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 2026_Q2\"/>
    </mc:Choice>
  </mc:AlternateContent>
  <xr:revisionPtr revIDLastSave="0" documentId="13_ncr:1_{A34E6007-E53C-4D31-942F-CBB1CE6C5910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BS_3-5" sheetId="12" r:id="rId1"/>
    <sheet name="PL3M_6-7" sheetId="27" r:id="rId2"/>
    <sheet name="PL6M_8-9" sheetId="34" r:id="rId3"/>
    <sheet name="CH Conso_10" sheetId="32" r:id="rId4"/>
    <sheet name="CH Conso_11" sheetId="22" r:id="rId5"/>
    <sheet name="CH Separate_12" sheetId="33" r:id="rId6"/>
    <sheet name="CH Separate_13" sheetId="24" r:id="rId7"/>
    <sheet name="Cash-flow_14-16" sheetId="13" r:id="rId8"/>
  </sheets>
  <definedNames>
    <definedName name="_xlnm._FilterDatabase" localSheetId="3" hidden="1">'CH Conso_10'!#REF!</definedName>
    <definedName name="_xlnm._FilterDatabase" localSheetId="4" hidden="1">'CH Conso_11'!#REF!</definedName>
    <definedName name="_xlnm.Print_Area" localSheetId="0">'BS_3-5'!$A$1:$J$108</definedName>
    <definedName name="_xlnm.Print_Area" localSheetId="7">'Cash-flow_14-16'!$A$1:$I$128</definedName>
    <definedName name="_xlnm.Print_Area" localSheetId="3">'CH Conso_10'!$A$1:$V$31</definedName>
    <definedName name="_xlnm.Print_Area" localSheetId="4">'CH Conso_11'!$A$1:$V$28</definedName>
    <definedName name="_xlnm.Print_Area" localSheetId="5">'CH Separate_12'!$A$1:$N$30</definedName>
    <definedName name="_xlnm.Print_Area" localSheetId="6">'CH Separate_13'!$A$1:$M$22</definedName>
    <definedName name="_xlnm.Print_Area" localSheetId="1">'PL3M_6-7'!$A$1:$I$77</definedName>
    <definedName name="_xlnm.Print_Area" localSheetId="2">'PL6M_8-9'!$A$1:$I$77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22" l="1"/>
  <c r="T25" i="22"/>
  <c r="K18" i="24"/>
  <c r="L24" i="22"/>
  <c r="G72" i="34"/>
  <c r="G67" i="34"/>
  <c r="G72" i="27"/>
  <c r="G67" i="27"/>
  <c r="I79" i="13"/>
  <c r="G79" i="13"/>
  <c r="E79" i="13"/>
  <c r="C79" i="13"/>
  <c r="E21" i="24" l="1"/>
  <c r="K19" i="24"/>
  <c r="K21" i="24" s="1"/>
  <c r="G19" i="24"/>
  <c r="G21" i="24" s="1"/>
  <c r="E19" i="24"/>
  <c r="M18" i="24"/>
  <c r="M14" i="24"/>
  <c r="L29" i="33"/>
  <c r="H29" i="33"/>
  <c r="E29" i="33"/>
  <c r="C29" i="33"/>
  <c r="L25" i="33"/>
  <c r="H25" i="33"/>
  <c r="E25" i="33"/>
  <c r="N24" i="33"/>
  <c r="N15" i="33"/>
  <c r="I17" i="24"/>
  <c r="M17" i="24" s="1"/>
  <c r="J23" i="33"/>
  <c r="N23" i="33" s="1"/>
  <c r="N25" i="33" s="1"/>
  <c r="N29" i="33" s="1"/>
  <c r="L27" i="22"/>
  <c r="H27" i="22"/>
  <c r="N25" i="22"/>
  <c r="N27" i="22" s="1"/>
  <c r="L25" i="22"/>
  <c r="H25" i="22"/>
  <c r="F25" i="22"/>
  <c r="F27" i="22" s="1"/>
  <c r="V13" i="22"/>
  <c r="R13" i="22"/>
  <c r="P24" i="22"/>
  <c r="R24" i="22" s="1"/>
  <c r="V24" i="22" s="1"/>
  <c r="P23" i="22"/>
  <c r="P13" i="22"/>
  <c r="P30" i="32"/>
  <c r="N30" i="32"/>
  <c r="L30" i="32"/>
  <c r="H30" i="32"/>
  <c r="F30" i="32"/>
  <c r="D30" i="32"/>
  <c r="T26" i="32"/>
  <c r="P26" i="32"/>
  <c r="N26" i="32"/>
  <c r="L26" i="32"/>
  <c r="H26" i="32"/>
  <c r="F26" i="32"/>
  <c r="P21" i="32"/>
  <c r="N21" i="32"/>
  <c r="L21" i="32"/>
  <c r="J21" i="32"/>
  <c r="H21" i="32"/>
  <c r="F21" i="32"/>
  <c r="D21" i="32"/>
  <c r="D20" i="32"/>
  <c r="T20" i="32"/>
  <c r="T21" i="32" s="1"/>
  <c r="T30" i="32" s="1"/>
  <c r="P20" i="32"/>
  <c r="N20" i="32"/>
  <c r="L20" i="32"/>
  <c r="J20" i="32"/>
  <c r="H20" i="32"/>
  <c r="F20" i="32"/>
  <c r="V25" i="32"/>
  <c r="V14" i="32"/>
  <c r="R25" i="32"/>
  <c r="R19" i="32"/>
  <c r="V19" i="32" s="1"/>
  <c r="V20" i="32" s="1"/>
  <c r="V21" i="32" s="1"/>
  <c r="R14" i="32"/>
  <c r="P25" i="32"/>
  <c r="P24" i="32"/>
  <c r="P19" i="32"/>
  <c r="P14" i="32"/>
  <c r="J24" i="32"/>
  <c r="J26" i="32" s="1"/>
  <c r="J30" i="32" s="1"/>
  <c r="I74" i="34"/>
  <c r="G74" i="34"/>
  <c r="E74" i="34"/>
  <c r="I69" i="34"/>
  <c r="G69" i="34"/>
  <c r="E69" i="34"/>
  <c r="I61" i="34"/>
  <c r="G61" i="34"/>
  <c r="E61" i="34"/>
  <c r="C61" i="34"/>
  <c r="I53" i="34"/>
  <c r="G53" i="34"/>
  <c r="E53" i="34"/>
  <c r="C53" i="34"/>
  <c r="I28" i="34"/>
  <c r="G28" i="34"/>
  <c r="E28" i="34"/>
  <c r="C28" i="34"/>
  <c r="I18" i="34"/>
  <c r="G18" i="34"/>
  <c r="E18" i="34"/>
  <c r="C18" i="34"/>
  <c r="G112" i="13"/>
  <c r="C112" i="13"/>
  <c r="R20" i="32" l="1"/>
  <c r="R21" i="32" s="1"/>
  <c r="M19" i="24"/>
  <c r="M21" i="24" s="1"/>
  <c r="M23" i="24" s="1"/>
  <c r="P25" i="22"/>
  <c r="P27" i="22" s="1"/>
  <c r="R24" i="32"/>
  <c r="V24" i="32" s="1"/>
  <c r="V26" i="32" s="1"/>
  <c r="V30" i="32" s="1"/>
  <c r="I19" i="24"/>
  <c r="I21" i="24" s="1"/>
  <c r="J25" i="33"/>
  <c r="J29" i="33" s="1"/>
  <c r="C30" i="34"/>
  <c r="C36" i="34" s="1"/>
  <c r="C38" i="34" s="1"/>
  <c r="C63" i="34"/>
  <c r="E30" i="34"/>
  <c r="E36" i="34" s="1"/>
  <c r="E38" i="34" s="1"/>
  <c r="E11" i="13" s="1"/>
  <c r="E63" i="34"/>
  <c r="G30" i="34"/>
  <c r="G36" i="34" s="1"/>
  <c r="G38" i="34" s="1"/>
  <c r="G11" i="13" s="1"/>
  <c r="G63" i="34"/>
  <c r="I30" i="34"/>
  <c r="I36" i="34" s="1"/>
  <c r="I38" i="34" s="1"/>
  <c r="I11" i="13" s="1"/>
  <c r="I63" i="34"/>
  <c r="C11" i="13" l="1"/>
  <c r="C67" i="34"/>
  <c r="R26" i="32"/>
  <c r="R30" i="32" s="1"/>
  <c r="C64" i="34"/>
  <c r="C72" i="34" s="1"/>
  <c r="C74" i="34" s="1"/>
  <c r="G64" i="34"/>
  <c r="I64" i="34"/>
  <c r="E64" i="34"/>
  <c r="N27" i="33"/>
  <c r="C25" i="33"/>
  <c r="L21" i="33"/>
  <c r="J21" i="33"/>
  <c r="H21" i="33"/>
  <c r="E21" i="33"/>
  <c r="C21" i="33"/>
  <c r="N20" i="33"/>
  <c r="N19" i="33"/>
  <c r="N21" i="33" s="1"/>
  <c r="V28" i="32"/>
  <c r="P28" i="32"/>
  <c r="D26" i="32"/>
  <c r="F103" i="12"/>
  <c r="J23" i="22" l="1"/>
  <c r="C69" i="34"/>
  <c r="J19" i="12"/>
  <c r="H19" i="12"/>
  <c r="F19" i="12"/>
  <c r="D19" i="12"/>
  <c r="R23" i="22" l="1"/>
  <c r="J25" i="22"/>
  <c r="J27" i="22" s="1"/>
  <c r="D25" i="22"/>
  <c r="D27" i="22" s="1"/>
  <c r="D19" i="22"/>
  <c r="P18" i="22"/>
  <c r="R18" i="22"/>
  <c r="V18" i="22" s="1"/>
  <c r="I74" i="27"/>
  <c r="E74" i="27"/>
  <c r="E69" i="27"/>
  <c r="V23" i="22" l="1"/>
  <c r="V25" i="22" s="1"/>
  <c r="V27" i="22" s="1"/>
  <c r="R25" i="22"/>
  <c r="R27" i="22" s="1"/>
  <c r="G53" i="27"/>
  <c r="I53" i="27"/>
  <c r="I106" i="13"/>
  <c r="G106" i="13"/>
  <c r="E106" i="13"/>
  <c r="C106" i="13"/>
  <c r="I61" i="27"/>
  <c r="G61" i="27"/>
  <c r="E61" i="27"/>
  <c r="E53" i="27"/>
  <c r="I28" i="27"/>
  <c r="G28" i="27"/>
  <c r="E28" i="27"/>
  <c r="C28" i="27"/>
  <c r="I18" i="27"/>
  <c r="G18" i="27"/>
  <c r="E18" i="27"/>
  <c r="C18" i="27"/>
  <c r="E63" i="27" l="1"/>
  <c r="I30" i="27"/>
  <c r="I36" i="27" s="1"/>
  <c r="I63" i="27"/>
  <c r="G30" i="27"/>
  <c r="G36" i="27" s="1"/>
  <c r="G63" i="27"/>
  <c r="E30" i="27"/>
  <c r="E36" i="27" s="1"/>
  <c r="R19" i="22" l="1"/>
  <c r="T19" i="22"/>
  <c r="J19" i="22"/>
  <c r="N20" i="22"/>
  <c r="L20" i="22"/>
  <c r="J20" i="22"/>
  <c r="H20" i="22"/>
  <c r="F20" i="22"/>
  <c r="D20" i="22"/>
  <c r="N19" i="22"/>
  <c r="L19" i="22"/>
  <c r="P19" i="22" s="1"/>
  <c r="H19" i="22"/>
  <c r="F19" i="22"/>
  <c r="C61" i="27"/>
  <c r="V19" i="22" l="1"/>
  <c r="P20" i="22"/>
  <c r="T20" i="22"/>
  <c r="R20" i="22" l="1"/>
  <c r="V20" i="22" s="1"/>
  <c r="C19" i="24" l="1"/>
  <c r="C21" i="24" s="1"/>
  <c r="F78" i="12" l="1"/>
  <c r="J66" i="12"/>
  <c r="F37" i="12"/>
  <c r="J78" i="12" l="1"/>
  <c r="H78" i="12"/>
  <c r="D78" i="12"/>
  <c r="C30" i="27" l="1"/>
  <c r="C36" i="27" s="1"/>
  <c r="D37" i="12" l="1"/>
  <c r="H37" i="12"/>
  <c r="J37" i="12"/>
  <c r="J103" i="12"/>
  <c r="J105" i="12" s="1"/>
  <c r="F105" i="12"/>
  <c r="H66" i="12"/>
  <c r="F66" i="12"/>
  <c r="D66" i="12"/>
  <c r="J39" i="12" l="1"/>
  <c r="F39" i="12"/>
  <c r="D39" i="12"/>
  <c r="H39" i="12"/>
  <c r="D80" i="12"/>
  <c r="H80" i="12"/>
  <c r="J80" i="12"/>
  <c r="J107" i="12" s="1"/>
  <c r="F80" i="12"/>
  <c r="F107" i="12" s="1"/>
  <c r="C53" i="27" l="1"/>
  <c r="C63" i="27" l="1"/>
  <c r="C38" i="27"/>
  <c r="C32" i="13" l="1"/>
  <c r="C42" i="13" s="1"/>
  <c r="C67" i="27"/>
  <c r="I38" i="27"/>
  <c r="I32" i="13" s="1"/>
  <c r="E38" i="27"/>
  <c r="G38" i="27"/>
  <c r="C64" i="27"/>
  <c r="C69" i="27" l="1"/>
  <c r="C72" i="27"/>
  <c r="C74" i="27" s="1"/>
  <c r="G32" i="13"/>
  <c r="E64" i="27"/>
  <c r="E32" i="13"/>
  <c r="E42" i="13" s="1"/>
  <c r="G69" i="27"/>
  <c r="G64" i="27"/>
  <c r="I64" i="27"/>
  <c r="G74" i="27" l="1"/>
  <c r="I42" i="13"/>
  <c r="I45" i="13" s="1"/>
  <c r="I109" i="13" s="1"/>
  <c r="I111" i="13" l="1"/>
  <c r="I113" i="13" s="1"/>
  <c r="E45" i="13" l="1"/>
  <c r="E109" i="13" s="1"/>
  <c r="E111" i="13" l="1"/>
  <c r="E113" i="13" s="1"/>
  <c r="C45" i="13" l="1"/>
  <c r="C109" i="13" s="1"/>
  <c r="C111" i="13" s="1"/>
  <c r="C113" i="13" l="1"/>
  <c r="G42" i="13"/>
  <c r="G45" i="13" s="1"/>
  <c r="G109" i="13" s="1"/>
  <c r="G111" i="13" l="1"/>
  <c r="G113" i="13" s="1"/>
  <c r="H103" i="12" l="1"/>
  <c r="H105" i="12" s="1"/>
  <c r="H107" i="12" l="1"/>
  <c r="D103" i="12"/>
  <c r="D105" i="12" s="1"/>
  <c r="D107" i="12" l="1"/>
  <c r="I69" i="27" l="1"/>
</calcChain>
</file>

<file path=xl/sharedStrings.xml><?xml version="1.0" encoding="utf-8"?>
<sst xmlns="http://schemas.openxmlformats.org/spreadsheetml/2006/main" count="555" uniqueCount="276">
  <si>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</si>
  <si>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</si>
  <si>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</si>
  <si>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</si>
  <si>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</si>
  <si>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</si>
  <si>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</si>
  <si>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</si>
  <si>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</si>
  <si>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</si>
  <si>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</si>
  <si>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Deposits pledged as collateral - current</t>
  </si>
  <si>
    <t>Trade and other current receivables</t>
  </si>
  <si>
    <t>Current portion of lease receivables</t>
  </si>
  <si>
    <t>Short-term loans to related parties</t>
  </si>
  <si>
    <t>Short-term loans to other parties</t>
  </si>
  <si>
    <t>Real estate development for sale</t>
  </si>
  <si>
    <t>3, 7</t>
  </si>
  <si>
    <t>Inventories</t>
  </si>
  <si>
    <t>Total current assets</t>
  </si>
  <si>
    <t>Non-current assets</t>
  </si>
  <si>
    <t>Deposits pledged as collateral</t>
  </si>
  <si>
    <t>Lease receivables</t>
  </si>
  <si>
    <t>Investments in associates</t>
  </si>
  <si>
    <t>Investments in subsidiaries</t>
  </si>
  <si>
    <t>Investments in joint ventures</t>
  </si>
  <si>
    <t>Other non-current financial assets</t>
  </si>
  <si>
    <t>7, 10</t>
  </si>
  <si>
    <t>Land held for development</t>
  </si>
  <si>
    <t>Investment properties</t>
  </si>
  <si>
    <t>5, 7</t>
  </si>
  <si>
    <t>Property, plant and equipment</t>
  </si>
  <si>
    <t>6, 7</t>
  </si>
  <si>
    <t>Long-term loans to related parties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</si>
  <si>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</si>
  <si>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</si>
  <si>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</si>
  <si>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</si>
  <si>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</si>
  <si>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</si>
  <si>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</si>
  <si>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</si>
  <si>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</si>
  <si>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long-term borrowings from</t>
  </si>
  <si>
    <t xml:space="preserve">   financial institutions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</si>
  <si>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</si>
  <si>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</si>
  <si>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</si>
  <si>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</si>
  <si>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</si>
  <si>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</si>
  <si>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</si>
  <si>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</si>
  <si>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Long-term borrowings from other parties</t>
  </si>
  <si>
    <t>Long-term debentures</t>
  </si>
  <si>
    <t xml:space="preserve">Lease liabilities </t>
  </si>
  <si>
    <t>Non-current provisions for employee benefits</t>
  </si>
  <si>
    <t xml:space="preserve">Payables from a transfer of right agreement </t>
  </si>
  <si>
    <t xml:space="preserve">    to receive cash inflow </t>
  </si>
  <si>
    <t>Other non-current liabilities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</si>
  <si>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</si>
  <si>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</si>
  <si>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</si>
  <si>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</si>
  <si>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</si>
  <si>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</si>
  <si>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(1,454,940,088 ordinary shares, par value at Baht 1 per share)</t>
  </si>
  <si>
    <t xml:space="preserve">   Issued and paid-up share capital</t>
  </si>
  <si>
    <t xml:space="preserve">  (1,424,207,839 ordinary shares, par value at Baht 1 per share)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</si>
  <si>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</si>
  <si>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</si>
  <si>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</si>
  <si>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</si>
  <si>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</si>
  <si>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</si>
  <si>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</si>
  <si>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</si>
  <si>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</si>
  <si>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</si>
  <si>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</si>
  <si>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</si>
  <si>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</si>
  <si>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Revenues</t>
  </si>
  <si>
    <t>Revenue from sale of real estate</t>
  </si>
  <si>
    <t>Revenue from rental and rendering of services</t>
  </si>
  <si>
    <t>Revenue from management of real estate</t>
  </si>
  <si>
    <t>Gain on disposal of investment and investment income</t>
  </si>
  <si>
    <t>Other income</t>
  </si>
  <si>
    <t>Total revenues</t>
  </si>
  <si>
    <t>Expenses</t>
  </si>
  <si>
    <t>Cost of sale of real estate</t>
  </si>
  <si>
    <t>Cost of rental and rendering of services</t>
  </si>
  <si>
    <t>Cost of management of real estate</t>
  </si>
  <si>
    <t>Distribution costs</t>
  </si>
  <si>
    <t xml:space="preserve">Administrative expenses  </t>
  </si>
  <si>
    <t>Total expenses</t>
  </si>
  <si>
    <t>Finance costs</t>
  </si>
  <si>
    <t xml:space="preserve">   accounted for using equity method</t>
  </si>
  <si>
    <t>Loss for the period</t>
  </si>
  <si>
    <t>Three-month period ended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</si>
  <si>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</si>
  <si>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</si>
  <si>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</si>
  <si>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</si>
  <si>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Items that will not be reclassified subsequently to profit or loss</t>
  </si>
  <si>
    <t xml:space="preserve">   through other comprehensive income</t>
  </si>
  <si>
    <t xml:space="preserve">Income tax relating to items that will not be reclassified </t>
  </si>
  <si>
    <t xml:space="preserve">   subsequently to profit or loss</t>
  </si>
  <si>
    <t>Total items that will not be reclassified subsequently to profit</t>
  </si>
  <si>
    <t xml:space="preserve">   or loss</t>
  </si>
  <si>
    <t>Loss attributable to: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</si>
  <si>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</si>
  <si>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</si>
  <si>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</si>
  <si>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</si>
  <si>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in equity intruments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</si>
  <si>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</si>
  <si>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</si>
  <si>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</si>
  <si>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</si>
  <si>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</si>
  <si>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</si>
  <si>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</si>
  <si>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</si>
  <si>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</si>
  <si>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>through other</t>
  </si>
  <si>
    <t>Translation</t>
  </si>
  <si>
    <t>Total other components</t>
  </si>
  <si>
    <t>owners of</t>
  </si>
  <si>
    <t xml:space="preserve">controlling </t>
  </si>
  <si>
    <t xml:space="preserve">Total </t>
  </si>
  <si>
    <t>share capital</t>
  </si>
  <si>
    <t>ordinary shares</t>
  </si>
  <si>
    <t>reserve</t>
  </si>
  <si>
    <t>Unappropriated</t>
  </si>
  <si>
    <t>comprehensive income</t>
  </si>
  <si>
    <t>of equity</t>
  </si>
  <si>
    <t>the parent</t>
  </si>
  <si>
    <t>interests</t>
  </si>
  <si>
    <t>equity</t>
  </si>
  <si>
    <t>Transactions with owners, recorded directly in equity</t>
  </si>
  <si>
    <t xml:space="preserve">   Changes in ownership interests in subsidiary</t>
  </si>
  <si>
    <t xml:space="preserve">      Acquisition of non-controlling interests</t>
  </si>
  <si>
    <t xml:space="preserve">         without a change in control</t>
  </si>
  <si>
    <t xml:space="preserve">   Total changes in ownership interests in subsidiary</t>
  </si>
  <si>
    <t>Total transactions with owners, recorded directly in equity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</si>
  <si>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</si>
  <si>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</si>
  <si>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</si>
  <si>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</si>
  <si>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Transfer to retained earnings</t>
  </si>
  <si>
    <t>Gain (loss) on investment</t>
  </si>
  <si>
    <t>Balance at 1 January 2025</t>
  </si>
  <si>
    <t>Separate financial statements</t>
  </si>
  <si>
    <t>Other components</t>
  </si>
  <si>
    <t xml:space="preserve">Unappropriated </t>
  </si>
  <si>
    <t>Statement of cash flows (Unaudited)</t>
  </si>
  <si>
    <t>Cash flows from operating activities</t>
  </si>
  <si>
    <t>Adjustments to reconcile loss to cash receipts (payments)</t>
  </si>
  <si>
    <t>Depreciation and amortisation</t>
  </si>
  <si>
    <t>Dividend income</t>
  </si>
  <si>
    <t>Changes in operating assets and liabilities</t>
  </si>
  <si>
    <t xml:space="preserve">Trade and other current payables </t>
  </si>
  <si>
    <t>Net cash generated from (used in) operating</t>
  </si>
  <si>
    <t xml:space="preserve">Income taxes paid </t>
  </si>
  <si>
    <t xml:space="preserve">Net cash from (used in) operating activities </t>
  </si>
  <si>
    <t>Cash flows from investing activities</t>
  </si>
  <si>
    <t>Interest received</t>
  </si>
  <si>
    <t>Dividend received</t>
  </si>
  <si>
    <t>Acquisition of investment properties</t>
  </si>
  <si>
    <t>Acquisition of buildings and equipment</t>
  </si>
  <si>
    <t>Acquisition of intangible assets</t>
  </si>
  <si>
    <t>Proceeds from disposal of equipment</t>
  </si>
  <si>
    <t>Proceeds from repayment of short-term borrowings to related parties</t>
  </si>
  <si>
    <t>Increase in long-term borrowings to related parties</t>
  </si>
  <si>
    <t>Proceeds from repayment of short-term borrowings to other parties</t>
  </si>
  <si>
    <t xml:space="preserve">Net cash from (used in) investing activities  </t>
  </si>
  <si>
    <t>Cash flows from financing activities</t>
  </si>
  <si>
    <t>Finance costs paid</t>
  </si>
  <si>
    <t>Net increase in short-term borrowings from other parties</t>
  </si>
  <si>
    <t xml:space="preserve">Payment of lease liabilities </t>
  </si>
  <si>
    <t>Proceeds from long-term borrowings from financial institutions</t>
  </si>
  <si>
    <t>Repayment of long-term borrowings from financial institutions</t>
  </si>
  <si>
    <t>Proceeds from payables from a transfer of right agreement to receive cash inflow</t>
  </si>
  <si>
    <t>Repayment of payables from a transfer of right agreement to receive cash inflow</t>
  </si>
  <si>
    <t>Proceeds from long-term borrowings from other parties</t>
  </si>
  <si>
    <t>Repayment of long-term borrowings from other parties</t>
  </si>
  <si>
    <t>Proceeds from issue of debentures</t>
  </si>
  <si>
    <t>Repayment of debentures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</si>
  <si>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</si>
  <si>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</si>
  <si>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</si>
  <si>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</si>
  <si>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</si>
  <si>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</si>
  <si>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</si>
  <si>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flows information</t>
  </si>
  <si>
    <t>Finance costs capitalised in real estate under development</t>
  </si>
  <si>
    <t>Acquisitions of investment properties for which payments have not yet been made</t>
  </si>
  <si>
    <t>Increase (decrease) in short-term borrowings from financial institutions</t>
  </si>
  <si>
    <t xml:space="preserve">Bank overdrafts and short-term borrowings from </t>
  </si>
  <si>
    <r>
      <t>Basic loss per share</t>
    </r>
    <r>
      <rPr>
        <b/>
        <i/>
        <sz val="11"/>
        <rFont val="Times New Roman"/>
        <family val="1"/>
      </rPr>
      <t xml:space="preserve"> (Baht)</t>
    </r>
  </si>
  <si>
    <t>Loss before income tax expense</t>
  </si>
  <si>
    <t>Acquisitions of property, plant and equipment for which payments have not yet been made</t>
  </si>
  <si>
    <t>(Unaudited)</t>
  </si>
  <si>
    <t>Expected credit loss</t>
  </si>
  <si>
    <t>Non-current assets classified as held for sale</t>
  </si>
  <si>
    <t>Deposits received for property</t>
  </si>
  <si>
    <t xml:space="preserve">   to receive cash inflow  </t>
  </si>
  <si>
    <t xml:space="preserve">      Share-based payment transactions</t>
  </si>
  <si>
    <t xml:space="preserve">      Dividends</t>
  </si>
  <si>
    <t>Balance at 1 January 2026</t>
  </si>
  <si>
    <t xml:space="preserve">   Distributions to owners of the Company</t>
  </si>
  <si>
    <t xml:space="preserve">   Total distributions to owners of the Company</t>
  </si>
  <si>
    <t>Proceeds from short-term loans from related parties</t>
  </si>
  <si>
    <t>Repayment of short-term borrowings from related parties</t>
  </si>
  <si>
    <t>Employee benefits paid</t>
  </si>
  <si>
    <t>Gain (loss) on investment in equity intruments designated at fair value</t>
  </si>
  <si>
    <t>Total comprehensive expense for the period</t>
  </si>
  <si>
    <t>Provision</t>
  </si>
  <si>
    <t>Proceeds from lease receivables</t>
  </si>
  <si>
    <t>Increase in short-term borrowings to related parties</t>
  </si>
  <si>
    <t>Loss on foreign exchange</t>
  </si>
  <si>
    <t>Profit (loss) from operating activities</t>
  </si>
  <si>
    <t>Other comprehensive income (expense) for the period, net of tax</t>
  </si>
  <si>
    <t>Increase in short-term borrowings to other parties</t>
  </si>
  <si>
    <t>Deposit for acquisition of land</t>
  </si>
  <si>
    <t>Deposits received for investment</t>
  </si>
  <si>
    <t>Gain on disposal of investment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</si>
  <si>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</si>
  <si>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</si>
  <si>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</si>
  <si>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</si>
  <si>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</si>
  <si>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>Six-month period ended</t>
  </si>
  <si>
    <t>Gain on disposal of assets</t>
  </si>
  <si>
    <t>Gain on cancellation of lease contracts</t>
  </si>
  <si>
    <t>Loss on disposal of investment</t>
  </si>
  <si>
    <t>Loss on write-off of withholding taxes</t>
  </si>
  <si>
    <t>Loss on wrire-off of investment properties</t>
  </si>
  <si>
    <t xml:space="preserve">(Gain) loss on disposal of property, plant and equipment  </t>
  </si>
  <si>
    <t>Gain on sale of investments in subsidiaries</t>
  </si>
  <si>
    <t>Proceeds from disposal of assets</t>
  </si>
  <si>
    <t>Compensation for cancellation of contracts</t>
  </si>
  <si>
    <t>(Increase) decrease in deposits pledged as collateral</t>
  </si>
  <si>
    <t>Proceed from disposal of associate</t>
  </si>
  <si>
    <t>Proceed from return in capital reduction of associate</t>
  </si>
  <si>
    <t>Net cash outflow on acquisition of subsidiaries</t>
  </si>
  <si>
    <t>Net cash outflow from loss of control in subsidiaries</t>
  </si>
  <si>
    <t>Net cash outflow on acquisition of associate</t>
  </si>
  <si>
    <t>Deposit received for investment</t>
  </si>
  <si>
    <t>Acquisition of non-controlling interests without a change in control</t>
  </si>
  <si>
    <t>Increase of short-term borrowings to a related party from loss of control in a subsudiary</t>
  </si>
  <si>
    <t>Transfers investment properties to property, plant and equipment</t>
  </si>
  <si>
    <t>Acquisitions of intangible assets for which payments have not yet been made</t>
  </si>
  <si>
    <t>Disposal of assets for which payments have not yet been received</t>
  </si>
  <si>
    <t>Compensation for cancellation of contracts which payments have not yet received</t>
  </si>
  <si>
    <t>Loss on sale of investments in associates</t>
  </si>
  <si>
    <t>Share of loss of joint ventures and associates accounted for using equity method</t>
  </si>
  <si>
    <t>Tax (income) expense</t>
  </si>
  <si>
    <t>Tax income (expense)</t>
  </si>
  <si>
    <t>Total comprehensive expense attributable to:</t>
  </si>
  <si>
    <t>Unrealised (gain) loss on foreign exchange</t>
  </si>
  <si>
    <t>4, 7</t>
  </si>
  <si>
    <t>Payment of investment property acquisition payable</t>
  </si>
  <si>
    <t>Deposit for acquisition of property, plant and equipment</t>
  </si>
  <si>
    <t>Deposit for acquisition of investment property</t>
  </si>
  <si>
    <t>Disposal of investment in an associate offset against deposit for investment</t>
  </si>
  <si>
    <t>Interest income</t>
  </si>
  <si>
    <t xml:space="preserve">Share of loss of joint ventures and associates </t>
  </si>
  <si>
    <t>Profit (loss) before income tax expense</t>
  </si>
  <si>
    <t>Allowance for loss from impairment of real estate development for sale</t>
  </si>
  <si>
    <t>Acquisition of property, plant and equipment under lease agreements</t>
  </si>
  <si>
    <t xml:space="preserve">Current portion of payables from a transfer of right agreement </t>
  </si>
  <si>
    <t>Current portion of long-term borrowings from other party</t>
  </si>
  <si>
    <t>Realised 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</si>
</sst>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[$-409]mmmm\ d\,\ yyyy;@"/>
    <numFmt numFmtId="171" formatCode="_(* #,##0_);_(* \(#,##0\);_(* &quot;-&quot;??_);_(@_)"/>
    <numFmt numFmtId="172" formatCode="#,##0\ ;\(#,##0\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##0_);[Red]\(###0\)"/>
    <numFmt numFmtId="193" formatCode="General_)"/>
    <numFmt numFmtId="194" formatCode="0.000"/>
    <numFmt numFmtId="195" formatCode="#,##0.0_);\(#,##0.0\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* \(#,##0\);* #,##0_);&quot;-&quot;??_);@"/>
    <numFmt numFmtId="201" formatCode="\ว\ \ด\ด\ด\ด\ &quot;ค.ศ.&quot;\ \ค\ค\ค\ค"/>
    <numFmt numFmtId="202" formatCode="#,##0.00&quot; F&quot;_);\(#,##0.00&quot; F&quot;\)"/>
    <numFmt numFmtId="203" formatCode="mm/dd/yy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dd\-mmm\-yy_)"/>
    <numFmt numFmtId="221" formatCode="_(&quot;kr&quot;\ * #,##0.00_);_(&quot;kr&quot;\ * \(#,##0.00\);_(&quot;kr&quot;\ * &quot;-&quot;??_);_(@_)"/>
    <numFmt numFmtId="222" formatCode="_-&quot;$&quot;* #,##0.00_-;\-&quot;$&quot;* #,##0.00_-;_-&quot;$&quot;* &quot;-&quot;??_-;_-@_-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 * #,##0.00_ ;_ * \-#,##0.00_ ;_ * &quot;-&quot;??_ ;_ @_ "/>
    <numFmt numFmtId="228" formatCode="_-&quot;$&quot;* #,##0_-;\-&quot;$&quot;* #,##0_-;_-&quot;$&quot;* &quot;-&quot;_-;_-@_-"/>
    <numFmt numFmtId="229" formatCode="_(* #,##0_);_(* \(#,##0\);_(* &quot;-&quot;????_);_(@_)"/>
    <numFmt numFmtId="230" formatCode="_(* #,##0.0000_);_(* \(#,##0.0000\);_(* &quot;-&quot;????_);_(@_)"/>
    <numFmt numFmtId="231" formatCode="[$-1010409]d\ mmm\ yy;@"/>
    <numFmt numFmtId="232" formatCode="&quot;\&quot;#,##0.00;&quot;\&quot;&quot;\&quot;&quot;\&quot;&quot;\&quot;&quot;\&quot;&quot;\&quot;&quot;\&quot;&quot;\&quot;&quot;\&quot;&quot;\&quot;&quot;\&quot;&quot;\&quot;\-#,##0.00"/>
    <numFmt numFmtId="233" formatCode="[$-409]mmm\-yyyy;@"/>
    <numFmt numFmtId="234" formatCode="&quot;\&quot;#,##0.00;[Red]&quot;\&quot;&quot;\&quot;&quot;\&quot;&quot;\&quot;&quot;\&quot;&quot;\&quot;&quot;\&quot;&quot;\&quot;\-#,##0.00"/>
    <numFmt numFmtId="235" formatCode="\t&quot;฿&quot;#,##0.00_);[Red]\(\t&quot;฿&quot;#,##0.00\)"/>
    <numFmt numFmtId="236" formatCode="&quot;\&quot;#,##0.00;&quot;\&quot;&quot;\&quot;&quot;\&quot;&quot;\&quot;&quot;\&quot;&quot;\&quot;&quot;\&quot;&quot;\&quot;&quot;\&quot;&quot;\&quot;\-#,##0.00"/>
    <numFmt numFmtId="237" formatCode="_ &quot;\&quot;* #,##0_ ;_ &quot;\&quot;* &quot;\&quot;&quot;\&quot;&quot;\&quot;&quot;\&quot;&quot;\&quot;&quot;\&quot;&quot;\&quot;&quot;\&quot;&quot;\&quot;\-#,##0_ ;_ &quot;\&quot;* &quot;-&quot;_ ;_ @_ "/>
    <numFmt numFmtId="238" formatCode="&quot;\&quot;#,##0;[Red]&quot;\&quot;&quot;\&quot;&quot;\&quot;&quot;\&quot;&quot;\&quot;&quot;\&quot;&quot;\&quot;&quot;\&quot;&quot;\&quot;&quot;\&quot;&quot;\&quot;&quot;\&quot;\-#,##0"/>
    <numFmt numFmtId="239" formatCode="_(* #,##0.0000_);_(* \(#,##0.0000\);_(* &quot;-&quot;??_);_(@_)"/>
  </numFmts>
  <fonts count="198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Times New Roman"/>
      <family val="1"/>
    </font>
    <font>
      <sz val="11"/>
      <color rgb="FFC00000"/>
      <name val="Times New Roman"/>
      <family val="1"/>
    </font>
    <font>
      <sz val="12"/>
      <color rgb="FF0070C0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1"/>
      <name val="Times New Roman"/>
      <family val="1"/>
    </font>
    <font>
      <i/>
      <sz val="1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7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888">
    <xf numFmtId="0" fontId="0" fillId="0" borderId="0"/>
    <xf numFmtId="0" fontId="15" fillId="0" borderId="0"/>
    <xf numFmtId="173" fontId="15" fillId="0" borderId="0" applyFont="0" applyFill="0" applyBorder="0" applyAlignment="0" applyProtection="0"/>
    <xf numFmtId="0" fontId="39" fillId="0" borderId="0"/>
    <xf numFmtId="174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181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/>
    <xf numFmtId="184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18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187" fontId="41" fillId="0" borderId="0" applyFont="0" applyFill="0" applyBorder="0" applyAlignment="0" applyProtection="0"/>
    <xf numFmtId="0" fontId="45" fillId="0" borderId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15" fillId="0" borderId="0"/>
    <xf numFmtId="0" fontId="51" fillId="0" borderId="0"/>
    <xf numFmtId="0" fontId="5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69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190" fontId="56" fillId="0" borderId="0"/>
    <xf numFmtId="191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64" fontId="61" fillId="0" borderId="7" applyAlignment="0" applyProtection="0"/>
    <xf numFmtId="192" fontId="15" fillId="0" borderId="0" applyFill="0" applyBorder="0" applyAlignment="0"/>
    <xf numFmtId="193" fontId="62" fillId="0" borderId="0" applyFill="0" applyBorder="0" applyAlignment="0"/>
    <xf numFmtId="194" fontId="62" fillId="0" borderId="0" applyFill="0" applyBorder="0" applyAlignment="0"/>
    <xf numFmtId="195" fontId="63" fillId="0" borderId="0" applyFill="0" applyBorder="0" applyAlignment="0"/>
    <xf numFmtId="196" fontId="63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69" fontId="3" fillId="0" borderId="0" applyFont="0" applyFill="0" applyBorder="0" applyAlignment="0" applyProtection="0"/>
    <xf numFmtId="0" fontId="64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7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00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193" fontId="62" fillId="0" borderId="0" applyFont="0" applyFill="0" applyBorder="0" applyAlignment="0" applyProtection="0"/>
    <xf numFmtId="201" fontId="71" fillId="0" borderId="0" applyFont="0" applyFill="0" applyBorder="0" applyAlignment="0" applyProtection="0"/>
    <xf numFmtId="0" fontId="41" fillId="0" borderId="0"/>
    <xf numFmtId="202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03" fontId="15" fillId="0" borderId="0" applyFont="0" applyFill="0" applyBorder="0" applyAlignment="0" applyProtection="0"/>
    <xf numFmtId="204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05" fontId="41" fillId="0" borderId="0"/>
    <xf numFmtId="0" fontId="75" fillId="0" borderId="0">
      <protection locked="0"/>
    </xf>
    <xf numFmtId="0" fontId="75" fillId="0" borderId="0">
      <protection locked="0"/>
    </xf>
    <xf numFmtId="197" fontId="62" fillId="0" borderId="0" applyFill="0" applyBorder="0" applyAlignment="0"/>
    <xf numFmtId="193" fontId="62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76" fillId="0" borderId="0" applyNumberFormat="0" applyAlignment="0">
      <alignment horizontal="left"/>
    </xf>
    <xf numFmtId="206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07" fontId="10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08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09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10" fontId="15" fillId="0" borderId="0"/>
    <xf numFmtId="205" fontId="81" fillId="0" borderId="0"/>
    <xf numFmtId="38" fontId="82" fillId="0" borderId="0"/>
    <xf numFmtId="38" fontId="83" fillId="0" borderId="0"/>
    <xf numFmtId="38" fontId="7" fillId="0" borderId="0"/>
    <xf numFmtId="38" fontId="8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ont="0" applyFill="0" applyBorder="0" applyProtection="0">
      <alignment horizontal="left" vertical="center"/>
    </xf>
    <xf numFmtId="197" fontId="62" fillId="0" borderId="0" applyFill="0" applyBorder="0" applyAlignment="0"/>
    <xf numFmtId="193" fontId="62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11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2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14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15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7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196" fontId="63" fillId="0" borderId="0" applyFont="0" applyFill="0" applyBorder="0" applyAlignment="0" applyProtection="0"/>
    <xf numFmtId="216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197" fontId="62" fillId="0" borderId="0" applyFill="0" applyBorder="0" applyAlignment="0"/>
    <xf numFmtId="193" fontId="62" fillId="0" borderId="0" applyFill="0" applyBorder="0" applyAlignment="0"/>
    <xf numFmtId="197" fontId="62" fillId="0" borderId="0" applyFill="0" applyBorder="0" applyAlignment="0"/>
    <xf numFmtId="198" fontId="63" fillId="0" borderId="0" applyFill="0" applyBorder="0" applyAlignment="0"/>
    <xf numFmtId="193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5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17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5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18" fontId="63" fillId="0" borderId="0" applyFill="0" applyBorder="0" applyAlignment="0"/>
    <xf numFmtId="219" fontId="63" fillId="0" borderId="0" applyFill="0" applyBorder="0" applyAlignment="0"/>
    <xf numFmtId="0" fontId="31" fillId="0" borderId="0" applyNumberFormat="0" applyFill="0" applyBorder="0" applyAlignment="0" applyProtection="0"/>
    <xf numFmtId="220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73" fillId="0" borderId="0" applyFont="0" applyFill="0" applyBorder="0" applyAlignment="0" applyProtection="0"/>
    <xf numFmtId="221" fontId="112" fillId="0" borderId="0" applyFont="0" applyFill="0" applyBorder="0" applyAlignment="0" applyProtection="0"/>
    <xf numFmtId="0" fontId="15" fillId="0" borderId="0">
      <alignment horizontal="centerContinuous" vertical="center"/>
    </xf>
    <xf numFmtId="168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2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23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25" fontId="137" fillId="0" borderId="0" applyFont="0" applyFill="0" applyBorder="0" applyAlignment="0" applyProtection="0"/>
    <xf numFmtId="226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193" fontId="138" fillId="0" borderId="0"/>
    <xf numFmtId="227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28" fontId="15" fillId="0" borderId="0" applyNumberFormat="0" applyFill="0" applyBorder="0" applyAlignment="0" applyProtection="0"/>
    <xf numFmtId="228" fontId="5" fillId="0" borderId="0" applyFont="0" applyFill="0" applyBorder="0" applyAlignment="0" applyProtection="0"/>
    <xf numFmtId="222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9" fontId="145" fillId="0" borderId="0" applyFont="0" applyFill="0" applyBorder="0" applyAlignment="0" applyProtection="0"/>
    <xf numFmtId="188" fontId="14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3" fillId="0" borderId="0"/>
    <xf numFmtId="0" fontId="35" fillId="0" borderId="0"/>
    <xf numFmtId="0" fontId="2" fillId="0" borderId="0"/>
    <xf numFmtId="169" fontId="2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6" fillId="0" borderId="0"/>
    <xf numFmtId="0" fontId="155" fillId="0" borderId="0"/>
    <xf numFmtId="0" fontId="154" fillId="0" borderId="0"/>
    <xf numFmtId="0" fontId="2" fillId="0" borderId="0"/>
    <xf numFmtId="169" fontId="2" fillId="0" borderId="0" applyFont="0" applyFill="0" applyBorder="0" applyAlignment="0" applyProtection="0"/>
    <xf numFmtId="0" fontId="157" fillId="0" borderId="0"/>
    <xf numFmtId="231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8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4" fillId="0" borderId="0"/>
    <xf numFmtId="0" fontId="38" fillId="0" borderId="0"/>
    <xf numFmtId="9" fontId="155" fillId="0" borderId="0" applyFont="0" applyFill="0" applyBorder="0" applyAlignment="0" applyProtection="0"/>
    <xf numFmtId="0" fontId="155" fillId="0" borderId="0"/>
    <xf numFmtId="169" fontId="2" fillId="0" borderId="0" applyFont="0" applyFill="0" applyBorder="0" applyAlignment="0" applyProtection="0"/>
    <xf numFmtId="0" fontId="92" fillId="0" borderId="0"/>
    <xf numFmtId="43" fontId="158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54" fillId="0" borderId="0"/>
    <xf numFmtId="0" fontId="38" fillId="0" borderId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4" fillId="0" borderId="0"/>
    <xf numFmtId="0" fontId="159" fillId="0" borderId="0" applyNumberFormat="0" applyFill="0" applyBorder="0" applyAlignment="0" applyProtection="0"/>
    <xf numFmtId="0" fontId="160" fillId="0" borderId="28" applyNumberFormat="0" applyFill="0" applyAlignment="0" applyProtection="0"/>
    <xf numFmtId="0" fontId="161" fillId="0" borderId="29" applyNumberFormat="0" applyFill="0" applyAlignment="0" applyProtection="0"/>
    <xf numFmtId="0" fontId="162" fillId="0" borderId="30" applyNumberFormat="0" applyFill="0" applyAlignment="0" applyProtection="0"/>
    <xf numFmtId="0" fontId="162" fillId="0" borderId="0" applyNumberFormat="0" applyFill="0" applyBorder="0" applyAlignment="0" applyProtection="0"/>
    <xf numFmtId="0" fontId="163" fillId="34" borderId="0" applyNumberFormat="0" applyBorder="0" applyAlignment="0" applyProtection="0"/>
    <xf numFmtId="0" fontId="164" fillId="35" borderId="0" applyNumberFormat="0" applyBorder="0" applyAlignment="0" applyProtection="0"/>
    <xf numFmtId="0" fontId="165" fillId="36" borderId="0" applyNumberFormat="0" applyBorder="0" applyAlignment="0" applyProtection="0"/>
    <xf numFmtId="0" fontId="166" fillId="37" borderId="31" applyNumberFormat="0" applyAlignment="0" applyProtection="0"/>
    <xf numFmtId="0" fontId="167" fillId="38" borderId="32" applyNumberFormat="0" applyAlignment="0" applyProtection="0"/>
    <xf numFmtId="0" fontId="168" fillId="38" borderId="31" applyNumberFormat="0" applyAlignment="0" applyProtection="0"/>
    <xf numFmtId="0" fontId="169" fillId="0" borderId="33" applyNumberFormat="0" applyFill="0" applyAlignment="0" applyProtection="0"/>
    <xf numFmtId="0" fontId="170" fillId="39" borderId="34" applyNumberFormat="0" applyAlignment="0" applyProtection="0"/>
    <xf numFmtId="0" fontId="171" fillId="0" borderId="0" applyNumberFormat="0" applyFill="0" applyBorder="0" applyAlignment="0" applyProtection="0"/>
    <xf numFmtId="0" fontId="155" fillId="40" borderId="35" applyNumberFormat="0" applyFont="0" applyAlignment="0" applyProtection="0"/>
    <xf numFmtId="0" fontId="172" fillId="0" borderId="0" applyNumberFormat="0" applyFill="0" applyBorder="0" applyAlignment="0" applyProtection="0"/>
    <xf numFmtId="0" fontId="173" fillId="0" borderId="36" applyNumberFormat="0" applyFill="0" applyAlignment="0" applyProtection="0"/>
    <xf numFmtId="0" fontId="174" fillId="41" borderId="0" applyNumberFormat="0" applyBorder="0" applyAlignment="0" applyProtection="0"/>
    <xf numFmtId="0" fontId="155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74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7" borderId="0" applyNumberFormat="0" applyBorder="0" applyAlignment="0" applyProtection="0"/>
    <xf numFmtId="0" fontId="155" fillId="48" borderId="0" applyNumberFormat="0" applyBorder="0" applyAlignment="0" applyProtection="0"/>
    <xf numFmtId="0" fontId="174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2" borderId="0" applyNumberFormat="0" applyBorder="0" applyAlignment="0" applyProtection="0"/>
    <xf numFmtId="0" fontId="174" fillId="53" borderId="0" applyNumberFormat="0" applyBorder="0" applyAlignment="0" applyProtection="0"/>
    <xf numFmtId="0" fontId="155" fillId="54" borderId="0" applyNumberFormat="0" applyBorder="0" applyAlignment="0" applyProtection="0"/>
    <xf numFmtId="0" fontId="155" fillId="55" borderId="0" applyNumberFormat="0" applyBorder="0" applyAlignment="0" applyProtection="0"/>
    <xf numFmtId="0" fontId="155" fillId="56" borderId="0" applyNumberFormat="0" applyBorder="0" applyAlignment="0" applyProtection="0"/>
    <xf numFmtId="0" fontId="174" fillId="57" borderId="0" applyNumberFormat="0" applyBorder="0" applyAlignment="0" applyProtection="0"/>
    <xf numFmtId="0" fontId="155" fillId="58" borderId="0" applyNumberFormat="0" applyBorder="0" applyAlignment="0" applyProtection="0"/>
    <xf numFmtId="0" fontId="155" fillId="59" borderId="0" applyNumberFormat="0" applyBorder="0" applyAlignment="0" applyProtection="0"/>
    <xf numFmtId="0" fontId="155" fillId="60" borderId="0" applyNumberFormat="0" applyBorder="0" applyAlignment="0" applyProtection="0"/>
    <xf numFmtId="0" fontId="174" fillId="61" borderId="0" applyNumberFormat="0" applyBorder="0" applyAlignment="0" applyProtection="0"/>
    <xf numFmtId="0" fontId="155" fillId="62" borderId="0" applyNumberFormat="0" applyBorder="0" applyAlignment="0" applyProtection="0"/>
    <xf numFmtId="0" fontId="155" fillId="63" borderId="0" applyNumberFormat="0" applyBorder="0" applyAlignment="0" applyProtection="0"/>
    <xf numFmtId="0" fontId="155" fillId="64" borderId="0" applyNumberFormat="0" applyBorder="0" applyAlignment="0" applyProtection="0"/>
    <xf numFmtId="0" fontId="154" fillId="0" borderId="0"/>
    <xf numFmtId="0" fontId="155" fillId="0" borderId="0"/>
    <xf numFmtId="0" fontId="2" fillId="0" borderId="0"/>
    <xf numFmtId="169" fontId="2" fillId="0" borderId="0" applyFont="0" applyFill="0" applyBorder="0" applyAlignment="0" applyProtection="0"/>
    <xf numFmtId="0" fontId="92" fillId="0" borderId="0"/>
    <xf numFmtId="235" fontId="38" fillId="0" borderId="0" applyFont="0" applyFill="0" applyBorder="0" applyAlignment="0" applyProtection="0"/>
    <xf numFmtId="0" fontId="41" fillId="0" borderId="0"/>
    <xf numFmtId="169" fontId="41" fillId="0" borderId="0" applyFont="0" applyFill="0" applyBorder="0" applyAlignment="0" applyProtection="0"/>
    <xf numFmtId="0" fontId="176" fillId="4" borderId="0" applyNumberFormat="0" applyBorder="0" applyAlignment="0" applyProtection="0">
      <alignment vertical="center"/>
    </xf>
    <xf numFmtId="0" fontId="176" fillId="4" borderId="0" applyNumberFormat="0" applyBorder="0" applyAlignment="0" applyProtection="0">
      <alignment vertical="center"/>
    </xf>
    <xf numFmtId="0" fontId="176" fillId="5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0" fontId="177" fillId="10" borderId="0" applyNumberFormat="0" applyBorder="0" applyAlignment="0" applyProtection="0">
      <alignment vertical="center"/>
    </xf>
    <xf numFmtId="9" fontId="105" fillId="0" borderId="0"/>
    <xf numFmtId="232" fontId="105" fillId="0" borderId="0"/>
    <xf numFmtId="232" fontId="105" fillId="0" borderId="0"/>
    <xf numFmtId="232" fontId="105" fillId="0" borderId="0"/>
    <xf numFmtId="232" fontId="105" fillId="0" borderId="0"/>
    <xf numFmtId="232" fontId="105" fillId="0" borderId="0"/>
    <xf numFmtId="232" fontId="105" fillId="0" borderId="0"/>
    <xf numFmtId="232" fontId="105" fillId="0" borderId="0"/>
    <xf numFmtId="232" fontId="105" fillId="0" borderId="0"/>
    <xf numFmtId="38" fontId="178" fillId="0" borderId="0" applyFont="0" applyFill="0" applyBorder="0" applyAlignment="0" applyProtection="0">
      <alignment vertical="center"/>
    </xf>
    <xf numFmtId="38" fontId="17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180" fillId="0" borderId="0" applyFont="0" applyFill="0" applyBorder="0" applyAlignment="0" applyProtection="0">
      <alignment vertical="center"/>
    </xf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34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28" fillId="8" borderId="76" applyNumberFormat="0" applyAlignment="0" applyProtection="0"/>
    <xf numFmtId="234" fontId="38" fillId="0" borderId="0"/>
    <xf numFmtId="236" fontId="38" fillId="0" borderId="0"/>
    <xf numFmtId="237" fontId="38" fillId="0" borderId="0"/>
    <xf numFmtId="0" fontId="181" fillId="34" borderId="0" applyNumberFormat="0" applyBorder="0" applyAlignment="0" applyProtection="0"/>
    <xf numFmtId="0" fontId="20" fillId="24" borderId="88" applyNumberFormat="0" applyAlignment="0" applyProtection="0"/>
    <xf numFmtId="0" fontId="175" fillId="36" borderId="0" applyNumberFormat="0" applyBorder="0" applyAlignment="0" applyProtection="0"/>
    <xf numFmtId="0" fontId="27" fillId="8" borderId="94" applyNumberFormat="0" applyAlignment="0" applyProtection="0"/>
    <xf numFmtId="238" fontId="105" fillId="0" borderId="0"/>
    <xf numFmtId="0" fontId="41" fillId="0" borderId="0"/>
    <xf numFmtId="0" fontId="3" fillId="0" borderId="0"/>
    <xf numFmtId="0" fontId="3" fillId="0" borderId="0"/>
    <xf numFmtId="0" fontId="105" fillId="0" borderId="0"/>
    <xf numFmtId="0" fontId="41" fillId="0" borderId="0"/>
    <xf numFmtId="0" fontId="3" fillId="0" borderId="0"/>
    <xf numFmtId="0" fontId="155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8" fillId="0" borderId="0"/>
    <xf numFmtId="1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9" fontId="105" fillId="0" borderId="0" applyFont="0" applyFill="0" applyBorder="0" applyAlignment="0" applyProtection="0"/>
    <xf numFmtId="9" fontId="38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0" fontId="46" fillId="65" borderId="0">
      <alignment horizontal="left" vertical="top"/>
    </xf>
    <xf numFmtId="0" fontId="182" fillId="2" borderId="0">
      <alignment horizontal="center" vertical="center"/>
    </xf>
    <xf numFmtId="0" fontId="183" fillId="65" borderId="0">
      <alignment horizontal="left" vertical="top"/>
    </xf>
    <xf numFmtId="0" fontId="183" fillId="65" borderId="0">
      <alignment horizontal="right" vertical="top"/>
    </xf>
    <xf numFmtId="0" fontId="184" fillId="65" borderId="0">
      <alignment horizontal="center" vertical="center"/>
    </xf>
    <xf numFmtId="0" fontId="184" fillId="65" borderId="0">
      <alignment horizontal="left" vertical="center"/>
    </xf>
    <xf numFmtId="0" fontId="184" fillId="65" borderId="0">
      <alignment horizontal="right" vertical="center"/>
    </xf>
    <xf numFmtId="0" fontId="184" fillId="65" borderId="0">
      <alignment horizontal="right" vertical="center"/>
    </xf>
    <xf numFmtId="0" fontId="184" fillId="65" borderId="0">
      <alignment horizontal="left" vertical="center"/>
    </xf>
    <xf numFmtId="0" fontId="46" fillId="65" borderId="0">
      <alignment horizontal="left" vertical="top"/>
    </xf>
    <xf numFmtId="0" fontId="184" fillId="27" borderId="0">
      <alignment horizontal="center" vertical="center"/>
    </xf>
    <xf numFmtId="0" fontId="184" fillId="27" borderId="0">
      <alignment horizontal="left" vertical="center"/>
    </xf>
    <xf numFmtId="0" fontId="182" fillId="2" borderId="0">
      <alignment horizontal="center" vertical="center"/>
    </xf>
    <xf numFmtId="0" fontId="184" fillId="27" borderId="0">
      <alignment horizontal="right" vertical="center"/>
    </xf>
    <xf numFmtId="0" fontId="184" fillId="27" borderId="0">
      <alignment horizontal="right" vertical="center"/>
    </xf>
    <xf numFmtId="0" fontId="184" fillId="27" borderId="0">
      <alignment horizontal="left" vertical="center"/>
    </xf>
    <xf numFmtId="0" fontId="182" fillId="2" borderId="0">
      <alignment horizontal="center" vertical="center"/>
    </xf>
    <xf numFmtId="0" fontId="185" fillId="65" borderId="0">
      <alignment horizontal="center" vertical="top"/>
    </xf>
    <xf numFmtId="0" fontId="184" fillId="65" borderId="0">
      <alignment horizontal="right" vertical="top"/>
    </xf>
    <xf numFmtId="0" fontId="182" fillId="2" borderId="0">
      <alignment horizontal="center" vertical="center"/>
    </xf>
    <xf numFmtId="0" fontId="182" fillId="2" borderId="0">
      <alignment horizontal="center" vertical="center"/>
    </xf>
    <xf numFmtId="0" fontId="182" fillId="2" borderId="0">
      <alignment horizontal="center" vertical="center"/>
    </xf>
    <xf numFmtId="0" fontId="182" fillId="2" borderId="0">
      <alignment horizontal="center" vertical="center"/>
    </xf>
    <xf numFmtId="0" fontId="177" fillId="20" borderId="0" applyNumberFormat="0" applyBorder="0" applyAlignment="0" applyProtection="0">
      <alignment vertical="center"/>
    </xf>
    <xf numFmtId="0" fontId="177" fillId="21" borderId="0" applyNumberFormat="0" applyBorder="0" applyAlignment="0" applyProtection="0">
      <alignment vertical="center"/>
    </xf>
    <xf numFmtId="0" fontId="177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0" fontId="27" fillId="8" borderId="88" applyNumberFormat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7" fillId="27" borderId="71" applyNumberFormat="0" applyFont="0" applyAlignment="0" applyProtection="0"/>
    <xf numFmtId="0" fontId="30" fillId="24" borderId="72" applyNumberFormat="0" applyAlignment="0" applyProtection="0"/>
    <xf numFmtId="0" fontId="32" fillId="0" borderId="73" applyNumberFormat="0" applyFill="0" applyAlignment="0" applyProtection="0"/>
    <xf numFmtId="0" fontId="120" fillId="24" borderId="72" applyNumberFormat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21" fillId="24" borderId="70" applyNumberFormat="0" applyAlignment="0" applyProtection="0"/>
    <xf numFmtId="0" fontId="128" fillId="8" borderId="70" applyNumberFormat="0" applyAlignment="0" applyProtection="0"/>
    <xf numFmtId="0" fontId="130" fillId="0" borderId="73" applyNumberFormat="0" applyFill="0" applyAlignment="0" applyProtection="0"/>
    <xf numFmtId="0" fontId="3" fillId="27" borderId="71" applyNumberFormat="0" applyFont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192" fontId="3" fillId="0" borderId="0" applyFill="0" applyBorder="0" applyAlignment="0"/>
    <xf numFmtId="0" fontId="3" fillId="0" borderId="0"/>
    <xf numFmtId="0" fontId="20" fillId="24" borderId="8" applyNumberFormat="0" applyAlignment="0" applyProtection="0"/>
    <xf numFmtId="0" fontId="21" fillId="25" borderId="9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7" fillId="0" borderId="74">
      <alignment horizontal="left" vertical="center"/>
    </xf>
    <xf numFmtId="43" fontId="38" fillId="0" borderId="0" applyFont="0" applyFill="0" applyBorder="0" applyAlignment="0" applyProtection="0"/>
    <xf numFmtId="0" fontId="20" fillId="24" borderId="76" applyNumberFormat="0" applyAlignment="0" applyProtection="0"/>
    <xf numFmtId="0" fontId="27" fillId="8" borderId="76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24" borderId="78" applyNumberFormat="0" applyAlignment="0" applyProtection="0"/>
    <xf numFmtId="43" fontId="92" fillId="0" borderId="0" applyFont="0" applyFill="0" applyBorder="0" applyAlignment="0" applyProtection="0"/>
    <xf numFmtId="0" fontId="32" fillId="0" borderId="79" applyNumberFormat="0" applyFill="0" applyAlignment="0" applyProtection="0"/>
    <xf numFmtId="0" fontId="120" fillId="24" borderId="78" applyNumberFormat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1" fillId="24" borderId="76" applyNumberFormat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41" fillId="0" borderId="0"/>
    <xf numFmtId="3" fontId="3" fillId="0" borderId="0" applyFont="0" applyFill="0" applyBorder="0" applyAlignment="0" applyProtection="0"/>
    <xf numFmtId="0" fontId="130" fillId="0" borderId="79" applyNumberFormat="0" applyFill="0" applyAlignment="0" applyProtection="0"/>
    <xf numFmtId="0" fontId="3" fillId="27" borderId="77" applyNumberFormat="0" applyFont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1" fillId="0" borderId="0"/>
    <xf numFmtId="202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41" fillId="0" borderId="0"/>
    <xf numFmtId="206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07" fontId="10" fillId="0" borderId="0">
      <alignment horizontal="right"/>
    </xf>
    <xf numFmtId="17" fontId="3" fillId="0" borderId="0">
      <alignment horizontal="left"/>
    </xf>
    <xf numFmtId="0" fontId="3" fillId="0" borderId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8" applyNumberFormat="0" applyAlignment="0" applyProtection="0"/>
    <xf numFmtId="210" fontId="3" fillId="0" borderId="0"/>
    <xf numFmtId="0" fontId="28" fillId="0" borderId="37" applyNumberFormat="0" applyFill="0" applyAlignment="0" applyProtection="0"/>
    <xf numFmtId="0" fontId="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0" fontId="92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8" fillId="0" borderId="0"/>
    <xf numFmtId="0" fontId="38" fillId="0" borderId="0"/>
    <xf numFmtId="0" fontId="38" fillId="0" borderId="0"/>
    <xf numFmtId="0" fontId="187" fillId="0" borderId="0"/>
    <xf numFmtId="0" fontId="187" fillId="0" borderId="0"/>
    <xf numFmtId="0" fontId="187" fillId="0" borderId="0"/>
    <xf numFmtId="0" fontId="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8" fillId="0" borderId="0"/>
    <xf numFmtId="0" fontId="38" fillId="0" borderId="0"/>
    <xf numFmtId="0" fontId="3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55" fillId="0" borderId="0"/>
    <xf numFmtId="215" fontId="3" fillId="0" borderId="0"/>
    <xf numFmtId="0" fontId="30" fillId="24" borderId="18" applyNumberFormat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7" fillId="8" borderId="70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6" fillId="0" borderId="0" applyFont="0" applyFill="0" applyBorder="0" applyAlignment="0" applyProtection="0"/>
    <xf numFmtId="164" fontId="61" fillId="0" borderId="75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27" fillId="8" borderId="76" applyNumberFormat="0" applyAlignment="0" applyProtection="0"/>
    <xf numFmtId="0" fontId="70" fillId="32" borderId="0" applyNumberFormat="0" applyFont="0" applyBorder="0" applyAlignment="0" applyProtection="0"/>
    <xf numFmtId="0" fontId="3" fillId="0" borderId="0">
      <alignment vertical="justify"/>
    </xf>
    <xf numFmtId="1" fontId="3" fillId="0" borderId="21" applyNumberFormat="0" applyFill="0" applyAlignment="0" applyProtection="0">
      <alignment horizontal="center" vertical="center"/>
    </xf>
    <xf numFmtId="0" fontId="27" fillId="8" borderId="76" applyNumberFormat="0" applyAlignment="0" applyProtection="0"/>
    <xf numFmtId="217" fontId="3" fillId="0" borderId="0" applyNumberFormat="0" applyFill="0" applyBorder="0" applyAlignment="0" applyProtection="0">
      <alignment horizontal="left"/>
    </xf>
    <xf numFmtId="0" fontId="77" fillId="0" borderId="86">
      <alignment horizontal="left" vertical="center"/>
    </xf>
    <xf numFmtId="0" fontId="3" fillId="0" borderId="0">
      <alignment vertical="top"/>
    </xf>
    <xf numFmtId="0" fontId="3" fillId="0" borderId="21" applyNumberFormat="0" applyFont="0" applyFill="0" applyAlignment="0" applyProtection="0"/>
    <xf numFmtId="49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24" applyNumberFormat="0" applyFont="0" applyFill="0" applyAlignment="0" applyProtection="0"/>
    <xf numFmtId="0" fontId="3" fillId="0" borderId="0">
      <alignment horizontal="centerContinuous" vertical="center"/>
    </xf>
    <xf numFmtId="0" fontId="17" fillId="27" borderId="77" applyNumberFormat="0" applyFont="0" applyAlignment="0" applyProtection="0"/>
    <xf numFmtId="0" fontId="33" fillId="0" borderId="0" applyNumberFormat="0" applyFill="0" applyBorder="0" applyAlignment="0" applyProtection="0"/>
    <xf numFmtId="0" fontId="118" fillId="0" borderId="37" applyNumberFormat="0" applyFill="0" applyAlignment="0" applyProtection="0"/>
    <xf numFmtId="0" fontId="3" fillId="27" borderId="17" applyNumberFormat="0" applyFont="0" applyAlignment="0" applyProtection="0"/>
    <xf numFmtId="0" fontId="35" fillId="0" borderId="0"/>
    <xf numFmtId="0" fontId="92" fillId="0" borderId="0"/>
    <xf numFmtId="0" fontId="92" fillId="0" borderId="0"/>
    <xf numFmtId="0" fontId="155" fillId="0" borderId="0"/>
    <xf numFmtId="0" fontId="155" fillId="0" borderId="0"/>
    <xf numFmtId="0" fontId="154" fillId="0" borderId="0"/>
    <xf numFmtId="0" fontId="2" fillId="0" borderId="0"/>
    <xf numFmtId="0" fontId="15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5" fillId="0" borderId="0"/>
    <xf numFmtId="0" fontId="154" fillId="0" borderId="0"/>
    <xf numFmtId="9" fontId="155" fillId="0" borderId="0" applyFont="0" applyFill="0" applyBorder="0" applyAlignment="0" applyProtection="0"/>
    <xf numFmtId="0" fontId="155" fillId="0" borderId="0"/>
    <xf numFmtId="0" fontId="154" fillId="0" borderId="0"/>
    <xf numFmtId="0" fontId="92" fillId="0" borderId="0"/>
    <xf numFmtId="43" fontId="92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0" fontId="92" fillId="0" borderId="0" applyNumberFormat="0" applyFont="0" applyFill="0" applyBorder="0" applyProtection="0">
      <alignment vertical="center"/>
    </xf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0" fontId="92" fillId="0" borderId="0"/>
    <xf numFmtId="0" fontId="154" fillId="0" borderId="0"/>
    <xf numFmtId="0" fontId="92" fillId="0" borderId="0"/>
    <xf numFmtId="169" fontId="15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55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7" fillId="0" borderId="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22" applyAlignment="0">
      <alignment horizontal="centerContinuous"/>
    </xf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7" fillId="0" borderId="1" applyNumberFormat="0" applyFill="0" applyAlignment="0" applyProtection="0"/>
    <xf numFmtId="0" fontId="16" fillId="0" borderId="22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1" applyNumberFormat="0" applyFill="0" applyAlignment="0" applyProtection="0"/>
    <xf numFmtId="0" fontId="16" fillId="0" borderId="22" applyAlignment="0">
      <alignment horizontal="centerContinuous"/>
    </xf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2" fillId="0" borderId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231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7" fillId="0" borderId="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22" applyAlignment="0">
      <alignment horizontal="centerContinuous"/>
    </xf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7" fillId="0" borderId="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22" applyAlignment="0">
      <alignment horizontal="centerContinuous"/>
    </xf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231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77" fillId="0" borderId="38">
      <alignment horizontal="left" vertical="center"/>
    </xf>
    <xf numFmtId="164" fontId="61" fillId="0" borderId="39" applyAlignment="0" applyProtection="0"/>
    <xf numFmtId="0" fontId="20" fillId="24" borderId="40" applyNumberFormat="0" applyAlignment="0" applyProtection="0"/>
    <xf numFmtId="0" fontId="27" fillId="8" borderId="40" applyNumberFormat="0" applyAlignment="0" applyProtection="0"/>
    <xf numFmtId="0" fontId="27" fillId="8" borderId="40" applyNumberFormat="0" applyAlignment="0" applyProtection="0"/>
    <xf numFmtId="0" fontId="27" fillId="8" borderId="4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7" borderId="41" applyNumberFormat="0" applyFont="0" applyAlignment="0" applyProtection="0"/>
    <xf numFmtId="0" fontId="30" fillId="24" borderId="42" applyNumberFormat="0" applyAlignment="0" applyProtection="0"/>
    <xf numFmtId="0" fontId="32" fillId="0" borderId="43" applyNumberFormat="0" applyFill="0" applyAlignment="0" applyProtection="0"/>
    <xf numFmtId="0" fontId="120" fillId="24" borderId="42" applyNumberFormat="0" applyAlignment="0" applyProtection="0"/>
    <xf numFmtId="0" fontId="121" fillId="24" borderId="40" applyNumberFormat="0" applyAlignment="0" applyProtection="0"/>
    <xf numFmtId="0" fontId="128" fillId="8" borderId="40" applyNumberFormat="0" applyAlignment="0" applyProtection="0"/>
    <xf numFmtId="0" fontId="130" fillId="0" borderId="43" applyNumberFormat="0" applyFill="0" applyAlignment="0" applyProtection="0"/>
    <xf numFmtId="0" fontId="3" fillId="27" borderId="41" applyNumberFormat="0" applyFont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231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231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77" fillId="0" borderId="44">
      <alignment horizontal="left" vertical="center"/>
    </xf>
    <xf numFmtId="164" fontId="61" fillId="0" borderId="45" applyAlignment="0" applyProtection="0"/>
    <xf numFmtId="0" fontId="20" fillId="24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7" borderId="47" applyNumberFormat="0" applyFont="0" applyAlignment="0" applyProtection="0"/>
    <xf numFmtId="0" fontId="30" fillId="24" borderId="48" applyNumberFormat="0" applyAlignment="0" applyProtection="0"/>
    <xf numFmtId="0" fontId="32" fillId="0" borderId="49" applyNumberFormat="0" applyFill="0" applyAlignment="0" applyProtection="0"/>
    <xf numFmtId="0" fontId="120" fillId="24" borderId="48" applyNumberFormat="0" applyAlignment="0" applyProtection="0"/>
    <xf numFmtId="0" fontId="121" fillId="24" borderId="46" applyNumberFormat="0" applyAlignment="0" applyProtection="0"/>
    <xf numFmtId="0" fontId="128" fillId="8" borderId="46" applyNumberFormat="0" applyAlignment="0" applyProtection="0"/>
    <xf numFmtId="0" fontId="130" fillId="0" borderId="49" applyNumberFormat="0" applyFill="0" applyAlignment="0" applyProtection="0"/>
    <xf numFmtId="0" fontId="3" fillId="27" borderId="47" applyNumberFormat="0" applyFont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231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3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77" fillId="0" borderId="50">
      <alignment horizontal="left" vertical="center"/>
    </xf>
    <xf numFmtId="164" fontId="61" fillId="0" borderId="51" applyAlignment="0" applyProtection="0"/>
    <xf numFmtId="0" fontId="20" fillId="24" borderId="52" applyNumberFormat="0" applyAlignment="0" applyProtection="0"/>
    <xf numFmtId="0" fontId="27" fillId="8" borderId="52" applyNumberFormat="0" applyAlignment="0" applyProtection="0"/>
    <xf numFmtId="0" fontId="27" fillId="8" borderId="52" applyNumberFormat="0" applyAlignment="0" applyProtection="0"/>
    <xf numFmtId="0" fontId="27" fillId="8" borderId="52" applyNumberFormat="0" applyAlignment="0" applyProtection="0"/>
    <xf numFmtId="0" fontId="17" fillId="27" borderId="53" applyNumberFormat="0" applyFont="0" applyAlignment="0" applyProtection="0"/>
    <xf numFmtId="0" fontId="30" fillId="24" borderId="54" applyNumberFormat="0" applyAlignment="0" applyProtection="0"/>
    <xf numFmtId="0" fontId="32" fillId="0" borderId="55" applyNumberFormat="0" applyFill="0" applyAlignment="0" applyProtection="0"/>
    <xf numFmtId="0" fontId="120" fillId="24" borderId="54" applyNumberFormat="0" applyAlignment="0" applyProtection="0"/>
    <xf numFmtId="0" fontId="121" fillId="24" borderId="52" applyNumberFormat="0" applyAlignment="0" applyProtection="0"/>
    <xf numFmtId="0" fontId="128" fillId="8" borderId="52" applyNumberFormat="0" applyAlignment="0" applyProtection="0"/>
    <xf numFmtId="0" fontId="130" fillId="0" borderId="55" applyNumberFormat="0" applyFill="0" applyAlignment="0" applyProtection="0"/>
    <xf numFmtId="0" fontId="3" fillId="27" borderId="53" applyNumberFormat="0" applyFont="0" applyAlignment="0" applyProtection="0"/>
    <xf numFmtId="3" fontId="3" fillId="0" borderId="0" applyFont="0" applyFill="0" applyBorder="0" applyAlignment="0" applyProtection="0"/>
    <xf numFmtId="0" fontId="35" fillId="0" borderId="0"/>
    <xf numFmtId="3" fontId="3" fillId="0" borderId="0" applyFont="0" applyFill="0" applyBorder="0" applyAlignment="0" applyProtection="0"/>
    <xf numFmtId="0" fontId="130" fillId="0" borderId="91" applyNumberFormat="0" applyFill="0" applyAlignment="0" applyProtection="0"/>
    <xf numFmtId="0" fontId="77" fillId="0" borderId="92">
      <alignment horizontal="left" vertical="center"/>
    </xf>
    <xf numFmtId="0" fontId="20" fillId="24" borderId="94" applyNumberFormat="0" applyAlignment="0" applyProtection="0"/>
    <xf numFmtId="0" fontId="27" fillId="8" borderId="94" applyNumberFormat="0" applyAlignment="0" applyProtection="0"/>
    <xf numFmtId="0" fontId="30" fillId="24" borderId="96" applyNumberFormat="0" applyAlignment="0" applyProtection="0"/>
    <xf numFmtId="0" fontId="32" fillId="0" borderId="97" applyNumberFormat="0" applyFill="0" applyAlignment="0" applyProtection="0"/>
    <xf numFmtId="0" fontId="120" fillId="24" borderId="96" applyNumberFormat="0" applyAlignment="0" applyProtection="0"/>
    <xf numFmtId="0" fontId="121" fillId="24" borderId="94" applyNumberFormat="0" applyAlignment="0" applyProtection="0"/>
    <xf numFmtId="0" fontId="128" fillId="8" borderId="94" applyNumberFormat="0" applyAlignment="0" applyProtection="0"/>
    <xf numFmtId="0" fontId="130" fillId="0" borderId="97" applyNumberFormat="0" applyFill="0" applyAlignment="0" applyProtection="0"/>
    <xf numFmtId="0" fontId="27" fillId="8" borderId="88" applyNumberFormat="0" applyAlignment="0" applyProtection="0"/>
    <xf numFmtId="164" fontId="61" fillId="0" borderId="93" applyAlignment="0" applyProtection="0"/>
    <xf numFmtId="0" fontId="27" fillId="8" borderId="94" applyNumberFormat="0" applyAlignment="0" applyProtection="0"/>
    <xf numFmtId="0" fontId="17" fillId="27" borderId="95" applyNumberFormat="0" applyFont="0" applyAlignment="0" applyProtection="0"/>
    <xf numFmtId="0" fontId="35" fillId="0" borderId="0"/>
    <xf numFmtId="0" fontId="3" fillId="27" borderId="95" applyNumberFormat="0" applyFont="0" applyAlignment="0" applyProtection="0"/>
    <xf numFmtId="0" fontId="27" fillId="8" borderId="70" applyNumberFormat="0" applyAlignment="0" applyProtection="0"/>
    <xf numFmtId="0" fontId="3" fillId="27" borderId="89" applyNumberFormat="0" applyFont="0" applyAlignment="0" applyProtection="0"/>
    <xf numFmtId="0" fontId="30" fillId="24" borderId="90" applyNumberFormat="0" applyAlignment="0" applyProtection="0"/>
    <xf numFmtId="0" fontId="27" fillId="8" borderId="70" applyNumberFormat="0" applyAlignment="0" applyProtection="0"/>
    <xf numFmtId="0" fontId="128" fillId="8" borderId="88" applyNumberFormat="0" applyAlignment="0" applyProtection="0"/>
    <xf numFmtId="0" fontId="77" fillId="0" borderId="56">
      <alignment horizontal="left" vertical="center"/>
    </xf>
    <xf numFmtId="164" fontId="61" fillId="0" borderId="57" applyAlignment="0" applyProtection="0"/>
    <xf numFmtId="0" fontId="20" fillId="24" borderId="58" applyNumberFormat="0" applyAlignment="0" applyProtection="0"/>
    <xf numFmtId="0" fontId="27" fillId="8" borderId="58" applyNumberFormat="0" applyAlignment="0" applyProtection="0"/>
    <xf numFmtId="0" fontId="27" fillId="8" borderId="58" applyNumberFormat="0" applyAlignment="0" applyProtection="0"/>
    <xf numFmtId="0" fontId="27" fillId="8" borderId="58" applyNumberFormat="0" applyAlignment="0" applyProtection="0"/>
    <xf numFmtId="0" fontId="17" fillId="27" borderId="59" applyNumberFormat="0" applyFont="0" applyAlignment="0" applyProtection="0"/>
    <xf numFmtId="0" fontId="30" fillId="24" borderId="60" applyNumberFormat="0" applyAlignment="0" applyProtection="0"/>
    <xf numFmtId="0" fontId="32" fillId="0" borderId="61" applyNumberFormat="0" applyFill="0" applyAlignment="0" applyProtection="0"/>
    <xf numFmtId="0" fontId="120" fillId="24" borderId="60" applyNumberFormat="0" applyAlignment="0" applyProtection="0"/>
    <xf numFmtId="0" fontId="121" fillId="24" borderId="58" applyNumberFormat="0" applyAlignment="0" applyProtection="0"/>
    <xf numFmtId="0" fontId="128" fillId="8" borderId="58" applyNumberFormat="0" applyAlignment="0" applyProtection="0"/>
    <xf numFmtId="0" fontId="130" fillId="0" borderId="61" applyNumberFormat="0" applyFill="0" applyAlignment="0" applyProtection="0"/>
    <xf numFmtId="0" fontId="3" fillId="27" borderId="59" applyNumberFormat="0" applyFont="0" applyAlignment="0" applyProtection="0"/>
    <xf numFmtId="0" fontId="17" fillId="27" borderId="89" applyNumberFormat="0" applyFont="0" applyAlignment="0" applyProtection="0"/>
    <xf numFmtId="0" fontId="120" fillId="24" borderId="90" applyNumberFormat="0" applyAlignment="0" applyProtection="0"/>
    <xf numFmtId="164" fontId="61" fillId="0" borderId="69" applyAlignment="0" applyProtection="0"/>
    <xf numFmtId="0" fontId="3" fillId="0" borderId="0"/>
    <xf numFmtId="0" fontId="121" fillId="24" borderId="88" applyNumberFormat="0" applyAlignment="0" applyProtection="0"/>
    <xf numFmtId="0" fontId="77" fillId="0" borderId="62">
      <alignment horizontal="left" vertical="center"/>
    </xf>
    <xf numFmtId="164" fontId="61" fillId="0" borderId="63" applyAlignment="0" applyProtection="0"/>
    <xf numFmtId="0" fontId="20" fillId="24" borderId="64" applyNumberFormat="0" applyAlignment="0" applyProtection="0"/>
    <xf numFmtId="0" fontId="27" fillId="8" borderId="64" applyNumberFormat="0" applyAlignment="0" applyProtection="0"/>
    <xf numFmtId="0" fontId="27" fillId="8" borderId="64" applyNumberFormat="0" applyAlignment="0" applyProtection="0"/>
    <xf numFmtId="0" fontId="27" fillId="8" borderId="64" applyNumberFormat="0" applyAlignment="0" applyProtection="0"/>
    <xf numFmtId="0" fontId="17" fillId="27" borderId="65" applyNumberFormat="0" applyFont="0" applyAlignment="0" applyProtection="0"/>
    <xf numFmtId="0" fontId="30" fillId="24" borderId="66" applyNumberFormat="0" applyAlignment="0" applyProtection="0"/>
    <xf numFmtId="0" fontId="32" fillId="0" borderId="67" applyNumberFormat="0" applyFill="0" applyAlignment="0" applyProtection="0"/>
    <xf numFmtId="0" fontId="120" fillId="24" borderId="66" applyNumberFormat="0" applyAlignment="0" applyProtection="0"/>
    <xf numFmtId="0" fontId="121" fillId="24" borderId="64" applyNumberFormat="0" applyAlignment="0" applyProtection="0"/>
    <xf numFmtId="0" fontId="128" fillId="8" borderId="64" applyNumberFormat="0" applyAlignment="0" applyProtection="0"/>
    <xf numFmtId="0" fontId="130" fillId="0" borderId="67" applyNumberFormat="0" applyFill="0" applyAlignment="0" applyProtection="0"/>
    <xf numFmtId="0" fontId="3" fillId="27" borderId="65" applyNumberFormat="0" applyFont="0" applyAlignment="0" applyProtection="0"/>
    <xf numFmtId="0" fontId="77" fillId="0" borderId="62">
      <alignment horizontal="left" vertical="center"/>
    </xf>
    <xf numFmtId="0" fontId="32" fillId="0" borderId="91" applyNumberFormat="0" applyFill="0" applyAlignment="0" applyProtection="0"/>
    <xf numFmtId="164" fontId="61" fillId="0" borderId="87" applyAlignment="0" applyProtection="0"/>
    <xf numFmtId="0" fontId="20" fillId="24" borderId="70" applyNumberFormat="0" applyAlignment="0" applyProtection="0"/>
    <xf numFmtId="3" fontId="3" fillId="0" borderId="0" applyFont="0" applyFill="0" applyBorder="0" applyAlignment="0" applyProtection="0"/>
    <xf numFmtId="0" fontId="27" fillId="8" borderId="88" applyNumberFormat="0" applyAlignment="0" applyProtection="0"/>
    <xf numFmtId="0" fontId="77" fillId="0" borderId="68">
      <alignment horizontal="left" vertical="center"/>
    </xf>
    <xf numFmtId="164" fontId="61" fillId="0" borderId="69" applyAlignment="0" applyProtection="0"/>
    <xf numFmtId="0" fontId="20" fillId="24" borderId="70" applyNumberFormat="0" applyAlignment="0" applyProtection="0"/>
    <xf numFmtId="0" fontId="27" fillId="8" borderId="70" applyNumberFormat="0" applyAlignment="0" applyProtection="0"/>
    <xf numFmtId="0" fontId="27" fillId="8" borderId="70" applyNumberFormat="0" applyAlignment="0" applyProtection="0"/>
    <xf numFmtId="0" fontId="27" fillId="8" borderId="70" applyNumberFormat="0" applyAlignment="0" applyProtection="0"/>
    <xf numFmtId="0" fontId="17" fillId="27" borderId="71" applyNumberFormat="0" applyFont="0" applyAlignment="0" applyProtection="0"/>
    <xf numFmtId="0" fontId="30" fillId="24" borderId="72" applyNumberFormat="0" applyAlignment="0" applyProtection="0"/>
    <xf numFmtId="0" fontId="32" fillId="0" borderId="73" applyNumberFormat="0" applyFill="0" applyAlignment="0" applyProtection="0"/>
    <xf numFmtId="0" fontId="120" fillId="24" borderId="72" applyNumberFormat="0" applyAlignment="0" applyProtection="0"/>
    <xf numFmtId="0" fontId="121" fillId="24" borderId="70" applyNumberFormat="0" applyAlignment="0" applyProtection="0"/>
    <xf numFmtId="0" fontId="128" fillId="8" borderId="70" applyNumberFormat="0" applyAlignment="0" applyProtection="0"/>
    <xf numFmtId="0" fontId="130" fillId="0" borderId="73" applyNumberFormat="0" applyFill="0" applyAlignment="0" applyProtection="0"/>
    <xf numFmtId="0" fontId="3" fillId="27" borderId="71" applyNumberFormat="0" applyFont="0" applyAlignment="0" applyProtection="0"/>
    <xf numFmtId="0" fontId="77" fillId="0" borderId="80">
      <alignment horizontal="left" vertical="center"/>
    </xf>
    <xf numFmtId="164" fontId="61" fillId="0" borderId="81" applyAlignment="0" applyProtection="0"/>
    <xf numFmtId="0" fontId="20" fillId="24" borderId="82" applyNumberFormat="0" applyAlignment="0" applyProtection="0"/>
    <xf numFmtId="0" fontId="27" fillId="8" borderId="82" applyNumberFormat="0" applyAlignment="0" applyProtection="0"/>
    <xf numFmtId="0" fontId="27" fillId="8" borderId="82" applyNumberFormat="0" applyAlignment="0" applyProtection="0"/>
    <xf numFmtId="0" fontId="27" fillId="8" borderId="82" applyNumberFormat="0" applyAlignment="0" applyProtection="0"/>
    <xf numFmtId="0" fontId="17" fillId="27" borderId="83" applyNumberFormat="0" applyFont="0" applyAlignment="0" applyProtection="0"/>
    <xf numFmtId="0" fontId="30" fillId="24" borderId="84" applyNumberFormat="0" applyAlignment="0" applyProtection="0"/>
    <xf numFmtId="0" fontId="32" fillId="0" borderId="85" applyNumberFormat="0" applyFill="0" applyAlignment="0" applyProtection="0"/>
    <xf numFmtId="0" fontId="120" fillId="24" borderId="84" applyNumberFormat="0" applyAlignment="0" applyProtection="0"/>
    <xf numFmtId="0" fontId="121" fillId="24" borderId="82" applyNumberFormat="0" applyAlignment="0" applyProtection="0"/>
    <xf numFmtId="0" fontId="128" fillId="8" borderId="82" applyNumberFormat="0" applyAlignment="0" applyProtection="0"/>
    <xf numFmtId="0" fontId="130" fillId="0" borderId="85" applyNumberFormat="0" applyFill="0" applyAlignment="0" applyProtection="0"/>
    <xf numFmtId="0" fontId="3" fillId="27" borderId="83" applyNumberFormat="0" applyFont="0" applyAlignment="0" applyProtection="0"/>
    <xf numFmtId="0" fontId="77" fillId="0" borderId="98">
      <alignment horizontal="left" vertical="center"/>
    </xf>
    <xf numFmtId="164" fontId="61" fillId="0" borderId="99" applyAlignment="0" applyProtection="0"/>
    <xf numFmtId="0" fontId="20" fillId="24" borderId="100" applyNumberFormat="0" applyAlignment="0" applyProtection="0"/>
    <xf numFmtId="0" fontId="27" fillId="8" borderId="100" applyNumberFormat="0" applyAlignment="0" applyProtection="0"/>
    <xf numFmtId="0" fontId="27" fillId="8" borderId="100" applyNumberFormat="0" applyAlignment="0" applyProtection="0"/>
    <xf numFmtId="0" fontId="27" fillId="8" borderId="100" applyNumberFormat="0" applyAlignment="0" applyProtection="0"/>
    <xf numFmtId="0" fontId="17" fillId="27" borderId="101" applyNumberFormat="0" applyFont="0" applyAlignment="0" applyProtection="0"/>
    <xf numFmtId="0" fontId="30" fillId="24" borderId="102" applyNumberFormat="0" applyAlignment="0" applyProtection="0"/>
    <xf numFmtId="0" fontId="32" fillId="0" borderId="103" applyNumberFormat="0" applyFill="0" applyAlignment="0" applyProtection="0"/>
    <xf numFmtId="0" fontId="120" fillId="24" borderId="102" applyNumberFormat="0" applyAlignment="0" applyProtection="0"/>
    <xf numFmtId="0" fontId="121" fillId="24" borderId="100" applyNumberFormat="0" applyAlignment="0" applyProtection="0"/>
    <xf numFmtId="0" fontId="128" fillId="8" borderId="100" applyNumberFormat="0" applyAlignment="0" applyProtection="0"/>
    <xf numFmtId="0" fontId="130" fillId="0" borderId="103" applyNumberFormat="0" applyFill="0" applyAlignment="0" applyProtection="0"/>
    <xf numFmtId="0" fontId="3" fillId="27" borderId="101" applyNumberFormat="0" applyFont="0" applyAlignment="0" applyProtection="0"/>
    <xf numFmtId="0" fontId="3" fillId="0" borderId="0"/>
    <xf numFmtId="164" fontId="61" fillId="0" borderId="105" applyAlignment="0" applyProtection="0"/>
    <xf numFmtId="0" fontId="20" fillId="24" borderId="106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77" fillId="0" borderId="104">
      <alignment horizontal="left" vertical="center"/>
    </xf>
    <xf numFmtId="0" fontId="27" fillId="8" borderId="106" applyNumberFormat="0" applyAlignment="0" applyProtection="0"/>
    <xf numFmtId="0" fontId="27" fillId="8" borderId="106" applyNumberFormat="0" applyAlignment="0" applyProtection="0"/>
    <xf numFmtId="0" fontId="27" fillId="8" borderId="1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7" borderId="107" applyNumberFormat="0" applyFont="0" applyAlignment="0" applyProtection="0"/>
    <xf numFmtId="0" fontId="17" fillId="27" borderId="107" applyNumberFormat="0" applyFont="0" applyAlignment="0" applyProtection="0"/>
    <xf numFmtId="0" fontId="30" fillId="24" borderId="108" applyNumberFormat="0" applyAlignment="0" applyProtection="0"/>
    <xf numFmtId="0" fontId="32" fillId="0" borderId="109" applyNumberFormat="0" applyFill="0" applyAlignment="0" applyProtection="0"/>
    <xf numFmtId="0" fontId="120" fillId="24" borderId="108" applyNumberFormat="0" applyAlignment="0" applyProtection="0"/>
    <xf numFmtId="0" fontId="121" fillId="24" borderId="106" applyNumberFormat="0" applyAlignment="0" applyProtection="0"/>
    <xf numFmtId="0" fontId="128" fillId="8" borderId="106" applyNumberFormat="0" applyAlignment="0" applyProtection="0"/>
    <xf numFmtId="0" fontId="130" fillId="0" borderId="109" applyNumberFormat="0" applyFill="0" applyAlignment="0" applyProtection="0"/>
    <xf numFmtId="0" fontId="3" fillId="27" borderId="107" applyNumberFormat="0" applyFont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31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28" fillId="8" borderId="148" applyNumberFormat="0" applyAlignment="0" applyProtection="0"/>
    <xf numFmtId="0" fontId="20" fillId="24" borderId="160" applyNumberFormat="0" applyAlignment="0" applyProtection="0"/>
    <xf numFmtId="0" fontId="27" fillId="8" borderId="166" applyNumberFormat="0" applyAlignment="0" applyProtection="0"/>
    <xf numFmtId="0" fontId="27" fillId="8" borderId="160" applyNumberFormat="0" applyAlignment="0" applyProtection="0"/>
    <xf numFmtId="0" fontId="17" fillId="27" borderId="143" applyNumberFormat="0" applyFont="0" applyAlignment="0" applyProtection="0"/>
    <xf numFmtId="0" fontId="30" fillId="24" borderId="144" applyNumberFormat="0" applyAlignment="0" applyProtection="0"/>
    <xf numFmtId="0" fontId="32" fillId="0" borderId="145" applyNumberFormat="0" applyFill="0" applyAlignment="0" applyProtection="0"/>
    <xf numFmtId="0" fontId="120" fillId="24" borderId="144" applyNumberFormat="0" applyAlignment="0" applyProtection="0"/>
    <xf numFmtId="0" fontId="121" fillId="24" borderId="142" applyNumberFormat="0" applyAlignment="0" applyProtection="0"/>
    <xf numFmtId="0" fontId="128" fillId="8" borderId="142" applyNumberFormat="0" applyAlignment="0" applyProtection="0"/>
    <xf numFmtId="0" fontId="130" fillId="0" borderId="145" applyNumberFormat="0" applyFill="0" applyAlignment="0" applyProtection="0"/>
    <xf numFmtId="0" fontId="3" fillId="27" borderId="143" applyNumberFormat="0" applyFont="0" applyAlignment="0" applyProtection="0"/>
    <xf numFmtId="0" fontId="20" fillId="24" borderId="106" applyNumberFormat="0" applyAlignment="0" applyProtection="0"/>
    <xf numFmtId="0" fontId="77" fillId="0" borderId="146">
      <alignment horizontal="left" vertical="center"/>
    </xf>
    <xf numFmtId="0" fontId="20" fillId="24" borderId="148" applyNumberFormat="0" applyAlignment="0" applyProtection="0"/>
    <xf numFmtId="0" fontId="27" fillId="8" borderId="148" applyNumberFormat="0" applyAlignment="0" applyProtection="0"/>
    <xf numFmtId="0" fontId="30" fillId="24" borderId="150" applyNumberFormat="0" applyAlignment="0" applyProtection="0"/>
    <xf numFmtId="0" fontId="32" fillId="0" borderId="151" applyNumberFormat="0" applyFill="0" applyAlignment="0" applyProtection="0"/>
    <xf numFmtId="0" fontId="120" fillId="24" borderId="150" applyNumberFormat="0" applyAlignment="0" applyProtection="0"/>
    <xf numFmtId="0" fontId="121" fillId="24" borderId="148" applyNumberFormat="0" applyAlignment="0" applyProtection="0"/>
    <xf numFmtId="0" fontId="130" fillId="0" borderId="151" applyNumberFormat="0" applyFill="0" applyAlignment="0" applyProtection="0"/>
    <xf numFmtId="0" fontId="3" fillId="27" borderId="149" applyNumberFormat="0" applyFont="0" applyAlignment="0" applyProtection="0"/>
    <xf numFmtId="0" fontId="27" fillId="8" borderId="1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24" borderId="108" applyNumberFormat="0" applyAlignment="0" applyProtection="0"/>
    <xf numFmtId="0" fontId="27" fillId="8" borderId="142" applyNumberFormat="0" applyAlignment="0" applyProtection="0"/>
    <xf numFmtId="164" fontId="61" fillId="0" borderId="147" applyAlignment="0" applyProtection="0"/>
    <xf numFmtId="0" fontId="27" fillId="8" borderId="148" applyNumberFormat="0" applyAlignment="0" applyProtection="0"/>
    <xf numFmtId="0" fontId="27" fillId="8" borderId="148" applyNumberFormat="0" applyAlignment="0" applyProtection="0"/>
    <xf numFmtId="0" fontId="77" fillId="0" borderId="158">
      <alignment horizontal="left" vertical="center"/>
    </xf>
    <xf numFmtId="0" fontId="17" fillId="27" borderId="149" applyNumberFormat="0" applyFont="0" applyAlignment="0" applyProtection="0"/>
    <xf numFmtId="0" fontId="3" fillId="27" borderId="107" applyNumberFormat="0" applyFont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31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31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77" fillId="0" borderId="110">
      <alignment horizontal="left" vertical="center"/>
    </xf>
    <xf numFmtId="164" fontId="61" fillId="0" borderId="111" applyAlignment="0" applyProtection="0"/>
    <xf numFmtId="0" fontId="20" fillId="24" borderId="112" applyNumberFormat="0" applyAlignment="0" applyProtection="0"/>
    <xf numFmtId="0" fontId="27" fillId="8" borderId="112" applyNumberFormat="0" applyAlignment="0" applyProtection="0"/>
    <xf numFmtId="0" fontId="27" fillId="8" borderId="112" applyNumberFormat="0" applyAlignment="0" applyProtection="0"/>
    <xf numFmtId="0" fontId="27" fillId="8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7" borderId="113" applyNumberFormat="0" applyFont="0" applyAlignment="0" applyProtection="0"/>
    <xf numFmtId="0" fontId="30" fillId="24" borderId="114" applyNumberFormat="0" applyAlignment="0" applyProtection="0"/>
    <xf numFmtId="0" fontId="32" fillId="0" borderId="115" applyNumberFormat="0" applyFill="0" applyAlignment="0" applyProtection="0"/>
    <xf numFmtId="0" fontId="120" fillId="24" borderId="114" applyNumberFormat="0" applyAlignment="0" applyProtection="0"/>
    <xf numFmtId="0" fontId="121" fillId="24" borderId="112" applyNumberFormat="0" applyAlignment="0" applyProtection="0"/>
    <xf numFmtId="0" fontId="128" fillId="8" borderId="112" applyNumberFormat="0" applyAlignment="0" applyProtection="0"/>
    <xf numFmtId="0" fontId="130" fillId="0" borderId="115" applyNumberFormat="0" applyFill="0" applyAlignment="0" applyProtection="0"/>
    <xf numFmtId="0" fontId="3" fillId="27" borderId="113" applyNumberFormat="0" applyFont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31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31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77" fillId="0" borderId="116">
      <alignment horizontal="left" vertical="center"/>
    </xf>
    <xf numFmtId="164" fontId="61" fillId="0" borderId="117" applyAlignment="0" applyProtection="0"/>
    <xf numFmtId="0" fontId="20" fillId="24" borderId="118" applyNumberFormat="0" applyAlignment="0" applyProtection="0"/>
    <xf numFmtId="0" fontId="27" fillId="8" borderId="118" applyNumberFormat="0" applyAlignment="0" applyProtection="0"/>
    <xf numFmtId="0" fontId="27" fillId="8" borderId="118" applyNumberFormat="0" applyAlignment="0" applyProtection="0"/>
    <xf numFmtId="0" fontId="27" fillId="8" borderId="1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7" borderId="119" applyNumberFormat="0" applyFont="0" applyAlignment="0" applyProtection="0"/>
    <xf numFmtId="0" fontId="30" fillId="24" borderId="120" applyNumberFormat="0" applyAlignment="0" applyProtection="0"/>
    <xf numFmtId="0" fontId="32" fillId="0" borderId="121" applyNumberFormat="0" applyFill="0" applyAlignment="0" applyProtection="0"/>
    <xf numFmtId="0" fontId="120" fillId="24" borderId="120" applyNumberFormat="0" applyAlignment="0" applyProtection="0"/>
    <xf numFmtId="0" fontId="121" fillId="24" borderId="118" applyNumberFormat="0" applyAlignment="0" applyProtection="0"/>
    <xf numFmtId="0" fontId="128" fillId="8" borderId="118" applyNumberFormat="0" applyAlignment="0" applyProtection="0"/>
    <xf numFmtId="0" fontId="130" fillId="0" borderId="121" applyNumberFormat="0" applyFill="0" applyAlignment="0" applyProtection="0"/>
    <xf numFmtId="0" fontId="3" fillId="27" borderId="119" applyNumberFormat="0" applyFont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31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3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7" fillId="0" borderId="122">
      <alignment horizontal="left" vertical="center"/>
    </xf>
    <xf numFmtId="164" fontId="61" fillId="0" borderId="123" applyAlignment="0" applyProtection="0"/>
    <xf numFmtId="0" fontId="20" fillId="24" borderId="124" applyNumberFormat="0" applyAlignment="0" applyProtection="0"/>
    <xf numFmtId="0" fontId="27" fillId="8" borderId="124" applyNumberFormat="0" applyAlignment="0" applyProtection="0"/>
    <xf numFmtId="0" fontId="27" fillId="8" borderId="124" applyNumberFormat="0" applyAlignment="0" applyProtection="0"/>
    <xf numFmtId="0" fontId="27" fillId="8" borderId="124" applyNumberFormat="0" applyAlignment="0" applyProtection="0"/>
    <xf numFmtId="0" fontId="17" fillId="27" borderId="125" applyNumberFormat="0" applyFont="0" applyAlignment="0" applyProtection="0"/>
    <xf numFmtId="0" fontId="30" fillId="24" borderId="126" applyNumberFormat="0" applyAlignment="0" applyProtection="0"/>
    <xf numFmtId="0" fontId="32" fillId="0" borderId="127" applyNumberFormat="0" applyFill="0" applyAlignment="0" applyProtection="0"/>
    <xf numFmtId="0" fontId="120" fillId="24" borderId="126" applyNumberFormat="0" applyAlignment="0" applyProtection="0"/>
    <xf numFmtId="0" fontId="121" fillId="24" borderId="124" applyNumberFormat="0" applyAlignment="0" applyProtection="0"/>
    <xf numFmtId="0" fontId="128" fillId="8" borderId="124" applyNumberFormat="0" applyAlignment="0" applyProtection="0"/>
    <xf numFmtId="0" fontId="130" fillId="0" borderId="127" applyNumberFormat="0" applyFill="0" applyAlignment="0" applyProtection="0"/>
    <xf numFmtId="0" fontId="3" fillId="27" borderId="125" applyNumberFormat="0" applyFont="0" applyAlignment="0" applyProtection="0"/>
    <xf numFmtId="0" fontId="130" fillId="0" borderId="163" applyNumberFormat="0" applyFill="0" applyAlignment="0" applyProtection="0"/>
    <xf numFmtId="0" fontId="77" fillId="0" borderId="164">
      <alignment horizontal="left" vertical="center"/>
    </xf>
    <xf numFmtId="0" fontId="20" fillId="24" borderId="166" applyNumberFormat="0" applyAlignment="0" applyProtection="0"/>
    <xf numFmtId="0" fontId="27" fillId="8" borderId="166" applyNumberFormat="0" applyAlignment="0" applyProtection="0"/>
    <xf numFmtId="0" fontId="30" fillId="24" borderId="168" applyNumberFormat="0" applyAlignment="0" applyProtection="0"/>
    <xf numFmtId="0" fontId="32" fillId="0" borderId="169" applyNumberFormat="0" applyFill="0" applyAlignment="0" applyProtection="0"/>
    <xf numFmtId="0" fontId="120" fillId="24" borderId="168" applyNumberFormat="0" applyAlignment="0" applyProtection="0"/>
    <xf numFmtId="0" fontId="121" fillId="24" borderId="166" applyNumberFormat="0" applyAlignment="0" applyProtection="0"/>
    <xf numFmtId="0" fontId="128" fillId="8" borderId="166" applyNumberFormat="0" applyAlignment="0" applyProtection="0"/>
    <xf numFmtId="0" fontId="130" fillId="0" borderId="169" applyNumberFormat="0" applyFill="0" applyAlignment="0" applyProtection="0"/>
    <xf numFmtId="0" fontId="27" fillId="8" borderId="160" applyNumberFormat="0" applyAlignment="0" applyProtection="0"/>
    <xf numFmtId="164" fontId="61" fillId="0" borderId="165" applyAlignment="0" applyProtection="0"/>
    <xf numFmtId="0" fontId="27" fillId="8" borderId="166" applyNumberFormat="0" applyAlignment="0" applyProtection="0"/>
    <xf numFmtId="0" fontId="17" fillId="27" borderId="167" applyNumberFormat="0" applyFont="0" applyAlignment="0" applyProtection="0"/>
    <xf numFmtId="0" fontId="3" fillId="27" borderId="167" applyNumberFormat="0" applyFont="0" applyAlignment="0" applyProtection="0"/>
    <xf numFmtId="0" fontId="27" fillId="8" borderId="142" applyNumberFormat="0" applyAlignment="0" applyProtection="0"/>
    <xf numFmtId="0" fontId="3" fillId="27" borderId="161" applyNumberFormat="0" applyFont="0" applyAlignment="0" applyProtection="0"/>
    <xf numFmtId="0" fontId="30" fillId="24" borderId="162" applyNumberFormat="0" applyAlignment="0" applyProtection="0"/>
    <xf numFmtId="0" fontId="27" fillId="8" borderId="142" applyNumberFormat="0" applyAlignment="0" applyProtection="0"/>
    <xf numFmtId="0" fontId="128" fillId="8" borderId="160" applyNumberFormat="0" applyAlignment="0" applyProtection="0"/>
    <xf numFmtId="0" fontId="77" fillId="0" borderId="128">
      <alignment horizontal="left" vertical="center"/>
    </xf>
    <xf numFmtId="164" fontId="61" fillId="0" borderId="129" applyAlignment="0" applyProtection="0"/>
    <xf numFmtId="0" fontId="20" fillId="24" borderId="130" applyNumberFormat="0" applyAlignment="0" applyProtection="0"/>
    <xf numFmtId="0" fontId="27" fillId="8" borderId="130" applyNumberFormat="0" applyAlignment="0" applyProtection="0"/>
    <xf numFmtId="0" fontId="27" fillId="8" borderId="130" applyNumberFormat="0" applyAlignment="0" applyProtection="0"/>
    <xf numFmtId="0" fontId="27" fillId="8" borderId="130" applyNumberFormat="0" applyAlignment="0" applyProtection="0"/>
    <xf numFmtId="0" fontId="17" fillId="27" borderId="131" applyNumberFormat="0" applyFont="0" applyAlignment="0" applyProtection="0"/>
    <xf numFmtId="0" fontId="30" fillId="24" borderId="132" applyNumberFormat="0" applyAlignment="0" applyProtection="0"/>
    <xf numFmtId="0" fontId="32" fillId="0" borderId="133" applyNumberFormat="0" applyFill="0" applyAlignment="0" applyProtection="0"/>
    <xf numFmtId="0" fontId="120" fillId="24" borderId="132" applyNumberFormat="0" applyAlignment="0" applyProtection="0"/>
    <xf numFmtId="0" fontId="121" fillId="24" borderId="130" applyNumberFormat="0" applyAlignment="0" applyProtection="0"/>
    <xf numFmtId="0" fontId="128" fillId="8" borderId="130" applyNumberFormat="0" applyAlignment="0" applyProtection="0"/>
    <xf numFmtId="0" fontId="130" fillId="0" borderId="133" applyNumberFormat="0" applyFill="0" applyAlignment="0" applyProtection="0"/>
    <xf numFmtId="0" fontId="3" fillId="27" borderId="131" applyNumberFormat="0" applyFont="0" applyAlignment="0" applyProtection="0"/>
    <xf numFmtId="0" fontId="17" fillId="27" borderId="161" applyNumberFormat="0" applyFont="0" applyAlignment="0" applyProtection="0"/>
    <xf numFmtId="0" fontId="120" fillId="24" borderId="162" applyNumberFormat="0" applyAlignment="0" applyProtection="0"/>
    <xf numFmtId="164" fontId="61" fillId="0" borderId="141" applyAlignment="0" applyProtection="0"/>
    <xf numFmtId="0" fontId="121" fillId="24" borderId="160" applyNumberFormat="0" applyAlignment="0" applyProtection="0"/>
    <xf numFmtId="0" fontId="77" fillId="0" borderId="134">
      <alignment horizontal="left" vertical="center"/>
    </xf>
    <xf numFmtId="164" fontId="61" fillId="0" borderId="135" applyAlignment="0" applyProtection="0"/>
    <xf numFmtId="0" fontId="20" fillId="24" borderId="136" applyNumberFormat="0" applyAlignment="0" applyProtection="0"/>
    <xf numFmtId="0" fontId="27" fillId="8" borderId="136" applyNumberFormat="0" applyAlignment="0" applyProtection="0"/>
    <xf numFmtId="0" fontId="27" fillId="8" borderId="136" applyNumberFormat="0" applyAlignment="0" applyProtection="0"/>
    <xf numFmtId="0" fontId="27" fillId="8" borderId="136" applyNumberFormat="0" applyAlignment="0" applyProtection="0"/>
    <xf numFmtId="0" fontId="17" fillId="27" borderId="137" applyNumberFormat="0" applyFont="0" applyAlignment="0" applyProtection="0"/>
    <xf numFmtId="0" fontId="30" fillId="24" borderId="138" applyNumberFormat="0" applyAlignment="0" applyProtection="0"/>
    <xf numFmtId="0" fontId="32" fillId="0" borderId="139" applyNumberFormat="0" applyFill="0" applyAlignment="0" applyProtection="0"/>
    <xf numFmtId="0" fontId="120" fillId="24" borderId="138" applyNumberFormat="0" applyAlignment="0" applyProtection="0"/>
    <xf numFmtId="0" fontId="121" fillId="24" borderId="136" applyNumberFormat="0" applyAlignment="0" applyProtection="0"/>
    <xf numFmtId="0" fontId="128" fillId="8" borderId="136" applyNumberFormat="0" applyAlignment="0" applyProtection="0"/>
    <xf numFmtId="0" fontId="130" fillId="0" borderId="139" applyNumberFormat="0" applyFill="0" applyAlignment="0" applyProtection="0"/>
    <xf numFmtId="0" fontId="3" fillId="27" borderId="137" applyNumberFormat="0" applyFont="0" applyAlignment="0" applyProtection="0"/>
    <xf numFmtId="0" fontId="77" fillId="0" borderId="134">
      <alignment horizontal="left" vertical="center"/>
    </xf>
    <xf numFmtId="0" fontId="32" fillId="0" borderId="163" applyNumberFormat="0" applyFill="0" applyAlignment="0" applyProtection="0"/>
    <xf numFmtId="164" fontId="61" fillId="0" borderId="159" applyAlignment="0" applyProtection="0"/>
    <xf numFmtId="0" fontId="20" fillId="24" borderId="142" applyNumberFormat="0" applyAlignment="0" applyProtection="0"/>
    <xf numFmtId="0" fontId="27" fillId="8" borderId="160" applyNumberFormat="0" applyAlignment="0" applyProtection="0"/>
    <xf numFmtId="0" fontId="77" fillId="0" borderId="140">
      <alignment horizontal="left" vertical="center"/>
    </xf>
    <xf numFmtId="164" fontId="61" fillId="0" borderId="141" applyAlignment="0" applyProtection="0"/>
    <xf numFmtId="0" fontId="20" fillId="24" borderId="142" applyNumberFormat="0" applyAlignment="0" applyProtection="0"/>
    <xf numFmtId="0" fontId="27" fillId="8" borderId="142" applyNumberFormat="0" applyAlignment="0" applyProtection="0"/>
    <xf numFmtId="0" fontId="27" fillId="8" borderId="142" applyNumberFormat="0" applyAlignment="0" applyProtection="0"/>
    <xf numFmtId="0" fontId="27" fillId="8" borderId="142" applyNumberFormat="0" applyAlignment="0" applyProtection="0"/>
    <xf numFmtId="0" fontId="17" fillId="27" borderId="143" applyNumberFormat="0" applyFont="0" applyAlignment="0" applyProtection="0"/>
    <xf numFmtId="0" fontId="30" fillId="24" borderId="144" applyNumberFormat="0" applyAlignment="0" applyProtection="0"/>
    <xf numFmtId="0" fontId="32" fillId="0" borderId="145" applyNumberFormat="0" applyFill="0" applyAlignment="0" applyProtection="0"/>
    <xf numFmtId="0" fontId="120" fillId="24" borderId="144" applyNumberFormat="0" applyAlignment="0" applyProtection="0"/>
    <xf numFmtId="0" fontId="121" fillId="24" borderId="142" applyNumberFormat="0" applyAlignment="0" applyProtection="0"/>
    <xf numFmtId="0" fontId="128" fillId="8" borderId="142" applyNumberFormat="0" applyAlignment="0" applyProtection="0"/>
    <xf numFmtId="0" fontId="130" fillId="0" borderId="145" applyNumberFormat="0" applyFill="0" applyAlignment="0" applyProtection="0"/>
    <xf numFmtId="0" fontId="3" fillId="27" borderId="143" applyNumberFormat="0" applyFont="0" applyAlignment="0" applyProtection="0"/>
    <xf numFmtId="0" fontId="77" fillId="0" borderId="152">
      <alignment horizontal="left" vertical="center"/>
    </xf>
    <xf numFmtId="164" fontId="61" fillId="0" borderId="153" applyAlignment="0" applyProtection="0"/>
    <xf numFmtId="0" fontId="20" fillId="24" borderId="154" applyNumberFormat="0" applyAlignment="0" applyProtection="0"/>
    <xf numFmtId="0" fontId="27" fillId="8" borderId="154" applyNumberFormat="0" applyAlignment="0" applyProtection="0"/>
    <xf numFmtId="0" fontId="27" fillId="8" borderId="154" applyNumberFormat="0" applyAlignment="0" applyProtection="0"/>
    <xf numFmtId="0" fontId="27" fillId="8" borderId="154" applyNumberFormat="0" applyAlignment="0" applyProtection="0"/>
    <xf numFmtId="0" fontId="17" fillId="27" borderId="155" applyNumberFormat="0" applyFont="0" applyAlignment="0" applyProtection="0"/>
    <xf numFmtId="0" fontId="30" fillId="24" borderId="156" applyNumberFormat="0" applyAlignment="0" applyProtection="0"/>
    <xf numFmtId="0" fontId="32" fillId="0" borderId="157" applyNumberFormat="0" applyFill="0" applyAlignment="0" applyProtection="0"/>
    <xf numFmtId="0" fontId="120" fillId="24" borderId="156" applyNumberFormat="0" applyAlignment="0" applyProtection="0"/>
    <xf numFmtId="0" fontId="121" fillId="24" borderId="154" applyNumberFormat="0" applyAlignment="0" applyProtection="0"/>
    <xf numFmtId="0" fontId="128" fillId="8" borderId="154" applyNumberFormat="0" applyAlignment="0" applyProtection="0"/>
    <xf numFmtId="0" fontId="130" fillId="0" borderId="157" applyNumberFormat="0" applyFill="0" applyAlignment="0" applyProtection="0"/>
    <xf numFmtId="0" fontId="3" fillId="27" borderId="155" applyNumberFormat="0" applyFont="0" applyAlignment="0" applyProtection="0"/>
    <xf numFmtId="0" fontId="77" fillId="0" borderId="170">
      <alignment horizontal="left" vertical="center"/>
    </xf>
    <xf numFmtId="164" fontId="61" fillId="0" borderId="171" applyAlignment="0" applyProtection="0"/>
    <xf numFmtId="0" fontId="20" fillId="24" borderId="172" applyNumberFormat="0" applyAlignment="0" applyProtection="0"/>
    <xf numFmtId="0" fontId="27" fillId="8" borderId="172" applyNumberFormat="0" applyAlignment="0" applyProtection="0"/>
    <xf numFmtId="0" fontId="27" fillId="8" borderId="172" applyNumberFormat="0" applyAlignment="0" applyProtection="0"/>
    <xf numFmtId="0" fontId="27" fillId="8" borderId="172" applyNumberFormat="0" applyAlignment="0" applyProtection="0"/>
    <xf numFmtId="0" fontId="17" fillId="27" borderId="173" applyNumberFormat="0" applyFont="0" applyAlignment="0" applyProtection="0"/>
    <xf numFmtId="0" fontId="30" fillId="24" borderId="174" applyNumberFormat="0" applyAlignment="0" applyProtection="0"/>
    <xf numFmtId="0" fontId="32" fillId="0" borderId="175" applyNumberFormat="0" applyFill="0" applyAlignment="0" applyProtection="0"/>
    <xf numFmtId="0" fontId="120" fillId="24" borderId="174" applyNumberFormat="0" applyAlignment="0" applyProtection="0"/>
    <xf numFmtId="0" fontId="121" fillId="24" borderId="172" applyNumberFormat="0" applyAlignment="0" applyProtection="0"/>
    <xf numFmtId="0" fontId="128" fillId="8" borderId="172" applyNumberFormat="0" applyAlignment="0" applyProtection="0"/>
    <xf numFmtId="0" fontId="130" fillId="0" borderId="175" applyNumberFormat="0" applyFill="0" applyAlignment="0" applyProtection="0"/>
    <xf numFmtId="0" fontId="3" fillId="27" borderId="173" applyNumberFormat="0" applyFont="0" applyAlignment="0" applyProtection="0"/>
  </cellStyleXfs>
  <cellXfs count="255">
    <xf numFmtId="0" fontId="0" fillId="0" borderId="0" xfId="0"/>
    <xf numFmtId="171" fontId="12" fillId="0" borderId="104" xfId="159" applyNumberFormat="1" applyFont="1" applyFill="1" applyBorder="1" applyAlignment="1" applyProtection="1">
      <alignment horizontal="right" vertical="center"/>
    </xf>
    <xf numFmtId="171" fontId="12" fillId="0" borderId="105" xfId="159" applyNumberFormat="1" applyFont="1" applyFill="1" applyBorder="1" applyAlignment="1" applyProtection="1">
      <alignment horizontal="right" vertical="center"/>
    </xf>
    <xf numFmtId="171" fontId="12" fillId="0" borderId="104" xfId="159" applyNumberFormat="1" applyFont="1" applyFill="1" applyBorder="1" applyAlignment="1" applyProtection="1">
      <alignment horizontal="right"/>
    </xf>
    <xf numFmtId="171" fontId="12" fillId="0" borderId="105" xfId="159" applyNumberFormat="1" applyFont="1" applyFill="1" applyBorder="1" applyAlignment="1" applyProtection="1">
      <alignment horizontal="right"/>
      <protection locked="0"/>
    </xf>
    <xf numFmtId="171" fontId="10" fillId="0" borderId="105" xfId="159" applyNumberFormat="1" applyFont="1" applyFill="1" applyBorder="1" applyAlignment="1" applyProtection="1">
      <alignment horizontal="right"/>
      <protection locked="0"/>
    </xf>
    <xf numFmtId="171" fontId="12" fillId="0" borderId="104" xfId="159" applyNumberFormat="1" applyFont="1" applyFill="1" applyBorder="1" applyAlignment="1" applyProtection="1">
      <alignment horizontal="left"/>
    </xf>
    <xf numFmtId="171" fontId="12" fillId="0" borderId="104" xfId="159" applyNumberFormat="1" applyFont="1" applyFill="1" applyBorder="1" applyAlignment="1" applyProtection="1">
      <alignment horizontal="center" vertical="center"/>
    </xf>
    <xf numFmtId="171" fontId="12" fillId="0" borderId="104" xfId="159" applyNumberFormat="1" applyFont="1" applyFill="1" applyBorder="1" applyAlignment="1" applyProtection="1"/>
    <xf numFmtId="171" fontId="12" fillId="0" borderId="104" xfId="159" applyNumberFormat="1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171" fontId="10" fillId="0" borderId="25" xfId="159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171" fontId="13" fillId="0" borderId="0" xfId="159" applyNumberFormat="1" applyFont="1" applyFill="1" applyAlignment="1" applyProtection="1">
      <alignment horizontal="center" vertical="center"/>
      <protection locked="0"/>
    </xf>
    <xf numFmtId="171" fontId="10" fillId="0" borderId="25" xfId="159" applyNumberFormat="1" applyFont="1" applyFill="1" applyBorder="1" applyAlignment="1" applyProtection="1"/>
    <xf numFmtId="171" fontId="10" fillId="0" borderId="25" xfId="159" applyNumberFormat="1" applyFont="1" applyFill="1" applyBorder="1" applyAlignment="1" applyProtection="1">
      <protection locked="0"/>
    </xf>
    <xf numFmtId="171" fontId="12" fillId="0" borderId="27" xfId="159" applyNumberFormat="1" applyFont="1" applyFill="1" applyBorder="1" applyAlignment="1" applyProtection="1">
      <alignment horizontal="left" vertical="center"/>
    </xf>
    <xf numFmtId="171" fontId="12" fillId="0" borderId="0" xfId="159" applyNumberFormat="1" applyFont="1" applyFill="1" applyAlignment="1" applyProtection="1">
      <alignment horizontal="center"/>
      <protection locked="0"/>
    </xf>
    <xf numFmtId="171" fontId="10" fillId="0" borderId="0" xfId="159" applyNumberFormat="1" applyFont="1" applyFill="1" applyBorder="1" applyAlignment="1" applyProtection="1">
      <alignment horizontal="center" vertical="center"/>
      <protection locked="0"/>
    </xf>
    <xf numFmtId="171" fontId="153" fillId="0" borderId="105" xfId="159" applyNumberFormat="1" applyFont="1" applyFill="1" applyBorder="1" applyAlignment="1" applyProtection="1">
      <alignment horizontal="left" vertical="top"/>
      <protection locked="0"/>
    </xf>
    <xf numFmtId="171" fontId="152" fillId="0" borderId="0" xfId="159" applyNumberFormat="1" applyFont="1" applyFill="1" applyBorder="1" applyAlignment="1" applyProtection="1">
      <alignment horizontal="center"/>
      <protection locked="0"/>
    </xf>
    <xf numFmtId="171" fontId="153" fillId="0" borderId="0" xfId="159" applyNumberFormat="1" applyFont="1" applyFill="1" applyBorder="1" applyAlignment="1" applyProtection="1">
      <alignment horizontal="center" vertical="top"/>
      <protection locked="0"/>
    </xf>
    <xf numFmtId="171" fontId="13" fillId="0" borderId="0" xfId="159" applyNumberFormat="1" applyFont="1" applyFill="1" applyAlignment="1" applyProtection="1">
      <alignment horizontal="center"/>
      <protection locked="0"/>
    </xf>
    <xf numFmtId="171" fontId="12" fillId="0" borderId="0" xfId="159" quotePrefix="1" applyNumberFormat="1" applyFont="1" applyFill="1" applyAlignment="1" applyProtection="1">
      <alignment horizontal="center"/>
      <protection locked="0"/>
    </xf>
    <xf numFmtId="171" fontId="12" fillId="0" borderId="0" xfId="159" applyNumberFormat="1" applyFont="1" applyAlignment="1" applyProtection="1">
      <alignment horizontal="right"/>
      <protection locked="0"/>
    </xf>
    <xf numFmtId="171" fontId="13" fillId="0" borderId="0" xfId="159" applyNumberFormat="1" applyFont="1" applyAlignment="1" applyProtection="1">
      <alignment horizontal="center"/>
      <protection locked="0"/>
    </xf>
    <xf numFmtId="171" fontId="12" fillId="0" borderId="0" xfId="159" quotePrefix="1" applyNumberFormat="1" applyFont="1" applyAlignment="1" applyProtection="1">
      <alignment horizontal="center"/>
      <protection locked="0"/>
    </xf>
    <xf numFmtId="171" fontId="10" fillId="0" borderId="0" xfId="159" applyNumberFormat="1" applyFont="1" applyAlignment="1" applyProtection="1">
      <alignment vertical="center"/>
      <protection locked="0"/>
    </xf>
    <xf numFmtId="0" fontId="193" fillId="0" borderId="0" xfId="0" applyFont="1" applyProtection="1">
      <protection locked="0"/>
    </xf>
    <xf numFmtId="239" fontId="12" fillId="0" borderId="0" xfId="0" applyNumberFormat="1" applyFont="1" applyProtection="1">
      <protection locked="0"/>
    </xf>
    <xf numFmtId="172" fontId="12" fillId="0" borderId="0" xfId="0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wrapText="1"/>
      <protection locked="0"/>
    </xf>
    <xf numFmtId="0" fontId="5" fillId="0" borderId="0" xfId="0" applyFont="1" applyProtection="1">
      <protection locked="0"/>
    </xf>
    <xf numFmtId="0" fontId="194" fillId="0" borderId="0" xfId="0" applyFont="1" applyProtection="1">
      <protection locked="0"/>
    </xf>
    <xf numFmtId="0" fontId="196" fillId="0" borderId="0" xfId="0" applyFont="1" applyAlignment="1" applyProtection="1">
      <alignment horizontal="center"/>
      <protection locked="0"/>
    </xf>
    <xf numFmtId="0" fontId="149" fillId="0" borderId="0" xfId="0" applyFont="1" applyAlignment="1" applyProtection="1">
      <alignment horizontal="center"/>
      <protection locked="0"/>
    </xf>
    <xf numFmtId="172" fontId="12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50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4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71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/>
      <protection locked="0"/>
    </xf>
    <xf numFmtId="171" fontId="12" fillId="0" borderId="104" xfId="159" applyNumberFormat="1" applyFont="1" applyFill="1" applyBorder="1" applyAlignment="1" applyProtection="1">
      <alignment horizontal="left"/>
      <protection locked="0"/>
    </xf>
    <xf numFmtId="171" fontId="10" fillId="0" borderId="25" xfId="159" applyNumberFormat="1" applyFont="1" applyFill="1" applyBorder="1" applyAlignment="1" applyProtection="1">
      <alignment horizontal="center" vertical="center"/>
      <protection locked="0"/>
    </xf>
    <xf numFmtId="169" fontId="12" fillId="0" borderId="27" xfId="0" applyNumberFormat="1" applyFont="1" applyBorder="1"/>
    <xf numFmtId="171" fontId="12" fillId="0" borderId="0" xfId="159" applyNumberFormat="1" applyFont="1" applyFill="1" applyProtection="1"/>
    <xf numFmtId="171" fontId="152" fillId="0" borderId="0" xfId="159" applyNumberFormat="1" applyFont="1" applyFill="1" applyBorder="1" applyAlignment="1" applyProtection="1">
      <alignment horizontal="center" vertical="top"/>
      <protection locked="0"/>
    </xf>
    <xf numFmtId="171" fontId="0" fillId="0" borderId="0" xfId="159" applyNumberFormat="1" applyFont="1" applyFill="1" applyAlignment="1" applyProtection="1">
      <alignment vertical="center"/>
      <protection locked="0"/>
    </xf>
    <xf numFmtId="171" fontId="12" fillId="0" borderId="26" xfId="159" applyNumberFormat="1" applyFont="1" applyFill="1" applyBorder="1" applyAlignment="1" applyProtection="1"/>
    <xf numFmtId="171" fontId="12" fillId="0" borderId="105" xfId="159" applyNumberFormat="1" applyFont="1" applyFill="1" applyBorder="1" applyAlignment="1" applyProtection="1"/>
    <xf numFmtId="171" fontId="10" fillId="0" borderId="0" xfId="159" applyNumberFormat="1" applyFont="1" applyFill="1" applyBorder="1" applyAlignment="1" applyProtection="1">
      <alignment horizontal="right"/>
    </xf>
    <xf numFmtId="171" fontId="10" fillId="0" borderId="105" xfId="159" applyNumberFormat="1" applyFont="1" applyFill="1" applyBorder="1" applyAlignment="1" applyProtection="1"/>
    <xf numFmtId="171" fontId="12" fillId="0" borderId="0" xfId="159" applyNumberFormat="1" applyFont="1" applyAlignment="1" applyProtection="1">
      <alignment horizontal="left"/>
      <protection locked="0"/>
    </xf>
    <xf numFmtId="171" fontId="191" fillId="0" borderId="0" xfId="159" applyNumberFormat="1" applyFont="1" applyAlignment="1" applyProtection="1">
      <alignment vertical="center" wrapText="1"/>
      <protection locked="0"/>
    </xf>
    <xf numFmtId="171" fontId="190" fillId="0" borderId="0" xfId="159" applyNumberFormat="1" applyFont="1" applyAlignment="1" applyProtection="1">
      <alignment horizontal="center" vertical="center" wrapText="1"/>
      <protection locked="0"/>
    </xf>
    <xf numFmtId="171" fontId="12" fillId="0" borderId="104" xfId="159" applyNumberFormat="1" applyFont="1" applyFill="1" applyBorder="1" applyAlignment="1" applyProtection="1">
      <alignment horizontal="left" vertical="center"/>
      <protection locked="0"/>
    </xf>
    <xf numFmtId="171" fontId="12" fillId="0" borderId="25" xfId="159" applyNumberFormat="1" applyFont="1" applyFill="1" applyBorder="1" applyAlignment="1" applyProtection="1">
      <alignment horizontal="left" vertical="center"/>
      <protection locked="0"/>
    </xf>
    <xf numFmtId="171" fontId="10" fillId="0" borderId="0" xfId="159" applyNumberFormat="1" applyFont="1" applyFill="1" applyBorder="1" applyAlignment="1" applyProtection="1">
      <alignment horizontal="left" vertical="center"/>
      <protection locked="0"/>
    </xf>
    <xf numFmtId="171" fontId="153" fillId="0" borderId="0" xfId="159" applyNumberFormat="1" applyFont="1" applyFill="1" applyBorder="1" applyAlignment="1" applyProtection="1">
      <alignment horizontal="left" vertical="top"/>
      <protection locked="0"/>
    </xf>
    <xf numFmtId="171" fontId="152" fillId="0" borderId="0" xfId="159" applyNumberFormat="1" applyFont="1" applyFill="1" applyAlignment="1" applyProtection="1">
      <alignment horizontal="center"/>
      <protection locked="0"/>
    </xf>
    <xf numFmtId="171" fontId="153" fillId="0" borderId="0" xfId="159" applyNumberFormat="1" applyFont="1" applyFill="1" applyAlignment="1" applyProtection="1">
      <alignment horizontal="center" vertical="top"/>
      <protection locked="0"/>
    </xf>
    <xf numFmtId="171" fontId="13" fillId="0" borderId="0" xfId="159" applyNumberFormat="1" applyFont="1" applyAlignment="1" applyProtection="1">
      <alignment horizontal="center" vertical="center"/>
      <protection locked="0"/>
    </xf>
    <xf numFmtId="171" fontId="10" fillId="0" borderId="0" xfId="159" applyNumberFormat="1" applyFont="1" applyAlignment="1" applyProtection="1">
      <alignment horizontal="right"/>
      <protection locked="0"/>
    </xf>
    <xf numFmtId="171" fontId="153" fillId="0" borderId="0" xfId="159" applyNumberFormat="1" applyFont="1" applyFill="1" applyAlignment="1" applyProtection="1">
      <alignment horizontal="right" vertical="center"/>
      <protection locked="0"/>
    </xf>
    <xf numFmtId="171" fontId="10" fillId="0" borderId="0" xfId="159" applyNumberFormat="1" applyFont="1" applyProtection="1">
      <protection locked="0"/>
    </xf>
    <xf numFmtId="171" fontId="12" fillId="0" borderId="0" xfId="159" applyNumberFormat="1" applyFont="1" applyAlignment="1" applyProtection="1">
      <alignment horizontal="right" vertical="center"/>
      <protection locked="0"/>
    </xf>
    <xf numFmtId="171" fontId="10" fillId="0" borderId="0" xfId="159" applyNumberFormat="1" applyFont="1" applyAlignment="1" applyProtection="1">
      <alignment horizontal="right" vertical="center"/>
      <protection locked="0"/>
    </xf>
    <xf numFmtId="171" fontId="12" fillId="0" borderId="0" xfId="159" applyNumberFormat="1" applyFont="1" applyProtection="1"/>
    <xf numFmtId="171" fontId="10" fillId="0" borderId="0" xfId="159" applyNumberFormat="1" applyFont="1" applyAlignment="1" applyProtection="1">
      <alignment horizontal="center" vertical="center"/>
      <protection locked="0"/>
    </xf>
    <xf numFmtId="171" fontId="12" fillId="0" borderId="0" xfId="159" applyNumberFormat="1" applyFont="1" applyProtection="1">
      <protection locked="0"/>
    </xf>
    <xf numFmtId="171" fontId="10" fillId="0" borderId="25" xfId="159" applyNumberFormat="1" applyFont="1" applyFill="1" applyBorder="1" applyAlignment="1" applyProtection="1">
      <alignment horizontal="left" vertical="center"/>
      <protection locked="0"/>
    </xf>
    <xf numFmtId="171" fontId="12" fillId="0" borderId="0" xfId="159" applyNumberFormat="1" applyFont="1" applyFill="1" applyBorder="1" applyAlignment="1" applyProtection="1">
      <alignment horizontal="center"/>
      <protection locked="0"/>
    </xf>
    <xf numFmtId="171" fontId="148" fillId="0" borderId="0" xfId="159" applyNumberFormat="1" applyFont="1" applyProtection="1">
      <protection locked="0"/>
    </xf>
    <xf numFmtId="171" fontId="10" fillId="0" borderId="0" xfId="159" applyNumberFormat="1" applyFont="1" applyFill="1" applyAlignment="1" applyProtection="1">
      <alignment vertical="center"/>
      <protection locked="0"/>
    </xf>
    <xf numFmtId="171" fontId="10" fillId="0" borderId="0" xfId="159" applyNumberFormat="1" applyFont="1" applyFill="1" applyAlignment="1" applyProtection="1">
      <alignment horizontal="right" vertical="center"/>
      <protection locked="0"/>
    </xf>
    <xf numFmtId="171" fontId="12" fillId="0" borderId="0" xfId="159" applyNumberFormat="1" applyFont="1" applyFill="1" applyAlignment="1" applyProtection="1">
      <alignment horizontal="right" vertical="center"/>
      <protection locked="0"/>
    </xf>
    <xf numFmtId="171" fontId="10" fillId="0" borderId="0" xfId="159" applyNumberFormat="1" applyFont="1" applyFill="1" applyAlignment="1" applyProtection="1">
      <alignment horizontal="center" vertical="center"/>
      <protection locked="0"/>
    </xf>
    <xf numFmtId="171" fontId="10" fillId="0" borderId="0" xfId="773" applyNumberFormat="1" applyFont="1" applyFill="1" applyAlignment="1" applyProtection="1">
      <alignment horizontal="right" vertical="center"/>
      <protection locked="0"/>
    </xf>
    <xf numFmtId="171" fontId="10" fillId="0" borderId="0" xfId="773" applyNumberFormat="1" applyFont="1" applyFill="1" applyAlignment="1" applyProtection="1">
      <alignment vertical="center"/>
      <protection locked="0"/>
    </xf>
    <xf numFmtId="171" fontId="10" fillId="0" borderId="0" xfId="159" applyNumberFormat="1" applyFont="1" applyFill="1" applyBorder="1" applyAlignment="1" applyProtection="1">
      <alignment horizontal="right" vertical="center"/>
      <protection locked="0"/>
    </xf>
    <xf numFmtId="171" fontId="12" fillId="0" borderId="0" xfId="159" applyNumberFormat="1" applyFont="1" applyFill="1" applyBorder="1" applyAlignment="1" applyProtection="1">
      <alignment horizontal="right" vertical="center"/>
      <protection locked="0"/>
    </xf>
    <xf numFmtId="171" fontId="12" fillId="0" borderId="0" xfId="159" applyNumberFormat="1" applyFont="1" applyFill="1" applyBorder="1" applyAlignment="1" applyProtection="1">
      <alignment horizontal="right"/>
      <protection locked="0"/>
    </xf>
    <xf numFmtId="171" fontId="10" fillId="0" borderId="27" xfId="159" applyNumberFormat="1" applyFont="1" applyFill="1" applyBorder="1" applyAlignment="1" applyProtection="1">
      <alignment horizontal="right" vertical="center"/>
      <protection locked="0"/>
    </xf>
    <xf numFmtId="230" fontId="10" fillId="0" borderId="0" xfId="159" applyNumberFormat="1" applyFont="1" applyFill="1" applyBorder="1" applyAlignment="1" applyProtection="1">
      <alignment horizontal="center" vertical="center"/>
      <protection locked="0"/>
    </xf>
    <xf numFmtId="171" fontId="12" fillId="0" borderId="25" xfId="159" applyNumberFormat="1" applyFont="1" applyFill="1" applyBorder="1" applyAlignment="1" applyProtection="1">
      <alignment horizontal="right" vertical="center"/>
    </xf>
    <xf numFmtId="171" fontId="12" fillId="0" borderId="27" xfId="159" applyNumberFormat="1" applyFont="1" applyFill="1" applyBorder="1" applyAlignment="1" applyProtection="1">
      <alignment horizontal="right" vertical="center"/>
    </xf>
    <xf numFmtId="171" fontId="10" fillId="0" borderId="0" xfId="159" applyNumberFormat="1" applyFont="1" applyFill="1" applyAlignment="1" applyProtection="1">
      <alignment horizontal="right"/>
      <protection locked="0"/>
    </xf>
    <xf numFmtId="171" fontId="148" fillId="0" borderId="0" xfId="159" applyNumberFormat="1" applyFont="1" applyFill="1" applyProtection="1">
      <protection locked="0"/>
    </xf>
    <xf numFmtId="171" fontId="10" fillId="0" borderId="0" xfId="159" applyNumberFormat="1" applyFont="1" applyFill="1" applyBorder="1" applyAlignment="1" applyProtection="1">
      <alignment horizontal="right"/>
      <protection locked="0"/>
    </xf>
    <xf numFmtId="171" fontId="12" fillId="0" borderId="0" xfId="159" applyNumberFormat="1" applyFont="1" applyFill="1" applyProtection="1">
      <protection locked="0"/>
    </xf>
    <xf numFmtId="171" fontId="10" fillId="0" borderId="0" xfId="159" applyNumberFormat="1" applyFont="1" applyFill="1" applyProtection="1">
      <protection locked="0"/>
    </xf>
    <xf numFmtId="171" fontId="10" fillId="0" borderId="25" xfId="159" applyNumberFormat="1" applyFont="1" applyFill="1" applyBorder="1" applyAlignment="1" applyProtection="1">
      <alignment horizontal="right"/>
      <protection locked="0"/>
    </xf>
    <xf numFmtId="171" fontId="12" fillId="0" borderId="0" xfId="159" applyNumberFormat="1" applyFont="1" applyFill="1" applyAlignment="1" applyProtection="1">
      <alignment horizontal="right"/>
      <protection locked="0"/>
    </xf>
    <xf numFmtId="171" fontId="12" fillId="0" borderId="0" xfId="159" applyNumberFormat="1" applyFont="1" applyFill="1" applyBorder="1" applyAlignment="1" applyProtection="1">
      <protection locked="0"/>
    </xf>
    <xf numFmtId="169" fontId="10" fillId="0" borderId="0" xfId="159" applyFont="1" applyFill="1" applyBorder="1" applyAlignment="1" applyProtection="1">
      <protection locked="0"/>
    </xf>
    <xf numFmtId="171" fontId="12" fillId="0" borderId="0" xfId="159" applyNumberFormat="1" applyFont="1" applyFill="1" applyBorder="1" applyAlignment="1" applyProtection="1">
      <alignment horizontal="right"/>
    </xf>
    <xf numFmtId="171" fontId="12" fillId="0" borderId="26" xfId="159" applyNumberFormat="1" applyFont="1" applyFill="1" applyBorder="1" applyAlignment="1" applyProtection="1">
      <alignment horizontal="right"/>
    </xf>
    <xf numFmtId="171" fontId="12" fillId="0" borderId="25" xfId="159" applyNumberFormat="1" applyFont="1" applyFill="1" applyBorder="1" applyAlignment="1" applyProtection="1"/>
    <xf numFmtId="171" fontId="12" fillId="0" borderId="25" xfId="159" applyNumberFormat="1" applyFont="1" applyFill="1" applyBorder="1" applyAlignment="1" applyProtection="1">
      <alignment horizontal="right"/>
    </xf>
    <xf numFmtId="171" fontId="10" fillId="0" borderId="0" xfId="159" applyNumberFormat="1" applyFont="1" applyFill="1" applyBorder="1" applyAlignment="1" applyProtection="1">
      <protection locked="0"/>
    </xf>
    <xf numFmtId="171" fontId="12" fillId="0" borderId="0" xfId="159" applyNumberFormat="1" applyFont="1" applyFill="1" applyAlignment="1" applyProtection="1">
      <protection locked="0"/>
    </xf>
    <xf numFmtId="171" fontId="12" fillId="0" borderId="0" xfId="159" applyNumberFormat="1" applyFont="1" applyFill="1" applyBorder="1" applyAlignment="1" applyProtection="1">
      <alignment horizontal="left"/>
      <protection locked="0"/>
    </xf>
    <xf numFmtId="171" fontId="10" fillId="0" borderId="0" xfId="159" applyNumberFormat="1" applyFont="1" applyFill="1" applyAlignment="1" applyProtection="1">
      <protection locked="0"/>
    </xf>
    <xf numFmtId="171" fontId="188" fillId="0" borderId="0" xfId="159" applyNumberFormat="1" applyFont="1" applyFill="1" applyBorder="1" applyAlignment="1" applyProtection="1">
      <alignment vertical="top" wrapText="1"/>
      <protection locked="0"/>
    </xf>
    <xf numFmtId="171" fontId="10" fillId="0" borderId="0" xfId="159" applyNumberFormat="1" applyFont="1" applyFill="1" applyBorder="1" applyAlignment="1" applyProtection="1">
      <alignment horizontal="left"/>
      <protection locked="0"/>
    </xf>
    <xf numFmtId="171" fontId="152" fillId="0" borderId="0" xfId="159" applyNumberFormat="1" applyFont="1" applyFill="1" applyBorder="1" applyAlignment="1" applyProtection="1">
      <alignment horizontal="left"/>
      <protection locked="0"/>
    </xf>
    <xf numFmtId="171" fontId="152" fillId="0" borderId="0" xfId="159" applyNumberFormat="1" applyFont="1" applyFill="1" applyBorder="1" applyAlignment="1" applyProtection="1">
      <protection locked="0"/>
    </xf>
    <xf numFmtId="171" fontId="153" fillId="0" borderId="0" xfId="159" applyNumberFormat="1" applyFont="1" applyFill="1" applyBorder="1" applyAlignment="1" applyProtection="1">
      <protection locked="0"/>
    </xf>
    <xf numFmtId="171" fontId="153" fillId="0" borderId="0" xfId="159" quotePrefix="1" applyNumberFormat="1" applyFont="1" applyFill="1" applyBorder="1" applyAlignment="1" applyProtection="1">
      <alignment horizontal="left"/>
      <protection locked="0"/>
    </xf>
    <xf numFmtId="171" fontId="153" fillId="0" borderId="0" xfId="159" applyNumberFormat="1" applyFont="1" applyFill="1" applyBorder="1" applyAlignment="1" applyProtection="1">
      <alignment horizontal="left"/>
      <protection locked="0"/>
    </xf>
    <xf numFmtId="171" fontId="153" fillId="0" borderId="0" xfId="159" applyNumberFormat="1" applyFont="1" applyFill="1" applyBorder="1" applyAlignment="1" applyProtection="1">
      <alignment horizontal="left" indent="1"/>
      <protection locked="0"/>
    </xf>
    <xf numFmtId="171" fontId="10" fillId="0" borderId="0" xfId="159" applyNumberFormat="1" applyFont="1" applyFill="1" applyAlignment="1" applyProtection="1">
      <alignment horizontal="left"/>
      <protection locked="0"/>
    </xf>
    <xf numFmtId="171" fontId="10" fillId="0" borderId="0" xfId="159" applyNumberFormat="1" applyFont="1" applyFill="1" applyBorder="1" applyAlignment="1" applyProtection="1">
      <alignment horizontal="center"/>
      <protection locked="0"/>
    </xf>
    <xf numFmtId="229" fontId="152" fillId="0" borderId="0" xfId="159" applyNumberFormat="1" applyFont="1" applyFill="1" applyBorder="1" applyAlignment="1" applyProtection="1">
      <alignment horizontal="center"/>
      <protection locked="0"/>
    </xf>
    <xf numFmtId="171" fontId="189" fillId="0" borderId="0" xfId="159" applyNumberFormat="1" applyFont="1" applyFill="1" applyBorder="1" applyAlignment="1" applyProtection="1">
      <alignment horizontal="left" wrapText="1"/>
      <protection locked="0"/>
    </xf>
    <xf numFmtId="171" fontId="189" fillId="0" borderId="0" xfId="159" applyNumberFormat="1" applyFont="1" applyFill="1" applyBorder="1" applyAlignment="1" applyProtection="1">
      <alignment wrapText="1"/>
      <protection locked="0"/>
    </xf>
    <xf numFmtId="171" fontId="10" fillId="0" borderId="25" xfId="159" applyNumberFormat="1" applyFont="1" applyFill="1" applyBorder="1" applyAlignment="1" applyProtection="1">
      <alignment horizontal="left"/>
      <protection locked="0"/>
    </xf>
    <xf numFmtId="171" fontId="12" fillId="0" borderId="27" xfId="159" applyNumberFormat="1" applyFont="1" applyFill="1" applyBorder="1" applyAlignment="1" applyProtection="1"/>
    <xf numFmtId="171" fontId="10" fillId="0" borderId="0" xfId="159" applyNumberFormat="1" applyFont="1" applyFill="1" applyAlignment="1" applyProtection="1"/>
    <xf numFmtId="171" fontId="12" fillId="0" borderId="0" xfId="159" applyNumberFormat="1" applyFont="1" applyFill="1" applyAlignment="1" applyProtection="1">
      <alignment vertical="center"/>
      <protection locked="0"/>
    </xf>
    <xf numFmtId="171" fontId="190" fillId="0" borderId="0" xfId="159" applyNumberFormat="1" applyFont="1" applyFill="1" applyBorder="1" applyAlignment="1" applyProtection="1">
      <alignment horizontal="left" wrapText="1"/>
      <protection locked="0"/>
    </xf>
    <xf numFmtId="171" fontId="12" fillId="0" borderId="0" xfId="159" applyNumberFormat="1" applyFont="1" applyFill="1" applyBorder="1" applyAlignment="1" applyProtection="1">
      <alignment horizontal="center" vertical="center"/>
      <protection locked="0"/>
    </xf>
    <xf numFmtId="169" fontId="10" fillId="0" borderId="0" xfId="771" applyFont="1" applyFill="1" applyAlignment="1" applyProtection="1">
      <alignment horizontal="center" vertical="center"/>
      <protection locked="0"/>
    </xf>
    <xf numFmtId="171" fontId="12" fillId="0" borderId="0" xfId="159" applyNumberFormat="1" applyFont="1" applyFill="1" applyBorder="1" applyAlignment="1" applyProtection="1">
      <alignment horizontal="left" vertical="center"/>
      <protection locked="0"/>
    </xf>
    <xf numFmtId="171" fontId="10" fillId="0" borderId="0" xfId="159" applyNumberFormat="1" applyFont="1" applyFill="1" applyBorder="1" applyProtection="1"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70" fontId="12" fillId="0" borderId="0" xfId="0" applyNumberFormat="1" applyFont="1" applyAlignment="1" applyProtection="1">
      <alignment horizontal="left"/>
      <protection locked="0"/>
    </xf>
    <xf numFmtId="170" fontId="10" fillId="0" borderId="0" xfId="0" applyNumberFormat="1" applyFont="1" applyAlignment="1" applyProtection="1">
      <alignment horizontal="left"/>
      <protection locked="0"/>
    </xf>
    <xf numFmtId="170" fontId="10" fillId="0" borderId="0" xfId="0" applyNumberFormat="1" applyFont="1" applyAlignment="1" applyProtection="1">
      <alignment horizontal="left" vertical="center"/>
      <protection locked="0"/>
    </xf>
    <xf numFmtId="170" fontId="14" fillId="0" borderId="0" xfId="0" applyNumberFormat="1" applyFont="1" applyAlignment="1" applyProtection="1">
      <alignment horizontal="left"/>
      <protection locked="0"/>
    </xf>
    <xf numFmtId="0" fontId="195" fillId="0" borderId="0" xfId="0" applyFont="1" applyAlignment="1" applyProtection="1">
      <alignment vertical="center"/>
      <protection locked="0"/>
    </xf>
    <xf numFmtId="171" fontId="195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horizontal="left" vertical="center"/>
      <protection locked="0"/>
    </xf>
    <xf numFmtId="171" fontId="12" fillId="0" borderId="0" xfId="159" applyNumberFormat="1" applyFont="1" applyFill="1" applyAlignment="1" applyProtection="1">
      <alignment horizontal="center" vertical="center"/>
      <protection locked="0"/>
    </xf>
    <xf numFmtId="171" fontId="12" fillId="0" borderId="25" xfId="159" applyNumberFormat="1" applyFont="1" applyFill="1" applyBorder="1" applyAlignment="1" applyProtection="1">
      <alignment horizontal="center" vertical="center"/>
      <protection locked="0"/>
    </xf>
    <xf numFmtId="229" fontId="10" fillId="0" borderId="0" xfId="0" applyNumberFormat="1" applyFont="1" applyAlignment="1" applyProtection="1">
      <alignment vertical="center"/>
      <protection locked="0"/>
    </xf>
    <xf numFmtId="171" fontId="10" fillId="0" borderId="0" xfId="0" applyNumberFormat="1" applyFont="1" applyProtection="1">
      <protection locked="0"/>
    </xf>
    <xf numFmtId="0" fontId="148" fillId="0" borderId="0" xfId="0" applyFont="1" applyAlignment="1" applyProtection="1">
      <alignment vertical="center"/>
      <protection locked="0"/>
    </xf>
    <xf numFmtId="167" fontId="12" fillId="0" borderId="0" xfId="0" applyNumberFormat="1" applyFont="1" applyProtection="1">
      <protection locked="0"/>
    </xf>
    <xf numFmtId="171" fontId="10" fillId="0" borderId="0" xfId="0" quotePrefix="1" applyNumberFormat="1" applyFont="1" applyAlignment="1" applyProtection="1">
      <alignment horizontal="center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71" fontId="6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71" fontId="5" fillId="0" borderId="0" xfId="0" applyNumberFormat="1" applyFont="1" applyProtection="1">
      <protection locked="0"/>
    </xf>
    <xf numFmtId="171" fontId="10" fillId="0" borderId="0" xfId="0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171" fontId="10" fillId="0" borderId="0" xfId="0" applyNumberFormat="1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3" fillId="0" borderId="0" xfId="792" applyFont="1" applyAlignment="1" applyProtection="1">
      <alignment horizontal="center" vertical="center"/>
      <protection locked="0"/>
    </xf>
    <xf numFmtId="0" fontId="149" fillId="0" borderId="0" xfId="0" applyFont="1" applyAlignment="1" applyProtection="1">
      <alignment horizontal="center" vertical="center"/>
      <protection locked="0"/>
    </xf>
    <xf numFmtId="0" fontId="13" fillId="0" borderId="0" xfId="792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172" fontId="12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horizontal="right" vertical="center"/>
      <protection locked="0"/>
    </xf>
    <xf numFmtId="172" fontId="10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Protection="1">
      <protection locked="0"/>
    </xf>
    <xf numFmtId="0" fontId="153" fillId="0" borderId="0" xfId="0" applyFont="1" applyAlignment="1" applyProtection="1">
      <alignment vertical="center"/>
      <protection locked="0"/>
    </xf>
    <xf numFmtId="230" fontId="0" fillId="0" borderId="0" xfId="0" applyNumberFormat="1" applyAlignment="1" applyProtection="1">
      <alignment horizontal="right" vertical="center"/>
      <protection locked="0"/>
    </xf>
    <xf numFmtId="0" fontId="14" fillId="0" borderId="0" xfId="792" applyFont="1" applyAlignment="1" applyProtection="1">
      <alignment horizontal="center" vertical="center"/>
      <protection locked="0"/>
    </xf>
    <xf numFmtId="0" fontId="15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9" fontId="6" fillId="0" borderId="0" xfId="159" applyFont="1" applyAlignment="1" applyProtection="1">
      <alignment vertical="center"/>
      <protection locked="0"/>
    </xf>
    <xf numFmtId="169" fontId="10" fillId="0" borderId="0" xfId="0" applyNumberFormat="1" applyFont="1" applyAlignment="1" applyProtection="1">
      <alignment wrapText="1"/>
      <protection locked="0"/>
    </xf>
    <xf numFmtId="171" fontId="189" fillId="0" borderId="0" xfId="159" applyNumberFormat="1" applyFont="1" applyFill="1" applyBorder="1" applyAlignment="1" applyProtection="1">
      <alignment vertical="top" wrapText="1"/>
      <protection locked="0"/>
    </xf>
    <xf numFmtId="171" fontId="152" fillId="0" borderId="0" xfId="159" applyNumberFormat="1" applyFont="1" applyFill="1" applyBorder="1" applyAlignment="1" applyProtection="1">
      <alignment horizontal="left" indent="1"/>
      <protection locked="0"/>
    </xf>
    <xf numFmtId="171" fontId="10" fillId="0" borderId="0" xfId="159" applyNumberFormat="1" applyFont="1" applyAlignment="1" applyProtection="1">
      <alignment horizontal="left"/>
      <protection locked="0"/>
    </xf>
    <xf numFmtId="170" fontId="14" fillId="0" borderId="0" xfId="0" applyNumberFormat="1" applyFont="1" applyAlignment="1" applyProtection="1">
      <alignment horizontal="left" vertical="center"/>
      <protection locked="0"/>
    </xf>
    <xf numFmtId="171" fontId="12" fillId="0" borderId="0" xfId="159" applyNumberFormat="1" applyFont="1" applyFill="1" applyBorder="1" applyAlignment="1" applyProtection="1">
      <alignment vertical="center"/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171" fontId="12" fillId="0" borderId="0" xfId="159" applyNumberFormat="1" applyFont="1" applyAlignment="1" applyProtection="1">
      <alignment horizontal="center" vertical="center"/>
      <protection locked="0"/>
    </xf>
    <xf numFmtId="171" fontId="153" fillId="0" borderId="0" xfId="159" applyNumberFormat="1" applyFont="1" applyFill="1" applyBorder="1" applyAlignment="1" applyProtection="1">
      <alignment horizontal="right"/>
      <protection locked="0"/>
    </xf>
    <xf numFmtId="171" fontId="10" fillId="0" borderId="25" xfId="159" applyNumberFormat="1" applyFont="1" applyFill="1" applyBorder="1" applyProtection="1">
      <protection locked="0"/>
    </xf>
    <xf numFmtId="171" fontId="153" fillId="0" borderId="25" xfId="159" applyNumberFormat="1" applyFont="1" applyFill="1" applyBorder="1" applyAlignment="1" applyProtection="1">
      <alignment horizontal="right"/>
      <protection locked="0"/>
    </xf>
    <xf numFmtId="171" fontId="12" fillId="0" borderId="0" xfId="159" applyNumberFormat="1" applyFont="1" applyFill="1" applyAlignment="1" applyProtection="1">
      <alignment vertical="center"/>
    </xf>
    <xf numFmtId="171" fontId="190" fillId="0" borderId="0" xfId="159" applyNumberFormat="1" applyFont="1" applyFill="1" applyAlignment="1" applyProtection="1">
      <alignment horizontal="center" vertical="center" wrapText="1"/>
      <protection locked="0"/>
    </xf>
    <xf numFmtId="171" fontId="10" fillId="0" borderId="0" xfId="159" applyNumberFormat="1" applyFont="1" applyFill="1" applyAlignment="1" applyProtection="1">
      <alignment vertical="center"/>
    </xf>
    <xf numFmtId="171" fontId="10" fillId="0" borderId="0" xfId="159" applyNumberFormat="1" applyFont="1" applyFill="1" applyBorder="1" applyAlignment="1" applyProtection="1">
      <alignment horizontal="left" vertical="center"/>
    </xf>
    <xf numFmtId="171" fontId="10" fillId="0" borderId="25" xfId="159" applyNumberFormat="1" applyFont="1" applyFill="1" applyBorder="1" applyAlignment="1" applyProtection="1">
      <alignment horizontal="left" vertical="top"/>
      <protection locked="0"/>
    </xf>
    <xf numFmtId="171" fontId="12" fillId="0" borderId="0" xfId="159" applyNumberFormat="1" applyFont="1" applyFill="1" applyAlignment="1" applyProtection="1"/>
    <xf numFmtId="171" fontId="12" fillId="0" borderId="25" xfId="159" applyNumberFormat="1" applyFont="1" applyFill="1" applyBorder="1" applyAlignment="1" applyProtection="1">
      <protection locked="0"/>
    </xf>
    <xf numFmtId="171" fontId="12" fillId="0" borderId="104" xfId="159" applyNumberFormat="1" applyFont="1" applyFill="1" applyBorder="1" applyAlignment="1" applyProtection="1">
      <protection locked="0"/>
    </xf>
    <xf numFmtId="171" fontId="148" fillId="0" borderId="0" xfId="0" applyNumberFormat="1" applyFont="1" applyAlignment="1" applyProtection="1">
      <alignment vertical="center"/>
      <protection locked="0"/>
    </xf>
    <xf numFmtId="169" fontId="10" fillId="0" borderId="0" xfId="159" applyFont="1" applyFill="1" applyAlignment="1" applyProtection="1">
      <alignment vertical="center"/>
      <protection locked="0"/>
    </xf>
    <xf numFmtId="171" fontId="153" fillId="0" borderId="0" xfId="159" applyNumberFormat="1" applyFont="1" applyFill="1" applyProtection="1">
      <protection locked="0"/>
    </xf>
    <xf numFmtId="171" fontId="16" fillId="0" borderId="0" xfId="159" applyNumberFormat="1" applyFont="1" applyFill="1" applyAlignment="1" applyProtection="1">
      <alignment horizontal="center"/>
      <protection locked="0"/>
    </xf>
    <xf numFmtId="171" fontId="16" fillId="0" borderId="0" xfId="159" applyNumberFormat="1" applyFont="1" applyFill="1" applyAlignment="1" applyProtection="1">
      <alignment horizontal="center" wrapText="1"/>
      <protection locked="0"/>
    </xf>
    <xf numFmtId="171" fontId="12" fillId="0" borderId="0" xfId="159" applyNumberFormat="1" applyFont="1" applyFill="1" applyBorder="1" applyAlignment="1" applyProtection="1">
      <alignment horizontal="left"/>
    </xf>
    <xf numFmtId="171" fontId="10" fillId="0" borderId="0" xfId="159" applyNumberFormat="1" applyFont="1" applyFill="1" applyBorder="1" applyAlignment="1" applyProtection="1">
      <alignment horizontal="left"/>
    </xf>
    <xf numFmtId="171" fontId="188" fillId="0" borderId="0" xfId="159" applyNumberFormat="1" applyFont="1" applyFill="1" applyBorder="1" applyAlignment="1" applyProtection="1">
      <alignment vertical="top" wrapText="1"/>
    </xf>
    <xf numFmtId="171" fontId="153" fillId="0" borderId="105" xfId="159" applyNumberFormat="1" applyFont="1" applyFill="1" applyBorder="1" applyAlignment="1" applyProtection="1">
      <alignment horizontal="center" vertical="top"/>
      <protection locked="0"/>
    </xf>
    <xf numFmtId="0" fontId="13" fillId="0" borderId="0" xfId="0" quotePrefix="1" applyFont="1" applyAlignment="1" applyProtection="1">
      <alignment horizontal="center"/>
      <protection locked="0"/>
    </xf>
    <xf numFmtId="169" fontId="10" fillId="0" borderId="0" xfId="159" applyFont="1" applyFill="1" applyAlignment="1" applyProtection="1">
      <alignment horizontal="right" vertical="center"/>
      <protection locked="0"/>
    </xf>
    <xf numFmtId="0" fontId="197" fillId="0" borderId="0" xfId="0" quotePrefix="1" applyFont="1" applyAlignment="1" applyProtection="1">
      <alignment horizontal="center"/>
      <protection locked="0"/>
    </xf>
    <xf numFmtId="0" fontId="197" fillId="0" borderId="0" xfId="0" applyFont="1" applyAlignment="1" applyProtection="1">
      <alignment horizontal="center"/>
      <protection locked="0"/>
    </xf>
    <xf numFmtId="169" fontId="10" fillId="0" borderId="0" xfId="159" applyFont="1" applyFill="1" applyAlignment="1" applyProtection="1">
      <protection locked="0"/>
    </xf>
    <xf numFmtId="0" fontId="10" fillId="66" borderId="0" xfId="0" applyFont="1" applyFill="1" applyProtection="1">
      <protection locked="0"/>
    </xf>
    <xf numFmtId="171" fontId="10" fillId="0" borderId="0" xfId="0" applyNumberFormat="1" applyFont="1" applyAlignment="1" applyProtection="1">
      <alignment horizontal="right" vertical="center"/>
      <protection locked="0"/>
    </xf>
    <xf numFmtId="172" fontId="10" fillId="0" borderId="0" xfId="0" applyNumberFormat="1" applyFont="1" applyProtection="1">
      <protection locked="0"/>
    </xf>
    <xf numFmtId="172" fontId="10" fillId="0" borderId="0" xfId="0" applyNumberFormat="1" applyFont="1" applyAlignment="1" applyProtection="1">
      <alignment vertical="center"/>
      <protection locked="0"/>
    </xf>
    <xf numFmtId="171" fontId="10" fillId="0" borderId="27" xfId="0" applyNumberFormat="1" applyFont="1" applyBorder="1" applyAlignment="1" applyProtection="1">
      <alignment horizontal="right"/>
      <protection locked="0"/>
    </xf>
    <xf numFmtId="167" fontId="13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7" fontId="13" fillId="0" borderId="0" xfId="0" applyNumberFormat="1" applyFont="1" applyAlignment="1" applyProtection="1">
      <alignment horizontal="center" vertical="center"/>
      <protection locked="0"/>
    </xf>
    <xf numFmtId="167" fontId="14" fillId="0" borderId="0" xfId="0" applyNumberFormat="1" applyFont="1" applyAlignment="1" applyProtection="1">
      <alignment vertical="center"/>
      <protection locked="0"/>
    </xf>
    <xf numFmtId="167" fontId="12" fillId="0" borderId="0" xfId="0" applyNumberFormat="1" applyFont="1" applyAlignment="1" applyProtection="1">
      <alignment horizontal="center" vertical="center"/>
      <protection locked="0"/>
    </xf>
    <xf numFmtId="167" fontId="12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67" fontId="10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7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171" fontId="13" fillId="0" borderId="0" xfId="159" applyNumberFormat="1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71" fontId="12" fillId="0" borderId="0" xfId="0" applyNumberFormat="1" applyFont="1" applyAlignment="1" applyProtection="1">
      <alignment horizont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</cellXfs>
  <cellStyles count="2888">
    <cellStyle name="??" xfId="1" xr:uid="{00000000-0005-0000-0000-000000000000}"/>
    <cellStyle name="?? [0.00]_ADMAG" xfId="2" xr:uid="{00000000-0005-0000-0000-000001000000}"/>
    <cellStyle name="?? 2" xfId="953" xr:uid="{00000000-0005-0000-0000-000002000000}"/>
    <cellStyle name="?? 3" xfId="1160" xr:uid="{00000000-0005-0000-0000-000003000000}"/>
    <cellStyle name="?? 4" xfId="2029" xr:uid="{00000000-0005-0000-0000-000004000000}"/>
    <cellStyle name="?? 5" xfId="1009" xr:uid="{00000000-0005-0000-0000-000005000000}"/>
    <cellStyle name="?? 6" xfId="2093" xr:uid="{00000000-0005-0000-0000-000006000000}"/>
    <cellStyle name="???" xfId="3" xr:uid="{00000000-0005-0000-0000-000007000000}"/>
    <cellStyle name="???? [0.00]_ADMAG" xfId="4" xr:uid="{00000000-0005-0000-0000-000008000000}"/>
    <cellStyle name="?????????????????" xfId="5" xr:uid="{00000000-0005-0000-0000-000009000000}"/>
    <cellStyle name="????????????????? [0]_MOGAS97" xfId="6" xr:uid="{00000000-0005-0000-0000-00000A000000}"/>
    <cellStyle name="??????????????????? [0]_MOGAS97" xfId="7" xr:uid="{00000000-0005-0000-0000-00000B000000}"/>
    <cellStyle name="???????????????????_MOGAS97" xfId="8" xr:uid="{00000000-0005-0000-0000-00000C000000}"/>
    <cellStyle name="?????????????????_MOGAS97" xfId="9" xr:uid="{00000000-0005-0000-0000-00000D000000}"/>
    <cellStyle name="????[0]_PLDT" xfId="10" xr:uid="{00000000-0005-0000-0000-00000E000000}"/>
    <cellStyle name="????_ADMAG" xfId="11" xr:uid="{00000000-0005-0000-0000-00000F000000}"/>
    <cellStyle name="???[0]_liz-ss" xfId="12" xr:uid="{00000000-0005-0000-0000-000010000000}"/>
    <cellStyle name="???_'01.11" xfId="13" xr:uid="{00000000-0005-0000-0000-000011000000}"/>
    <cellStyle name="??[0]_PLDT" xfId="14" xr:uid="{00000000-0005-0000-0000-000012000000}"/>
    <cellStyle name="??_ADMAG" xfId="15" xr:uid="{00000000-0005-0000-0000-000013000000}"/>
    <cellStyle name="_%(SignOnly)" xfId="16" xr:uid="{00000000-0005-0000-0000-000014000000}"/>
    <cellStyle name="_%(SignOnly) 2" xfId="954" xr:uid="{00000000-0005-0000-0000-000015000000}"/>
    <cellStyle name="_%(SignSpaceOnly)" xfId="17" xr:uid="{00000000-0005-0000-0000-000016000000}"/>
    <cellStyle name="_%(SignSpaceOnly) 2" xfId="955" xr:uid="{00000000-0005-0000-0000-000017000000}"/>
    <cellStyle name="_231001-232001Liabilities under financial  Lease  Agreements" xfId="18" xr:uid="{00000000-0005-0000-0000-000018000000}"/>
    <cellStyle name="_31.10.09-Leadsheet_FMC Update" xfId="19" xr:uid="{00000000-0005-0000-0000-000019000000}"/>
    <cellStyle name="_Book3" xfId="20" xr:uid="{00000000-0005-0000-0000-00001A000000}"/>
    <cellStyle name="_Comma" xfId="21" xr:uid="{00000000-0005-0000-0000-00001B000000}"/>
    <cellStyle name="_Comma 2" xfId="956" xr:uid="{00000000-0005-0000-0000-00001C000000}"/>
    <cellStyle name="_Copy of 50_Tax (2)" xfId="22" xr:uid="{00000000-0005-0000-0000-00001D000000}"/>
    <cellStyle name="_Cp2 - 09 - wp - 2" xfId="23" xr:uid="{00000000-0005-0000-0000-00001E000000}"/>
    <cellStyle name="_Cp2 - 09 - wp - 2 2" xfId="957" xr:uid="{00000000-0005-0000-0000-00001F000000}"/>
    <cellStyle name="_Cpb - 09 - Q3 - wp - v1" xfId="24" xr:uid="{00000000-0005-0000-0000-000020000000}"/>
    <cellStyle name="_Cpb - 09 - Q3 - wp - v1 2" xfId="958" xr:uid="{00000000-0005-0000-0000-000021000000}"/>
    <cellStyle name="_Crs - 09 - q3 - wp" xfId="25" xr:uid="{00000000-0005-0000-0000-000022000000}"/>
    <cellStyle name="_Crs - 09 - q3 - wp 2" xfId="959" xr:uid="{00000000-0005-0000-0000-000023000000}"/>
    <cellStyle name="_Currency" xfId="26" xr:uid="{00000000-0005-0000-0000-000024000000}"/>
    <cellStyle name="_Currency 2" xfId="960" xr:uid="{00000000-0005-0000-0000-000025000000}"/>
    <cellStyle name="_CurrencySpace" xfId="27" xr:uid="{00000000-0005-0000-0000-000026000000}"/>
    <cellStyle name="_CurrencySpace 2" xfId="961" xr:uid="{00000000-0005-0000-0000-000027000000}"/>
    <cellStyle name="_Detailed Fixed Asset" xfId="28" xr:uid="{00000000-0005-0000-0000-000028000000}"/>
    <cellStyle name="_Detailed Fixed Asset 2" xfId="962" xr:uid="{00000000-0005-0000-0000-000029000000}"/>
    <cellStyle name="_Euro" xfId="29" xr:uid="{00000000-0005-0000-0000-00002A000000}"/>
    <cellStyle name="_Euro 2" xfId="963" xr:uid="{00000000-0005-0000-0000-00002B000000}"/>
    <cellStyle name="_FA-vouching FOA" xfId="30" xr:uid="{00000000-0005-0000-0000-00002C000000}"/>
    <cellStyle name="_FMC-all aom" xfId="31" xr:uid="{00000000-0005-0000-0000-00002D000000}"/>
    <cellStyle name="_FMC-vouch" xfId="32" xr:uid="{00000000-0005-0000-0000-00002E000000}"/>
    <cellStyle name="_Heading" xfId="33" xr:uid="{00000000-0005-0000-0000-00002F000000}"/>
    <cellStyle name="_Highlight" xfId="34" xr:uid="{00000000-0005-0000-0000-000030000000}"/>
    <cellStyle name="_Highlight 2" xfId="965" xr:uid="{00000000-0005-0000-0000-000031000000}"/>
    <cellStyle name="_HMM'09 ZD-410 to 460" xfId="35" xr:uid="{00000000-0005-0000-0000-000032000000}"/>
    <cellStyle name="_HMM'09 ZD-410 to 460 2" xfId="966" xr:uid="{00000000-0005-0000-0000-000033000000}"/>
    <cellStyle name="_KK-sublead 31.12.08-file 2" xfId="36" xr:uid="{00000000-0005-0000-0000-000034000000}"/>
    <cellStyle name="_KK-sublead 31.12.08-file 2 2" xfId="967" xr:uid="{00000000-0005-0000-0000-000035000000}"/>
    <cellStyle name="_Komatsu-year ended '06 (version 1)" xfId="37" xr:uid="{00000000-0005-0000-0000-000036000000}"/>
    <cellStyle name="_Komatsu-year ended '06 (version 1)_Cph - 09 - wp - 2 - v2" xfId="38" xr:uid="{00000000-0005-0000-0000-000037000000}"/>
    <cellStyle name="_Lead_CW_31-12-08 file 2" xfId="39" xr:uid="{00000000-0005-0000-0000-000038000000}"/>
    <cellStyle name="_Lead_CW_31-12-08 file 2 2" xfId="968" xr:uid="{00000000-0005-0000-0000-000039000000}"/>
    <cellStyle name="_Leadsheet_FMC_31 DEC 08_V3_Kwang" xfId="40" xr:uid="{00000000-0005-0000-0000-00003A000000}"/>
    <cellStyle name="_Leadsheet_FMC_31 DEC 09" xfId="41" xr:uid="{00000000-0005-0000-0000-00003B000000}"/>
    <cellStyle name="_Linking'06-update" xfId="42" xr:uid="{00000000-0005-0000-0000-00003C000000}"/>
    <cellStyle name="_Linking'06-update 2" xfId="969" xr:uid="{00000000-0005-0000-0000-00003D000000}"/>
    <cellStyle name="_Multiple" xfId="43" xr:uid="{00000000-0005-0000-0000-00003E000000}"/>
    <cellStyle name="_Multiple 2" xfId="970" xr:uid="{00000000-0005-0000-0000-00003F000000}"/>
    <cellStyle name="_Multiple_Cheque On Hand" xfId="44" xr:uid="{00000000-0005-0000-0000-000040000000}"/>
    <cellStyle name="_Multiple_Cheque On Hand 2" xfId="971" xr:uid="{00000000-0005-0000-0000-000041000000}"/>
    <cellStyle name="_MultipleSpace" xfId="45" xr:uid="{00000000-0005-0000-0000-000042000000}"/>
    <cellStyle name="_MultipleSpace 2" xfId="972" xr:uid="{00000000-0005-0000-0000-000043000000}"/>
    <cellStyle name="_MultipleSpace_Cheque On Hand" xfId="46" xr:uid="{00000000-0005-0000-0000-000044000000}"/>
    <cellStyle name="_MultipleSpace_Cheque On Hand 2" xfId="973" xr:uid="{00000000-0005-0000-0000-000045000000}"/>
    <cellStyle name="_New Monthly Report 2007" xfId="47" xr:uid="{00000000-0005-0000-0000-000046000000}"/>
    <cellStyle name="_New Monthly Report 2007 (PYT1) December" xfId="48" xr:uid="{00000000-0005-0000-0000-000047000000}"/>
    <cellStyle name="_Nth - 09 - wp -O300" xfId="49" xr:uid="{00000000-0005-0000-0000-000048000000}"/>
    <cellStyle name="_Nth - 09 - wp -O300 2" xfId="974" xr:uid="{00000000-0005-0000-0000-000049000000}"/>
    <cellStyle name="_Q3'08 Outstanding Deposit - Conso" xfId="50" xr:uid="{00000000-0005-0000-0000-00004A000000}"/>
    <cellStyle name="_Q3'08 Outstanding Deposit - Conso 2" xfId="975" xr:uid="{00000000-0005-0000-0000-00004B000000}"/>
    <cellStyle name="_reconcile vat" xfId="51" xr:uid="{00000000-0005-0000-0000-00004C000000}"/>
    <cellStyle name="_Sampling plan ZC" xfId="52" xr:uid="{00000000-0005-0000-0000-00004D000000}"/>
    <cellStyle name="_Sampling plan ZC 2" xfId="976" xr:uid="{00000000-0005-0000-0000-00004E000000}"/>
    <cellStyle name="_SBMT-Aom" xfId="53" xr:uid="{00000000-0005-0000-0000-00004F000000}"/>
    <cellStyle name="_SBMT-Aom 2" xfId="977" xr:uid="{00000000-0005-0000-0000-000050000000}"/>
    <cellStyle name="_SubHeading" xfId="54" xr:uid="{00000000-0005-0000-0000-000051000000}"/>
    <cellStyle name="_Sublead 31.12.08- file_2 (version 2)" xfId="55" xr:uid="{00000000-0005-0000-0000-000052000000}"/>
    <cellStyle name="_Sublead 31.12.08- file_2 (version 2) 2" xfId="978" xr:uid="{00000000-0005-0000-0000-000053000000}"/>
    <cellStyle name="_Table" xfId="56" xr:uid="{00000000-0005-0000-0000-000054000000}"/>
    <cellStyle name="_Table 2" xfId="1466" xr:uid="{00000000-0005-0000-0000-000055000000}"/>
    <cellStyle name="_Table 2 2" xfId="1566" xr:uid="{00000000-0005-0000-0000-000056000000}"/>
    <cellStyle name="_Table 3" xfId="1493" xr:uid="{00000000-0005-0000-0000-000057000000}"/>
    <cellStyle name="_Table 3 2" xfId="1593" xr:uid="{00000000-0005-0000-0000-000058000000}"/>
    <cellStyle name="_Table 4" xfId="1502" xr:uid="{00000000-0005-0000-0000-000059000000}"/>
    <cellStyle name="_TableHead" xfId="57" xr:uid="{00000000-0005-0000-0000-00005A000000}"/>
    <cellStyle name="_TableRowHead" xfId="58" xr:uid="{00000000-0005-0000-0000-00005B000000}"/>
    <cellStyle name="_TableSuperHead" xfId="59" xr:uid="{00000000-0005-0000-0000-00005C000000}"/>
    <cellStyle name="_TOP LSR_YE'07_02.10.08" xfId="60" xr:uid="{00000000-0005-0000-0000-00005D000000}"/>
    <cellStyle name="_TOP LSR_YE'07_02.10.08 2" xfId="979" xr:uid="{00000000-0005-0000-0000-00005E000000}"/>
    <cellStyle name="_Top YE 08_BCP V1.1" xfId="61" xr:uid="{00000000-0005-0000-0000-00005F000000}"/>
    <cellStyle name="_Top YE 08_BCP V1.1 2" xfId="980" xr:uid="{00000000-0005-0000-0000-000060000000}"/>
    <cellStyle name="_Top YE 08_BCP_V1.3" xfId="62" xr:uid="{00000000-0005-0000-0000-000061000000}"/>
    <cellStyle name="_Top YE 08_BCP_V1.3 2" xfId="981" xr:uid="{00000000-0005-0000-0000-000062000000}"/>
    <cellStyle name="_Top-summit'06-1" xfId="63" xr:uid="{00000000-0005-0000-0000-000063000000}"/>
    <cellStyle name="_Top-summit'06-1 2" xfId="982" xr:uid="{00000000-0005-0000-0000-000064000000}"/>
    <cellStyle name="_update" xfId="64" xr:uid="{00000000-0005-0000-0000-000065000000}"/>
    <cellStyle name="_update 2" xfId="983" xr:uid="{00000000-0005-0000-0000-000066000000}"/>
    <cellStyle name="_WP CP2 Q3'08" xfId="65" xr:uid="{00000000-0005-0000-0000-000067000000}"/>
    <cellStyle name="_WP CP2 Q3'08 2" xfId="984" xr:uid="{00000000-0005-0000-0000-000068000000}"/>
    <cellStyle name="_WP_2003new" xfId="66" xr:uid="{00000000-0005-0000-0000-000069000000}"/>
    <cellStyle name="_Yo" xfId="67" xr:uid="{00000000-0005-0000-0000-00006A000000}"/>
    <cellStyle name="’??? [0.00]_TMCA Spreadsheet(body)" xfId="68" xr:uid="{00000000-0005-0000-0000-00006B000000}"/>
    <cellStyle name="’???_TMCA Spreadsheet(body)" xfId="69" xr:uid="{00000000-0005-0000-0000-00006C000000}"/>
    <cellStyle name="=C:\WINNT\SYSTEM32\COMMAND.COM" xfId="70" xr:uid="{00000000-0005-0000-0000-00006D000000}"/>
    <cellStyle name="=C:\WINNT\SYSTEM32\COMMAND.COM 2" xfId="985" xr:uid="{00000000-0005-0000-0000-00006E000000}"/>
    <cellStyle name="•W?_TMCA Spreadsheet(body)" xfId="71" xr:uid="{00000000-0005-0000-0000-00006F000000}"/>
    <cellStyle name="0,0_x000d__x000a_NA_x000d__x000a_" xfId="72" xr:uid="{00000000-0005-0000-0000-000070000000}"/>
    <cellStyle name="_x0005_0&gt;឴Ǵ" xfId="73" xr:uid="{00000000-0005-0000-0000-000071000000}"/>
    <cellStyle name="_x0005_0&gt;឴Ǵ 2" xfId="986" xr:uid="{00000000-0005-0000-0000-000072000000}"/>
    <cellStyle name="2)" xfId="74" xr:uid="{00000000-0005-0000-0000-000073000000}"/>
    <cellStyle name="20% - Accent1 2" xfId="75" xr:uid="{00000000-0005-0000-0000-000074000000}"/>
    <cellStyle name="20% - Accent1 2 2" xfId="76" xr:uid="{00000000-0005-0000-0000-000075000000}"/>
    <cellStyle name="20% - Accent1 2 3" xfId="832" xr:uid="{00000000-0005-0000-0000-000076000000}"/>
    <cellStyle name="20% - Accent2 2" xfId="77" xr:uid="{00000000-0005-0000-0000-000077000000}"/>
    <cellStyle name="20% - Accent2 2 2" xfId="78" xr:uid="{00000000-0005-0000-0000-000078000000}"/>
    <cellStyle name="20% - Accent2 2 3" xfId="836" xr:uid="{00000000-0005-0000-0000-000079000000}"/>
    <cellStyle name="20% - Accent3 2" xfId="79" xr:uid="{00000000-0005-0000-0000-00007A000000}"/>
    <cellStyle name="20% - Accent3 2 2" xfId="80" xr:uid="{00000000-0005-0000-0000-00007B000000}"/>
    <cellStyle name="20% - Accent3 2 3" xfId="840" xr:uid="{00000000-0005-0000-0000-00007C000000}"/>
    <cellStyle name="20% - Accent4 2" xfId="81" xr:uid="{00000000-0005-0000-0000-00007D000000}"/>
    <cellStyle name="20% - Accent4 2 2" xfId="82" xr:uid="{00000000-0005-0000-0000-00007E000000}"/>
    <cellStyle name="20% - Accent4 2 3" xfId="844" xr:uid="{00000000-0005-0000-0000-00007F000000}"/>
    <cellStyle name="20% - Accent5 2" xfId="83" xr:uid="{00000000-0005-0000-0000-000080000000}"/>
    <cellStyle name="20% - Accent5 2 2" xfId="84" xr:uid="{00000000-0005-0000-0000-000081000000}"/>
    <cellStyle name="20% - Accent5 2 3" xfId="848" xr:uid="{00000000-0005-0000-0000-000082000000}"/>
    <cellStyle name="20% - Accent6 2" xfId="85" xr:uid="{00000000-0005-0000-0000-000083000000}"/>
    <cellStyle name="20% - Accent6 2 2" xfId="86" xr:uid="{00000000-0005-0000-0000-000084000000}"/>
    <cellStyle name="20% - Accent6 2 3" xfId="852" xr:uid="{00000000-0005-0000-0000-000085000000}"/>
    <cellStyle name="20% - アクセント 2" xfId="863" xr:uid="{00000000-0005-0000-0000-000086000000}"/>
    <cellStyle name="20% - アクセント 2 2" xfId="864" xr:uid="{00000000-0005-0000-0000-000087000000}"/>
    <cellStyle name="20% - アクセント 3 2" xfId="865" xr:uid="{00000000-0005-0000-0000-000088000000}"/>
    <cellStyle name="20% - ส่วนที่ถูกเน้น1" xfId="87" xr:uid="{00000000-0005-0000-0000-000089000000}"/>
    <cellStyle name="20% - ส่วนที่ถูกเน้น2" xfId="88" xr:uid="{00000000-0005-0000-0000-00008A000000}"/>
    <cellStyle name="20% - ส่วนที่ถูกเน้น3" xfId="89" xr:uid="{00000000-0005-0000-0000-00008B000000}"/>
    <cellStyle name="20% - ส่วนที่ถูกเน้น4" xfId="90" xr:uid="{00000000-0005-0000-0000-00008C000000}"/>
    <cellStyle name="20% - ส่วนที่ถูกเน้น5" xfId="91" xr:uid="{00000000-0005-0000-0000-00008D000000}"/>
    <cellStyle name="20% - ส่วนที่ถูกเน้น6" xfId="92" xr:uid="{00000000-0005-0000-0000-00008E000000}"/>
    <cellStyle name="40% - Accent1 2" xfId="93" xr:uid="{00000000-0005-0000-0000-00008F000000}"/>
    <cellStyle name="40% - Accent1 2 2" xfId="94" xr:uid="{00000000-0005-0000-0000-000090000000}"/>
    <cellStyle name="40% - Accent1 2 3" xfId="833" xr:uid="{00000000-0005-0000-0000-000091000000}"/>
    <cellStyle name="40% - Accent2 2" xfId="95" xr:uid="{00000000-0005-0000-0000-000092000000}"/>
    <cellStyle name="40% - Accent2 2 2" xfId="96" xr:uid="{00000000-0005-0000-0000-000093000000}"/>
    <cellStyle name="40% - Accent2 2 3" xfId="837" xr:uid="{00000000-0005-0000-0000-000094000000}"/>
    <cellStyle name="40% - Accent3 2" xfId="97" xr:uid="{00000000-0005-0000-0000-000095000000}"/>
    <cellStyle name="40% - Accent3 2 2" xfId="98" xr:uid="{00000000-0005-0000-0000-000096000000}"/>
    <cellStyle name="40% - Accent3 2 3" xfId="841" xr:uid="{00000000-0005-0000-0000-000097000000}"/>
    <cellStyle name="40% - Accent4 2" xfId="99" xr:uid="{00000000-0005-0000-0000-000098000000}"/>
    <cellStyle name="40% - Accent4 2 2" xfId="100" xr:uid="{00000000-0005-0000-0000-000099000000}"/>
    <cellStyle name="40% - Accent4 2 3" xfId="845" xr:uid="{00000000-0005-0000-0000-00009A000000}"/>
    <cellStyle name="40% - Accent5 2" xfId="101" xr:uid="{00000000-0005-0000-0000-00009B000000}"/>
    <cellStyle name="40% - Accent5 2 2" xfId="102" xr:uid="{00000000-0005-0000-0000-00009C000000}"/>
    <cellStyle name="40% - Accent5 2 3" xfId="849" xr:uid="{00000000-0005-0000-0000-00009D000000}"/>
    <cellStyle name="40% - Accent6 2" xfId="103" xr:uid="{00000000-0005-0000-0000-00009E000000}"/>
    <cellStyle name="40% - Accent6 2 2" xfId="104" xr:uid="{00000000-0005-0000-0000-00009F000000}"/>
    <cellStyle name="40% - Accent6 2 3" xfId="853" xr:uid="{00000000-0005-0000-0000-0000A0000000}"/>
    <cellStyle name="40% - アクセント 2 2" xfId="866" xr:uid="{00000000-0005-0000-0000-0000A1000000}"/>
    <cellStyle name="40% - ส่วนที่ถูกเน้น1" xfId="105" xr:uid="{00000000-0005-0000-0000-0000A2000000}"/>
    <cellStyle name="40% - ส่วนที่ถูกเน้น2" xfId="106" xr:uid="{00000000-0005-0000-0000-0000A3000000}"/>
    <cellStyle name="40% - ส่วนที่ถูกเน้น3" xfId="107" xr:uid="{00000000-0005-0000-0000-0000A4000000}"/>
    <cellStyle name="40% - ส่วนที่ถูกเน้น4" xfId="108" xr:uid="{00000000-0005-0000-0000-0000A5000000}"/>
    <cellStyle name="40% - ส่วนที่ถูกเน้น5" xfId="109" xr:uid="{00000000-0005-0000-0000-0000A6000000}"/>
    <cellStyle name="40% - ส่วนที่ถูกเน้น6" xfId="110" xr:uid="{00000000-0005-0000-0000-0000A7000000}"/>
    <cellStyle name="594941.25" xfId="111" xr:uid="{00000000-0005-0000-0000-0000A8000000}"/>
    <cellStyle name="60% - Accent1 2" xfId="112" xr:uid="{00000000-0005-0000-0000-0000A9000000}"/>
    <cellStyle name="60% - Accent1 2 2" xfId="991" xr:uid="{00000000-0005-0000-0000-0000AA000000}"/>
    <cellStyle name="60% - Accent1 2 3" xfId="834" xr:uid="{00000000-0005-0000-0000-0000AB000000}"/>
    <cellStyle name="60% - Accent2 2" xfId="113" xr:uid="{00000000-0005-0000-0000-0000AC000000}"/>
    <cellStyle name="60% - Accent2 2 2" xfId="992" xr:uid="{00000000-0005-0000-0000-0000AD000000}"/>
    <cellStyle name="60% - Accent2 2 3" xfId="838" xr:uid="{00000000-0005-0000-0000-0000AE000000}"/>
    <cellStyle name="60% - Accent3 2" xfId="114" xr:uid="{00000000-0005-0000-0000-0000AF000000}"/>
    <cellStyle name="60% - Accent3 2 2" xfId="993" xr:uid="{00000000-0005-0000-0000-0000B0000000}"/>
    <cellStyle name="60% - Accent3 2 3" xfId="842" xr:uid="{00000000-0005-0000-0000-0000B1000000}"/>
    <cellStyle name="60% - Accent4 2" xfId="115" xr:uid="{00000000-0005-0000-0000-0000B2000000}"/>
    <cellStyle name="60% - Accent4 2 2" xfId="994" xr:uid="{00000000-0005-0000-0000-0000B3000000}"/>
    <cellStyle name="60% - Accent4 2 3" xfId="846" xr:uid="{00000000-0005-0000-0000-0000B4000000}"/>
    <cellStyle name="60% - Accent5 2" xfId="116" xr:uid="{00000000-0005-0000-0000-0000B5000000}"/>
    <cellStyle name="60% - Accent5 2 2" xfId="995" xr:uid="{00000000-0005-0000-0000-0000B6000000}"/>
    <cellStyle name="60% - Accent5 2 3" xfId="850" xr:uid="{00000000-0005-0000-0000-0000B7000000}"/>
    <cellStyle name="60% - Accent6 2" xfId="117" xr:uid="{00000000-0005-0000-0000-0000B8000000}"/>
    <cellStyle name="60% - Accent6 2 2" xfId="996" xr:uid="{00000000-0005-0000-0000-0000B9000000}"/>
    <cellStyle name="60% - Accent6 2 3" xfId="854" xr:uid="{00000000-0005-0000-0000-0000BA000000}"/>
    <cellStyle name="60% - アクセント 2" xfId="867" xr:uid="{00000000-0005-0000-0000-0000BB000000}"/>
    <cellStyle name="60% - ส่วนที่ถูกเน้น1" xfId="118" xr:uid="{00000000-0005-0000-0000-0000BC000000}"/>
    <cellStyle name="60% - ส่วนที่ถูกเน้น2" xfId="119" xr:uid="{00000000-0005-0000-0000-0000BD000000}"/>
    <cellStyle name="60% - ส่วนที่ถูกเน้น3" xfId="120" xr:uid="{00000000-0005-0000-0000-0000BE000000}"/>
    <cellStyle name="60% - ส่วนที่ถูกเน้น4" xfId="121" xr:uid="{00000000-0005-0000-0000-0000BF000000}"/>
    <cellStyle name="60% - ส่วนที่ถูกเน้น5" xfId="122" xr:uid="{00000000-0005-0000-0000-0000C0000000}"/>
    <cellStyle name="60% - ส่วนที่ถูกเน้น6" xfId="123" xr:uid="{00000000-0005-0000-0000-0000C1000000}"/>
    <cellStyle name="75" xfId="124" xr:uid="{00000000-0005-0000-0000-0000C2000000}"/>
    <cellStyle name="75 2" xfId="868" xr:uid="{00000000-0005-0000-0000-0000C3000000}"/>
    <cellStyle name="a_QTR94_95_1ฟ๙ศธบ๑ณปฟช (2)" xfId="125" xr:uid="{00000000-0005-0000-0000-0000C4000000}"/>
    <cellStyle name="AA FRAME" xfId="126" xr:uid="{00000000-0005-0000-0000-0000C5000000}"/>
    <cellStyle name="AA HEADING" xfId="127" xr:uid="{00000000-0005-0000-0000-0000C6000000}"/>
    <cellStyle name="AA INITIALS" xfId="128" xr:uid="{00000000-0005-0000-0000-0000C7000000}"/>
    <cellStyle name="AA INPUT" xfId="129" xr:uid="{00000000-0005-0000-0000-0000C8000000}"/>
    <cellStyle name="AA LOCK" xfId="130" xr:uid="{00000000-0005-0000-0000-0000C9000000}"/>
    <cellStyle name="AA MGR NAME" xfId="131" xr:uid="{00000000-0005-0000-0000-0000CA000000}"/>
    <cellStyle name="AA NORMAL" xfId="132" xr:uid="{00000000-0005-0000-0000-0000CB000000}"/>
    <cellStyle name="AA NUMBER" xfId="133" xr:uid="{00000000-0005-0000-0000-0000CC000000}"/>
    <cellStyle name="AA NUMBER2" xfId="134" xr:uid="{00000000-0005-0000-0000-0000CD000000}"/>
    <cellStyle name="AA QUESTION" xfId="135" xr:uid="{00000000-0005-0000-0000-0000CE000000}"/>
    <cellStyle name="AA SHADE" xfId="136" xr:uid="{00000000-0005-0000-0000-0000CF000000}"/>
    <cellStyle name="abc" xfId="137" xr:uid="{00000000-0005-0000-0000-0000D0000000}"/>
    <cellStyle name="Accent1 2" xfId="138" xr:uid="{00000000-0005-0000-0000-0000D1000000}"/>
    <cellStyle name="Accent1 2 2" xfId="1001" xr:uid="{00000000-0005-0000-0000-0000D2000000}"/>
    <cellStyle name="Accent1 2 3" xfId="831" xr:uid="{00000000-0005-0000-0000-0000D3000000}"/>
    <cellStyle name="Accent2 2" xfId="139" xr:uid="{00000000-0005-0000-0000-0000D4000000}"/>
    <cellStyle name="Accent2 2 2" xfId="1002" xr:uid="{00000000-0005-0000-0000-0000D5000000}"/>
    <cellStyle name="Accent2 2 3" xfId="835" xr:uid="{00000000-0005-0000-0000-0000D6000000}"/>
    <cellStyle name="Accent3 2" xfId="140" xr:uid="{00000000-0005-0000-0000-0000D7000000}"/>
    <cellStyle name="Accent3 2 2" xfId="1003" xr:uid="{00000000-0005-0000-0000-0000D8000000}"/>
    <cellStyle name="Accent3 2 3" xfId="839" xr:uid="{00000000-0005-0000-0000-0000D9000000}"/>
    <cellStyle name="Accent4 2" xfId="141" xr:uid="{00000000-0005-0000-0000-0000DA000000}"/>
    <cellStyle name="Accent4 2 2" xfId="1004" xr:uid="{00000000-0005-0000-0000-0000DB000000}"/>
    <cellStyle name="Accent4 2 3" xfId="843" xr:uid="{00000000-0005-0000-0000-0000DC000000}"/>
    <cellStyle name="Accent5 2" xfId="142" xr:uid="{00000000-0005-0000-0000-0000DD000000}"/>
    <cellStyle name="Accent5 2 2" xfId="1005" xr:uid="{00000000-0005-0000-0000-0000DE000000}"/>
    <cellStyle name="Accent5 2 3" xfId="847" xr:uid="{00000000-0005-0000-0000-0000DF000000}"/>
    <cellStyle name="Accent6 2" xfId="143" xr:uid="{00000000-0005-0000-0000-0000E0000000}"/>
    <cellStyle name="Accent6 2 2" xfId="1006" xr:uid="{00000000-0005-0000-0000-0000E1000000}"/>
    <cellStyle name="Accent6 2 3" xfId="851" xr:uid="{00000000-0005-0000-0000-0000E2000000}"/>
    <cellStyle name="Bad 2" xfId="144" xr:uid="{00000000-0005-0000-0000-0000E3000000}"/>
    <cellStyle name="Bad 2 2" xfId="1007" xr:uid="{00000000-0005-0000-0000-0000E4000000}"/>
    <cellStyle name="Bad 2 3" xfId="820" xr:uid="{00000000-0005-0000-0000-0000E5000000}"/>
    <cellStyle name="BL - Style2" xfId="145" xr:uid="{00000000-0005-0000-0000-0000E6000000}"/>
    <cellStyle name="BOLD10 - Style1" xfId="146" xr:uid="{00000000-0005-0000-0000-0000E7000000}"/>
    <cellStyle name="BOLD12 - Style3" xfId="147" xr:uid="{00000000-0005-0000-0000-0000E8000000}"/>
    <cellStyle name="Border" xfId="148" xr:uid="{00000000-0005-0000-0000-0000E9000000}"/>
    <cellStyle name="Border 2" xfId="1811" xr:uid="{00000000-0005-0000-0000-0000EA000000}"/>
    <cellStyle name="Border 2 2" xfId="1975" xr:uid="{00000000-0005-0000-0000-0000EB000000}"/>
    <cellStyle name="Border 2 2 2" xfId="2052" xr:uid="{00000000-0005-0000-0000-0000EC000000}"/>
    <cellStyle name="Border 2 2 2 2" xfId="2847" xr:uid="{00000000-0005-0000-0000-0000ED000000}"/>
    <cellStyle name="Border 2 2 3" xfId="2066" xr:uid="{00000000-0005-0000-0000-0000EE000000}"/>
    <cellStyle name="Border 2 2 3 2" xfId="2861" xr:uid="{00000000-0005-0000-0000-0000EF000000}"/>
    <cellStyle name="Border 2 2 4" xfId="2080" xr:uid="{00000000-0005-0000-0000-0000F0000000}"/>
    <cellStyle name="Border 2 2 4 2" xfId="2875" xr:uid="{00000000-0005-0000-0000-0000F1000000}"/>
    <cellStyle name="Border 2 2 5" xfId="2776" xr:uid="{00000000-0005-0000-0000-0000F2000000}"/>
    <cellStyle name="Border 2 3" xfId="2032" xr:uid="{00000000-0005-0000-0000-0000F3000000}"/>
    <cellStyle name="Border 2 3 2" xfId="2828" xr:uid="{00000000-0005-0000-0000-0000F4000000}"/>
    <cellStyle name="Border 2 4" xfId="1307" xr:uid="{00000000-0005-0000-0000-0000F5000000}"/>
    <cellStyle name="Border 2 4 2" xfId="2262" xr:uid="{00000000-0005-0000-0000-0000F6000000}"/>
    <cellStyle name="Border 2 5" xfId="2002" xr:uid="{00000000-0005-0000-0000-0000F7000000}"/>
    <cellStyle name="Border 2 5 2" xfId="2800" xr:uid="{00000000-0005-0000-0000-0000F8000000}"/>
    <cellStyle name="Border 2 6" xfId="2612" xr:uid="{00000000-0005-0000-0000-0000F9000000}"/>
    <cellStyle name="Border 3" xfId="1629" xr:uid="{00000000-0005-0000-0000-0000FA000000}"/>
    <cellStyle name="Border 3 2" xfId="2013" xr:uid="{00000000-0005-0000-0000-0000FB000000}"/>
    <cellStyle name="Border 3 2 2" xfId="2810" xr:uid="{00000000-0005-0000-0000-0000FC000000}"/>
    <cellStyle name="Border 3 3" xfId="2028" xr:uid="{00000000-0005-0000-0000-0000FD000000}"/>
    <cellStyle name="Border 3 3 2" xfId="2825" xr:uid="{00000000-0005-0000-0000-0000FE000000}"/>
    <cellStyle name="Border 3 4" xfId="2047" xr:uid="{00000000-0005-0000-0000-0000FF000000}"/>
    <cellStyle name="Border 3 4 2" xfId="2843" xr:uid="{00000000-0005-0000-0000-000000010000}"/>
    <cellStyle name="Border 3 5" xfId="2430" xr:uid="{00000000-0005-0000-0000-000001010000}"/>
    <cellStyle name="Border 4" xfId="2094" xr:uid="{00000000-0005-0000-0000-000002010000}"/>
    <cellStyle name="Calc Currency (0)" xfId="149" xr:uid="{00000000-0005-0000-0000-000003010000}"/>
    <cellStyle name="Calc Currency (0) 2" xfId="1008" xr:uid="{00000000-0005-0000-0000-000004010000}"/>
    <cellStyle name="Calc Currency (2)" xfId="150" xr:uid="{00000000-0005-0000-0000-000005010000}"/>
    <cellStyle name="Calc Percent (0)" xfId="151" xr:uid="{00000000-0005-0000-0000-000006010000}"/>
    <cellStyle name="Calc Percent (1)" xfId="152" xr:uid="{00000000-0005-0000-0000-000007010000}"/>
    <cellStyle name="Calc Percent (2)" xfId="153" xr:uid="{00000000-0005-0000-0000-000008010000}"/>
    <cellStyle name="Calc Units (0)" xfId="154" xr:uid="{00000000-0005-0000-0000-000009010000}"/>
    <cellStyle name="Calc Units (1)" xfId="155" xr:uid="{00000000-0005-0000-0000-00000A010000}"/>
    <cellStyle name="Calc Units (2)" xfId="156" xr:uid="{00000000-0005-0000-0000-00000B010000}"/>
    <cellStyle name="Calculation 2" xfId="157" xr:uid="{00000000-0005-0000-0000-00000C010000}"/>
    <cellStyle name="Calculation 2 2" xfId="1010" xr:uid="{00000000-0005-0000-0000-00000D010000}"/>
    <cellStyle name="Calculation 2 2 2" xfId="1812" xr:uid="{00000000-0005-0000-0000-00000E010000}"/>
    <cellStyle name="Calculation 2 2 2 2" xfId="1976" xr:uid="{00000000-0005-0000-0000-00000F010000}"/>
    <cellStyle name="Calculation 2 2 2 2 2" xfId="2053" xr:uid="{00000000-0005-0000-0000-000010010000}"/>
    <cellStyle name="Calculation 2 2 2 2 2 2" xfId="2848" xr:uid="{00000000-0005-0000-0000-000011010000}"/>
    <cellStyle name="Calculation 2 2 2 2 3" xfId="2067" xr:uid="{00000000-0005-0000-0000-000012010000}"/>
    <cellStyle name="Calculation 2 2 2 2 3 2" xfId="2862" xr:uid="{00000000-0005-0000-0000-000013010000}"/>
    <cellStyle name="Calculation 2 2 2 2 4" xfId="2081" xr:uid="{00000000-0005-0000-0000-000014010000}"/>
    <cellStyle name="Calculation 2 2 2 2 4 2" xfId="2876" xr:uid="{00000000-0005-0000-0000-000015010000}"/>
    <cellStyle name="Calculation 2 2 2 2 5" xfId="2777" xr:uid="{00000000-0005-0000-0000-000016010000}"/>
    <cellStyle name="Calculation 2 2 2 3" xfId="2033" xr:uid="{00000000-0005-0000-0000-000017010000}"/>
    <cellStyle name="Calculation 2 2 2 3 2" xfId="2829" xr:uid="{00000000-0005-0000-0000-000018010000}"/>
    <cellStyle name="Calculation 2 2 2 4" xfId="1043" xr:uid="{00000000-0005-0000-0000-000019010000}"/>
    <cellStyle name="Calculation 2 2 2 4 2" xfId="2244" xr:uid="{00000000-0005-0000-0000-00001A010000}"/>
    <cellStyle name="Calculation 2 2 2 5" xfId="1993" xr:uid="{00000000-0005-0000-0000-00001B010000}"/>
    <cellStyle name="Calculation 2 2 2 5 2" xfId="2791" xr:uid="{00000000-0005-0000-0000-00001C010000}"/>
    <cellStyle name="Calculation 2 2 2 6" xfId="2613" xr:uid="{00000000-0005-0000-0000-00001D010000}"/>
    <cellStyle name="Calculation 2 2 3" xfId="1630" xr:uid="{00000000-0005-0000-0000-00001E010000}"/>
    <cellStyle name="Calculation 2 2 3 2" xfId="2014" xr:uid="{00000000-0005-0000-0000-00001F010000}"/>
    <cellStyle name="Calculation 2 2 3 2 2" xfId="2811" xr:uid="{00000000-0005-0000-0000-000020010000}"/>
    <cellStyle name="Calculation 2 2 3 3" xfId="2048" xr:uid="{00000000-0005-0000-0000-000021010000}"/>
    <cellStyle name="Calculation 2 2 3 3 2" xfId="2844" xr:uid="{00000000-0005-0000-0000-000022010000}"/>
    <cellStyle name="Calculation 2 2 3 4" xfId="904" xr:uid="{00000000-0005-0000-0000-000023010000}"/>
    <cellStyle name="Calculation 2 2 3 4 2" xfId="2231" xr:uid="{00000000-0005-0000-0000-000024010000}"/>
    <cellStyle name="Calculation 2 2 3 5" xfId="2431" xr:uid="{00000000-0005-0000-0000-000025010000}"/>
    <cellStyle name="Calculation 2 2 4" xfId="2242" xr:uid="{00000000-0005-0000-0000-000026010000}"/>
    <cellStyle name="Calculation 2 3" xfId="824" xr:uid="{00000000-0005-0000-0000-000027010000}"/>
    <cellStyle name="Calculation 2 4" xfId="2095" xr:uid="{00000000-0005-0000-0000-000028010000}"/>
    <cellStyle name="Check Cell 2" xfId="158" xr:uid="{00000000-0005-0000-0000-000029010000}"/>
    <cellStyle name="Check Cell 2 2" xfId="1011" xr:uid="{00000000-0005-0000-0000-00002A010000}"/>
    <cellStyle name="Check Cell 2 3" xfId="826" xr:uid="{00000000-0005-0000-0000-00002B010000}"/>
    <cellStyle name="Comma" xfId="159" builtinId="3"/>
    <cellStyle name="Comma  - Style1" xfId="160" xr:uid="{00000000-0005-0000-0000-00002D010000}"/>
    <cellStyle name="Comma  - Style1 2" xfId="869" xr:uid="{00000000-0005-0000-0000-00002E010000}"/>
    <cellStyle name="Comma  - Style2" xfId="161" xr:uid="{00000000-0005-0000-0000-00002F010000}"/>
    <cellStyle name="Comma  - Style2 2" xfId="870" xr:uid="{00000000-0005-0000-0000-000030010000}"/>
    <cellStyle name="Comma  - Style3" xfId="162" xr:uid="{00000000-0005-0000-0000-000031010000}"/>
    <cellStyle name="Comma  - Style3 2" xfId="871" xr:uid="{00000000-0005-0000-0000-000032010000}"/>
    <cellStyle name="Comma  - Style4" xfId="163" xr:uid="{00000000-0005-0000-0000-000033010000}"/>
    <cellStyle name="Comma  - Style4 2" xfId="872" xr:uid="{00000000-0005-0000-0000-000034010000}"/>
    <cellStyle name="Comma  - Style5" xfId="164" xr:uid="{00000000-0005-0000-0000-000035010000}"/>
    <cellStyle name="Comma  - Style5 2" xfId="873" xr:uid="{00000000-0005-0000-0000-000036010000}"/>
    <cellStyle name="Comma  - Style6" xfId="165" xr:uid="{00000000-0005-0000-0000-000037010000}"/>
    <cellStyle name="Comma  - Style6 2" xfId="874" xr:uid="{00000000-0005-0000-0000-000038010000}"/>
    <cellStyle name="Comma  - Style7" xfId="166" xr:uid="{00000000-0005-0000-0000-000039010000}"/>
    <cellStyle name="Comma  - Style7 2" xfId="875" xr:uid="{00000000-0005-0000-0000-00003A010000}"/>
    <cellStyle name="Comma  - Style8" xfId="167" xr:uid="{00000000-0005-0000-0000-00003B010000}"/>
    <cellStyle name="Comma  - Style8 2" xfId="876" xr:uid="{00000000-0005-0000-0000-00003C010000}"/>
    <cellStyle name="Comma [0] 10" xfId="877" xr:uid="{00000000-0005-0000-0000-00003D010000}"/>
    <cellStyle name="Comma [0] 6" xfId="878" xr:uid="{00000000-0005-0000-0000-00003E010000}"/>
    <cellStyle name="Comma [00]" xfId="168" xr:uid="{00000000-0005-0000-0000-00003F010000}"/>
    <cellStyle name="Comma 10" xfId="169" xr:uid="{00000000-0005-0000-0000-000040010000}"/>
    <cellStyle name="Comma 100" xfId="777" xr:uid="{00000000-0005-0000-0000-000041010000}"/>
    <cellStyle name="Comma 100 2" xfId="1523" xr:uid="{00000000-0005-0000-0000-000042010000}"/>
    <cellStyle name="Comma 100 2 2" xfId="1891" xr:uid="{00000000-0005-0000-0000-000043010000}"/>
    <cellStyle name="Comma 100 2 2 2" xfId="2692" xr:uid="{00000000-0005-0000-0000-000044010000}"/>
    <cellStyle name="Comma 100 2 3" xfId="1709" xr:uid="{00000000-0005-0000-0000-000045010000}"/>
    <cellStyle name="Comma 100 2 3 2" xfId="2510" xr:uid="{00000000-0005-0000-0000-000046010000}"/>
    <cellStyle name="Comma 100 2 4" xfId="2328" xr:uid="{00000000-0005-0000-0000-000047010000}"/>
    <cellStyle name="Comma 100 3" xfId="1793" xr:uid="{00000000-0005-0000-0000-000048010000}"/>
    <cellStyle name="Comma 100 3 2" xfId="2594" xr:uid="{00000000-0005-0000-0000-000049010000}"/>
    <cellStyle name="Comma 100 4" xfId="1611" xr:uid="{00000000-0005-0000-0000-00004A010000}"/>
    <cellStyle name="Comma 100 4 2" xfId="2412" xr:uid="{00000000-0005-0000-0000-00004B010000}"/>
    <cellStyle name="Comma 100 5" xfId="2213" xr:uid="{00000000-0005-0000-0000-00004C010000}"/>
    <cellStyle name="Comma 101" xfId="1447" xr:uid="{00000000-0005-0000-0000-00004D010000}"/>
    <cellStyle name="Comma 101 2" xfId="1549" xr:uid="{00000000-0005-0000-0000-00004E010000}"/>
    <cellStyle name="Comma 101 2 2" xfId="1917" xr:uid="{00000000-0005-0000-0000-00004F010000}"/>
    <cellStyle name="Comma 101 2 2 2" xfId="2718" xr:uid="{00000000-0005-0000-0000-000050010000}"/>
    <cellStyle name="Comma 101 2 3" xfId="1735" xr:uid="{00000000-0005-0000-0000-000051010000}"/>
    <cellStyle name="Comma 101 2 3 2" xfId="2536" xr:uid="{00000000-0005-0000-0000-000052010000}"/>
    <cellStyle name="Comma 101 2 4" xfId="2354" xr:uid="{00000000-0005-0000-0000-000053010000}"/>
    <cellStyle name="Comma 101 3" xfId="1833" xr:uid="{00000000-0005-0000-0000-000054010000}"/>
    <cellStyle name="Comma 101 3 2" xfId="2634" xr:uid="{00000000-0005-0000-0000-000055010000}"/>
    <cellStyle name="Comma 101 4" xfId="1651" xr:uid="{00000000-0005-0000-0000-000056010000}"/>
    <cellStyle name="Comma 101 4 2" xfId="2452" xr:uid="{00000000-0005-0000-0000-000057010000}"/>
    <cellStyle name="Comma 101 5" xfId="2270" xr:uid="{00000000-0005-0000-0000-000058010000}"/>
    <cellStyle name="Comma 102" xfId="1476" xr:uid="{00000000-0005-0000-0000-000059010000}"/>
    <cellStyle name="Comma 102 2" xfId="1576" xr:uid="{00000000-0005-0000-0000-00005A010000}"/>
    <cellStyle name="Comma 102 2 2" xfId="1942" xr:uid="{00000000-0005-0000-0000-00005B010000}"/>
    <cellStyle name="Comma 102 2 2 2" xfId="2743" xr:uid="{00000000-0005-0000-0000-00005C010000}"/>
    <cellStyle name="Comma 102 2 3" xfId="1760" xr:uid="{00000000-0005-0000-0000-00005D010000}"/>
    <cellStyle name="Comma 102 2 3 2" xfId="2561" xr:uid="{00000000-0005-0000-0000-00005E010000}"/>
    <cellStyle name="Comma 102 2 4" xfId="2379" xr:uid="{00000000-0005-0000-0000-00005F010000}"/>
    <cellStyle name="Comma 102 3" xfId="1858" xr:uid="{00000000-0005-0000-0000-000060010000}"/>
    <cellStyle name="Comma 102 3 2" xfId="2659" xr:uid="{00000000-0005-0000-0000-000061010000}"/>
    <cellStyle name="Comma 102 4" xfId="1676" xr:uid="{00000000-0005-0000-0000-000062010000}"/>
    <cellStyle name="Comma 102 4 2" xfId="2477" xr:uid="{00000000-0005-0000-0000-000063010000}"/>
    <cellStyle name="Comma 102 5" xfId="2295" xr:uid="{00000000-0005-0000-0000-000064010000}"/>
    <cellStyle name="Comma 103" xfId="1505" xr:uid="{00000000-0005-0000-0000-000065010000}"/>
    <cellStyle name="Comma 103 2" xfId="1603" xr:uid="{00000000-0005-0000-0000-000066010000}"/>
    <cellStyle name="Comma 103 2 2" xfId="1967" xr:uid="{00000000-0005-0000-0000-000067010000}"/>
    <cellStyle name="Comma 103 2 2 2" xfId="2768" xr:uid="{00000000-0005-0000-0000-000068010000}"/>
    <cellStyle name="Comma 103 2 3" xfId="1785" xr:uid="{00000000-0005-0000-0000-000069010000}"/>
    <cellStyle name="Comma 103 2 3 2" xfId="2586" xr:uid="{00000000-0005-0000-0000-00006A010000}"/>
    <cellStyle name="Comma 103 2 4" xfId="2404" xr:uid="{00000000-0005-0000-0000-00006B010000}"/>
    <cellStyle name="Comma 103 3" xfId="1883" xr:uid="{00000000-0005-0000-0000-00006C010000}"/>
    <cellStyle name="Comma 103 3 2" xfId="2684" xr:uid="{00000000-0005-0000-0000-00006D010000}"/>
    <cellStyle name="Comma 103 4" xfId="1701" xr:uid="{00000000-0005-0000-0000-00006E010000}"/>
    <cellStyle name="Comma 103 4 2" xfId="2502" xr:uid="{00000000-0005-0000-0000-00006F010000}"/>
    <cellStyle name="Comma 103 5" xfId="2320" xr:uid="{00000000-0005-0000-0000-000070010000}"/>
    <cellStyle name="Comma 104" xfId="1508" xr:uid="{00000000-0005-0000-0000-000071010000}"/>
    <cellStyle name="Comma 104 2" xfId="1606" xr:uid="{00000000-0005-0000-0000-000072010000}"/>
    <cellStyle name="Comma 104 2 2" xfId="1970" xr:uid="{00000000-0005-0000-0000-000073010000}"/>
    <cellStyle name="Comma 104 2 2 2" xfId="2771" xr:uid="{00000000-0005-0000-0000-000074010000}"/>
    <cellStyle name="Comma 104 2 3" xfId="1788" xr:uid="{00000000-0005-0000-0000-000075010000}"/>
    <cellStyle name="Comma 104 2 3 2" xfId="2589" xr:uid="{00000000-0005-0000-0000-000076010000}"/>
    <cellStyle name="Comma 104 2 4" xfId="2407" xr:uid="{00000000-0005-0000-0000-000077010000}"/>
    <cellStyle name="Comma 104 3" xfId="1886" xr:uid="{00000000-0005-0000-0000-000078010000}"/>
    <cellStyle name="Comma 104 3 2" xfId="2687" xr:uid="{00000000-0005-0000-0000-000079010000}"/>
    <cellStyle name="Comma 104 4" xfId="1704" xr:uid="{00000000-0005-0000-0000-00007A010000}"/>
    <cellStyle name="Comma 104 4 2" xfId="2505" xr:uid="{00000000-0005-0000-0000-00007B010000}"/>
    <cellStyle name="Comma 104 5" xfId="2323" xr:uid="{00000000-0005-0000-0000-00007C010000}"/>
    <cellStyle name="Comma 11" xfId="170" xr:uid="{00000000-0005-0000-0000-00007D010000}"/>
    <cellStyle name="Comma 11 2" xfId="879" xr:uid="{00000000-0005-0000-0000-00007E010000}"/>
    <cellStyle name="Comma 12" xfId="171" xr:uid="{00000000-0005-0000-0000-00007F010000}"/>
    <cellStyle name="Comma 12 2 2 2" xfId="798" xr:uid="{00000000-0005-0000-0000-000080010000}"/>
    <cellStyle name="Comma 12 4" xfId="880" xr:uid="{00000000-0005-0000-0000-000081010000}"/>
    <cellStyle name="Comma 12 4 3" xfId="881" xr:uid="{00000000-0005-0000-0000-000082010000}"/>
    <cellStyle name="Comma 12 4 4" xfId="882" xr:uid="{00000000-0005-0000-0000-000083010000}"/>
    <cellStyle name="Comma 13" xfId="172" xr:uid="{00000000-0005-0000-0000-000084010000}"/>
    <cellStyle name="Comma 13 2" xfId="883" xr:uid="{00000000-0005-0000-0000-000085010000}"/>
    <cellStyle name="Comma 14" xfId="173" xr:uid="{00000000-0005-0000-0000-000086010000}"/>
    <cellStyle name="Comma 15" xfId="174" xr:uid="{00000000-0005-0000-0000-000087010000}"/>
    <cellStyle name="Comma 15 2" xfId="884" xr:uid="{00000000-0005-0000-0000-000088010000}"/>
    <cellStyle name="Comma 15 4" xfId="885" xr:uid="{00000000-0005-0000-0000-000089010000}"/>
    <cellStyle name="Comma 16" xfId="175" xr:uid="{00000000-0005-0000-0000-00008A010000}"/>
    <cellStyle name="Comma 16 2" xfId="886" xr:uid="{00000000-0005-0000-0000-00008B010000}"/>
    <cellStyle name="Comma 17" xfId="176" xr:uid="{00000000-0005-0000-0000-00008C010000}"/>
    <cellStyle name="Comma 18" xfId="177" xr:uid="{00000000-0005-0000-0000-00008D010000}"/>
    <cellStyle name="Comma 19" xfId="178" xr:uid="{00000000-0005-0000-0000-00008E010000}"/>
    <cellStyle name="Comma 2" xfId="179" xr:uid="{00000000-0005-0000-0000-00008F010000}"/>
    <cellStyle name="Comma 2 19" xfId="780" xr:uid="{00000000-0005-0000-0000-000090010000}"/>
    <cellStyle name="Comma 2 19 2" xfId="1350" xr:uid="{00000000-0005-0000-0000-000091010000}"/>
    <cellStyle name="Comma 2 2" xfId="180" xr:uid="{00000000-0005-0000-0000-000092010000}"/>
    <cellStyle name="Comma 2 2 10" xfId="1514" xr:uid="{00000000-0005-0000-0000-000093010000}"/>
    <cellStyle name="Comma 2 2 11" xfId="1527" xr:uid="{00000000-0005-0000-0000-000094010000}"/>
    <cellStyle name="Comma 2 2 11 2" xfId="1895" xr:uid="{00000000-0005-0000-0000-000095010000}"/>
    <cellStyle name="Comma 2 2 11 2 2" xfId="2696" xr:uid="{00000000-0005-0000-0000-000096010000}"/>
    <cellStyle name="Comma 2 2 11 3" xfId="1713" xr:uid="{00000000-0005-0000-0000-000097010000}"/>
    <cellStyle name="Comma 2 2 11 3 2" xfId="2514" xr:uid="{00000000-0005-0000-0000-000098010000}"/>
    <cellStyle name="Comma 2 2 11 4" xfId="2332" xr:uid="{00000000-0005-0000-0000-000099010000}"/>
    <cellStyle name="Comma 2 2 12" xfId="1797" xr:uid="{00000000-0005-0000-0000-00009A010000}"/>
    <cellStyle name="Comma 2 2 12 2" xfId="2598" xr:uid="{00000000-0005-0000-0000-00009B010000}"/>
    <cellStyle name="Comma 2 2 13" xfId="1615" xr:uid="{00000000-0005-0000-0000-00009C010000}"/>
    <cellStyle name="Comma 2 2 13 2" xfId="2416" xr:uid="{00000000-0005-0000-0000-00009D010000}"/>
    <cellStyle name="Comma 2 2 14" xfId="788" xr:uid="{00000000-0005-0000-0000-00009E010000}"/>
    <cellStyle name="Comma 2 2 14 2" xfId="2217" xr:uid="{00000000-0005-0000-0000-00009F010000}"/>
    <cellStyle name="Comma 2 2 2" xfId="181" xr:uid="{00000000-0005-0000-0000-0000A0010000}"/>
    <cellStyle name="Comma 2 2 2 2" xfId="1012" xr:uid="{00000000-0005-0000-0000-0000A1010000}"/>
    <cellStyle name="Comma 2 2 2 3" xfId="887" xr:uid="{00000000-0005-0000-0000-0000A2010000}"/>
    <cellStyle name="Comma 2 2 3" xfId="1013" xr:uid="{00000000-0005-0000-0000-0000A3010000}"/>
    <cellStyle name="Comma 2 2 4" xfId="1014" xr:uid="{00000000-0005-0000-0000-0000A4010000}"/>
    <cellStyle name="Comma 2 2 4 2" xfId="1015" xr:uid="{00000000-0005-0000-0000-0000A5010000}"/>
    <cellStyle name="Comma 2 2 5" xfId="1016" xr:uid="{00000000-0005-0000-0000-0000A6010000}"/>
    <cellStyle name="Comma 2 2 5 2" xfId="1017" xr:uid="{00000000-0005-0000-0000-0000A7010000}"/>
    <cellStyle name="Comma 2 2 6" xfId="1018" xr:uid="{00000000-0005-0000-0000-0000A8010000}"/>
    <cellStyle name="Comma 2 2 6 2" xfId="1357" xr:uid="{00000000-0005-0000-0000-0000A9010000}"/>
    <cellStyle name="Comma 2 2 7" xfId="862" xr:uid="{00000000-0005-0000-0000-0000AA010000}"/>
    <cellStyle name="Comma 2 2 8" xfId="1449" xr:uid="{00000000-0005-0000-0000-0000AB010000}"/>
    <cellStyle name="Comma 2 2 8 2" xfId="1551" xr:uid="{00000000-0005-0000-0000-0000AC010000}"/>
    <cellStyle name="Comma 2 2 8 2 2" xfId="1919" xr:uid="{00000000-0005-0000-0000-0000AD010000}"/>
    <cellStyle name="Comma 2 2 8 2 2 2" xfId="2720" xr:uid="{00000000-0005-0000-0000-0000AE010000}"/>
    <cellStyle name="Comma 2 2 8 2 3" xfId="1737" xr:uid="{00000000-0005-0000-0000-0000AF010000}"/>
    <cellStyle name="Comma 2 2 8 2 3 2" xfId="2538" xr:uid="{00000000-0005-0000-0000-0000B0010000}"/>
    <cellStyle name="Comma 2 2 8 2 4" xfId="2356" xr:uid="{00000000-0005-0000-0000-0000B1010000}"/>
    <cellStyle name="Comma 2 2 8 3" xfId="1835" xr:uid="{00000000-0005-0000-0000-0000B2010000}"/>
    <cellStyle name="Comma 2 2 8 3 2" xfId="2636" xr:uid="{00000000-0005-0000-0000-0000B3010000}"/>
    <cellStyle name="Comma 2 2 8 4" xfId="1653" xr:uid="{00000000-0005-0000-0000-0000B4010000}"/>
    <cellStyle name="Comma 2 2 8 4 2" xfId="2454" xr:uid="{00000000-0005-0000-0000-0000B5010000}"/>
    <cellStyle name="Comma 2 2 8 5" xfId="2272" xr:uid="{00000000-0005-0000-0000-0000B6010000}"/>
    <cellStyle name="Comma 2 2 9" xfId="1478" xr:uid="{00000000-0005-0000-0000-0000B7010000}"/>
    <cellStyle name="Comma 2 2 9 2" xfId="1578" xr:uid="{00000000-0005-0000-0000-0000B8010000}"/>
    <cellStyle name="Comma 2 2 9 2 2" xfId="1944" xr:uid="{00000000-0005-0000-0000-0000B9010000}"/>
    <cellStyle name="Comma 2 2 9 2 2 2" xfId="2745" xr:uid="{00000000-0005-0000-0000-0000BA010000}"/>
    <cellStyle name="Comma 2 2 9 2 3" xfId="1762" xr:uid="{00000000-0005-0000-0000-0000BB010000}"/>
    <cellStyle name="Comma 2 2 9 2 3 2" xfId="2563" xr:uid="{00000000-0005-0000-0000-0000BC010000}"/>
    <cellStyle name="Comma 2 2 9 2 4" xfId="2381" xr:uid="{00000000-0005-0000-0000-0000BD010000}"/>
    <cellStyle name="Comma 2 2 9 3" xfId="1860" xr:uid="{00000000-0005-0000-0000-0000BE010000}"/>
    <cellStyle name="Comma 2 2 9 3 2" xfId="2661" xr:uid="{00000000-0005-0000-0000-0000BF010000}"/>
    <cellStyle name="Comma 2 2 9 4" xfId="1678" xr:uid="{00000000-0005-0000-0000-0000C0010000}"/>
    <cellStyle name="Comma 2 2 9 4 2" xfId="2479" xr:uid="{00000000-0005-0000-0000-0000C1010000}"/>
    <cellStyle name="Comma 2 2 9 5" xfId="2297" xr:uid="{00000000-0005-0000-0000-0000C2010000}"/>
    <cellStyle name="Comma 2 3" xfId="182" xr:uid="{00000000-0005-0000-0000-0000C3010000}"/>
    <cellStyle name="Comma 2 3 2" xfId="1019" xr:uid="{00000000-0005-0000-0000-0000C4010000}"/>
    <cellStyle name="Comma 2 3 3" xfId="888" xr:uid="{00000000-0005-0000-0000-0000C5010000}"/>
    <cellStyle name="Comma 2 3 9" xfId="773" xr:uid="{00000000-0005-0000-0000-0000C6010000}"/>
    <cellStyle name="Comma 2 4" xfId="183" xr:uid="{00000000-0005-0000-0000-0000C7010000}"/>
    <cellStyle name="Comma 2 4 2" xfId="1511" xr:uid="{00000000-0005-0000-0000-0000C8010000}"/>
    <cellStyle name="Comma 2 4 3" xfId="889" xr:uid="{00000000-0005-0000-0000-0000C9010000}"/>
    <cellStyle name="Comma 2 5" xfId="771" xr:uid="{00000000-0005-0000-0000-0000CA010000}"/>
    <cellStyle name="Comma 2 5 2" xfId="860" xr:uid="{00000000-0005-0000-0000-0000CB010000}"/>
    <cellStyle name="Comma 2 6" xfId="1349" xr:uid="{00000000-0005-0000-0000-0000CC010000}"/>
    <cellStyle name="Comma 2 7" xfId="1509" xr:uid="{00000000-0005-0000-0000-0000CD010000}"/>
    <cellStyle name="Comma 2 8" xfId="779" xr:uid="{00000000-0005-0000-0000-0000CE010000}"/>
    <cellStyle name="Comma 20" xfId="184" xr:uid="{00000000-0005-0000-0000-0000CF010000}"/>
    <cellStyle name="Comma 21" xfId="185" xr:uid="{00000000-0005-0000-0000-0000D0010000}"/>
    <cellStyle name="Comma 21 2" xfId="1020" xr:uid="{00000000-0005-0000-0000-0000D1010000}"/>
    <cellStyle name="Comma 21 2 2" xfId="1358" xr:uid="{00000000-0005-0000-0000-0000D2010000}"/>
    <cellStyle name="Comma 22" xfId="186" xr:uid="{00000000-0005-0000-0000-0000D3010000}"/>
    <cellStyle name="Comma 23" xfId="187" xr:uid="{00000000-0005-0000-0000-0000D4010000}"/>
    <cellStyle name="Comma 23 2" xfId="188" xr:uid="{00000000-0005-0000-0000-0000D5010000}"/>
    <cellStyle name="Comma 23 2 2" xfId="189" xr:uid="{00000000-0005-0000-0000-0000D6010000}"/>
    <cellStyle name="Comma 23 3" xfId="1021" xr:uid="{00000000-0005-0000-0000-0000D7010000}"/>
    <cellStyle name="Comma 23 4" xfId="1022" xr:uid="{00000000-0005-0000-0000-0000D8010000}"/>
    <cellStyle name="Comma 23 4 2" xfId="1359" xr:uid="{00000000-0005-0000-0000-0000D9010000}"/>
    <cellStyle name="Comma 24" xfId="190" xr:uid="{00000000-0005-0000-0000-0000DA010000}"/>
    <cellStyle name="Comma 24 2" xfId="191" xr:uid="{00000000-0005-0000-0000-0000DB010000}"/>
    <cellStyle name="Comma 24 2 2" xfId="1023" xr:uid="{00000000-0005-0000-0000-0000DC010000}"/>
    <cellStyle name="Comma 25" xfId="192" xr:uid="{00000000-0005-0000-0000-0000DD010000}"/>
    <cellStyle name="Comma 25 2" xfId="193" xr:uid="{00000000-0005-0000-0000-0000DE010000}"/>
    <cellStyle name="Comma 25 2 2" xfId="1024" xr:uid="{00000000-0005-0000-0000-0000DF010000}"/>
    <cellStyle name="Comma 26" xfId="194" xr:uid="{00000000-0005-0000-0000-0000E0010000}"/>
    <cellStyle name="Comma 26 2" xfId="1025" xr:uid="{00000000-0005-0000-0000-0000E1010000}"/>
    <cellStyle name="Comma 26 2 2" xfId="1026" xr:uid="{00000000-0005-0000-0000-0000E2010000}"/>
    <cellStyle name="Comma 27" xfId="195" xr:uid="{00000000-0005-0000-0000-0000E3010000}"/>
    <cellStyle name="Comma 27 2" xfId="1027" xr:uid="{00000000-0005-0000-0000-0000E4010000}"/>
    <cellStyle name="Comma 28" xfId="196" xr:uid="{00000000-0005-0000-0000-0000E5010000}"/>
    <cellStyle name="Comma 28 2" xfId="1028" xr:uid="{00000000-0005-0000-0000-0000E6010000}"/>
    <cellStyle name="Comma 29" xfId="197" xr:uid="{00000000-0005-0000-0000-0000E7010000}"/>
    <cellStyle name="Comma 29 2" xfId="1029" xr:uid="{00000000-0005-0000-0000-0000E8010000}"/>
    <cellStyle name="Comma 3" xfId="198" xr:uid="{00000000-0005-0000-0000-0000E9010000}"/>
    <cellStyle name="Comma 3 10" xfId="1613" xr:uid="{00000000-0005-0000-0000-0000EA010000}"/>
    <cellStyle name="Comma 3 10 2" xfId="2414" xr:uid="{00000000-0005-0000-0000-0000EB010000}"/>
    <cellStyle name="Comma 3 11" xfId="785" xr:uid="{00000000-0005-0000-0000-0000EC010000}"/>
    <cellStyle name="Comma 3 11 2" xfId="2215" xr:uid="{00000000-0005-0000-0000-0000ED010000}"/>
    <cellStyle name="Comma 3 2" xfId="891" xr:uid="{00000000-0005-0000-0000-0000EE010000}"/>
    <cellStyle name="Comma 3 3" xfId="892" xr:uid="{00000000-0005-0000-0000-0000EF010000}"/>
    <cellStyle name="Comma 3 4" xfId="890" xr:uid="{00000000-0005-0000-0000-0000F0010000}"/>
    <cellStyle name="Comma 3 5" xfId="1451" xr:uid="{00000000-0005-0000-0000-0000F1010000}"/>
    <cellStyle name="Comma 3 5 2" xfId="1553" xr:uid="{00000000-0005-0000-0000-0000F2010000}"/>
    <cellStyle name="Comma 3 5 2 2" xfId="1921" xr:uid="{00000000-0005-0000-0000-0000F3010000}"/>
    <cellStyle name="Comma 3 5 2 2 2" xfId="2722" xr:uid="{00000000-0005-0000-0000-0000F4010000}"/>
    <cellStyle name="Comma 3 5 2 3" xfId="1739" xr:uid="{00000000-0005-0000-0000-0000F5010000}"/>
    <cellStyle name="Comma 3 5 2 3 2" xfId="2540" xr:uid="{00000000-0005-0000-0000-0000F6010000}"/>
    <cellStyle name="Comma 3 5 2 4" xfId="2358" xr:uid="{00000000-0005-0000-0000-0000F7010000}"/>
    <cellStyle name="Comma 3 5 3" xfId="1837" xr:uid="{00000000-0005-0000-0000-0000F8010000}"/>
    <cellStyle name="Comma 3 5 3 2" xfId="2638" xr:uid="{00000000-0005-0000-0000-0000F9010000}"/>
    <cellStyle name="Comma 3 5 4" xfId="1655" xr:uid="{00000000-0005-0000-0000-0000FA010000}"/>
    <cellStyle name="Comma 3 5 4 2" xfId="2456" xr:uid="{00000000-0005-0000-0000-0000FB010000}"/>
    <cellStyle name="Comma 3 5 5" xfId="2274" xr:uid="{00000000-0005-0000-0000-0000FC010000}"/>
    <cellStyle name="Comma 3 6" xfId="1480" xr:uid="{00000000-0005-0000-0000-0000FD010000}"/>
    <cellStyle name="Comma 3 6 2" xfId="1580" xr:uid="{00000000-0005-0000-0000-0000FE010000}"/>
    <cellStyle name="Comma 3 6 2 2" xfId="1946" xr:uid="{00000000-0005-0000-0000-0000FF010000}"/>
    <cellStyle name="Comma 3 6 2 2 2" xfId="2747" xr:uid="{00000000-0005-0000-0000-000000020000}"/>
    <cellStyle name="Comma 3 6 2 3" xfId="1764" xr:uid="{00000000-0005-0000-0000-000001020000}"/>
    <cellStyle name="Comma 3 6 2 3 2" xfId="2565" xr:uid="{00000000-0005-0000-0000-000002020000}"/>
    <cellStyle name="Comma 3 6 2 4" xfId="2383" xr:uid="{00000000-0005-0000-0000-000003020000}"/>
    <cellStyle name="Comma 3 6 3" xfId="1862" xr:uid="{00000000-0005-0000-0000-000004020000}"/>
    <cellStyle name="Comma 3 6 3 2" xfId="2663" xr:uid="{00000000-0005-0000-0000-000005020000}"/>
    <cellStyle name="Comma 3 6 4" xfId="1680" xr:uid="{00000000-0005-0000-0000-000006020000}"/>
    <cellStyle name="Comma 3 6 4 2" xfId="2481" xr:uid="{00000000-0005-0000-0000-000007020000}"/>
    <cellStyle name="Comma 3 6 5" xfId="2299" xr:uid="{00000000-0005-0000-0000-000008020000}"/>
    <cellStyle name="Comma 3 7" xfId="1513" xr:uid="{00000000-0005-0000-0000-000009020000}"/>
    <cellStyle name="Comma 3 8" xfId="1525" xr:uid="{00000000-0005-0000-0000-00000A020000}"/>
    <cellStyle name="Comma 3 8 2" xfId="1893" xr:uid="{00000000-0005-0000-0000-00000B020000}"/>
    <cellStyle name="Comma 3 8 2 2" xfId="2694" xr:uid="{00000000-0005-0000-0000-00000C020000}"/>
    <cellStyle name="Comma 3 8 3" xfId="1711" xr:uid="{00000000-0005-0000-0000-00000D020000}"/>
    <cellStyle name="Comma 3 8 3 2" xfId="2512" xr:uid="{00000000-0005-0000-0000-00000E020000}"/>
    <cellStyle name="Comma 3 8 4" xfId="2330" xr:uid="{00000000-0005-0000-0000-00000F020000}"/>
    <cellStyle name="Comma 3 9" xfId="1795" xr:uid="{00000000-0005-0000-0000-000010020000}"/>
    <cellStyle name="Comma 3 9 2" xfId="2596" xr:uid="{00000000-0005-0000-0000-000011020000}"/>
    <cellStyle name="Comma 30" xfId="199" xr:uid="{00000000-0005-0000-0000-000012020000}"/>
    <cellStyle name="Comma 31" xfId="200" xr:uid="{00000000-0005-0000-0000-000013020000}"/>
    <cellStyle name="Comma 32" xfId="201" xr:uid="{00000000-0005-0000-0000-000014020000}"/>
    <cellStyle name="Comma 33" xfId="202" xr:uid="{00000000-0005-0000-0000-000015020000}"/>
    <cellStyle name="Comma 34" xfId="203" xr:uid="{00000000-0005-0000-0000-000016020000}"/>
    <cellStyle name="Comma 35" xfId="204" xr:uid="{00000000-0005-0000-0000-000017020000}"/>
    <cellStyle name="Comma 36" xfId="205" xr:uid="{00000000-0005-0000-0000-000018020000}"/>
    <cellStyle name="Comma 37" xfId="206" xr:uid="{00000000-0005-0000-0000-000019020000}"/>
    <cellStyle name="Comma 38" xfId="207" xr:uid="{00000000-0005-0000-0000-00001A020000}"/>
    <cellStyle name="Comma 39" xfId="208" xr:uid="{00000000-0005-0000-0000-00001B020000}"/>
    <cellStyle name="Comma 4" xfId="209" xr:uid="{00000000-0005-0000-0000-00001C020000}"/>
    <cellStyle name="Comma 4 2" xfId="811" xr:uid="{00000000-0005-0000-0000-00001D020000}"/>
    <cellStyle name="Comma 4 2 2" xfId="894" xr:uid="{00000000-0005-0000-0000-00001E020000}"/>
    <cellStyle name="Comma 4 3" xfId="893" xr:uid="{00000000-0005-0000-0000-00001F020000}"/>
    <cellStyle name="Comma 4 4" xfId="794" xr:uid="{00000000-0005-0000-0000-000020020000}"/>
    <cellStyle name="Comma 4 5" xfId="2096" xr:uid="{00000000-0005-0000-0000-000021020000}"/>
    <cellStyle name="Comma 40" xfId="210" xr:uid="{00000000-0005-0000-0000-000022020000}"/>
    <cellStyle name="Comma 41" xfId="211" xr:uid="{00000000-0005-0000-0000-000023020000}"/>
    <cellStyle name="Comma 41 2" xfId="1030" xr:uid="{00000000-0005-0000-0000-000024020000}"/>
    <cellStyle name="Comma 42" xfId="212" xr:uid="{00000000-0005-0000-0000-000025020000}"/>
    <cellStyle name="Comma 42 2" xfId="1031" xr:uid="{00000000-0005-0000-0000-000026020000}"/>
    <cellStyle name="Comma 43" xfId="213" xr:uid="{00000000-0005-0000-0000-000027020000}"/>
    <cellStyle name="Comma 43 2" xfId="1033" xr:uid="{00000000-0005-0000-0000-000028020000}"/>
    <cellStyle name="Comma 43 3" xfId="1032" xr:uid="{00000000-0005-0000-0000-000029020000}"/>
    <cellStyle name="Comma 44" xfId="214" xr:uid="{00000000-0005-0000-0000-00002A020000}"/>
    <cellStyle name="Comma 44 2" xfId="1035" xr:uid="{00000000-0005-0000-0000-00002B020000}"/>
    <cellStyle name="Comma 44 3" xfId="1034" xr:uid="{00000000-0005-0000-0000-00002C020000}"/>
    <cellStyle name="Comma 45" xfId="215" xr:uid="{00000000-0005-0000-0000-00002D020000}"/>
    <cellStyle name="Comma 45 2" xfId="1037" xr:uid="{00000000-0005-0000-0000-00002E020000}"/>
    <cellStyle name="Comma 45 3" xfId="1036" xr:uid="{00000000-0005-0000-0000-00002F020000}"/>
    <cellStyle name="Comma 46" xfId="216" xr:uid="{00000000-0005-0000-0000-000030020000}"/>
    <cellStyle name="Comma 46 2" xfId="1039" xr:uid="{00000000-0005-0000-0000-000031020000}"/>
    <cellStyle name="Comma 46 3" xfId="1038" xr:uid="{00000000-0005-0000-0000-000032020000}"/>
    <cellStyle name="Comma 47" xfId="217" xr:uid="{00000000-0005-0000-0000-000033020000}"/>
    <cellStyle name="Comma 47 2" xfId="1040" xr:uid="{00000000-0005-0000-0000-000034020000}"/>
    <cellStyle name="Comma 48" xfId="218" xr:uid="{00000000-0005-0000-0000-000035020000}"/>
    <cellStyle name="Comma 48 2" xfId="1042" xr:uid="{00000000-0005-0000-0000-000036020000}"/>
    <cellStyle name="Comma 49" xfId="219" xr:uid="{00000000-0005-0000-0000-000037020000}"/>
    <cellStyle name="Comma 5" xfId="220" xr:uid="{00000000-0005-0000-0000-000038020000}"/>
    <cellStyle name="Comma 5 2" xfId="895" xr:uid="{00000000-0005-0000-0000-000039020000}"/>
    <cellStyle name="Comma 5 3" xfId="1462" xr:uid="{00000000-0005-0000-0000-00003A020000}"/>
    <cellStyle name="Comma 5 3 2" xfId="1562" xr:uid="{00000000-0005-0000-0000-00003B020000}"/>
    <cellStyle name="Comma 5 3 2 2" xfId="1930" xr:uid="{00000000-0005-0000-0000-00003C020000}"/>
    <cellStyle name="Comma 5 3 2 2 2" xfId="2731" xr:uid="{00000000-0005-0000-0000-00003D020000}"/>
    <cellStyle name="Comma 5 3 2 3" xfId="1748" xr:uid="{00000000-0005-0000-0000-00003E020000}"/>
    <cellStyle name="Comma 5 3 2 3 2" xfId="2549" xr:uid="{00000000-0005-0000-0000-00003F020000}"/>
    <cellStyle name="Comma 5 3 2 4" xfId="2367" xr:uid="{00000000-0005-0000-0000-000040020000}"/>
    <cellStyle name="Comma 5 3 3" xfId="1846" xr:uid="{00000000-0005-0000-0000-000041020000}"/>
    <cellStyle name="Comma 5 3 3 2" xfId="2647" xr:uid="{00000000-0005-0000-0000-000042020000}"/>
    <cellStyle name="Comma 5 3 4" xfId="1664" xr:uid="{00000000-0005-0000-0000-000043020000}"/>
    <cellStyle name="Comma 5 3 4 2" xfId="2465" xr:uid="{00000000-0005-0000-0000-000044020000}"/>
    <cellStyle name="Comma 5 3 5" xfId="2283" xr:uid="{00000000-0005-0000-0000-000045020000}"/>
    <cellStyle name="Comma 5 4" xfId="1489" xr:uid="{00000000-0005-0000-0000-000046020000}"/>
    <cellStyle name="Comma 5 4 2" xfId="1589" xr:uid="{00000000-0005-0000-0000-000047020000}"/>
    <cellStyle name="Comma 5 4 2 2" xfId="1955" xr:uid="{00000000-0005-0000-0000-000048020000}"/>
    <cellStyle name="Comma 5 4 2 2 2" xfId="2756" xr:uid="{00000000-0005-0000-0000-000049020000}"/>
    <cellStyle name="Comma 5 4 2 3" xfId="1773" xr:uid="{00000000-0005-0000-0000-00004A020000}"/>
    <cellStyle name="Comma 5 4 2 3 2" xfId="2574" xr:uid="{00000000-0005-0000-0000-00004B020000}"/>
    <cellStyle name="Comma 5 4 2 4" xfId="2392" xr:uid="{00000000-0005-0000-0000-00004C020000}"/>
    <cellStyle name="Comma 5 4 3" xfId="1871" xr:uid="{00000000-0005-0000-0000-00004D020000}"/>
    <cellStyle name="Comma 5 4 3 2" xfId="2672" xr:uid="{00000000-0005-0000-0000-00004E020000}"/>
    <cellStyle name="Comma 5 4 4" xfId="1689" xr:uid="{00000000-0005-0000-0000-00004F020000}"/>
    <cellStyle name="Comma 5 4 4 2" xfId="2490" xr:uid="{00000000-0005-0000-0000-000050020000}"/>
    <cellStyle name="Comma 5 4 5" xfId="2308" xr:uid="{00000000-0005-0000-0000-000051020000}"/>
    <cellStyle name="Comma 5 5" xfId="1536" xr:uid="{00000000-0005-0000-0000-000052020000}"/>
    <cellStyle name="Comma 5 5 2" xfId="1904" xr:uid="{00000000-0005-0000-0000-000053020000}"/>
    <cellStyle name="Comma 5 5 2 2" xfId="2705" xr:uid="{00000000-0005-0000-0000-000054020000}"/>
    <cellStyle name="Comma 5 5 3" xfId="1722" xr:uid="{00000000-0005-0000-0000-000055020000}"/>
    <cellStyle name="Comma 5 5 3 2" xfId="2523" xr:uid="{00000000-0005-0000-0000-000056020000}"/>
    <cellStyle name="Comma 5 5 4" xfId="2341" xr:uid="{00000000-0005-0000-0000-000057020000}"/>
    <cellStyle name="Comma 5 6" xfId="1806" xr:uid="{00000000-0005-0000-0000-000058020000}"/>
    <cellStyle name="Comma 5 6 2" xfId="2607" xr:uid="{00000000-0005-0000-0000-000059020000}"/>
    <cellStyle name="Comma 5 7" xfId="1624" xr:uid="{00000000-0005-0000-0000-00005A020000}"/>
    <cellStyle name="Comma 5 7 2" xfId="2425" xr:uid="{00000000-0005-0000-0000-00005B020000}"/>
    <cellStyle name="Comma 5 8" xfId="808" xr:uid="{00000000-0005-0000-0000-00005C020000}"/>
    <cellStyle name="Comma 5 8 2" xfId="2226" xr:uid="{00000000-0005-0000-0000-00005D020000}"/>
    <cellStyle name="Comma 5 9" xfId="2097" xr:uid="{00000000-0005-0000-0000-00005E020000}"/>
    <cellStyle name="Comma 50" xfId="221" xr:uid="{00000000-0005-0000-0000-00005F020000}"/>
    <cellStyle name="Comma 51" xfId="222" xr:uid="{00000000-0005-0000-0000-000060020000}"/>
    <cellStyle name="Comma 52" xfId="223" xr:uid="{00000000-0005-0000-0000-000061020000}"/>
    <cellStyle name="Comma 53" xfId="224" xr:uid="{00000000-0005-0000-0000-000062020000}"/>
    <cellStyle name="Comma 53 2" xfId="1045" xr:uid="{00000000-0005-0000-0000-000063020000}"/>
    <cellStyle name="Comma 54" xfId="225" xr:uid="{00000000-0005-0000-0000-000064020000}"/>
    <cellStyle name="Comma 54 2" xfId="1046" xr:uid="{00000000-0005-0000-0000-000065020000}"/>
    <cellStyle name="Comma 55" xfId="226" xr:uid="{00000000-0005-0000-0000-000066020000}"/>
    <cellStyle name="Comma 56" xfId="227" xr:uid="{00000000-0005-0000-0000-000067020000}"/>
    <cellStyle name="Comma 56 2" xfId="1360" xr:uid="{00000000-0005-0000-0000-000068020000}"/>
    <cellStyle name="Comma 56 3" xfId="1048" xr:uid="{00000000-0005-0000-0000-000069020000}"/>
    <cellStyle name="Comma 57" xfId="228" xr:uid="{00000000-0005-0000-0000-00006A020000}"/>
    <cellStyle name="Comma 58" xfId="229" xr:uid="{00000000-0005-0000-0000-00006B020000}"/>
    <cellStyle name="Comma 59" xfId="230" xr:uid="{00000000-0005-0000-0000-00006C020000}"/>
    <cellStyle name="Comma 59 2" xfId="1361" xr:uid="{00000000-0005-0000-0000-00006D020000}"/>
    <cellStyle name="Comma 59 3" xfId="1051" xr:uid="{00000000-0005-0000-0000-00006E020000}"/>
    <cellStyle name="Comma 59 4" xfId="2098" xr:uid="{00000000-0005-0000-0000-00006F020000}"/>
    <cellStyle name="Comma 6" xfId="231" xr:uid="{00000000-0005-0000-0000-000070020000}"/>
    <cellStyle name="Comma 6 2" xfId="896" xr:uid="{00000000-0005-0000-0000-000071020000}"/>
    <cellStyle name="Comma 6 3" xfId="805" xr:uid="{00000000-0005-0000-0000-000072020000}"/>
    <cellStyle name="Comma 6 4" xfId="2099" xr:uid="{00000000-0005-0000-0000-000073020000}"/>
    <cellStyle name="Comma 60" xfId="232" xr:uid="{00000000-0005-0000-0000-000074020000}"/>
    <cellStyle name="Comma 60 2" xfId="1362" xr:uid="{00000000-0005-0000-0000-000075020000}"/>
    <cellStyle name="Comma 60 3" xfId="1052" xr:uid="{00000000-0005-0000-0000-000076020000}"/>
    <cellStyle name="Comma 60 4" xfId="2100" xr:uid="{00000000-0005-0000-0000-000077020000}"/>
    <cellStyle name="Comma 61" xfId="233" xr:uid="{00000000-0005-0000-0000-000078020000}"/>
    <cellStyle name="Comma 61 2" xfId="1363" xr:uid="{00000000-0005-0000-0000-000079020000}"/>
    <cellStyle name="Comma 61 3" xfId="1053" xr:uid="{00000000-0005-0000-0000-00007A020000}"/>
    <cellStyle name="Comma 61 4" xfId="2101" xr:uid="{00000000-0005-0000-0000-00007B020000}"/>
    <cellStyle name="Comma 62" xfId="234" xr:uid="{00000000-0005-0000-0000-00007C020000}"/>
    <cellStyle name="Comma 62 2" xfId="1364" xr:uid="{00000000-0005-0000-0000-00007D020000}"/>
    <cellStyle name="Comma 62 3" xfId="1054" xr:uid="{00000000-0005-0000-0000-00007E020000}"/>
    <cellStyle name="Comma 62 4" xfId="2102" xr:uid="{00000000-0005-0000-0000-00007F020000}"/>
    <cellStyle name="Comma 63" xfId="235" xr:uid="{00000000-0005-0000-0000-000080020000}"/>
    <cellStyle name="Comma 63 2" xfId="1365" xr:uid="{00000000-0005-0000-0000-000081020000}"/>
    <cellStyle name="Comma 63 3" xfId="1055" xr:uid="{00000000-0005-0000-0000-000082020000}"/>
    <cellStyle name="Comma 63 4" xfId="2103" xr:uid="{00000000-0005-0000-0000-000083020000}"/>
    <cellStyle name="Comma 64" xfId="236" xr:uid="{00000000-0005-0000-0000-000084020000}"/>
    <cellStyle name="Comma 64 2" xfId="1366" xr:uid="{00000000-0005-0000-0000-000085020000}"/>
    <cellStyle name="Comma 64 3" xfId="1056" xr:uid="{00000000-0005-0000-0000-000086020000}"/>
    <cellStyle name="Comma 64 4" xfId="2104" xr:uid="{00000000-0005-0000-0000-000087020000}"/>
    <cellStyle name="Comma 65" xfId="237" xr:uid="{00000000-0005-0000-0000-000088020000}"/>
    <cellStyle name="Comma 65 2" xfId="1367" xr:uid="{00000000-0005-0000-0000-000089020000}"/>
    <cellStyle name="Comma 65 3" xfId="1057" xr:uid="{00000000-0005-0000-0000-00008A020000}"/>
    <cellStyle name="Comma 65 4" xfId="2105" xr:uid="{00000000-0005-0000-0000-00008B020000}"/>
    <cellStyle name="Comma 66" xfId="238" xr:uid="{00000000-0005-0000-0000-00008C020000}"/>
    <cellStyle name="Comma 66 2" xfId="1368" xr:uid="{00000000-0005-0000-0000-00008D020000}"/>
    <cellStyle name="Comma 66 3" xfId="1058" xr:uid="{00000000-0005-0000-0000-00008E020000}"/>
    <cellStyle name="Comma 66 4" xfId="2106" xr:uid="{00000000-0005-0000-0000-00008F020000}"/>
    <cellStyle name="Comma 67" xfId="239" xr:uid="{00000000-0005-0000-0000-000090020000}"/>
    <cellStyle name="Comma 67 2" xfId="1059" xr:uid="{00000000-0005-0000-0000-000091020000}"/>
    <cellStyle name="Comma 67 3" xfId="2107" xr:uid="{00000000-0005-0000-0000-000092020000}"/>
    <cellStyle name="Comma 68" xfId="240" xr:uid="{00000000-0005-0000-0000-000093020000}"/>
    <cellStyle name="Comma 68 2" xfId="241" xr:uid="{00000000-0005-0000-0000-000094020000}"/>
    <cellStyle name="Comma 68 3" xfId="2108" xr:uid="{00000000-0005-0000-0000-000095020000}"/>
    <cellStyle name="Comma 69" xfId="242" xr:uid="{00000000-0005-0000-0000-000096020000}"/>
    <cellStyle name="Comma 69 2" xfId="1061" xr:uid="{00000000-0005-0000-0000-000097020000}"/>
    <cellStyle name="Comma 69 3" xfId="2109" xr:uid="{00000000-0005-0000-0000-000098020000}"/>
    <cellStyle name="Comma 7" xfId="243" xr:uid="{00000000-0005-0000-0000-000099020000}"/>
    <cellStyle name="Comma 7 2" xfId="897" xr:uid="{00000000-0005-0000-0000-00009A020000}"/>
    <cellStyle name="Comma 70" xfId="244" xr:uid="{00000000-0005-0000-0000-00009B020000}"/>
    <cellStyle name="Comma 70 2" xfId="1369" xr:uid="{00000000-0005-0000-0000-00009C020000}"/>
    <cellStyle name="Comma 70 3" xfId="1062" xr:uid="{00000000-0005-0000-0000-00009D020000}"/>
    <cellStyle name="Comma 70 4" xfId="2110" xr:uid="{00000000-0005-0000-0000-00009E020000}"/>
    <cellStyle name="Comma 71" xfId="245" xr:uid="{00000000-0005-0000-0000-00009F020000}"/>
    <cellStyle name="Comma 71 2" xfId="1063" xr:uid="{00000000-0005-0000-0000-0000A0020000}"/>
    <cellStyle name="Comma 71 2 2" xfId="1370" xr:uid="{00000000-0005-0000-0000-0000A1020000}"/>
    <cellStyle name="Comma 71 3" xfId="1450" xr:uid="{00000000-0005-0000-0000-0000A2020000}"/>
    <cellStyle name="Comma 71 3 2" xfId="1552" xr:uid="{00000000-0005-0000-0000-0000A3020000}"/>
    <cellStyle name="Comma 71 3 2 2" xfId="1920" xr:uid="{00000000-0005-0000-0000-0000A4020000}"/>
    <cellStyle name="Comma 71 3 2 2 2" xfId="2721" xr:uid="{00000000-0005-0000-0000-0000A5020000}"/>
    <cellStyle name="Comma 71 3 2 3" xfId="1738" xr:uid="{00000000-0005-0000-0000-0000A6020000}"/>
    <cellStyle name="Comma 71 3 2 3 2" xfId="2539" xr:uid="{00000000-0005-0000-0000-0000A7020000}"/>
    <cellStyle name="Comma 71 3 2 4" xfId="2357" xr:uid="{00000000-0005-0000-0000-0000A8020000}"/>
    <cellStyle name="Comma 71 3 3" xfId="1836" xr:uid="{00000000-0005-0000-0000-0000A9020000}"/>
    <cellStyle name="Comma 71 3 3 2" xfId="2637" xr:uid="{00000000-0005-0000-0000-0000AA020000}"/>
    <cellStyle name="Comma 71 3 4" xfId="1654" xr:uid="{00000000-0005-0000-0000-0000AB020000}"/>
    <cellStyle name="Comma 71 3 4 2" xfId="2455" xr:uid="{00000000-0005-0000-0000-0000AC020000}"/>
    <cellStyle name="Comma 71 3 5" xfId="2273" xr:uid="{00000000-0005-0000-0000-0000AD020000}"/>
    <cellStyle name="Comma 71 4" xfId="1479" xr:uid="{00000000-0005-0000-0000-0000AE020000}"/>
    <cellStyle name="Comma 71 4 2" xfId="1579" xr:uid="{00000000-0005-0000-0000-0000AF020000}"/>
    <cellStyle name="Comma 71 4 2 2" xfId="1945" xr:uid="{00000000-0005-0000-0000-0000B0020000}"/>
    <cellStyle name="Comma 71 4 2 2 2" xfId="2746" xr:uid="{00000000-0005-0000-0000-0000B1020000}"/>
    <cellStyle name="Comma 71 4 2 3" xfId="1763" xr:uid="{00000000-0005-0000-0000-0000B2020000}"/>
    <cellStyle name="Comma 71 4 2 3 2" xfId="2564" xr:uid="{00000000-0005-0000-0000-0000B3020000}"/>
    <cellStyle name="Comma 71 4 2 4" xfId="2382" xr:uid="{00000000-0005-0000-0000-0000B4020000}"/>
    <cellStyle name="Comma 71 4 3" xfId="1861" xr:uid="{00000000-0005-0000-0000-0000B5020000}"/>
    <cellStyle name="Comma 71 4 3 2" xfId="2662" xr:uid="{00000000-0005-0000-0000-0000B6020000}"/>
    <cellStyle name="Comma 71 4 4" xfId="1679" xr:uid="{00000000-0005-0000-0000-0000B7020000}"/>
    <cellStyle name="Comma 71 4 4 2" xfId="2480" xr:uid="{00000000-0005-0000-0000-0000B8020000}"/>
    <cellStyle name="Comma 71 4 5" xfId="2298" xr:uid="{00000000-0005-0000-0000-0000B9020000}"/>
    <cellStyle name="Comma 71 5" xfId="1534" xr:uid="{00000000-0005-0000-0000-0000BA020000}"/>
    <cellStyle name="Comma 71 5 2" xfId="1902" xr:uid="{00000000-0005-0000-0000-0000BB020000}"/>
    <cellStyle name="Comma 71 5 2 2" xfId="2703" xr:uid="{00000000-0005-0000-0000-0000BC020000}"/>
    <cellStyle name="Comma 71 5 3" xfId="1720" xr:uid="{00000000-0005-0000-0000-0000BD020000}"/>
    <cellStyle name="Comma 71 5 3 2" xfId="2521" xr:uid="{00000000-0005-0000-0000-0000BE020000}"/>
    <cellStyle name="Comma 71 5 4" xfId="2339" xr:uid="{00000000-0005-0000-0000-0000BF020000}"/>
    <cellStyle name="Comma 71 6" xfId="1804" xr:uid="{00000000-0005-0000-0000-0000C0020000}"/>
    <cellStyle name="Comma 71 6 2" xfId="2605" xr:uid="{00000000-0005-0000-0000-0000C1020000}"/>
    <cellStyle name="Comma 71 7" xfId="1622" xr:uid="{00000000-0005-0000-0000-0000C2020000}"/>
    <cellStyle name="Comma 71 7 2" xfId="2423" xr:uid="{00000000-0005-0000-0000-0000C3020000}"/>
    <cellStyle name="Comma 71 8" xfId="803" xr:uid="{00000000-0005-0000-0000-0000C4020000}"/>
    <cellStyle name="Comma 71 8 2" xfId="2224" xr:uid="{00000000-0005-0000-0000-0000C5020000}"/>
    <cellStyle name="Comma 71 9" xfId="2111" xr:uid="{00000000-0005-0000-0000-0000C6020000}"/>
    <cellStyle name="Comma 72" xfId="246" xr:uid="{00000000-0005-0000-0000-0000C7020000}"/>
    <cellStyle name="Comma 72 2" xfId="1371" xr:uid="{00000000-0005-0000-0000-0000C8020000}"/>
    <cellStyle name="Comma 72 3" xfId="1064" xr:uid="{00000000-0005-0000-0000-0000C9020000}"/>
    <cellStyle name="Comma 72 4" xfId="2112" xr:uid="{00000000-0005-0000-0000-0000CA020000}"/>
    <cellStyle name="Comma 73" xfId="247" xr:uid="{00000000-0005-0000-0000-0000CB020000}"/>
    <cellStyle name="Comma 73 2" xfId="1372" xr:uid="{00000000-0005-0000-0000-0000CC020000}"/>
    <cellStyle name="Comma 73 3" xfId="1065" xr:uid="{00000000-0005-0000-0000-0000CD020000}"/>
    <cellStyle name="Comma 73 4" xfId="2113" xr:uid="{00000000-0005-0000-0000-0000CE020000}"/>
    <cellStyle name="Comma 74" xfId="248" xr:uid="{00000000-0005-0000-0000-0000CF020000}"/>
    <cellStyle name="Comma 74 2" xfId="1373" xr:uid="{00000000-0005-0000-0000-0000D0020000}"/>
    <cellStyle name="Comma 74 3" xfId="1066" xr:uid="{00000000-0005-0000-0000-0000D1020000}"/>
    <cellStyle name="Comma 74 4" xfId="2114" xr:uid="{00000000-0005-0000-0000-0000D2020000}"/>
    <cellStyle name="Comma 75" xfId="249" xr:uid="{00000000-0005-0000-0000-0000D3020000}"/>
    <cellStyle name="Comma 75 2" xfId="1374" xr:uid="{00000000-0005-0000-0000-0000D4020000}"/>
    <cellStyle name="Comma 75 3" xfId="1067" xr:uid="{00000000-0005-0000-0000-0000D5020000}"/>
    <cellStyle name="Comma 75 4" xfId="2115" xr:uid="{00000000-0005-0000-0000-0000D6020000}"/>
    <cellStyle name="Comma 76" xfId="250" xr:uid="{00000000-0005-0000-0000-0000D7020000}"/>
    <cellStyle name="Comma 76 2" xfId="1375" xr:uid="{00000000-0005-0000-0000-0000D8020000}"/>
    <cellStyle name="Comma 76 3" xfId="1068" xr:uid="{00000000-0005-0000-0000-0000D9020000}"/>
    <cellStyle name="Comma 76 4" xfId="2116" xr:uid="{00000000-0005-0000-0000-0000DA020000}"/>
    <cellStyle name="Comma 77" xfId="251" xr:uid="{00000000-0005-0000-0000-0000DB020000}"/>
    <cellStyle name="Comma 77 2" xfId="1069" xr:uid="{00000000-0005-0000-0000-0000DC020000}"/>
    <cellStyle name="Comma 77 3" xfId="2117" xr:uid="{00000000-0005-0000-0000-0000DD020000}"/>
    <cellStyle name="Comma 78" xfId="252" xr:uid="{00000000-0005-0000-0000-0000DE020000}"/>
    <cellStyle name="Comma 78 2" xfId="1376" xr:uid="{00000000-0005-0000-0000-0000DF020000}"/>
    <cellStyle name="Comma 78 3" xfId="1070" xr:uid="{00000000-0005-0000-0000-0000E0020000}"/>
    <cellStyle name="Comma 78 4" xfId="2118" xr:uid="{00000000-0005-0000-0000-0000E1020000}"/>
    <cellStyle name="Comma 79" xfId="253" xr:uid="{00000000-0005-0000-0000-0000E2020000}"/>
    <cellStyle name="Comma 79 2" xfId="1377" xr:uid="{00000000-0005-0000-0000-0000E3020000}"/>
    <cellStyle name="Comma 79 3" xfId="1071" xr:uid="{00000000-0005-0000-0000-0000E4020000}"/>
    <cellStyle name="Comma 79 4" xfId="2119" xr:uid="{00000000-0005-0000-0000-0000E5020000}"/>
    <cellStyle name="Comma 8" xfId="254" xr:uid="{00000000-0005-0000-0000-0000E6020000}"/>
    <cellStyle name="Comma 8 2" xfId="898" xr:uid="{00000000-0005-0000-0000-0000E7020000}"/>
    <cellStyle name="Comma 80" xfId="255" xr:uid="{00000000-0005-0000-0000-0000E8020000}"/>
    <cellStyle name="Comma 80 2" xfId="1378" xr:uid="{00000000-0005-0000-0000-0000E9020000}"/>
    <cellStyle name="Comma 80 3" xfId="1072" xr:uid="{00000000-0005-0000-0000-0000EA020000}"/>
    <cellStyle name="Comma 80 4" xfId="2120" xr:uid="{00000000-0005-0000-0000-0000EB020000}"/>
    <cellStyle name="Comma 81" xfId="256" xr:uid="{00000000-0005-0000-0000-0000EC020000}"/>
    <cellStyle name="Comma 81 2" xfId="1379" xr:uid="{00000000-0005-0000-0000-0000ED020000}"/>
    <cellStyle name="Comma 81 3" xfId="1073" xr:uid="{00000000-0005-0000-0000-0000EE020000}"/>
    <cellStyle name="Comma 81 4" xfId="2121" xr:uid="{00000000-0005-0000-0000-0000EF020000}"/>
    <cellStyle name="Comma 82" xfId="257" xr:uid="{00000000-0005-0000-0000-0000F0020000}"/>
    <cellStyle name="Comma 82 2" xfId="1380" xr:uid="{00000000-0005-0000-0000-0000F1020000}"/>
    <cellStyle name="Comma 82 3" xfId="1074" xr:uid="{00000000-0005-0000-0000-0000F2020000}"/>
    <cellStyle name="Comma 82 4" xfId="2122" xr:uid="{00000000-0005-0000-0000-0000F3020000}"/>
    <cellStyle name="Comma 83" xfId="258" xr:uid="{00000000-0005-0000-0000-0000F4020000}"/>
    <cellStyle name="Comma 83 2" xfId="1381" xr:uid="{00000000-0005-0000-0000-0000F5020000}"/>
    <cellStyle name="Comma 83 3" xfId="1075" xr:uid="{00000000-0005-0000-0000-0000F6020000}"/>
    <cellStyle name="Comma 83 4" xfId="2123" xr:uid="{00000000-0005-0000-0000-0000F7020000}"/>
    <cellStyle name="Comma 84" xfId="259" xr:uid="{00000000-0005-0000-0000-0000F8020000}"/>
    <cellStyle name="Comma 84 2" xfId="1382" xr:uid="{00000000-0005-0000-0000-0000F9020000}"/>
    <cellStyle name="Comma 84 3" xfId="1076" xr:uid="{00000000-0005-0000-0000-0000FA020000}"/>
    <cellStyle name="Comma 84 4" xfId="2124" xr:uid="{00000000-0005-0000-0000-0000FB020000}"/>
    <cellStyle name="Comma 85" xfId="260" xr:uid="{00000000-0005-0000-0000-0000FC020000}"/>
    <cellStyle name="Comma 85 2" xfId="1383" xr:uid="{00000000-0005-0000-0000-0000FD020000}"/>
    <cellStyle name="Comma 85 3" xfId="1077" xr:uid="{00000000-0005-0000-0000-0000FE020000}"/>
    <cellStyle name="Comma 85 4" xfId="2125" xr:uid="{00000000-0005-0000-0000-0000FF020000}"/>
    <cellStyle name="Comma 86" xfId="261" xr:uid="{00000000-0005-0000-0000-000000030000}"/>
    <cellStyle name="Comma 86 2" xfId="1078" xr:uid="{00000000-0005-0000-0000-000001030000}"/>
    <cellStyle name="Comma 86 3" xfId="2126" xr:uid="{00000000-0005-0000-0000-000002030000}"/>
    <cellStyle name="Comma 87" xfId="772" xr:uid="{00000000-0005-0000-0000-000003030000}"/>
    <cellStyle name="Comma 87 2" xfId="1079" xr:uid="{00000000-0005-0000-0000-000004030000}"/>
    <cellStyle name="Comma 87 3" xfId="2211" xr:uid="{00000000-0005-0000-0000-000005030000}"/>
    <cellStyle name="Comma 88" xfId="1080" xr:uid="{00000000-0005-0000-0000-000006030000}"/>
    <cellStyle name="Comma 89" xfId="1081" xr:uid="{00000000-0005-0000-0000-000007030000}"/>
    <cellStyle name="Comma 89 2" xfId="1384" xr:uid="{00000000-0005-0000-0000-000008030000}"/>
    <cellStyle name="Comma 9" xfId="262" xr:uid="{00000000-0005-0000-0000-000009030000}"/>
    <cellStyle name="Comma 90" xfId="1082" xr:uid="{00000000-0005-0000-0000-00000A030000}"/>
    <cellStyle name="Comma 90 2" xfId="1385" xr:uid="{00000000-0005-0000-0000-00000B030000}"/>
    <cellStyle name="Comma 91" xfId="1083" xr:uid="{00000000-0005-0000-0000-00000C030000}"/>
    <cellStyle name="Comma 91 2" xfId="1386" xr:uid="{00000000-0005-0000-0000-00000D030000}"/>
    <cellStyle name="Comma 92" xfId="1084" xr:uid="{00000000-0005-0000-0000-00000E030000}"/>
    <cellStyle name="Comma 92 2" xfId="1387" xr:uid="{00000000-0005-0000-0000-00000F030000}"/>
    <cellStyle name="Comma 93" xfId="1085" xr:uid="{00000000-0005-0000-0000-000010030000}"/>
    <cellStyle name="Comma 93 2" xfId="1388" xr:uid="{00000000-0005-0000-0000-000011030000}"/>
    <cellStyle name="Comma 94" xfId="1086" xr:uid="{00000000-0005-0000-0000-000012030000}"/>
    <cellStyle name="Comma 94 2" xfId="1389" xr:uid="{00000000-0005-0000-0000-000013030000}"/>
    <cellStyle name="Comma 95" xfId="1087" xr:uid="{00000000-0005-0000-0000-000014030000}"/>
    <cellStyle name="Comma 95 2" xfId="1390" xr:uid="{00000000-0005-0000-0000-000015030000}"/>
    <cellStyle name="Comma 96" xfId="1088" xr:uid="{00000000-0005-0000-0000-000016030000}"/>
    <cellStyle name="Comma 96 2" xfId="1391" xr:uid="{00000000-0005-0000-0000-000017030000}"/>
    <cellStyle name="Comma 97" xfId="1089" xr:uid="{00000000-0005-0000-0000-000018030000}"/>
    <cellStyle name="Comma 98" xfId="858" xr:uid="{00000000-0005-0000-0000-000019030000}"/>
    <cellStyle name="Comma 98 2" xfId="1465" xr:uid="{00000000-0005-0000-0000-00001A030000}"/>
    <cellStyle name="Comma 98 2 2" xfId="1565" xr:uid="{00000000-0005-0000-0000-00001B030000}"/>
    <cellStyle name="Comma 98 2 2 2" xfId="1933" xr:uid="{00000000-0005-0000-0000-00001C030000}"/>
    <cellStyle name="Comma 98 2 2 2 2" xfId="2734" xr:uid="{00000000-0005-0000-0000-00001D030000}"/>
    <cellStyle name="Comma 98 2 2 3" xfId="1751" xr:uid="{00000000-0005-0000-0000-00001E030000}"/>
    <cellStyle name="Comma 98 2 2 3 2" xfId="2552" xr:uid="{00000000-0005-0000-0000-00001F030000}"/>
    <cellStyle name="Comma 98 2 2 4" xfId="2370" xr:uid="{00000000-0005-0000-0000-000020030000}"/>
    <cellStyle name="Comma 98 2 3" xfId="1849" xr:uid="{00000000-0005-0000-0000-000021030000}"/>
    <cellStyle name="Comma 98 2 3 2" xfId="2650" xr:uid="{00000000-0005-0000-0000-000022030000}"/>
    <cellStyle name="Comma 98 2 4" xfId="1667" xr:uid="{00000000-0005-0000-0000-000023030000}"/>
    <cellStyle name="Comma 98 2 4 2" xfId="2468" xr:uid="{00000000-0005-0000-0000-000024030000}"/>
    <cellStyle name="Comma 98 2 5" xfId="2286" xr:uid="{00000000-0005-0000-0000-000025030000}"/>
    <cellStyle name="Comma 98 3" xfId="1492" xr:uid="{00000000-0005-0000-0000-000026030000}"/>
    <cellStyle name="Comma 98 3 2" xfId="1592" xr:uid="{00000000-0005-0000-0000-000027030000}"/>
    <cellStyle name="Comma 98 3 2 2" xfId="1958" xr:uid="{00000000-0005-0000-0000-000028030000}"/>
    <cellStyle name="Comma 98 3 2 2 2" xfId="2759" xr:uid="{00000000-0005-0000-0000-000029030000}"/>
    <cellStyle name="Comma 98 3 2 3" xfId="1776" xr:uid="{00000000-0005-0000-0000-00002A030000}"/>
    <cellStyle name="Comma 98 3 2 3 2" xfId="2577" xr:uid="{00000000-0005-0000-0000-00002B030000}"/>
    <cellStyle name="Comma 98 3 2 4" xfId="2395" xr:uid="{00000000-0005-0000-0000-00002C030000}"/>
    <cellStyle name="Comma 98 3 3" xfId="1874" xr:uid="{00000000-0005-0000-0000-00002D030000}"/>
    <cellStyle name="Comma 98 3 3 2" xfId="2675" xr:uid="{00000000-0005-0000-0000-00002E030000}"/>
    <cellStyle name="Comma 98 3 4" xfId="1692" xr:uid="{00000000-0005-0000-0000-00002F030000}"/>
    <cellStyle name="Comma 98 3 4 2" xfId="2493" xr:uid="{00000000-0005-0000-0000-000030030000}"/>
    <cellStyle name="Comma 98 3 5" xfId="2311" xr:uid="{00000000-0005-0000-0000-000031030000}"/>
    <cellStyle name="Comma 98 4" xfId="1539" xr:uid="{00000000-0005-0000-0000-000032030000}"/>
    <cellStyle name="Comma 98 4 2" xfId="1907" xr:uid="{00000000-0005-0000-0000-000033030000}"/>
    <cellStyle name="Comma 98 4 2 2" xfId="2708" xr:uid="{00000000-0005-0000-0000-000034030000}"/>
    <cellStyle name="Comma 98 4 3" xfId="1725" xr:uid="{00000000-0005-0000-0000-000035030000}"/>
    <cellStyle name="Comma 98 4 3 2" xfId="2526" xr:uid="{00000000-0005-0000-0000-000036030000}"/>
    <cellStyle name="Comma 98 4 4" xfId="2344" xr:uid="{00000000-0005-0000-0000-000037030000}"/>
    <cellStyle name="Comma 98 5" xfId="1809" xr:uid="{00000000-0005-0000-0000-000038030000}"/>
    <cellStyle name="Comma 98 5 2" xfId="2610" xr:uid="{00000000-0005-0000-0000-000039030000}"/>
    <cellStyle name="Comma 98 6" xfId="1627" xr:uid="{00000000-0005-0000-0000-00003A030000}"/>
    <cellStyle name="Comma 98 6 2" xfId="2428" xr:uid="{00000000-0005-0000-0000-00003B030000}"/>
    <cellStyle name="Comma 98 7" xfId="2229" xr:uid="{00000000-0005-0000-0000-00003C030000}"/>
    <cellStyle name="Comma 99" xfId="1445" xr:uid="{00000000-0005-0000-0000-00003D030000}"/>
    <cellStyle name="comma zerodec" xfId="263" xr:uid="{00000000-0005-0000-0000-00003E030000}"/>
    <cellStyle name="comma zerodec 2" xfId="1090" xr:uid="{00000000-0005-0000-0000-00003F030000}"/>
    <cellStyle name="comma zerodec 3" xfId="900" xr:uid="{00000000-0005-0000-0000-000040030000}"/>
    <cellStyle name="Comma0" xfId="264" xr:uid="{00000000-0005-0000-0000-000041030000}"/>
    <cellStyle name="Comma0 - Modelo1" xfId="265" xr:uid="{00000000-0005-0000-0000-000042030000}"/>
    <cellStyle name="Comma0 - Style1" xfId="266" xr:uid="{00000000-0005-0000-0000-000043030000}"/>
    <cellStyle name="Comma0 10" xfId="1094" xr:uid="{00000000-0005-0000-0000-000044030000}"/>
    <cellStyle name="Comma0 11" xfId="1095" xr:uid="{00000000-0005-0000-0000-000045030000}"/>
    <cellStyle name="Comma0 12" xfId="1096" xr:uid="{00000000-0005-0000-0000-000046030000}"/>
    <cellStyle name="Comma0 13" xfId="1097" xr:uid="{00000000-0005-0000-0000-000047030000}"/>
    <cellStyle name="Comma0 14" xfId="1098" xr:uid="{00000000-0005-0000-0000-000048030000}"/>
    <cellStyle name="Comma0 15" xfId="1099" xr:uid="{00000000-0005-0000-0000-000049030000}"/>
    <cellStyle name="Comma0 16" xfId="1100" xr:uid="{00000000-0005-0000-0000-00004A030000}"/>
    <cellStyle name="Comma0 17" xfId="1101" xr:uid="{00000000-0005-0000-0000-00004B030000}"/>
    <cellStyle name="Comma0 18" xfId="1102" xr:uid="{00000000-0005-0000-0000-00004C030000}"/>
    <cellStyle name="Comma0 19" xfId="1103" xr:uid="{00000000-0005-0000-0000-00004D030000}"/>
    <cellStyle name="Comma0 2" xfId="1104" xr:uid="{00000000-0005-0000-0000-00004E030000}"/>
    <cellStyle name="Comma0 20" xfId="1105" xr:uid="{00000000-0005-0000-0000-00004F030000}"/>
    <cellStyle name="Comma0 21" xfId="1106" xr:uid="{00000000-0005-0000-0000-000050030000}"/>
    <cellStyle name="Comma0 22" xfId="1107" xr:uid="{00000000-0005-0000-0000-000051030000}"/>
    <cellStyle name="Comma0 23" xfId="1108" xr:uid="{00000000-0005-0000-0000-000052030000}"/>
    <cellStyle name="Comma0 24" xfId="1109" xr:uid="{00000000-0005-0000-0000-000053030000}"/>
    <cellStyle name="Comma0 25" xfId="1110" xr:uid="{00000000-0005-0000-0000-000054030000}"/>
    <cellStyle name="Comma0 26" xfId="1111" xr:uid="{00000000-0005-0000-0000-000055030000}"/>
    <cellStyle name="Comma0 27" xfId="1112" xr:uid="{00000000-0005-0000-0000-000056030000}"/>
    <cellStyle name="Comma0 28" xfId="1113" xr:uid="{00000000-0005-0000-0000-000057030000}"/>
    <cellStyle name="Comma0 29" xfId="1114" xr:uid="{00000000-0005-0000-0000-000058030000}"/>
    <cellStyle name="Comma0 3" xfId="1115" xr:uid="{00000000-0005-0000-0000-000059030000}"/>
    <cellStyle name="Comma0 30" xfId="1116" xr:uid="{00000000-0005-0000-0000-00005A030000}"/>
    <cellStyle name="Comma0 31" xfId="1117" xr:uid="{00000000-0005-0000-0000-00005B030000}"/>
    <cellStyle name="Comma0 32" xfId="1118" xr:uid="{00000000-0005-0000-0000-00005C030000}"/>
    <cellStyle name="Comma0 33" xfId="1119" xr:uid="{00000000-0005-0000-0000-00005D030000}"/>
    <cellStyle name="Comma0 34" xfId="1120" xr:uid="{00000000-0005-0000-0000-00005E030000}"/>
    <cellStyle name="Comma0 35" xfId="1091" xr:uid="{00000000-0005-0000-0000-00005F030000}"/>
    <cellStyle name="Comma0 36" xfId="1988" xr:uid="{00000000-0005-0000-0000-000060030000}"/>
    <cellStyle name="Comma0 37" xfId="1990" xr:uid="{00000000-0005-0000-0000-000061030000}"/>
    <cellStyle name="Comma0 38" xfId="2049" xr:uid="{00000000-0005-0000-0000-000062030000}"/>
    <cellStyle name="Comma0 39" xfId="2127" xr:uid="{00000000-0005-0000-0000-000063030000}"/>
    <cellStyle name="Comma0 4" xfId="1121" xr:uid="{00000000-0005-0000-0000-000064030000}"/>
    <cellStyle name="Comma0 5" xfId="1122" xr:uid="{00000000-0005-0000-0000-000065030000}"/>
    <cellStyle name="Comma0 6" xfId="1123" xr:uid="{00000000-0005-0000-0000-000066030000}"/>
    <cellStyle name="Comma0 7" xfId="1124" xr:uid="{00000000-0005-0000-0000-000067030000}"/>
    <cellStyle name="Comma0 8" xfId="1125" xr:uid="{00000000-0005-0000-0000-000068030000}"/>
    <cellStyle name="Comma0 9" xfId="1126" xr:uid="{00000000-0005-0000-0000-000069030000}"/>
    <cellStyle name="Comma0_31.10.09-Leadsheet_FMC Update" xfId="267" xr:uid="{00000000-0005-0000-0000-00006A030000}"/>
    <cellStyle name="Comma1 - Modelo2" xfId="268" xr:uid="{00000000-0005-0000-0000-00006B030000}"/>
    <cellStyle name="Comma1 - Style2" xfId="269" xr:uid="{00000000-0005-0000-0000-00006C030000}"/>
    <cellStyle name="company_title" xfId="270" xr:uid="{00000000-0005-0000-0000-00006D030000}"/>
    <cellStyle name="Copied" xfId="271" xr:uid="{00000000-0005-0000-0000-00006E030000}"/>
    <cellStyle name="Credit" xfId="272" xr:uid="{00000000-0005-0000-0000-00006F030000}"/>
    <cellStyle name="Curpency_FGCOST-1_TCC-LCASH" xfId="273" xr:uid="{00000000-0005-0000-0000-000070030000}"/>
    <cellStyle name="Curren - Style3" xfId="274" xr:uid="{00000000-0005-0000-0000-000071030000}"/>
    <cellStyle name="Curren - Style4" xfId="275" xr:uid="{00000000-0005-0000-0000-000072030000}"/>
    <cellStyle name="Currency [00]" xfId="276" xr:uid="{00000000-0005-0000-0000-000073030000}"/>
    <cellStyle name="Currency0" xfId="277" xr:uid="{00000000-0005-0000-0000-000074030000}"/>
    <cellStyle name="Currency1" xfId="278" xr:uid="{00000000-0005-0000-0000-000075030000}"/>
    <cellStyle name="Currency1 2" xfId="1127" xr:uid="{00000000-0005-0000-0000-000076030000}"/>
    <cellStyle name="Currency1 3" xfId="901" xr:uid="{00000000-0005-0000-0000-000077030000}"/>
    <cellStyle name="Currency2" xfId="279" xr:uid="{00000000-0005-0000-0000-000078030000}"/>
    <cellStyle name="Currency2 2" xfId="1128" xr:uid="{00000000-0005-0000-0000-000079030000}"/>
    <cellStyle name="Dan" xfId="280" xr:uid="{00000000-0005-0000-0000-00007A030000}"/>
    <cellStyle name="Date" xfId="281" xr:uid="{00000000-0005-0000-0000-00007B030000}"/>
    <cellStyle name="Date 2" xfId="1130" xr:uid="{00000000-0005-0000-0000-00007C030000}"/>
    <cellStyle name="Date 3" xfId="1129" xr:uid="{00000000-0005-0000-0000-00007D030000}"/>
    <cellStyle name="Date Short" xfId="282" xr:uid="{00000000-0005-0000-0000-00007E030000}"/>
    <cellStyle name="Date_HMM'09 ZD-410 to 460" xfId="283" xr:uid="{00000000-0005-0000-0000-00007F030000}"/>
    <cellStyle name="Debit" xfId="284" xr:uid="{00000000-0005-0000-0000-000080030000}"/>
    <cellStyle name="DELTA" xfId="285" xr:uid="{00000000-0005-0000-0000-000081030000}"/>
    <cellStyle name="Dezimal [0]_35ERI8T2gbIEMixb4v26icuOo" xfId="286" xr:uid="{00000000-0005-0000-0000-000082030000}"/>
    <cellStyle name="Dezimal_35ERI8T2gbIEMixb4v26icuOo" xfId="287" xr:uid="{00000000-0005-0000-0000-000083030000}"/>
    <cellStyle name="Dia" xfId="288" xr:uid="{00000000-0005-0000-0000-000084030000}"/>
    <cellStyle name="Dollar (zero dec)" xfId="289" xr:uid="{00000000-0005-0000-0000-000085030000}"/>
    <cellStyle name="Dollar (zero dec) 2" xfId="1131" xr:uid="{00000000-0005-0000-0000-000086030000}"/>
    <cellStyle name="Dollar (zero dec) 3" xfId="902" xr:uid="{00000000-0005-0000-0000-000087030000}"/>
    <cellStyle name="Encabez1" xfId="290" xr:uid="{00000000-0005-0000-0000-000088030000}"/>
    <cellStyle name="Encabez2" xfId="291" xr:uid="{00000000-0005-0000-0000-000089030000}"/>
    <cellStyle name="Enter Currency (0)" xfId="292" xr:uid="{00000000-0005-0000-0000-00008A030000}"/>
    <cellStyle name="Enter Currency (2)" xfId="293" xr:uid="{00000000-0005-0000-0000-00008B030000}"/>
    <cellStyle name="Enter Units (0)" xfId="294" xr:uid="{00000000-0005-0000-0000-00008C030000}"/>
    <cellStyle name="Enter Units (1)" xfId="295" xr:uid="{00000000-0005-0000-0000-00008D030000}"/>
    <cellStyle name="Enter Units (2)" xfId="296" xr:uid="{00000000-0005-0000-0000-00008E030000}"/>
    <cellStyle name="Entered" xfId="297" xr:uid="{00000000-0005-0000-0000-00008F030000}"/>
    <cellStyle name="Euro" xfId="298" xr:uid="{00000000-0005-0000-0000-000090030000}"/>
    <cellStyle name="Euro 2" xfId="1132" xr:uid="{00000000-0005-0000-0000-000091030000}"/>
    <cellStyle name="Explanatory Text 2" xfId="299" xr:uid="{00000000-0005-0000-0000-000092030000}"/>
    <cellStyle name="Explanatory Text 2 2" xfId="1133" xr:uid="{00000000-0005-0000-0000-000093030000}"/>
    <cellStyle name="Explanatory Text 2 3" xfId="829" xr:uid="{00000000-0005-0000-0000-000094030000}"/>
    <cellStyle name="F2" xfId="300" xr:uid="{00000000-0005-0000-0000-000095030000}"/>
    <cellStyle name="F3" xfId="301" xr:uid="{00000000-0005-0000-0000-000096030000}"/>
    <cellStyle name="F4" xfId="302" xr:uid="{00000000-0005-0000-0000-000097030000}"/>
    <cellStyle name="F5" xfId="303" xr:uid="{00000000-0005-0000-0000-000098030000}"/>
    <cellStyle name="F6" xfId="304" xr:uid="{00000000-0005-0000-0000-000099030000}"/>
    <cellStyle name="F7" xfId="305" xr:uid="{00000000-0005-0000-0000-00009A030000}"/>
    <cellStyle name="F8" xfId="306" xr:uid="{00000000-0005-0000-0000-00009B030000}"/>
    <cellStyle name="Fijo" xfId="307" xr:uid="{00000000-0005-0000-0000-00009C030000}"/>
    <cellStyle name="Financiero" xfId="308" xr:uid="{00000000-0005-0000-0000-00009D030000}"/>
    <cellStyle name="Fixed" xfId="309" xr:uid="{00000000-0005-0000-0000-00009E030000}"/>
    <cellStyle name="Fixed 2" xfId="1135" xr:uid="{00000000-0005-0000-0000-00009F030000}"/>
    <cellStyle name="Fixed 3" xfId="1134" xr:uid="{00000000-0005-0000-0000-0000A0030000}"/>
    <cellStyle name="Format Number Column" xfId="310" xr:uid="{00000000-0005-0000-0000-0000A1030000}"/>
    <cellStyle name="Format Number Column 2" xfId="1136" xr:uid="{00000000-0005-0000-0000-0000A2030000}"/>
    <cellStyle name="gar" xfId="311" xr:uid="{00000000-0005-0000-0000-0000A3030000}"/>
    <cellStyle name="gar 2" xfId="1137" xr:uid="{00000000-0005-0000-0000-0000A4030000}"/>
    <cellStyle name="Good 2" xfId="312" xr:uid="{00000000-0005-0000-0000-0000A5030000}"/>
    <cellStyle name="Good 2 2" xfId="903" xr:uid="{00000000-0005-0000-0000-0000A6030000}"/>
    <cellStyle name="Good 2 3" xfId="819" xr:uid="{00000000-0005-0000-0000-0000A7030000}"/>
    <cellStyle name="Grey" xfId="313" xr:uid="{00000000-0005-0000-0000-0000A8030000}"/>
    <cellStyle name="gs]_x000d__x000a_Window=23,56,584,348, , ,1_x000d__x000a_dir1=0,0,491,191,-1,-1,1,30,201,1905,245,H:\WINDOWS\*.*_x000d__x000a_dir10=44,44,544,323," xfId="314" xr:uid="{00000000-0005-0000-0000-0000A9030000}"/>
    <cellStyle name="gs]_x000d__x000a_Window=23,56,584,348, , ,1_x000d__x000a_dir1=0,0,491,191,-1,-1,1,30,201,1905,245,H:\WINDOWS\*.*_x000d__x000a_dir10=44,44,544,323, 2" xfId="1138" xr:uid="{00000000-0005-0000-0000-0000AA030000}"/>
    <cellStyle name="Header1" xfId="315" xr:uid="{00000000-0005-0000-0000-0000AB030000}"/>
    <cellStyle name="Header2" xfId="316" xr:uid="{00000000-0005-0000-0000-0000AC030000}"/>
    <cellStyle name="Header2 2" xfId="1810" xr:uid="{00000000-0005-0000-0000-0000AD030000}"/>
    <cellStyle name="Header2 2 2" xfId="1974" xr:uid="{00000000-0005-0000-0000-0000AE030000}"/>
    <cellStyle name="Header2 2 2 2" xfId="2051" xr:uid="{00000000-0005-0000-0000-0000AF030000}"/>
    <cellStyle name="Header2 2 2 2 2" xfId="2846" xr:uid="{00000000-0005-0000-0000-0000B0030000}"/>
    <cellStyle name="Header2 2 2 3" xfId="2065" xr:uid="{00000000-0005-0000-0000-0000B1030000}"/>
    <cellStyle name="Header2 2 2 3 2" xfId="2860" xr:uid="{00000000-0005-0000-0000-0000B2030000}"/>
    <cellStyle name="Header2 2 2 4" xfId="2079" xr:uid="{00000000-0005-0000-0000-0000B3030000}"/>
    <cellStyle name="Header2 2 2 4 2" xfId="2874" xr:uid="{00000000-0005-0000-0000-0000B4030000}"/>
    <cellStyle name="Header2 2 2 5" xfId="2775" xr:uid="{00000000-0005-0000-0000-0000B5030000}"/>
    <cellStyle name="Header2 2 3" xfId="2031" xr:uid="{00000000-0005-0000-0000-0000B6030000}"/>
    <cellStyle name="Header2 2 3 2" xfId="2827" xr:uid="{00000000-0005-0000-0000-0000B7030000}"/>
    <cellStyle name="Header2 2 4" xfId="1041" xr:uid="{00000000-0005-0000-0000-0000B8030000}"/>
    <cellStyle name="Header2 2 4 2" xfId="2243" xr:uid="{00000000-0005-0000-0000-0000B9030000}"/>
    <cellStyle name="Header2 2 5" xfId="1992" xr:uid="{00000000-0005-0000-0000-0000BA030000}"/>
    <cellStyle name="Header2 2 5 2" xfId="2790" xr:uid="{00000000-0005-0000-0000-0000BB030000}"/>
    <cellStyle name="Header2 2 6" xfId="2611" xr:uid="{00000000-0005-0000-0000-0000BC030000}"/>
    <cellStyle name="Header2 3" xfId="1628" xr:uid="{00000000-0005-0000-0000-0000BD030000}"/>
    <cellStyle name="Header2 3 2" xfId="2012" xr:uid="{00000000-0005-0000-0000-0000BE030000}"/>
    <cellStyle name="Header2 3 2 2" xfId="2809" xr:uid="{00000000-0005-0000-0000-0000BF030000}"/>
    <cellStyle name="Header2 3 3" xfId="2045" xr:uid="{00000000-0005-0000-0000-0000C0030000}"/>
    <cellStyle name="Header2 3 3 2" xfId="2841" xr:uid="{00000000-0005-0000-0000-0000C1030000}"/>
    <cellStyle name="Header2 3 4" xfId="1317" xr:uid="{00000000-0005-0000-0000-0000C2030000}"/>
    <cellStyle name="Header2 3 4 2" xfId="2265" xr:uid="{00000000-0005-0000-0000-0000C3030000}"/>
    <cellStyle name="Header2 3 5" xfId="2429" xr:uid="{00000000-0005-0000-0000-0000C4030000}"/>
    <cellStyle name="Header2 4" xfId="2128" xr:uid="{00000000-0005-0000-0000-0000C5030000}"/>
    <cellStyle name="Heading" xfId="317" xr:uid="{00000000-0005-0000-0000-0000C6030000}"/>
    <cellStyle name="Heading 1 10" xfId="318" xr:uid="{00000000-0005-0000-0000-0000C7030000}"/>
    <cellStyle name="Heading 1 11" xfId="319" xr:uid="{00000000-0005-0000-0000-0000C8030000}"/>
    <cellStyle name="Heading 1 12" xfId="320" xr:uid="{00000000-0005-0000-0000-0000C9030000}"/>
    <cellStyle name="Heading 1 13" xfId="321" xr:uid="{00000000-0005-0000-0000-0000CA030000}"/>
    <cellStyle name="Heading 1 14" xfId="322" xr:uid="{00000000-0005-0000-0000-0000CB030000}"/>
    <cellStyle name="Heading 1 15" xfId="323" xr:uid="{00000000-0005-0000-0000-0000CC030000}"/>
    <cellStyle name="Heading 1 16" xfId="324" xr:uid="{00000000-0005-0000-0000-0000CD030000}"/>
    <cellStyle name="Heading 1 2" xfId="325" xr:uid="{00000000-0005-0000-0000-0000CE030000}"/>
    <cellStyle name="Heading 1 2 2" xfId="1139" xr:uid="{00000000-0005-0000-0000-0000CF030000}"/>
    <cellStyle name="Heading 1 2 3" xfId="815" xr:uid="{00000000-0005-0000-0000-0000D0030000}"/>
    <cellStyle name="Heading 1 3" xfId="326" xr:uid="{00000000-0005-0000-0000-0000D1030000}"/>
    <cellStyle name="Heading 1 4" xfId="327" xr:uid="{00000000-0005-0000-0000-0000D2030000}"/>
    <cellStyle name="Heading 1 5" xfId="328" xr:uid="{00000000-0005-0000-0000-0000D3030000}"/>
    <cellStyle name="Heading 1 6" xfId="329" xr:uid="{00000000-0005-0000-0000-0000D4030000}"/>
    <cellStyle name="Heading 1 7" xfId="330" xr:uid="{00000000-0005-0000-0000-0000D5030000}"/>
    <cellStyle name="Heading 1 8" xfId="331" xr:uid="{00000000-0005-0000-0000-0000D6030000}"/>
    <cellStyle name="Heading 1 9" xfId="332" xr:uid="{00000000-0005-0000-0000-0000D7030000}"/>
    <cellStyle name="Heading 2 10" xfId="333" xr:uid="{00000000-0005-0000-0000-0000D8030000}"/>
    <cellStyle name="Heading 2 10 2" xfId="1140" xr:uid="{00000000-0005-0000-0000-0000D9030000}"/>
    <cellStyle name="Heading 2 11" xfId="334" xr:uid="{00000000-0005-0000-0000-0000DA030000}"/>
    <cellStyle name="Heading 2 11 2" xfId="1141" xr:uid="{00000000-0005-0000-0000-0000DB030000}"/>
    <cellStyle name="Heading 2 12" xfId="335" xr:uid="{00000000-0005-0000-0000-0000DC030000}"/>
    <cellStyle name="Heading 2 12 2" xfId="1142" xr:uid="{00000000-0005-0000-0000-0000DD030000}"/>
    <cellStyle name="Heading 2 13" xfId="336" xr:uid="{00000000-0005-0000-0000-0000DE030000}"/>
    <cellStyle name="Heading 2 13 2" xfId="1143" xr:uid="{00000000-0005-0000-0000-0000DF030000}"/>
    <cellStyle name="Heading 2 14" xfId="337" xr:uid="{00000000-0005-0000-0000-0000E0030000}"/>
    <cellStyle name="Heading 2 14 2" xfId="1144" xr:uid="{00000000-0005-0000-0000-0000E1030000}"/>
    <cellStyle name="Heading 2 15" xfId="338" xr:uid="{00000000-0005-0000-0000-0000E2030000}"/>
    <cellStyle name="Heading 2 15 2" xfId="1145" xr:uid="{00000000-0005-0000-0000-0000E3030000}"/>
    <cellStyle name="Heading 2 16" xfId="339" xr:uid="{00000000-0005-0000-0000-0000E4030000}"/>
    <cellStyle name="Heading 2 2" xfId="340" xr:uid="{00000000-0005-0000-0000-0000E5030000}"/>
    <cellStyle name="Heading 2 2 2" xfId="1147" xr:uid="{00000000-0005-0000-0000-0000E6030000}"/>
    <cellStyle name="Heading 2 2 3" xfId="1146" xr:uid="{00000000-0005-0000-0000-0000E7030000}"/>
    <cellStyle name="Heading 2 2 4" xfId="816" xr:uid="{00000000-0005-0000-0000-0000E8030000}"/>
    <cellStyle name="Heading 2 3" xfId="341" xr:uid="{00000000-0005-0000-0000-0000E9030000}"/>
    <cellStyle name="Heading 2 3 2" xfId="1148" xr:uid="{00000000-0005-0000-0000-0000EA030000}"/>
    <cellStyle name="Heading 2 4" xfId="342" xr:uid="{00000000-0005-0000-0000-0000EB030000}"/>
    <cellStyle name="Heading 2 4 2" xfId="1149" xr:uid="{00000000-0005-0000-0000-0000EC030000}"/>
    <cellStyle name="Heading 2 5" xfId="343" xr:uid="{00000000-0005-0000-0000-0000ED030000}"/>
    <cellStyle name="Heading 2 5 2" xfId="1150" xr:uid="{00000000-0005-0000-0000-0000EE030000}"/>
    <cellStyle name="Heading 2 6" xfId="344" xr:uid="{00000000-0005-0000-0000-0000EF030000}"/>
    <cellStyle name="Heading 2 6 2" xfId="1151" xr:uid="{00000000-0005-0000-0000-0000F0030000}"/>
    <cellStyle name="Heading 2 7" xfId="345" xr:uid="{00000000-0005-0000-0000-0000F1030000}"/>
    <cellStyle name="Heading 2 7 2" xfId="1152" xr:uid="{00000000-0005-0000-0000-0000F2030000}"/>
    <cellStyle name="Heading 2 8" xfId="346" xr:uid="{00000000-0005-0000-0000-0000F3030000}"/>
    <cellStyle name="Heading 2 8 2" xfId="1153" xr:uid="{00000000-0005-0000-0000-0000F4030000}"/>
    <cellStyle name="Heading 2 9" xfId="347" xr:uid="{00000000-0005-0000-0000-0000F5030000}"/>
    <cellStyle name="Heading 2 9 2" xfId="1154" xr:uid="{00000000-0005-0000-0000-0000F6030000}"/>
    <cellStyle name="Heading 3 2" xfId="348" xr:uid="{00000000-0005-0000-0000-0000F7030000}"/>
    <cellStyle name="Heading 3 2 2" xfId="1155" xr:uid="{00000000-0005-0000-0000-0000F8030000}"/>
    <cellStyle name="Heading 3 2 3" xfId="817" xr:uid="{00000000-0005-0000-0000-0000F9030000}"/>
    <cellStyle name="Heading 4 2" xfId="349" xr:uid="{00000000-0005-0000-0000-0000FA030000}"/>
    <cellStyle name="Heading 4 2 2" xfId="1156" xr:uid="{00000000-0005-0000-0000-0000FB030000}"/>
    <cellStyle name="Heading 4 2 3" xfId="818" xr:uid="{00000000-0005-0000-0000-0000FC030000}"/>
    <cellStyle name="HEADING1" xfId="350" xr:uid="{00000000-0005-0000-0000-0000FD030000}"/>
    <cellStyle name="HEADING2" xfId="351" xr:uid="{00000000-0005-0000-0000-0000FE030000}"/>
    <cellStyle name="Indent" xfId="352" xr:uid="{00000000-0005-0000-0000-0000FF030000}"/>
    <cellStyle name="Info_Main" xfId="353" xr:uid="{00000000-0005-0000-0000-000000040000}"/>
    <cellStyle name="Input [yellow]" xfId="354" xr:uid="{00000000-0005-0000-0000-000001040000}"/>
    <cellStyle name="Input 2" xfId="355" xr:uid="{00000000-0005-0000-0000-000002040000}"/>
    <cellStyle name="Input 2 2" xfId="1157" xr:uid="{00000000-0005-0000-0000-000003040000}"/>
    <cellStyle name="Input 2 2 2" xfId="1813" xr:uid="{00000000-0005-0000-0000-000004040000}"/>
    <cellStyle name="Input 2 2 2 2" xfId="1977" xr:uid="{00000000-0005-0000-0000-000005040000}"/>
    <cellStyle name="Input 2 2 2 2 2" xfId="2054" xr:uid="{00000000-0005-0000-0000-000006040000}"/>
    <cellStyle name="Input 2 2 2 2 2 2" xfId="2849" xr:uid="{00000000-0005-0000-0000-000007040000}"/>
    <cellStyle name="Input 2 2 2 2 3" xfId="2068" xr:uid="{00000000-0005-0000-0000-000008040000}"/>
    <cellStyle name="Input 2 2 2 2 3 2" xfId="2863" xr:uid="{00000000-0005-0000-0000-000009040000}"/>
    <cellStyle name="Input 2 2 2 2 4" xfId="2082" xr:uid="{00000000-0005-0000-0000-00000A040000}"/>
    <cellStyle name="Input 2 2 2 2 4 2" xfId="2877" xr:uid="{00000000-0005-0000-0000-00000B040000}"/>
    <cellStyle name="Input 2 2 2 2 5" xfId="2778" xr:uid="{00000000-0005-0000-0000-00000C040000}"/>
    <cellStyle name="Input 2 2 2 3" xfId="2034" xr:uid="{00000000-0005-0000-0000-00000D040000}"/>
    <cellStyle name="Input 2 2 2 3 2" xfId="2830" xr:uid="{00000000-0005-0000-0000-00000E040000}"/>
    <cellStyle name="Input 2 2 2 4" xfId="1311" xr:uid="{00000000-0005-0000-0000-00000F040000}"/>
    <cellStyle name="Input 2 2 2 4 2" xfId="2263" xr:uid="{00000000-0005-0000-0000-000010040000}"/>
    <cellStyle name="Input 2 2 2 5" xfId="2003" xr:uid="{00000000-0005-0000-0000-000011040000}"/>
    <cellStyle name="Input 2 2 2 5 2" xfId="2801" xr:uid="{00000000-0005-0000-0000-000012040000}"/>
    <cellStyle name="Input 2 2 2 6" xfId="2614" xr:uid="{00000000-0005-0000-0000-000013040000}"/>
    <cellStyle name="Input 2 2 3" xfId="1631" xr:uid="{00000000-0005-0000-0000-000014040000}"/>
    <cellStyle name="Input 2 2 3 2" xfId="2015" xr:uid="{00000000-0005-0000-0000-000015040000}"/>
    <cellStyle name="Input 2 2 3 2 2" xfId="2812" xr:uid="{00000000-0005-0000-0000-000016040000}"/>
    <cellStyle name="Input 2 2 3 3" xfId="2010" xr:uid="{00000000-0005-0000-0000-000017040000}"/>
    <cellStyle name="Input 2 2 3 3 2" xfId="2807" xr:uid="{00000000-0005-0000-0000-000018040000}"/>
    <cellStyle name="Input 2 2 3 4" xfId="964" xr:uid="{00000000-0005-0000-0000-000019040000}"/>
    <cellStyle name="Input 2 2 3 4 2" xfId="2233" xr:uid="{00000000-0005-0000-0000-00001A040000}"/>
    <cellStyle name="Input 2 2 3 5" xfId="2432" xr:uid="{00000000-0005-0000-0000-00001B040000}"/>
    <cellStyle name="Input 2 2 4" xfId="2252" xr:uid="{00000000-0005-0000-0000-00001C040000}"/>
    <cellStyle name="Input 2 3" xfId="822" xr:uid="{00000000-0005-0000-0000-00001D040000}"/>
    <cellStyle name="Input 2 4" xfId="2129" xr:uid="{00000000-0005-0000-0000-00001E040000}"/>
    <cellStyle name="Input 3" xfId="356" xr:uid="{00000000-0005-0000-0000-00001F040000}"/>
    <cellStyle name="Input 3 2" xfId="1814" xr:uid="{00000000-0005-0000-0000-000020040000}"/>
    <cellStyle name="Input 3 2 2" xfId="1978" xr:uid="{00000000-0005-0000-0000-000021040000}"/>
    <cellStyle name="Input 3 2 2 2" xfId="2055" xr:uid="{00000000-0005-0000-0000-000022040000}"/>
    <cellStyle name="Input 3 2 2 2 2" xfId="2850" xr:uid="{00000000-0005-0000-0000-000023040000}"/>
    <cellStyle name="Input 3 2 2 3" xfId="2069" xr:uid="{00000000-0005-0000-0000-000024040000}"/>
    <cellStyle name="Input 3 2 2 3 2" xfId="2864" xr:uid="{00000000-0005-0000-0000-000025040000}"/>
    <cellStyle name="Input 3 2 2 4" xfId="2083" xr:uid="{00000000-0005-0000-0000-000026040000}"/>
    <cellStyle name="Input 3 2 2 4 2" xfId="2878" xr:uid="{00000000-0005-0000-0000-000027040000}"/>
    <cellStyle name="Input 3 2 2 5" xfId="2779" xr:uid="{00000000-0005-0000-0000-000028040000}"/>
    <cellStyle name="Input 3 2 3" xfId="2035" xr:uid="{00000000-0005-0000-0000-000029040000}"/>
    <cellStyle name="Input 3 2 3 2" xfId="2831" xr:uid="{00000000-0005-0000-0000-00002A040000}"/>
    <cellStyle name="Input 3 2 4" xfId="1044" xr:uid="{00000000-0005-0000-0000-00002B040000}"/>
    <cellStyle name="Input 3 2 4 2" xfId="2245" xr:uid="{00000000-0005-0000-0000-00002C040000}"/>
    <cellStyle name="Input 3 2 5" xfId="1994" xr:uid="{00000000-0005-0000-0000-00002D040000}"/>
    <cellStyle name="Input 3 2 5 2" xfId="2792" xr:uid="{00000000-0005-0000-0000-00002E040000}"/>
    <cellStyle name="Input 3 2 6" xfId="2615" xr:uid="{00000000-0005-0000-0000-00002F040000}"/>
    <cellStyle name="Input 3 3" xfId="1632" xr:uid="{00000000-0005-0000-0000-000030040000}"/>
    <cellStyle name="Input 3 3 2" xfId="2016" xr:uid="{00000000-0005-0000-0000-000031040000}"/>
    <cellStyle name="Input 3 3 2 2" xfId="2813" xr:uid="{00000000-0005-0000-0000-000032040000}"/>
    <cellStyle name="Input 3 3 3" xfId="2007" xr:uid="{00000000-0005-0000-0000-000033040000}"/>
    <cellStyle name="Input 3 3 3 2" xfId="2804" xr:uid="{00000000-0005-0000-0000-000034040000}"/>
    <cellStyle name="Input 3 3 4" xfId="2050" xr:uid="{00000000-0005-0000-0000-000035040000}"/>
    <cellStyle name="Input 3 3 4 2" xfId="2845" xr:uid="{00000000-0005-0000-0000-000036040000}"/>
    <cellStyle name="Input 3 3 5" xfId="2433" xr:uid="{00000000-0005-0000-0000-000037040000}"/>
    <cellStyle name="Input 3 4" xfId="2130" xr:uid="{00000000-0005-0000-0000-000038040000}"/>
    <cellStyle name="Input 4" xfId="357" xr:uid="{00000000-0005-0000-0000-000039040000}"/>
    <cellStyle name="Input 4 2" xfId="1815" xr:uid="{00000000-0005-0000-0000-00003A040000}"/>
    <cellStyle name="Input 4 2 2" xfId="1979" xr:uid="{00000000-0005-0000-0000-00003B040000}"/>
    <cellStyle name="Input 4 2 2 2" xfId="2056" xr:uid="{00000000-0005-0000-0000-00003C040000}"/>
    <cellStyle name="Input 4 2 2 2 2" xfId="2851" xr:uid="{00000000-0005-0000-0000-00003D040000}"/>
    <cellStyle name="Input 4 2 2 3" xfId="2070" xr:uid="{00000000-0005-0000-0000-00003E040000}"/>
    <cellStyle name="Input 4 2 2 3 2" xfId="2865" xr:uid="{00000000-0005-0000-0000-00003F040000}"/>
    <cellStyle name="Input 4 2 2 4" xfId="2084" xr:uid="{00000000-0005-0000-0000-000040040000}"/>
    <cellStyle name="Input 4 2 2 4 2" xfId="2879" xr:uid="{00000000-0005-0000-0000-000041040000}"/>
    <cellStyle name="Input 4 2 2 5" xfId="2780" xr:uid="{00000000-0005-0000-0000-000042040000}"/>
    <cellStyle name="Input 4 2 3" xfId="2036" xr:uid="{00000000-0005-0000-0000-000043040000}"/>
    <cellStyle name="Input 4 2 3 2" xfId="2832" xr:uid="{00000000-0005-0000-0000-000044040000}"/>
    <cellStyle name="Input 4 2 4" xfId="1315" xr:uid="{00000000-0005-0000-0000-000045040000}"/>
    <cellStyle name="Input 4 2 4 2" xfId="2264" xr:uid="{00000000-0005-0000-0000-000046040000}"/>
    <cellStyle name="Input 4 2 5" xfId="906" xr:uid="{00000000-0005-0000-0000-000047040000}"/>
    <cellStyle name="Input 4 2 5 2" xfId="2232" xr:uid="{00000000-0005-0000-0000-000048040000}"/>
    <cellStyle name="Input 4 2 6" xfId="2616" xr:uid="{00000000-0005-0000-0000-000049040000}"/>
    <cellStyle name="Input 4 3" xfId="1633" xr:uid="{00000000-0005-0000-0000-00004A040000}"/>
    <cellStyle name="Input 4 3 2" xfId="2017" xr:uid="{00000000-0005-0000-0000-00004B040000}"/>
    <cellStyle name="Input 4 3 2 2" xfId="2814" xr:uid="{00000000-0005-0000-0000-00004C040000}"/>
    <cellStyle name="Input 4 3 3" xfId="1260" xr:uid="{00000000-0005-0000-0000-00004D040000}"/>
    <cellStyle name="Input 4 3 3 2" xfId="2261" xr:uid="{00000000-0005-0000-0000-00004E040000}"/>
    <cellStyle name="Input 4 3 4" xfId="2001" xr:uid="{00000000-0005-0000-0000-00004F040000}"/>
    <cellStyle name="Input 4 3 4 2" xfId="2799" xr:uid="{00000000-0005-0000-0000-000050040000}"/>
    <cellStyle name="Input 4 3 5" xfId="2434" xr:uid="{00000000-0005-0000-0000-000051040000}"/>
    <cellStyle name="Input 4 4" xfId="2131" xr:uid="{00000000-0005-0000-0000-000052040000}"/>
    <cellStyle name="InputCurrency" xfId="358" xr:uid="{00000000-0005-0000-0000-000053040000}"/>
    <cellStyle name="InputCurrency 2" xfId="1158" xr:uid="{00000000-0005-0000-0000-000054040000}"/>
    <cellStyle name="InputPercent1" xfId="359" xr:uid="{00000000-0005-0000-0000-000055040000}"/>
    <cellStyle name="KPMG Heading 1" xfId="360" xr:uid="{00000000-0005-0000-0000-000056040000}"/>
    <cellStyle name="KPMG Heading 2" xfId="361" xr:uid="{00000000-0005-0000-0000-000057040000}"/>
    <cellStyle name="KPMG Heading 3" xfId="362" xr:uid="{00000000-0005-0000-0000-000058040000}"/>
    <cellStyle name="KPMG Heading 4" xfId="363" xr:uid="{00000000-0005-0000-0000-000059040000}"/>
    <cellStyle name="KPMG Normal" xfId="364" xr:uid="{00000000-0005-0000-0000-00005A040000}"/>
    <cellStyle name="KPMG Normal Text" xfId="365" xr:uid="{00000000-0005-0000-0000-00005B040000}"/>
    <cellStyle name="KPMG Normal_10" xfId="366" xr:uid="{00000000-0005-0000-0000-00005C040000}"/>
    <cellStyle name="left" xfId="367" xr:uid="{00000000-0005-0000-0000-00005D040000}"/>
    <cellStyle name="Link Currency (0)" xfId="368" xr:uid="{00000000-0005-0000-0000-00005E040000}"/>
    <cellStyle name="Link Currency (2)" xfId="369" xr:uid="{00000000-0005-0000-0000-00005F040000}"/>
    <cellStyle name="Link Units (0)" xfId="370" xr:uid="{00000000-0005-0000-0000-000060040000}"/>
    <cellStyle name="Link Units (1)" xfId="371" xr:uid="{00000000-0005-0000-0000-000061040000}"/>
    <cellStyle name="Link Units (2)" xfId="372" xr:uid="{00000000-0005-0000-0000-000062040000}"/>
    <cellStyle name="Linked Cell 2" xfId="373" xr:uid="{00000000-0005-0000-0000-000063040000}"/>
    <cellStyle name="Linked Cell 2 2" xfId="1159" xr:uid="{00000000-0005-0000-0000-000064040000}"/>
    <cellStyle name="Linked Cell 2 3" xfId="825" xr:uid="{00000000-0005-0000-0000-000065040000}"/>
    <cellStyle name="Miglia - Stile1" xfId="374" xr:uid="{00000000-0005-0000-0000-000066040000}"/>
    <cellStyle name="Miglia - Stile2" xfId="375" xr:uid="{00000000-0005-0000-0000-000067040000}"/>
    <cellStyle name="Miglia - Stile3" xfId="376" xr:uid="{00000000-0005-0000-0000-000068040000}"/>
    <cellStyle name="Miglia - Stile4" xfId="377" xr:uid="{00000000-0005-0000-0000-000069040000}"/>
    <cellStyle name="Miglia - Stile5" xfId="378" xr:uid="{00000000-0005-0000-0000-00006A040000}"/>
    <cellStyle name="Migliaia (0)" xfId="379" xr:uid="{00000000-0005-0000-0000-00006B040000}"/>
    <cellStyle name="Millares [0]_10 AVERIAS MASIVAS + ANT" xfId="380" xr:uid="{00000000-0005-0000-0000-00006C040000}"/>
    <cellStyle name="Millares_10 AVERIAS MASIVAS + ANT" xfId="381" xr:uid="{00000000-0005-0000-0000-00006D040000}"/>
    <cellStyle name="Milliers [0]_AR1194" xfId="382" xr:uid="{00000000-0005-0000-0000-00006E040000}"/>
    <cellStyle name="Milliers_AR1194" xfId="383" xr:uid="{00000000-0005-0000-0000-00006F040000}"/>
    <cellStyle name="Mon?taire [0]_AR1194" xfId="384" xr:uid="{00000000-0005-0000-0000-000070040000}"/>
    <cellStyle name="Mon?taire_AR1194" xfId="385" xr:uid="{00000000-0005-0000-0000-000071040000}"/>
    <cellStyle name="Moneda [0]_10 AVERIAS MASIVAS + ANT" xfId="386" xr:uid="{00000000-0005-0000-0000-000072040000}"/>
    <cellStyle name="Moneda_10 AVERIAS MASIVAS + ANT" xfId="387" xr:uid="{00000000-0005-0000-0000-000073040000}"/>
    <cellStyle name="Monétaire [0]_Capex2001" xfId="388" xr:uid="{00000000-0005-0000-0000-000074040000}"/>
    <cellStyle name="Monétaire_Capex2001" xfId="389" xr:uid="{00000000-0005-0000-0000-000075040000}"/>
    <cellStyle name="Monetario" xfId="390" xr:uid="{00000000-0005-0000-0000-000076040000}"/>
    <cellStyle name="NEC  TAIWAN" xfId="391" xr:uid="{00000000-0005-0000-0000-000077040000}"/>
    <cellStyle name="NEE" xfId="392" xr:uid="{00000000-0005-0000-0000-000078040000}"/>
    <cellStyle name="Neutral 2" xfId="393" xr:uid="{00000000-0005-0000-0000-000079040000}"/>
    <cellStyle name="Neutral 2 2" xfId="905" xr:uid="{00000000-0005-0000-0000-00007A040000}"/>
    <cellStyle name="Neutral 2 3" xfId="821" xr:uid="{00000000-0005-0000-0000-00007B040000}"/>
    <cellStyle name="no dec" xfId="394" xr:uid="{00000000-0005-0000-0000-00007C040000}"/>
    <cellStyle name="Normal" xfId="0" builtinId="0"/>
    <cellStyle name="Normal - Stile6" xfId="395" xr:uid="{00000000-0005-0000-0000-00007E040000}"/>
    <cellStyle name="Normal - Stile7" xfId="396" xr:uid="{00000000-0005-0000-0000-00007F040000}"/>
    <cellStyle name="Normal - Stile8" xfId="397" xr:uid="{00000000-0005-0000-0000-000080040000}"/>
    <cellStyle name="Normal - Style1" xfId="398" xr:uid="{00000000-0005-0000-0000-000081040000}"/>
    <cellStyle name="Normal - Style1 2" xfId="907" xr:uid="{00000000-0005-0000-0000-000082040000}"/>
    <cellStyle name="Normal - Style2" xfId="399" xr:uid="{00000000-0005-0000-0000-000083040000}"/>
    <cellStyle name="Normal - Style3" xfId="400" xr:uid="{00000000-0005-0000-0000-000084040000}"/>
    <cellStyle name="Normal - Style4" xfId="401" xr:uid="{00000000-0005-0000-0000-000085040000}"/>
    <cellStyle name="Normal - Style5" xfId="402" xr:uid="{00000000-0005-0000-0000-000086040000}"/>
    <cellStyle name="Normal - Style6" xfId="403" xr:uid="{00000000-0005-0000-0000-000087040000}"/>
    <cellStyle name="Normal - Style7" xfId="404" xr:uid="{00000000-0005-0000-0000-000088040000}"/>
    <cellStyle name="Normal - Style8" xfId="405" xr:uid="{00000000-0005-0000-0000-000089040000}"/>
    <cellStyle name="Normal 10" xfId="406" xr:uid="{00000000-0005-0000-0000-00008A040000}"/>
    <cellStyle name="Normal 10 2" xfId="908" xr:uid="{00000000-0005-0000-0000-00008B040000}"/>
    <cellStyle name="Normal 100" xfId="407" xr:uid="{00000000-0005-0000-0000-00008C040000}"/>
    <cellStyle name="Normal 100 2" xfId="782" xr:uid="{00000000-0005-0000-0000-00008D040000}"/>
    <cellStyle name="Normal 100 2 2" xfId="1351" xr:uid="{00000000-0005-0000-0000-00008E040000}"/>
    <cellStyle name="Normal 100 3" xfId="1348" xr:uid="{00000000-0005-0000-0000-00008F040000}"/>
    <cellStyle name="Normal 100 4" xfId="778" xr:uid="{00000000-0005-0000-0000-000090040000}"/>
    <cellStyle name="Normal 101" xfId="408" xr:uid="{00000000-0005-0000-0000-000091040000}"/>
    <cellStyle name="Normal 101 2" xfId="1345" xr:uid="{00000000-0005-0000-0000-000092040000}"/>
    <cellStyle name="Normal 102" xfId="409" xr:uid="{00000000-0005-0000-0000-000093040000}"/>
    <cellStyle name="Normal 102 2" xfId="1547" xr:uid="{00000000-0005-0000-0000-000094040000}"/>
    <cellStyle name="Normal 102 2 2" xfId="1915" xr:uid="{00000000-0005-0000-0000-000095040000}"/>
    <cellStyle name="Normal 102 2 2 2" xfId="2716" xr:uid="{00000000-0005-0000-0000-000096040000}"/>
    <cellStyle name="Normal 102 2 3" xfId="1733" xr:uid="{00000000-0005-0000-0000-000097040000}"/>
    <cellStyle name="Normal 102 2 3 2" xfId="2534" xr:uid="{00000000-0005-0000-0000-000098040000}"/>
    <cellStyle name="Normal 102 2 4" xfId="2352" xr:uid="{00000000-0005-0000-0000-000099040000}"/>
    <cellStyle name="Normal 102 3" xfId="1831" xr:uid="{00000000-0005-0000-0000-00009A040000}"/>
    <cellStyle name="Normal 102 3 2" xfId="2632" xr:uid="{00000000-0005-0000-0000-00009B040000}"/>
    <cellStyle name="Normal 102 4" xfId="1649" xr:uid="{00000000-0005-0000-0000-00009C040000}"/>
    <cellStyle name="Normal 102 4 2" xfId="2450" xr:uid="{00000000-0005-0000-0000-00009D040000}"/>
    <cellStyle name="Normal 102 5" xfId="1347" xr:uid="{00000000-0005-0000-0000-00009E040000}"/>
    <cellStyle name="Normal 102 5 2" xfId="2268" xr:uid="{00000000-0005-0000-0000-00009F040000}"/>
    <cellStyle name="Normal 103" xfId="410" xr:uid="{00000000-0005-0000-0000-0000A0040000}"/>
    <cellStyle name="Normal 103 2" xfId="1444" xr:uid="{00000000-0005-0000-0000-0000A1040000}"/>
    <cellStyle name="Normal 104" xfId="411" xr:uid="{00000000-0005-0000-0000-0000A2040000}"/>
    <cellStyle name="Normal 104 2" xfId="1522" xr:uid="{00000000-0005-0000-0000-0000A3040000}"/>
    <cellStyle name="Normal 104 2 2" xfId="1890" xr:uid="{00000000-0005-0000-0000-0000A4040000}"/>
    <cellStyle name="Normal 104 2 2 2" xfId="2691" xr:uid="{00000000-0005-0000-0000-0000A5040000}"/>
    <cellStyle name="Normal 104 2 3" xfId="1708" xr:uid="{00000000-0005-0000-0000-0000A6040000}"/>
    <cellStyle name="Normal 104 2 3 2" xfId="2509" xr:uid="{00000000-0005-0000-0000-0000A7040000}"/>
    <cellStyle name="Normal 104 2 4" xfId="2327" xr:uid="{00000000-0005-0000-0000-0000A8040000}"/>
    <cellStyle name="Normal 104 3" xfId="1792" xr:uid="{00000000-0005-0000-0000-0000A9040000}"/>
    <cellStyle name="Normal 104 3 2" xfId="2593" xr:uid="{00000000-0005-0000-0000-0000AA040000}"/>
    <cellStyle name="Normal 104 4" xfId="1610" xr:uid="{00000000-0005-0000-0000-0000AB040000}"/>
    <cellStyle name="Normal 104 4 2" xfId="2411" xr:uid="{00000000-0005-0000-0000-0000AC040000}"/>
    <cellStyle name="Normal 104 5" xfId="776" xr:uid="{00000000-0005-0000-0000-0000AD040000}"/>
    <cellStyle name="Normal 104 5 2" xfId="2212" xr:uid="{00000000-0005-0000-0000-0000AE040000}"/>
    <cellStyle name="Normal 105" xfId="412" xr:uid="{00000000-0005-0000-0000-0000AF040000}"/>
    <cellStyle name="Normal 105 2" xfId="1548" xr:uid="{00000000-0005-0000-0000-0000B0040000}"/>
    <cellStyle name="Normal 105 2 2" xfId="1916" xr:uid="{00000000-0005-0000-0000-0000B1040000}"/>
    <cellStyle name="Normal 105 2 2 2" xfId="2717" xr:uid="{00000000-0005-0000-0000-0000B2040000}"/>
    <cellStyle name="Normal 105 2 3" xfId="1734" xr:uid="{00000000-0005-0000-0000-0000B3040000}"/>
    <cellStyle name="Normal 105 2 3 2" xfId="2535" xr:uid="{00000000-0005-0000-0000-0000B4040000}"/>
    <cellStyle name="Normal 105 2 4" xfId="2353" xr:uid="{00000000-0005-0000-0000-0000B5040000}"/>
    <cellStyle name="Normal 105 3" xfId="1832" xr:uid="{00000000-0005-0000-0000-0000B6040000}"/>
    <cellStyle name="Normal 105 3 2" xfId="2633" xr:uid="{00000000-0005-0000-0000-0000B7040000}"/>
    <cellStyle name="Normal 105 4" xfId="1650" xr:uid="{00000000-0005-0000-0000-0000B8040000}"/>
    <cellStyle name="Normal 105 4 2" xfId="2451" xr:uid="{00000000-0005-0000-0000-0000B9040000}"/>
    <cellStyle name="Normal 105 5" xfId="1446" xr:uid="{00000000-0005-0000-0000-0000BA040000}"/>
    <cellStyle name="Normal 105 5 2" xfId="2269" xr:uid="{00000000-0005-0000-0000-0000BB040000}"/>
    <cellStyle name="Normal 106" xfId="413" xr:uid="{00000000-0005-0000-0000-0000BC040000}"/>
    <cellStyle name="Normal 106 2" xfId="1575" xr:uid="{00000000-0005-0000-0000-0000BD040000}"/>
    <cellStyle name="Normal 106 2 2" xfId="1941" xr:uid="{00000000-0005-0000-0000-0000BE040000}"/>
    <cellStyle name="Normal 106 2 2 2" xfId="2742" xr:uid="{00000000-0005-0000-0000-0000BF040000}"/>
    <cellStyle name="Normal 106 2 3" xfId="1759" xr:uid="{00000000-0005-0000-0000-0000C0040000}"/>
    <cellStyle name="Normal 106 2 3 2" xfId="2560" xr:uid="{00000000-0005-0000-0000-0000C1040000}"/>
    <cellStyle name="Normal 106 2 4" xfId="2378" xr:uid="{00000000-0005-0000-0000-0000C2040000}"/>
    <cellStyle name="Normal 106 3" xfId="1857" xr:uid="{00000000-0005-0000-0000-0000C3040000}"/>
    <cellStyle name="Normal 106 3 2" xfId="2658" xr:uid="{00000000-0005-0000-0000-0000C4040000}"/>
    <cellStyle name="Normal 106 4" xfId="1675" xr:uid="{00000000-0005-0000-0000-0000C5040000}"/>
    <cellStyle name="Normal 106 4 2" xfId="2476" xr:uid="{00000000-0005-0000-0000-0000C6040000}"/>
    <cellStyle name="Normal 106 5" xfId="1475" xr:uid="{00000000-0005-0000-0000-0000C7040000}"/>
    <cellStyle name="Normal 106 5 2" xfId="2294" xr:uid="{00000000-0005-0000-0000-0000C8040000}"/>
    <cellStyle name="Normal 107" xfId="414" xr:uid="{00000000-0005-0000-0000-0000C9040000}"/>
    <cellStyle name="Normal 107 2" xfId="1604" xr:uid="{00000000-0005-0000-0000-0000CA040000}"/>
    <cellStyle name="Normal 107 2 2" xfId="1968" xr:uid="{00000000-0005-0000-0000-0000CB040000}"/>
    <cellStyle name="Normal 107 2 2 2" xfId="2769" xr:uid="{00000000-0005-0000-0000-0000CC040000}"/>
    <cellStyle name="Normal 107 2 3" xfId="1786" xr:uid="{00000000-0005-0000-0000-0000CD040000}"/>
    <cellStyle name="Normal 107 2 3 2" xfId="2587" xr:uid="{00000000-0005-0000-0000-0000CE040000}"/>
    <cellStyle name="Normal 107 2 4" xfId="2405" xr:uid="{00000000-0005-0000-0000-0000CF040000}"/>
    <cellStyle name="Normal 107 3" xfId="1884" xr:uid="{00000000-0005-0000-0000-0000D0040000}"/>
    <cellStyle name="Normal 107 3 2" xfId="2685" xr:uid="{00000000-0005-0000-0000-0000D1040000}"/>
    <cellStyle name="Normal 107 4" xfId="1702" xr:uid="{00000000-0005-0000-0000-0000D2040000}"/>
    <cellStyle name="Normal 107 4 2" xfId="2503" xr:uid="{00000000-0005-0000-0000-0000D3040000}"/>
    <cellStyle name="Normal 107 5" xfId="1506" xr:uid="{00000000-0005-0000-0000-0000D4040000}"/>
    <cellStyle name="Normal 107 5 2" xfId="2321" xr:uid="{00000000-0005-0000-0000-0000D5040000}"/>
    <cellStyle name="Normal 108" xfId="415" xr:uid="{00000000-0005-0000-0000-0000D6040000}"/>
    <cellStyle name="Normal 108 2" xfId="1605" xr:uid="{00000000-0005-0000-0000-0000D7040000}"/>
    <cellStyle name="Normal 108 2 2" xfId="1969" xr:uid="{00000000-0005-0000-0000-0000D8040000}"/>
    <cellStyle name="Normal 108 2 2 2" xfId="2770" xr:uid="{00000000-0005-0000-0000-0000D9040000}"/>
    <cellStyle name="Normal 108 2 3" xfId="1787" xr:uid="{00000000-0005-0000-0000-0000DA040000}"/>
    <cellStyle name="Normal 108 2 3 2" xfId="2588" xr:uid="{00000000-0005-0000-0000-0000DB040000}"/>
    <cellStyle name="Normal 108 2 4" xfId="2406" xr:uid="{00000000-0005-0000-0000-0000DC040000}"/>
    <cellStyle name="Normal 108 3" xfId="1885" xr:uid="{00000000-0005-0000-0000-0000DD040000}"/>
    <cellStyle name="Normal 108 3 2" xfId="2686" xr:uid="{00000000-0005-0000-0000-0000DE040000}"/>
    <cellStyle name="Normal 108 4" xfId="1703" xr:uid="{00000000-0005-0000-0000-0000DF040000}"/>
    <cellStyle name="Normal 108 4 2" xfId="2504" xr:uid="{00000000-0005-0000-0000-0000E0040000}"/>
    <cellStyle name="Normal 108 5" xfId="1507" xr:uid="{00000000-0005-0000-0000-0000E1040000}"/>
    <cellStyle name="Normal 108 5 2" xfId="2322" xr:uid="{00000000-0005-0000-0000-0000E2040000}"/>
    <cellStyle name="Normal 109" xfId="416" xr:uid="{00000000-0005-0000-0000-0000E3040000}"/>
    <cellStyle name="Normal 11" xfId="417" xr:uid="{00000000-0005-0000-0000-0000E4040000}"/>
    <cellStyle name="Normal 11 2" xfId="909" xr:uid="{00000000-0005-0000-0000-0000E5040000}"/>
    <cellStyle name="Normal 110" xfId="418" xr:uid="{00000000-0005-0000-0000-0000E6040000}"/>
    <cellStyle name="Normal 111" xfId="419" xr:uid="{00000000-0005-0000-0000-0000E7040000}"/>
    <cellStyle name="Normal 111 2" xfId="1452" xr:uid="{00000000-0005-0000-0000-0000E8040000}"/>
    <cellStyle name="Normal 111 2 2" xfId="1554" xr:uid="{00000000-0005-0000-0000-0000E9040000}"/>
    <cellStyle name="Normal 111 2 2 2" xfId="1922" xr:uid="{00000000-0005-0000-0000-0000EA040000}"/>
    <cellStyle name="Normal 111 2 2 2 2" xfId="2723" xr:uid="{00000000-0005-0000-0000-0000EB040000}"/>
    <cellStyle name="Normal 111 2 2 3" xfId="1740" xr:uid="{00000000-0005-0000-0000-0000EC040000}"/>
    <cellStyle name="Normal 111 2 2 3 2" xfId="2541" xr:uid="{00000000-0005-0000-0000-0000ED040000}"/>
    <cellStyle name="Normal 111 2 2 4" xfId="2359" xr:uid="{00000000-0005-0000-0000-0000EE040000}"/>
    <cellStyle name="Normal 111 2 3" xfId="1838" xr:uid="{00000000-0005-0000-0000-0000EF040000}"/>
    <cellStyle name="Normal 111 2 3 2" xfId="2639" xr:uid="{00000000-0005-0000-0000-0000F0040000}"/>
    <cellStyle name="Normal 111 2 4" xfId="1656" xr:uid="{00000000-0005-0000-0000-0000F1040000}"/>
    <cellStyle name="Normal 111 2 4 2" xfId="2457" xr:uid="{00000000-0005-0000-0000-0000F2040000}"/>
    <cellStyle name="Normal 111 2 5" xfId="2275" xr:uid="{00000000-0005-0000-0000-0000F3040000}"/>
    <cellStyle name="Normal 111 3" xfId="1481" xr:uid="{00000000-0005-0000-0000-0000F4040000}"/>
    <cellStyle name="Normal 111 3 2" xfId="1581" xr:uid="{00000000-0005-0000-0000-0000F5040000}"/>
    <cellStyle name="Normal 111 3 2 2" xfId="1947" xr:uid="{00000000-0005-0000-0000-0000F6040000}"/>
    <cellStyle name="Normal 111 3 2 2 2" xfId="2748" xr:uid="{00000000-0005-0000-0000-0000F7040000}"/>
    <cellStyle name="Normal 111 3 2 3" xfId="1765" xr:uid="{00000000-0005-0000-0000-0000F8040000}"/>
    <cellStyle name="Normal 111 3 2 3 2" xfId="2566" xr:uid="{00000000-0005-0000-0000-0000F9040000}"/>
    <cellStyle name="Normal 111 3 2 4" xfId="2384" xr:uid="{00000000-0005-0000-0000-0000FA040000}"/>
    <cellStyle name="Normal 111 3 3" xfId="1863" xr:uid="{00000000-0005-0000-0000-0000FB040000}"/>
    <cellStyle name="Normal 111 3 3 2" xfId="2664" xr:uid="{00000000-0005-0000-0000-0000FC040000}"/>
    <cellStyle name="Normal 111 3 4" xfId="1681" xr:uid="{00000000-0005-0000-0000-0000FD040000}"/>
    <cellStyle name="Normal 111 3 4 2" xfId="2482" xr:uid="{00000000-0005-0000-0000-0000FE040000}"/>
    <cellStyle name="Normal 111 3 5" xfId="2300" xr:uid="{00000000-0005-0000-0000-0000FF040000}"/>
    <cellStyle name="Normal 111 4" xfId="1524" xr:uid="{00000000-0005-0000-0000-000000050000}"/>
    <cellStyle name="Normal 111 4 2" xfId="1892" xr:uid="{00000000-0005-0000-0000-000001050000}"/>
    <cellStyle name="Normal 111 4 2 2" xfId="2693" xr:uid="{00000000-0005-0000-0000-000002050000}"/>
    <cellStyle name="Normal 111 4 3" xfId="1710" xr:uid="{00000000-0005-0000-0000-000003050000}"/>
    <cellStyle name="Normal 111 4 3 2" xfId="2511" xr:uid="{00000000-0005-0000-0000-000004050000}"/>
    <cellStyle name="Normal 111 4 4" xfId="2329" xr:uid="{00000000-0005-0000-0000-000005050000}"/>
    <cellStyle name="Normal 111 5" xfId="1794" xr:uid="{00000000-0005-0000-0000-000006050000}"/>
    <cellStyle name="Normal 111 5 2" xfId="2595" xr:uid="{00000000-0005-0000-0000-000007050000}"/>
    <cellStyle name="Normal 111 6" xfId="1612" xr:uid="{00000000-0005-0000-0000-000008050000}"/>
    <cellStyle name="Normal 111 6 2" xfId="2413" xr:uid="{00000000-0005-0000-0000-000009050000}"/>
    <cellStyle name="Normal 111 7" xfId="784" xr:uid="{00000000-0005-0000-0000-00000A050000}"/>
    <cellStyle name="Normal 111 7 2" xfId="2214" xr:uid="{00000000-0005-0000-0000-00000B050000}"/>
    <cellStyle name="Normal 112" xfId="420" xr:uid="{00000000-0005-0000-0000-00000C050000}"/>
    <cellStyle name="Normal 113" xfId="421" xr:uid="{00000000-0005-0000-0000-00000D050000}"/>
    <cellStyle name="Normal 114" xfId="774" xr:uid="{00000000-0005-0000-0000-00000E050000}"/>
    <cellStyle name="Normal 115" xfId="775" xr:uid="{00000000-0005-0000-0000-00000F050000}"/>
    <cellStyle name="Normal 116" xfId="1341" xr:uid="{00000000-0005-0000-0000-000010050000}"/>
    <cellStyle name="Normal 117" xfId="2005" xr:uid="{00000000-0005-0000-0000-000011050000}"/>
    <cellStyle name="Normal 118" xfId="1989" xr:uid="{00000000-0005-0000-0000-000012050000}"/>
    <cellStyle name="Normal 12" xfId="422" xr:uid="{00000000-0005-0000-0000-000013050000}"/>
    <cellStyle name="Normal 124" xfId="1512" xr:uid="{00000000-0005-0000-0000-000014050000}"/>
    <cellStyle name="Normal 124 2" xfId="1607" xr:uid="{00000000-0005-0000-0000-000015050000}"/>
    <cellStyle name="Normal 124 2 2" xfId="1971" xr:uid="{00000000-0005-0000-0000-000016050000}"/>
    <cellStyle name="Normal 124 2 2 2" xfId="2772" xr:uid="{00000000-0005-0000-0000-000017050000}"/>
    <cellStyle name="Normal 124 2 3" xfId="1789" xr:uid="{00000000-0005-0000-0000-000018050000}"/>
    <cellStyle name="Normal 124 2 3 2" xfId="2590" xr:uid="{00000000-0005-0000-0000-000019050000}"/>
    <cellStyle name="Normal 124 2 4" xfId="2408" xr:uid="{00000000-0005-0000-0000-00001A050000}"/>
    <cellStyle name="Normal 124 3" xfId="1887" xr:uid="{00000000-0005-0000-0000-00001B050000}"/>
    <cellStyle name="Normal 124 3 2" xfId="2688" xr:uid="{00000000-0005-0000-0000-00001C050000}"/>
    <cellStyle name="Normal 124 4" xfId="1705" xr:uid="{00000000-0005-0000-0000-00001D050000}"/>
    <cellStyle name="Normal 124 4 2" xfId="2506" xr:uid="{00000000-0005-0000-0000-00001E050000}"/>
    <cellStyle name="Normal 124 5" xfId="2324" xr:uid="{00000000-0005-0000-0000-00001F050000}"/>
    <cellStyle name="Normal 13" xfId="423" xr:uid="{00000000-0005-0000-0000-000020050000}"/>
    <cellStyle name="Normal 14" xfId="424" xr:uid="{00000000-0005-0000-0000-000021050000}"/>
    <cellStyle name="Normal 14 4" xfId="783" xr:uid="{00000000-0005-0000-0000-000022050000}"/>
    <cellStyle name="Normal 14 4 2" xfId="799" xr:uid="{00000000-0005-0000-0000-000023050000}"/>
    <cellStyle name="Normal 14 4 2 2" xfId="813" xr:uid="{00000000-0005-0000-0000-000024050000}"/>
    <cellStyle name="Normal 14 4 2 3" xfId="1352" xr:uid="{00000000-0005-0000-0000-000025050000}"/>
    <cellStyle name="Normal 14 4 2 4" xfId="1443" xr:uid="{00000000-0005-0000-0000-000026050000}"/>
    <cellStyle name="Normal 14 4 3" xfId="809" xr:uid="{00000000-0005-0000-0000-000027050000}"/>
    <cellStyle name="Normal 14 4 4" xfId="855" xr:uid="{00000000-0005-0000-0000-000028050000}"/>
    <cellStyle name="Normal 14 4 5" xfId="1346" xr:uid="{00000000-0005-0000-0000-000029050000}"/>
    <cellStyle name="Normal 14 4 6" xfId="1355" xr:uid="{00000000-0005-0000-0000-00002A050000}"/>
    <cellStyle name="Normal 15" xfId="425" xr:uid="{00000000-0005-0000-0000-00002B050000}"/>
    <cellStyle name="Normal 16" xfId="426" xr:uid="{00000000-0005-0000-0000-00002C050000}"/>
    <cellStyle name="Normal 17" xfId="427" xr:uid="{00000000-0005-0000-0000-00002D050000}"/>
    <cellStyle name="Normal 18" xfId="428" xr:uid="{00000000-0005-0000-0000-00002E050000}"/>
    <cellStyle name="Normal 19" xfId="429" xr:uid="{00000000-0005-0000-0000-00002F050000}"/>
    <cellStyle name="Normal 2" xfId="430" xr:uid="{00000000-0005-0000-0000-000030050000}"/>
    <cellStyle name="Normal 2 10" xfId="792" xr:uid="{00000000-0005-0000-0000-000031050000}"/>
    <cellStyle name="Normal 2 2" xfId="431" xr:uid="{00000000-0005-0000-0000-000032050000}"/>
    <cellStyle name="Normal 2 2 2" xfId="432" xr:uid="{00000000-0005-0000-0000-000033050000}"/>
    <cellStyle name="Normal 2 2 2 2" xfId="786" xr:uid="{00000000-0005-0000-0000-000034050000}"/>
    <cellStyle name="Normal 2 2 3" xfId="1161" xr:uid="{00000000-0005-0000-0000-000035050000}"/>
    <cellStyle name="Normal 2 2 3 2" xfId="1392" xr:uid="{00000000-0005-0000-0000-000036050000}"/>
    <cellStyle name="Normal 2 2 4" xfId="861" xr:uid="{00000000-0005-0000-0000-000037050000}"/>
    <cellStyle name="Normal 2 2 5" xfId="1460" xr:uid="{00000000-0005-0000-0000-000038050000}"/>
    <cellStyle name="Normal 2 2 5 5" xfId="800" xr:uid="{00000000-0005-0000-0000-000039050000}"/>
    <cellStyle name="Normal 2 2 6" xfId="1457" xr:uid="{00000000-0005-0000-0000-00003A050000}"/>
    <cellStyle name="Normal 2 2 7" xfId="802" xr:uid="{00000000-0005-0000-0000-00003B050000}"/>
    <cellStyle name="Normal 2 2 8" xfId="2132" xr:uid="{00000000-0005-0000-0000-00003C050000}"/>
    <cellStyle name="Normal 2 3" xfId="433" xr:uid="{00000000-0005-0000-0000-00003D050000}"/>
    <cellStyle name="Normal 2 3 2" xfId="910" xr:uid="{00000000-0005-0000-0000-00003E050000}"/>
    <cellStyle name="Normal 2 4" xfId="434" xr:uid="{00000000-0005-0000-0000-00003F050000}"/>
    <cellStyle name="Normal 2 4 2" xfId="911" xr:uid="{00000000-0005-0000-0000-000040050000}"/>
    <cellStyle name="Normal 2 5" xfId="435" xr:uid="{00000000-0005-0000-0000-000041050000}"/>
    <cellStyle name="Normal 2 5 2" xfId="912" xr:uid="{00000000-0005-0000-0000-000042050000}"/>
    <cellStyle name="Normal 2 6" xfId="1162" xr:uid="{00000000-0005-0000-0000-000043050000}"/>
    <cellStyle name="Normal 2 6 2" xfId="1393" xr:uid="{00000000-0005-0000-0000-000044050000}"/>
    <cellStyle name="Normal 2 7" xfId="859" xr:uid="{00000000-0005-0000-0000-000045050000}"/>
    <cellStyle name="Normal 2 7 2" xfId="1356" xr:uid="{00000000-0005-0000-0000-000046050000}"/>
    <cellStyle name="Normal 2 8" xfId="1354" xr:uid="{00000000-0005-0000-0000-000047050000}"/>
    <cellStyle name="Normal 2 9" xfId="1510" xr:uid="{00000000-0005-0000-0000-000048050000}"/>
    <cellStyle name="Normal 20" xfId="436" xr:uid="{00000000-0005-0000-0000-000049050000}"/>
    <cellStyle name="Normal 21" xfId="437" xr:uid="{00000000-0005-0000-0000-00004A050000}"/>
    <cellStyle name="Normal 22" xfId="438" xr:uid="{00000000-0005-0000-0000-00004B050000}"/>
    <cellStyle name="Normal 23" xfId="439" xr:uid="{00000000-0005-0000-0000-00004C050000}"/>
    <cellStyle name="Normal 23 2" xfId="1163" xr:uid="{00000000-0005-0000-0000-00004D050000}"/>
    <cellStyle name="Normal 23 2 2" xfId="1394" xr:uid="{00000000-0005-0000-0000-00004E050000}"/>
    <cellStyle name="Normal 23 3" xfId="781" xr:uid="{00000000-0005-0000-0000-00004F050000}"/>
    <cellStyle name="Normal 24" xfId="440" xr:uid="{00000000-0005-0000-0000-000050050000}"/>
    <cellStyle name="Normal 24 2" xfId="1164" xr:uid="{00000000-0005-0000-0000-000051050000}"/>
    <cellStyle name="Normal 24 2 2" xfId="1396" xr:uid="{00000000-0005-0000-0000-000052050000}"/>
    <cellStyle name="Normal 24 3" xfId="1395" xr:uid="{00000000-0005-0000-0000-000053050000}"/>
    <cellStyle name="Normal 25" xfId="441" xr:uid="{00000000-0005-0000-0000-000054050000}"/>
    <cellStyle name="Normal 25 10" xfId="787" xr:uid="{00000000-0005-0000-0000-000055050000}"/>
    <cellStyle name="Normal 25 10 2" xfId="2216" xr:uid="{00000000-0005-0000-0000-000056050000}"/>
    <cellStyle name="Normal 25 2" xfId="1166" xr:uid="{00000000-0005-0000-0000-000057050000}"/>
    <cellStyle name="Normal 25 2 2" xfId="1398" xr:uid="{00000000-0005-0000-0000-000058050000}"/>
    <cellStyle name="Normal 25 3" xfId="1165" xr:uid="{00000000-0005-0000-0000-000059050000}"/>
    <cellStyle name="Normal 25 4" xfId="1397" xr:uid="{00000000-0005-0000-0000-00005A050000}"/>
    <cellStyle name="Normal 25 5" xfId="1453" xr:uid="{00000000-0005-0000-0000-00005B050000}"/>
    <cellStyle name="Normal 25 5 2" xfId="1555" xr:uid="{00000000-0005-0000-0000-00005C050000}"/>
    <cellStyle name="Normal 25 5 2 2" xfId="1923" xr:uid="{00000000-0005-0000-0000-00005D050000}"/>
    <cellStyle name="Normal 25 5 2 2 2" xfId="2724" xr:uid="{00000000-0005-0000-0000-00005E050000}"/>
    <cellStyle name="Normal 25 5 2 3" xfId="1741" xr:uid="{00000000-0005-0000-0000-00005F050000}"/>
    <cellStyle name="Normal 25 5 2 3 2" xfId="2542" xr:uid="{00000000-0005-0000-0000-000060050000}"/>
    <cellStyle name="Normal 25 5 2 4" xfId="2360" xr:uid="{00000000-0005-0000-0000-000061050000}"/>
    <cellStyle name="Normal 25 5 3" xfId="1839" xr:uid="{00000000-0005-0000-0000-000062050000}"/>
    <cellStyle name="Normal 25 5 3 2" xfId="2640" xr:uid="{00000000-0005-0000-0000-000063050000}"/>
    <cellStyle name="Normal 25 5 4" xfId="1657" xr:uid="{00000000-0005-0000-0000-000064050000}"/>
    <cellStyle name="Normal 25 5 4 2" xfId="2458" xr:uid="{00000000-0005-0000-0000-000065050000}"/>
    <cellStyle name="Normal 25 5 5" xfId="2276" xr:uid="{00000000-0005-0000-0000-000066050000}"/>
    <cellStyle name="Normal 25 6" xfId="1482" xr:uid="{00000000-0005-0000-0000-000067050000}"/>
    <cellStyle name="Normal 25 6 2" xfId="1582" xr:uid="{00000000-0005-0000-0000-000068050000}"/>
    <cellStyle name="Normal 25 6 2 2" xfId="1948" xr:uid="{00000000-0005-0000-0000-000069050000}"/>
    <cellStyle name="Normal 25 6 2 2 2" xfId="2749" xr:uid="{00000000-0005-0000-0000-00006A050000}"/>
    <cellStyle name="Normal 25 6 2 3" xfId="1766" xr:uid="{00000000-0005-0000-0000-00006B050000}"/>
    <cellStyle name="Normal 25 6 2 3 2" xfId="2567" xr:uid="{00000000-0005-0000-0000-00006C050000}"/>
    <cellStyle name="Normal 25 6 2 4" xfId="2385" xr:uid="{00000000-0005-0000-0000-00006D050000}"/>
    <cellStyle name="Normal 25 6 3" xfId="1864" xr:uid="{00000000-0005-0000-0000-00006E050000}"/>
    <cellStyle name="Normal 25 6 3 2" xfId="2665" xr:uid="{00000000-0005-0000-0000-00006F050000}"/>
    <cellStyle name="Normal 25 6 4" xfId="1682" xr:uid="{00000000-0005-0000-0000-000070050000}"/>
    <cellStyle name="Normal 25 6 4 2" xfId="2483" xr:uid="{00000000-0005-0000-0000-000071050000}"/>
    <cellStyle name="Normal 25 6 5" xfId="2301" xr:uid="{00000000-0005-0000-0000-000072050000}"/>
    <cellStyle name="Normal 25 7" xfId="1526" xr:uid="{00000000-0005-0000-0000-000073050000}"/>
    <cellStyle name="Normal 25 7 2" xfId="1894" xr:uid="{00000000-0005-0000-0000-000074050000}"/>
    <cellStyle name="Normal 25 7 2 2" xfId="2695" xr:uid="{00000000-0005-0000-0000-000075050000}"/>
    <cellStyle name="Normal 25 7 3" xfId="1712" xr:uid="{00000000-0005-0000-0000-000076050000}"/>
    <cellStyle name="Normal 25 7 3 2" xfId="2513" xr:uid="{00000000-0005-0000-0000-000077050000}"/>
    <cellStyle name="Normal 25 7 4" xfId="2331" xr:uid="{00000000-0005-0000-0000-000078050000}"/>
    <cellStyle name="Normal 25 8" xfId="1796" xr:uid="{00000000-0005-0000-0000-000079050000}"/>
    <cellStyle name="Normal 25 8 2" xfId="2597" xr:uid="{00000000-0005-0000-0000-00007A050000}"/>
    <cellStyle name="Normal 25 9" xfId="1614" xr:uid="{00000000-0005-0000-0000-00007B050000}"/>
    <cellStyle name="Normal 25 9 2" xfId="2415" xr:uid="{00000000-0005-0000-0000-00007C050000}"/>
    <cellStyle name="Normal 26" xfId="442" xr:uid="{00000000-0005-0000-0000-00007D050000}"/>
    <cellStyle name="Normal 26 2" xfId="443" xr:uid="{00000000-0005-0000-0000-00007E050000}"/>
    <cellStyle name="Normal 26 2 2" xfId="444" xr:uid="{00000000-0005-0000-0000-00007F050000}"/>
    <cellStyle name="Normal 26 3" xfId="1167" xr:uid="{00000000-0005-0000-0000-000080050000}"/>
    <cellStyle name="Normal 26 3 2" xfId="1399" xr:uid="{00000000-0005-0000-0000-000081050000}"/>
    <cellStyle name="Normal 27" xfId="445" xr:uid="{00000000-0005-0000-0000-000082050000}"/>
    <cellStyle name="Normal 27 2" xfId="446" xr:uid="{00000000-0005-0000-0000-000083050000}"/>
    <cellStyle name="Normal 27 3" xfId="447" xr:uid="{00000000-0005-0000-0000-000084050000}"/>
    <cellStyle name="Normal 27 3 2" xfId="448" xr:uid="{00000000-0005-0000-0000-000085050000}"/>
    <cellStyle name="Normal 27 4" xfId="1168" xr:uid="{00000000-0005-0000-0000-000086050000}"/>
    <cellStyle name="Normal 27 4 2" xfId="1400" xr:uid="{00000000-0005-0000-0000-000087050000}"/>
    <cellStyle name="Normal 28" xfId="449" xr:uid="{00000000-0005-0000-0000-000088050000}"/>
    <cellStyle name="Normal 28 2" xfId="450" xr:uid="{00000000-0005-0000-0000-000089050000}"/>
    <cellStyle name="Normal 28 2 2" xfId="1401" xr:uid="{00000000-0005-0000-0000-00008A050000}"/>
    <cellStyle name="Normal 28 2 3" xfId="1169" xr:uid="{00000000-0005-0000-0000-00008B050000}"/>
    <cellStyle name="Normal 29" xfId="451" xr:uid="{00000000-0005-0000-0000-00008C050000}"/>
    <cellStyle name="Normal 29 2" xfId="1171" xr:uid="{00000000-0005-0000-0000-00008D050000}"/>
    <cellStyle name="Normal 29 3" xfId="1172" xr:uid="{00000000-0005-0000-0000-00008E050000}"/>
    <cellStyle name="Normal 29 3 2" xfId="1467" xr:uid="{00000000-0005-0000-0000-00008F050000}"/>
    <cellStyle name="Normal 29 3 2 2" xfId="1567" xr:uid="{00000000-0005-0000-0000-000090050000}"/>
    <cellStyle name="Normal 29 3 2 2 2" xfId="1934" xr:uid="{00000000-0005-0000-0000-000091050000}"/>
    <cellStyle name="Normal 29 3 2 2 2 2" xfId="2735" xr:uid="{00000000-0005-0000-0000-000092050000}"/>
    <cellStyle name="Normal 29 3 2 2 3" xfId="1752" xr:uid="{00000000-0005-0000-0000-000093050000}"/>
    <cellStyle name="Normal 29 3 2 2 3 2" xfId="2553" xr:uid="{00000000-0005-0000-0000-000094050000}"/>
    <cellStyle name="Normal 29 3 2 2 4" xfId="2371" xr:uid="{00000000-0005-0000-0000-000095050000}"/>
    <cellStyle name="Normal 29 3 2 3" xfId="1850" xr:uid="{00000000-0005-0000-0000-000096050000}"/>
    <cellStyle name="Normal 29 3 2 3 2" xfId="2651" xr:uid="{00000000-0005-0000-0000-000097050000}"/>
    <cellStyle name="Normal 29 3 2 4" xfId="1668" xr:uid="{00000000-0005-0000-0000-000098050000}"/>
    <cellStyle name="Normal 29 3 2 4 2" xfId="2469" xr:uid="{00000000-0005-0000-0000-000099050000}"/>
    <cellStyle name="Normal 29 3 2 5" xfId="2287" xr:uid="{00000000-0005-0000-0000-00009A050000}"/>
    <cellStyle name="Normal 29 3 3" xfId="1495" xr:uid="{00000000-0005-0000-0000-00009B050000}"/>
    <cellStyle name="Normal 29 3 3 2" xfId="1594" xr:uid="{00000000-0005-0000-0000-00009C050000}"/>
    <cellStyle name="Normal 29 3 3 2 2" xfId="1959" xr:uid="{00000000-0005-0000-0000-00009D050000}"/>
    <cellStyle name="Normal 29 3 3 2 2 2" xfId="2760" xr:uid="{00000000-0005-0000-0000-00009E050000}"/>
    <cellStyle name="Normal 29 3 3 2 3" xfId="1777" xr:uid="{00000000-0005-0000-0000-00009F050000}"/>
    <cellStyle name="Normal 29 3 3 2 3 2" xfId="2578" xr:uid="{00000000-0005-0000-0000-0000A0050000}"/>
    <cellStyle name="Normal 29 3 3 2 4" xfId="2396" xr:uid="{00000000-0005-0000-0000-0000A1050000}"/>
    <cellStyle name="Normal 29 3 3 3" xfId="1875" xr:uid="{00000000-0005-0000-0000-0000A2050000}"/>
    <cellStyle name="Normal 29 3 3 3 2" xfId="2676" xr:uid="{00000000-0005-0000-0000-0000A3050000}"/>
    <cellStyle name="Normal 29 3 3 4" xfId="1693" xr:uid="{00000000-0005-0000-0000-0000A4050000}"/>
    <cellStyle name="Normal 29 3 3 4 2" xfId="2494" xr:uid="{00000000-0005-0000-0000-0000A5050000}"/>
    <cellStyle name="Normal 29 3 3 5" xfId="2312" xr:uid="{00000000-0005-0000-0000-0000A6050000}"/>
    <cellStyle name="Normal 29 3 4" xfId="1540" xr:uid="{00000000-0005-0000-0000-0000A7050000}"/>
    <cellStyle name="Normal 29 3 4 2" xfId="1908" xr:uid="{00000000-0005-0000-0000-0000A8050000}"/>
    <cellStyle name="Normal 29 3 4 2 2" xfId="2709" xr:uid="{00000000-0005-0000-0000-0000A9050000}"/>
    <cellStyle name="Normal 29 3 4 3" xfId="1726" xr:uid="{00000000-0005-0000-0000-0000AA050000}"/>
    <cellStyle name="Normal 29 3 4 3 2" xfId="2527" xr:uid="{00000000-0005-0000-0000-0000AB050000}"/>
    <cellStyle name="Normal 29 3 4 4" xfId="2345" xr:uid="{00000000-0005-0000-0000-0000AC050000}"/>
    <cellStyle name="Normal 29 3 5" xfId="1816" xr:uid="{00000000-0005-0000-0000-0000AD050000}"/>
    <cellStyle name="Normal 29 3 5 2" xfId="2617" xr:uid="{00000000-0005-0000-0000-0000AE050000}"/>
    <cellStyle name="Normal 29 3 6" xfId="1634" xr:uid="{00000000-0005-0000-0000-0000AF050000}"/>
    <cellStyle name="Normal 29 3 6 2" xfId="2435" xr:uid="{00000000-0005-0000-0000-0000B0050000}"/>
    <cellStyle name="Normal 29 3 7" xfId="2253" xr:uid="{00000000-0005-0000-0000-0000B1050000}"/>
    <cellStyle name="Normal 29 4" xfId="1170" xr:uid="{00000000-0005-0000-0000-0000B2050000}"/>
    <cellStyle name="Normal 3" xfId="452" xr:uid="{00000000-0005-0000-0000-0000B3050000}"/>
    <cellStyle name="Normal 3 2" xfId="453" xr:uid="{00000000-0005-0000-0000-0000B4050000}"/>
    <cellStyle name="Normal 3 2 2" xfId="1174" xr:uid="{00000000-0005-0000-0000-0000B5050000}"/>
    <cellStyle name="Normal 3 2 3" xfId="1173" xr:uid="{00000000-0005-0000-0000-0000B6050000}"/>
    <cellStyle name="Normal 3 2 3 2" xfId="1468" xr:uid="{00000000-0005-0000-0000-0000B7050000}"/>
    <cellStyle name="Normal 3 2 3 2 2" xfId="1568" xr:uid="{00000000-0005-0000-0000-0000B8050000}"/>
    <cellStyle name="Normal 3 2 3 2 2 2" xfId="1935" xr:uid="{00000000-0005-0000-0000-0000B9050000}"/>
    <cellStyle name="Normal 3 2 3 2 2 2 2" xfId="2736" xr:uid="{00000000-0005-0000-0000-0000BA050000}"/>
    <cellStyle name="Normal 3 2 3 2 2 3" xfId="1753" xr:uid="{00000000-0005-0000-0000-0000BB050000}"/>
    <cellStyle name="Normal 3 2 3 2 2 3 2" xfId="2554" xr:uid="{00000000-0005-0000-0000-0000BC050000}"/>
    <cellStyle name="Normal 3 2 3 2 2 4" xfId="2372" xr:uid="{00000000-0005-0000-0000-0000BD050000}"/>
    <cellStyle name="Normal 3 2 3 2 3" xfId="1851" xr:uid="{00000000-0005-0000-0000-0000BE050000}"/>
    <cellStyle name="Normal 3 2 3 2 3 2" xfId="2652" xr:uid="{00000000-0005-0000-0000-0000BF050000}"/>
    <cellStyle name="Normal 3 2 3 2 4" xfId="1669" xr:uid="{00000000-0005-0000-0000-0000C0050000}"/>
    <cellStyle name="Normal 3 2 3 2 4 2" xfId="2470" xr:uid="{00000000-0005-0000-0000-0000C1050000}"/>
    <cellStyle name="Normal 3 2 3 2 5" xfId="2288" xr:uid="{00000000-0005-0000-0000-0000C2050000}"/>
    <cellStyle name="Normal 3 2 3 3" xfId="1496" xr:uid="{00000000-0005-0000-0000-0000C3050000}"/>
    <cellStyle name="Normal 3 2 3 3 2" xfId="1595" xr:uid="{00000000-0005-0000-0000-0000C4050000}"/>
    <cellStyle name="Normal 3 2 3 3 2 2" xfId="1960" xr:uid="{00000000-0005-0000-0000-0000C5050000}"/>
    <cellStyle name="Normal 3 2 3 3 2 2 2" xfId="2761" xr:uid="{00000000-0005-0000-0000-0000C6050000}"/>
    <cellStyle name="Normal 3 2 3 3 2 3" xfId="1778" xr:uid="{00000000-0005-0000-0000-0000C7050000}"/>
    <cellStyle name="Normal 3 2 3 3 2 3 2" xfId="2579" xr:uid="{00000000-0005-0000-0000-0000C8050000}"/>
    <cellStyle name="Normal 3 2 3 3 2 4" xfId="2397" xr:uid="{00000000-0005-0000-0000-0000C9050000}"/>
    <cellStyle name="Normal 3 2 3 3 3" xfId="1876" xr:uid="{00000000-0005-0000-0000-0000CA050000}"/>
    <cellStyle name="Normal 3 2 3 3 3 2" xfId="2677" xr:uid="{00000000-0005-0000-0000-0000CB050000}"/>
    <cellStyle name="Normal 3 2 3 3 4" xfId="1694" xr:uid="{00000000-0005-0000-0000-0000CC050000}"/>
    <cellStyle name="Normal 3 2 3 3 4 2" xfId="2495" xr:uid="{00000000-0005-0000-0000-0000CD050000}"/>
    <cellStyle name="Normal 3 2 3 3 5" xfId="2313" xr:uid="{00000000-0005-0000-0000-0000CE050000}"/>
    <cellStyle name="Normal 3 2 3 4" xfId="1541" xr:uid="{00000000-0005-0000-0000-0000CF050000}"/>
    <cellStyle name="Normal 3 2 3 4 2" xfId="1909" xr:uid="{00000000-0005-0000-0000-0000D0050000}"/>
    <cellStyle name="Normal 3 2 3 4 2 2" xfId="2710" xr:uid="{00000000-0005-0000-0000-0000D1050000}"/>
    <cellStyle name="Normal 3 2 3 4 3" xfId="1727" xr:uid="{00000000-0005-0000-0000-0000D2050000}"/>
    <cellStyle name="Normal 3 2 3 4 3 2" xfId="2528" xr:uid="{00000000-0005-0000-0000-0000D3050000}"/>
    <cellStyle name="Normal 3 2 3 4 4" xfId="2346" xr:uid="{00000000-0005-0000-0000-0000D4050000}"/>
    <cellStyle name="Normal 3 2 3 5" xfId="1817" xr:uid="{00000000-0005-0000-0000-0000D5050000}"/>
    <cellStyle name="Normal 3 2 3 5 2" xfId="2618" xr:uid="{00000000-0005-0000-0000-0000D6050000}"/>
    <cellStyle name="Normal 3 2 3 6" xfId="1635" xr:uid="{00000000-0005-0000-0000-0000D7050000}"/>
    <cellStyle name="Normal 3 2 3 6 2" xfId="2436" xr:uid="{00000000-0005-0000-0000-0000D8050000}"/>
    <cellStyle name="Normal 3 2 3 7" xfId="2254" xr:uid="{00000000-0005-0000-0000-0000D9050000}"/>
    <cellStyle name="Normal 3 2 4" xfId="810" xr:uid="{00000000-0005-0000-0000-0000DA050000}"/>
    <cellStyle name="Normal 3 2 5" xfId="2133" xr:uid="{00000000-0005-0000-0000-0000DB050000}"/>
    <cellStyle name="Normal 3 3" xfId="1175" xr:uid="{00000000-0005-0000-0000-0000DC050000}"/>
    <cellStyle name="Normal 3 4" xfId="1515" xr:uid="{00000000-0005-0000-0000-0000DD050000}"/>
    <cellStyle name="Normal 3 5" xfId="793" xr:uid="{00000000-0005-0000-0000-0000DE050000}"/>
    <cellStyle name="Normal 30" xfId="454" xr:uid="{00000000-0005-0000-0000-0000DF050000}"/>
    <cellStyle name="Normal 30 2" xfId="1177" xr:uid="{00000000-0005-0000-0000-0000E0050000}"/>
    <cellStyle name="Normal 30 2 2" xfId="1403" xr:uid="{00000000-0005-0000-0000-0000E1050000}"/>
    <cellStyle name="Normal 30 3" xfId="1178" xr:uid="{00000000-0005-0000-0000-0000E2050000}"/>
    <cellStyle name="Normal 30 3 2" xfId="1469" xr:uid="{00000000-0005-0000-0000-0000E3050000}"/>
    <cellStyle name="Normal 30 3 2 2" xfId="1569" xr:uid="{00000000-0005-0000-0000-0000E4050000}"/>
    <cellStyle name="Normal 30 3 2 2 2" xfId="1936" xr:uid="{00000000-0005-0000-0000-0000E5050000}"/>
    <cellStyle name="Normal 30 3 2 2 2 2" xfId="2737" xr:uid="{00000000-0005-0000-0000-0000E6050000}"/>
    <cellStyle name="Normal 30 3 2 2 3" xfId="1754" xr:uid="{00000000-0005-0000-0000-0000E7050000}"/>
    <cellStyle name="Normal 30 3 2 2 3 2" xfId="2555" xr:uid="{00000000-0005-0000-0000-0000E8050000}"/>
    <cellStyle name="Normal 30 3 2 2 4" xfId="2373" xr:uid="{00000000-0005-0000-0000-0000E9050000}"/>
    <cellStyle name="Normal 30 3 2 3" xfId="1852" xr:uid="{00000000-0005-0000-0000-0000EA050000}"/>
    <cellStyle name="Normal 30 3 2 3 2" xfId="2653" xr:uid="{00000000-0005-0000-0000-0000EB050000}"/>
    <cellStyle name="Normal 30 3 2 4" xfId="1670" xr:uid="{00000000-0005-0000-0000-0000EC050000}"/>
    <cellStyle name="Normal 30 3 2 4 2" xfId="2471" xr:uid="{00000000-0005-0000-0000-0000ED050000}"/>
    <cellStyle name="Normal 30 3 2 5" xfId="2289" xr:uid="{00000000-0005-0000-0000-0000EE050000}"/>
    <cellStyle name="Normal 30 3 3" xfId="1497" xr:uid="{00000000-0005-0000-0000-0000EF050000}"/>
    <cellStyle name="Normal 30 3 3 2" xfId="1596" xr:uid="{00000000-0005-0000-0000-0000F0050000}"/>
    <cellStyle name="Normal 30 3 3 2 2" xfId="1961" xr:uid="{00000000-0005-0000-0000-0000F1050000}"/>
    <cellStyle name="Normal 30 3 3 2 2 2" xfId="2762" xr:uid="{00000000-0005-0000-0000-0000F2050000}"/>
    <cellStyle name="Normal 30 3 3 2 3" xfId="1779" xr:uid="{00000000-0005-0000-0000-0000F3050000}"/>
    <cellStyle name="Normal 30 3 3 2 3 2" xfId="2580" xr:uid="{00000000-0005-0000-0000-0000F4050000}"/>
    <cellStyle name="Normal 30 3 3 2 4" xfId="2398" xr:uid="{00000000-0005-0000-0000-0000F5050000}"/>
    <cellStyle name="Normal 30 3 3 3" xfId="1877" xr:uid="{00000000-0005-0000-0000-0000F6050000}"/>
    <cellStyle name="Normal 30 3 3 3 2" xfId="2678" xr:uid="{00000000-0005-0000-0000-0000F7050000}"/>
    <cellStyle name="Normal 30 3 3 4" xfId="1695" xr:uid="{00000000-0005-0000-0000-0000F8050000}"/>
    <cellStyle name="Normal 30 3 3 4 2" xfId="2496" xr:uid="{00000000-0005-0000-0000-0000F9050000}"/>
    <cellStyle name="Normal 30 3 3 5" xfId="2314" xr:uid="{00000000-0005-0000-0000-0000FA050000}"/>
    <cellStyle name="Normal 30 3 4" xfId="1542" xr:uid="{00000000-0005-0000-0000-0000FB050000}"/>
    <cellStyle name="Normal 30 3 4 2" xfId="1910" xr:uid="{00000000-0005-0000-0000-0000FC050000}"/>
    <cellStyle name="Normal 30 3 4 2 2" xfId="2711" xr:uid="{00000000-0005-0000-0000-0000FD050000}"/>
    <cellStyle name="Normal 30 3 4 3" xfId="1728" xr:uid="{00000000-0005-0000-0000-0000FE050000}"/>
    <cellStyle name="Normal 30 3 4 3 2" xfId="2529" xr:uid="{00000000-0005-0000-0000-0000FF050000}"/>
    <cellStyle name="Normal 30 3 4 4" xfId="2347" xr:uid="{00000000-0005-0000-0000-000000060000}"/>
    <cellStyle name="Normal 30 3 5" xfId="1818" xr:uid="{00000000-0005-0000-0000-000001060000}"/>
    <cellStyle name="Normal 30 3 5 2" xfId="2619" xr:uid="{00000000-0005-0000-0000-000002060000}"/>
    <cellStyle name="Normal 30 3 6" xfId="1636" xr:uid="{00000000-0005-0000-0000-000003060000}"/>
    <cellStyle name="Normal 30 3 6 2" xfId="2437" xr:uid="{00000000-0005-0000-0000-000004060000}"/>
    <cellStyle name="Normal 30 3 7" xfId="2255" xr:uid="{00000000-0005-0000-0000-000005060000}"/>
    <cellStyle name="Normal 30 4" xfId="1402" xr:uid="{00000000-0005-0000-0000-000006060000}"/>
    <cellStyle name="Normal 30 5" xfId="1176" xr:uid="{00000000-0005-0000-0000-000007060000}"/>
    <cellStyle name="Normal 30 6" xfId="2134" xr:uid="{00000000-0005-0000-0000-000008060000}"/>
    <cellStyle name="Normal 31" xfId="455" xr:uid="{00000000-0005-0000-0000-000009060000}"/>
    <cellStyle name="Normal 31 2" xfId="1180" xr:uid="{00000000-0005-0000-0000-00000A060000}"/>
    <cellStyle name="Normal 31 2 2" xfId="1405" xr:uid="{00000000-0005-0000-0000-00000B060000}"/>
    <cellStyle name="Normal 31 3" xfId="1181" xr:uid="{00000000-0005-0000-0000-00000C060000}"/>
    <cellStyle name="Normal 31 3 2" xfId="1470" xr:uid="{00000000-0005-0000-0000-00000D060000}"/>
    <cellStyle name="Normal 31 3 2 2" xfId="1570" xr:uid="{00000000-0005-0000-0000-00000E060000}"/>
    <cellStyle name="Normal 31 3 2 2 2" xfId="1937" xr:uid="{00000000-0005-0000-0000-00000F060000}"/>
    <cellStyle name="Normal 31 3 2 2 2 2" xfId="2738" xr:uid="{00000000-0005-0000-0000-000010060000}"/>
    <cellStyle name="Normal 31 3 2 2 3" xfId="1755" xr:uid="{00000000-0005-0000-0000-000011060000}"/>
    <cellStyle name="Normal 31 3 2 2 3 2" xfId="2556" xr:uid="{00000000-0005-0000-0000-000012060000}"/>
    <cellStyle name="Normal 31 3 2 2 4" xfId="2374" xr:uid="{00000000-0005-0000-0000-000013060000}"/>
    <cellStyle name="Normal 31 3 2 3" xfId="1853" xr:uid="{00000000-0005-0000-0000-000014060000}"/>
    <cellStyle name="Normal 31 3 2 3 2" xfId="2654" xr:uid="{00000000-0005-0000-0000-000015060000}"/>
    <cellStyle name="Normal 31 3 2 4" xfId="1671" xr:uid="{00000000-0005-0000-0000-000016060000}"/>
    <cellStyle name="Normal 31 3 2 4 2" xfId="2472" xr:uid="{00000000-0005-0000-0000-000017060000}"/>
    <cellStyle name="Normal 31 3 2 5" xfId="2290" xr:uid="{00000000-0005-0000-0000-000018060000}"/>
    <cellStyle name="Normal 31 3 3" xfId="1498" xr:uid="{00000000-0005-0000-0000-000019060000}"/>
    <cellStyle name="Normal 31 3 3 2" xfId="1597" xr:uid="{00000000-0005-0000-0000-00001A060000}"/>
    <cellStyle name="Normal 31 3 3 2 2" xfId="1962" xr:uid="{00000000-0005-0000-0000-00001B060000}"/>
    <cellStyle name="Normal 31 3 3 2 2 2" xfId="2763" xr:uid="{00000000-0005-0000-0000-00001C060000}"/>
    <cellStyle name="Normal 31 3 3 2 3" xfId="1780" xr:uid="{00000000-0005-0000-0000-00001D060000}"/>
    <cellStyle name="Normal 31 3 3 2 3 2" xfId="2581" xr:uid="{00000000-0005-0000-0000-00001E060000}"/>
    <cellStyle name="Normal 31 3 3 2 4" xfId="2399" xr:uid="{00000000-0005-0000-0000-00001F060000}"/>
    <cellStyle name="Normal 31 3 3 3" xfId="1878" xr:uid="{00000000-0005-0000-0000-000020060000}"/>
    <cellStyle name="Normal 31 3 3 3 2" xfId="2679" xr:uid="{00000000-0005-0000-0000-000021060000}"/>
    <cellStyle name="Normal 31 3 3 4" xfId="1696" xr:uid="{00000000-0005-0000-0000-000022060000}"/>
    <cellStyle name="Normal 31 3 3 4 2" xfId="2497" xr:uid="{00000000-0005-0000-0000-000023060000}"/>
    <cellStyle name="Normal 31 3 3 5" xfId="2315" xr:uid="{00000000-0005-0000-0000-000024060000}"/>
    <cellStyle name="Normal 31 3 4" xfId="1543" xr:uid="{00000000-0005-0000-0000-000025060000}"/>
    <cellStyle name="Normal 31 3 4 2" xfId="1911" xr:uid="{00000000-0005-0000-0000-000026060000}"/>
    <cellStyle name="Normal 31 3 4 2 2" xfId="2712" xr:uid="{00000000-0005-0000-0000-000027060000}"/>
    <cellStyle name="Normal 31 3 4 3" xfId="1729" xr:uid="{00000000-0005-0000-0000-000028060000}"/>
    <cellStyle name="Normal 31 3 4 3 2" xfId="2530" xr:uid="{00000000-0005-0000-0000-000029060000}"/>
    <cellStyle name="Normal 31 3 4 4" xfId="2348" xr:uid="{00000000-0005-0000-0000-00002A060000}"/>
    <cellStyle name="Normal 31 3 5" xfId="1819" xr:uid="{00000000-0005-0000-0000-00002B060000}"/>
    <cellStyle name="Normal 31 3 5 2" xfId="2620" xr:uid="{00000000-0005-0000-0000-00002C060000}"/>
    <cellStyle name="Normal 31 3 6" xfId="1637" xr:uid="{00000000-0005-0000-0000-00002D060000}"/>
    <cellStyle name="Normal 31 3 6 2" xfId="2438" xr:uid="{00000000-0005-0000-0000-00002E060000}"/>
    <cellStyle name="Normal 31 3 7" xfId="2256" xr:uid="{00000000-0005-0000-0000-00002F060000}"/>
    <cellStyle name="Normal 31 4" xfId="1404" xr:uid="{00000000-0005-0000-0000-000030060000}"/>
    <cellStyle name="Normal 31 5" xfId="1179" xr:uid="{00000000-0005-0000-0000-000031060000}"/>
    <cellStyle name="Normal 31 6" xfId="2135" xr:uid="{00000000-0005-0000-0000-000032060000}"/>
    <cellStyle name="Normal 32" xfId="456" xr:uid="{00000000-0005-0000-0000-000033060000}"/>
    <cellStyle name="Normal 32 2" xfId="1182" xr:uid="{00000000-0005-0000-0000-000034060000}"/>
    <cellStyle name="Normal 32 3" xfId="2136" xr:uid="{00000000-0005-0000-0000-000035060000}"/>
    <cellStyle name="Normal 33" xfId="457" xr:uid="{00000000-0005-0000-0000-000036060000}"/>
    <cellStyle name="Normal 33 2" xfId="1183" xr:uid="{00000000-0005-0000-0000-000037060000}"/>
    <cellStyle name="Normal 33 3" xfId="2137" xr:uid="{00000000-0005-0000-0000-000038060000}"/>
    <cellStyle name="Normal 34" xfId="458" xr:uid="{00000000-0005-0000-0000-000039060000}"/>
    <cellStyle name="Normal 34 2" xfId="1184" xr:uid="{00000000-0005-0000-0000-00003A060000}"/>
    <cellStyle name="Normal 34 3" xfId="2138" xr:uid="{00000000-0005-0000-0000-00003B060000}"/>
    <cellStyle name="Normal 35" xfId="459" xr:uid="{00000000-0005-0000-0000-00003C060000}"/>
    <cellStyle name="Normal 35 2" xfId="1185" xr:uid="{00000000-0005-0000-0000-00003D060000}"/>
    <cellStyle name="Normal 35 3" xfId="2139" xr:uid="{00000000-0005-0000-0000-00003E060000}"/>
    <cellStyle name="Normal 36" xfId="460" xr:uid="{00000000-0005-0000-0000-00003F060000}"/>
    <cellStyle name="Normal 36 2" xfId="1187" xr:uid="{00000000-0005-0000-0000-000040060000}"/>
    <cellStyle name="Normal 36 3" xfId="1186" xr:uid="{00000000-0005-0000-0000-000041060000}"/>
    <cellStyle name="Normal 36 4" xfId="2140" xr:uid="{00000000-0005-0000-0000-000042060000}"/>
    <cellStyle name="Normal 37" xfId="461" xr:uid="{00000000-0005-0000-0000-000043060000}"/>
    <cellStyle name="Normal 37 2" xfId="1188" xr:uid="{00000000-0005-0000-0000-000044060000}"/>
    <cellStyle name="Normal 37 3" xfId="2141" xr:uid="{00000000-0005-0000-0000-000045060000}"/>
    <cellStyle name="Normal 38" xfId="462" xr:uid="{00000000-0005-0000-0000-000046060000}"/>
    <cellStyle name="Normal 38 2" xfId="1189" xr:uid="{00000000-0005-0000-0000-000047060000}"/>
    <cellStyle name="Normal 38 3" xfId="2142" xr:uid="{00000000-0005-0000-0000-000048060000}"/>
    <cellStyle name="Normal 39" xfId="463" xr:uid="{00000000-0005-0000-0000-000049060000}"/>
    <cellStyle name="Normal 39 2" xfId="1190" xr:uid="{00000000-0005-0000-0000-00004A060000}"/>
    <cellStyle name="Normal 39 3" xfId="2143" xr:uid="{00000000-0005-0000-0000-00004B060000}"/>
    <cellStyle name="Normal 4" xfId="464" xr:uid="{00000000-0005-0000-0000-00004C060000}"/>
    <cellStyle name="Normal 4 2" xfId="914" xr:uid="{00000000-0005-0000-0000-00004D060000}"/>
    <cellStyle name="Normal 4 2 2" xfId="1516" xr:uid="{00000000-0005-0000-0000-00004E060000}"/>
    <cellStyle name="Normal 4 3" xfId="913" xr:uid="{00000000-0005-0000-0000-00004F060000}"/>
    <cellStyle name="Normal 4 3 2" xfId="1519" xr:uid="{00000000-0005-0000-0000-000050060000}"/>
    <cellStyle name="Normal 4 3 2 2" xfId="1608" xr:uid="{00000000-0005-0000-0000-000051060000}"/>
    <cellStyle name="Normal 4 3 2 2 2" xfId="1972" xr:uid="{00000000-0005-0000-0000-000052060000}"/>
    <cellStyle name="Normal 4 3 2 2 2 2" xfId="2773" xr:uid="{00000000-0005-0000-0000-000053060000}"/>
    <cellStyle name="Normal 4 3 2 2 3" xfId="1790" xr:uid="{00000000-0005-0000-0000-000054060000}"/>
    <cellStyle name="Normal 4 3 2 2 3 2" xfId="2591" xr:uid="{00000000-0005-0000-0000-000055060000}"/>
    <cellStyle name="Normal 4 3 2 2 4" xfId="2409" xr:uid="{00000000-0005-0000-0000-000056060000}"/>
    <cellStyle name="Normal 4 3 2 3" xfId="1888" xr:uid="{00000000-0005-0000-0000-000057060000}"/>
    <cellStyle name="Normal 4 3 2 3 2" xfId="2689" xr:uid="{00000000-0005-0000-0000-000058060000}"/>
    <cellStyle name="Normal 4 3 2 4" xfId="1706" xr:uid="{00000000-0005-0000-0000-000059060000}"/>
    <cellStyle name="Normal 4 3 2 4 2" xfId="2507" xr:uid="{00000000-0005-0000-0000-00005A060000}"/>
    <cellStyle name="Normal 4 3 2 5" xfId="2325" xr:uid="{00000000-0005-0000-0000-00005B060000}"/>
    <cellStyle name="Normal 4 4" xfId="1461" xr:uid="{00000000-0005-0000-0000-00005C060000}"/>
    <cellStyle name="Normal 4 4 2" xfId="1561" xr:uid="{00000000-0005-0000-0000-00005D060000}"/>
    <cellStyle name="Normal 4 4 2 2" xfId="1929" xr:uid="{00000000-0005-0000-0000-00005E060000}"/>
    <cellStyle name="Normal 4 4 2 2 2" xfId="2730" xr:uid="{00000000-0005-0000-0000-00005F060000}"/>
    <cellStyle name="Normal 4 4 2 3" xfId="1747" xr:uid="{00000000-0005-0000-0000-000060060000}"/>
    <cellStyle name="Normal 4 4 2 3 2" xfId="2548" xr:uid="{00000000-0005-0000-0000-000061060000}"/>
    <cellStyle name="Normal 4 4 2 4" xfId="2366" xr:uid="{00000000-0005-0000-0000-000062060000}"/>
    <cellStyle name="Normal 4 4 3" xfId="1845" xr:uid="{00000000-0005-0000-0000-000063060000}"/>
    <cellStyle name="Normal 4 4 3 2" xfId="2646" xr:uid="{00000000-0005-0000-0000-000064060000}"/>
    <cellStyle name="Normal 4 4 4" xfId="1663" xr:uid="{00000000-0005-0000-0000-000065060000}"/>
    <cellStyle name="Normal 4 4 4 2" xfId="2464" xr:uid="{00000000-0005-0000-0000-000066060000}"/>
    <cellStyle name="Normal 4 4 5" xfId="2282" xr:uid="{00000000-0005-0000-0000-000067060000}"/>
    <cellStyle name="Normal 4 5" xfId="1488" xr:uid="{00000000-0005-0000-0000-000068060000}"/>
    <cellStyle name="Normal 4 5 2" xfId="1588" xr:uid="{00000000-0005-0000-0000-000069060000}"/>
    <cellStyle name="Normal 4 5 2 2" xfId="1954" xr:uid="{00000000-0005-0000-0000-00006A060000}"/>
    <cellStyle name="Normal 4 5 2 2 2" xfId="2755" xr:uid="{00000000-0005-0000-0000-00006B060000}"/>
    <cellStyle name="Normal 4 5 2 3" xfId="1772" xr:uid="{00000000-0005-0000-0000-00006C060000}"/>
    <cellStyle name="Normal 4 5 2 3 2" xfId="2573" xr:uid="{00000000-0005-0000-0000-00006D060000}"/>
    <cellStyle name="Normal 4 5 2 4" xfId="2391" xr:uid="{00000000-0005-0000-0000-00006E060000}"/>
    <cellStyle name="Normal 4 5 3" xfId="1870" xr:uid="{00000000-0005-0000-0000-00006F060000}"/>
    <cellStyle name="Normal 4 5 3 2" xfId="2671" xr:uid="{00000000-0005-0000-0000-000070060000}"/>
    <cellStyle name="Normal 4 5 4" xfId="1688" xr:uid="{00000000-0005-0000-0000-000071060000}"/>
    <cellStyle name="Normal 4 5 4 2" xfId="2489" xr:uid="{00000000-0005-0000-0000-000072060000}"/>
    <cellStyle name="Normal 4 5 5" xfId="2307" xr:uid="{00000000-0005-0000-0000-000073060000}"/>
    <cellStyle name="Normal 4 6" xfId="1535" xr:uid="{00000000-0005-0000-0000-000074060000}"/>
    <cellStyle name="Normal 4 6 2" xfId="1903" xr:uid="{00000000-0005-0000-0000-000075060000}"/>
    <cellStyle name="Normal 4 6 2 2" xfId="2704" xr:uid="{00000000-0005-0000-0000-000076060000}"/>
    <cellStyle name="Normal 4 6 3" xfId="1721" xr:uid="{00000000-0005-0000-0000-000077060000}"/>
    <cellStyle name="Normal 4 6 3 2" xfId="2522" xr:uid="{00000000-0005-0000-0000-000078060000}"/>
    <cellStyle name="Normal 4 6 4" xfId="2340" xr:uid="{00000000-0005-0000-0000-000079060000}"/>
    <cellStyle name="Normal 4 7" xfId="1805" xr:uid="{00000000-0005-0000-0000-00007A060000}"/>
    <cellStyle name="Normal 4 7 2" xfId="2606" xr:uid="{00000000-0005-0000-0000-00007B060000}"/>
    <cellStyle name="Normal 4 8" xfId="1623" xr:uid="{00000000-0005-0000-0000-00007C060000}"/>
    <cellStyle name="Normal 4 8 2" xfId="2424" xr:uid="{00000000-0005-0000-0000-00007D060000}"/>
    <cellStyle name="Normal 4 9" xfId="807" xr:uid="{00000000-0005-0000-0000-00007E060000}"/>
    <cellStyle name="Normal 4 9 2" xfId="2225" xr:uid="{00000000-0005-0000-0000-00007F060000}"/>
    <cellStyle name="Normal 40" xfId="465" xr:uid="{00000000-0005-0000-0000-000080060000}"/>
    <cellStyle name="Normal 40 2" xfId="1191" xr:uid="{00000000-0005-0000-0000-000081060000}"/>
    <cellStyle name="Normal 40 3" xfId="790" xr:uid="{00000000-0005-0000-0000-000082060000}"/>
    <cellStyle name="Normal 40 3 2" xfId="1455" xr:uid="{00000000-0005-0000-0000-000083060000}"/>
    <cellStyle name="Normal 40 3 2 2" xfId="1557" xr:uid="{00000000-0005-0000-0000-000084060000}"/>
    <cellStyle name="Normal 40 3 2 2 2" xfId="1925" xr:uid="{00000000-0005-0000-0000-000085060000}"/>
    <cellStyle name="Normal 40 3 2 2 2 2" xfId="2726" xr:uid="{00000000-0005-0000-0000-000086060000}"/>
    <cellStyle name="Normal 40 3 2 2 3" xfId="1743" xr:uid="{00000000-0005-0000-0000-000087060000}"/>
    <cellStyle name="Normal 40 3 2 2 3 2" xfId="2544" xr:uid="{00000000-0005-0000-0000-000088060000}"/>
    <cellStyle name="Normal 40 3 2 2 4" xfId="2362" xr:uid="{00000000-0005-0000-0000-000089060000}"/>
    <cellStyle name="Normal 40 3 2 3" xfId="1841" xr:uid="{00000000-0005-0000-0000-00008A060000}"/>
    <cellStyle name="Normal 40 3 2 3 2" xfId="2642" xr:uid="{00000000-0005-0000-0000-00008B060000}"/>
    <cellStyle name="Normal 40 3 2 4" xfId="1659" xr:uid="{00000000-0005-0000-0000-00008C060000}"/>
    <cellStyle name="Normal 40 3 2 4 2" xfId="2460" xr:uid="{00000000-0005-0000-0000-00008D060000}"/>
    <cellStyle name="Normal 40 3 2 5" xfId="2278" xr:uid="{00000000-0005-0000-0000-00008E060000}"/>
    <cellStyle name="Normal 40 3 3" xfId="1484" xr:uid="{00000000-0005-0000-0000-00008F060000}"/>
    <cellStyle name="Normal 40 3 3 2" xfId="1584" xr:uid="{00000000-0005-0000-0000-000090060000}"/>
    <cellStyle name="Normal 40 3 3 2 2" xfId="1950" xr:uid="{00000000-0005-0000-0000-000091060000}"/>
    <cellStyle name="Normal 40 3 3 2 2 2" xfId="2751" xr:uid="{00000000-0005-0000-0000-000092060000}"/>
    <cellStyle name="Normal 40 3 3 2 3" xfId="1768" xr:uid="{00000000-0005-0000-0000-000093060000}"/>
    <cellStyle name="Normal 40 3 3 2 3 2" xfId="2569" xr:uid="{00000000-0005-0000-0000-000094060000}"/>
    <cellStyle name="Normal 40 3 3 2 4" xfId="2387" xr:uid="{00000000-0005-0000-0000-000095060000}"/>
    <cellStyle name="Normal 40 3 3 3" xfId="1866" xr:uid="{00000000-0005-0000-0000-000096060000}"/>
    <cellStyle name="Normal 40 3 3 3 2" xfId="2667" xr:uid="{00000000-0005-0000-0000-000097060000}"/>
    <cellStyle name="Normal 40 3 3 4" xfId="1684" xr:uid="{00000000-0005-0000-0000-000098060000}"/>
    <cellStyle name="Normal 40 3 3 4 2" xfId="2485" xr:uid="{00000000-0005-0000-0000-000099060000}"/>
    <cellStyle name="Normal 40 3 3 5" xfId="2303" xr:uid="{00000000-0005-0000-0000-00009A060000}"/>
    <cellStyle name="Normal 40 3 4" xfId="1529" xr:uid="{00000000-0005-0000-0000-00009B060000}"/>
    <cellStyle name="Normal 40 3 4 2" xfId="1897" xr:uid="{00000000-0005-0000-0000-00009C060000}"/>
    <cellStyle name="Normal 40 3 4 2 2" xfId="2698" xr:uid="{00000000-0005-0000-0000-00009D060000}"/>
    <cellStyle name="Normal 40 3 4 3" xfId="1715" xr:uid="{00000000-0005-0000-0000-00009E060000}"/>
    <cellStyle name="Normal 40 3 4 3 2" xfId="2516" xr:uid="{00000000-0005-0000-0000-00009F060000}"/>
    <cellStyle name="Normal 40 3 4 4" xfId="2334" xr:uid="{00000000-0005-0000-0000-0000A0060000}"/>
    <cellStyle name="Normal 40 3 5" xfId="1799" xr:uid="{00000000-0005-0000-0000-0000A1060000}"/>
    <cellStyle name="Normal 40 3 5 2" xfId="2600" xr:uid="{00000000-0005-0000-0000-0000A2060000}"/>
    <cellStyle name="Normal 40 3 6" xfId="1617" xr:uid="{00000000-0005-0000-0000-0000A3060000}"/>
    <cellStyle name="Normal 40 3 6 2" xfId="2418" xr:uid="{00000000-0005-0000-0000-0000A4060000}"/>
    <cellStyle name="Normal 40 3 7" xfId="2219" xr:uid="{00000000-0005-0000-0000-0000A5060000}"/>
    <cellStyle name="Normal 40 4" xfId="2144" xr:uid="{00000000-0005-0000-0000-0000A6060000}"/>
    <cellStyle name="Normal 41" xfId="466" xr:uid="{00000000-0005-0000-0000-0000A7060000}"/>
    <cellStyle name="Normal 41 2" xfId="1193" xr:uid="{00000000-0005-0000-0000-0000A8060000}"/>
    <cellStyle name="Normal 41 3" xfId="1192" xr:uid="{00000000-0005-0000-0000-0000A9060000}"/>
    <cellStyle name="Normal 41 4" xfId="2145" xr:uid="{00000000-0005-0000-0000-0000AA060000}"/>
    <cellStyle name="Normal 42" xfId="467" xr:uid="{00000000-0005-0000-0000-0000AB060000}"/>
    <cellStyle name="Normal 42 10" xfId="2146" xr:uid="{00000000-0005-0000-0000-0000AC060000}"/>
    <cellStyle name="Normal 42 2" xfId="796" xr:uid="{00000000-0005-0000-0000-0000AD060000}"/>
    <cellStyle name="Normal 42 2 2" xfId="1458" xr:uid="{00000000-0005-0000-0000-0000AE060000}"/>
    <cellStyle name="Normal 42 2 2 2" xfId="1559" xr:uid="{00000000-0005-0000-0000-0000AF060000}"/>
    <cellStyle name="Normal 42 2 2 2 2" xfId="1927" xr:uid="{00000000-0005-0000-0000-0000B0060000}"/>
    <cellStyle name="Normal 42 2 2 2 2 2" xfId="2728" xr:uid="{00000000-0005-0000-0000-0000B1060000}"/>
    <cellStyle name="Normal 42 2 2 2 3" xfId="1745" xr:uid="{00000000-0005-0000-0000-0000B2060000}"/>
    <cellStyle name="Normal 42 2 2 2 3 2" xfId="2546" xr:uid="{00000000-0005-0000-0000-0000B3060000}"/>
    <cellStyle name="Normal 42 2 2 2 4" xfId="2364" xr:uid="{00000000-0005-0000-0000-0000B4060000}"/>
    <cellStyle name="Normal 42 2 2 3" xfId="1843" xr:uid="{00000000-0005-0000-0000-0000B5060000}"/>
    <cellStyle name="Normal 42 2 2 3 2" xfId="2644" xr:uid="{00000000-0005-0000-0000-0000B6060000}"/>
    <cellStyle name="Normal 42 2 2 4" xfId="1661" xr:uid="{00000000-0005-0000-0000-0000B7060000}"/>
    <cellStyle name="Normal 42 2 2 4 2" xfId="2462" xr:uid="{00000000-0005-0000-0000-0000B8060000}"/>
    <cellStyle name="Normal 42 2 2 5" xfId="2280" xr:uid="{00000000-0005-0000-0000-0000B9060000}"/>
    <cellStyle name="Normal 42 2 3" xfId="1486" xr:uid="{00000000-0005-0000-0000-0000BA060000}"/>
    <cellStyle name="Normal 42 2 3 2" xfId="1586" xr:uid="{00000000-0005-0000-0000-0000BB060000}"/>
    <cellStyle name="Normal 42 2 3 2 2" xfId="1952" xr:uid="{00000000-0005-0000-0000-0000BC060000}"/>
    <cellStyle name="Normal 42 2 3 2 2 2" xfId="2753" xr:uid="{00000000-0005-0000-0000-0000BD060000}"/>
    <cellStyle name="Normal 42 2 3 2 3" xfId="1770" xr:uid="{00000000-0005-0000-0000-0000BE060000}"/>
    <cellStyle name="Normal 42 2 3 2 3 2" xfId="2571" xr:uid="{00000000-0005-0000-0000-0000BF060000}"/>
    <cellStyle name="Normal 42 2 3 2 4" xfId="2389" xr:uid="{00000000-0005-0000-0000-0000C0060000}"/>
    <cellStyle name="Normal 42 2 3 3" xfId="1868" xr:uid="{00000000-0005-0000-0000-0000C1060000}"/>
    <cellStyle name="Normal 42 2 3 3 2" xfId="2669" xr:uid="{00000000-0005-0000-0000-0000C2060000}"/>
    <cellStyle name="Normal 42 2 3 4" xfId="1686" xr:uid="{00000000-0005-0000-0000-0000C3060000}"/>
    <cellStyle name="Normal 42 2 3 4 2" xfId="2487" xr:uid="{00000000-0005-0000-0000-0000C4060000}"/>
    <cellStyle name="Normal 42 2 3 5" xfId="2305" xr:uid="{00000000-0005-0000-0000-0000C5060000}"/>
    <cellStyle name="Normal 42 2 4" xfId="1532" xr:uid="{00000000-0005-0000-0000-0000C6060000}"/>
    <cellStyle name="Normal 42 2 4 2" xfId="1900" xr:uid="{00000000-0005-0000-0000-0000C7060000}"/>
    <cellStyle name="Normal 42 2 4 2 2" xfId="2701" xr:uid="{00000000-0005-0000-0000-0000C8060000}"/>
    <cellStyle name="Normal 42 2 4 3" xfId="1718" xr:uid="{00000000-0005-0000-0000-0000C9060000}"/>
    <cellStyle name="Normal 42 2 4 3 2" xfId="2519" xr:uid="{00000000-0005-0000-0000-0000CA060000}"/>
    <cellStyle name="Normal 42 2 4 4" xfId="2337" xr:uid="{00000000-0005-0000-0000-0000CB060000}"/>
    <cellStyle name="Normal 42 2 5" xfId="1802" xr:uid="{00000000-0005-0000-0000-0000CC060000}"/>
    <cellStyle name="Normal 42 2 5 2" xfId="2603" xr:uid="{00000000-0005-0000-0000-0000CD060000}"/>
    <cellStyle name="Normal 42 2 6" xfId="1620" xr:uid="{00000000-0005-0000-0000-0000CE060000}"/>
    <cellStyle name="Normal 42 2 6 2" xfId="2421" xr:uid="{00000000-0005-0000-0000-0000CF060000}"/>
    <cellStyle name="Normal 42 2 7" xfId="2222" xr:uid="{00000000-0005-0000-0000-0000D0060000}"/>
    <cellStyle name="Normal 42 3" xfId="1194" xr:uid="{00000000-0005-0000-0000-0000D1060000}"/>
    <cellStyle name="Normal 42 4" xfId="1454" xr:uid="{00000000-0005-0000-0000-0000D2060000}"/>
    <cellStyle name="Normal 42 4 2" xfId="1556" xr:uid="{00000000-0005-0000-0000-0000D3060000}"/>
    <cellStyle name="Normal 42 4 2 2" xfId="1924" xr:uid="{00000000-0005-0000-0000-0000D4060000}"/>
    <cellStyle name="Normal 42 4 2 2 2" xfId="2725" xr:uid="{00000000-0005-0000-0000-0000D5060000}"/>
    <cellStyle name="Normal 42 4 2 3" xfId="1742" xr:uid="{00000000-0005-0000-0000-0000D6060000}"/>
    <cellStyle name="Normal 42 4 2 3 2" xfId="2543" xr:uid="{00000000-0005-0000-0000-0000D7060000}"/>
    <cellStyle name="Normal 42 4 2 4" xfId="2361" xr:uid="{00000000-0005-0000-0000-0000D8060000}"/>
    <cellStyle name="Normal 42 4 3" xfId="1840" xr:uid="{00000000-0005-0000-0000-0000D9060000}"/>
    <cellStyle name="Normal 42 4 3 2" xfId="2641" xr:uid="{00000000-0005-0000-0000-0000DA060000}"/>
    <cellStyle name="Normal 42 4 4" xfId="1658" xr:uid="{00000000-0005-0000-0000-0000DB060000}"/>
    <cellStyle name="Normal 42 4 4 2" xfId="2459" xr:uid="{00000000-0005-0000-0000-0000DC060000}"/>
    <cellStyle name="Normal 42 4 5" xfId="2277" xr:uid="{00000000-0005-0000-0000-0000DD060000}"/>
    <cellStyle name="Normal 42 5" xfId="1483" xr:uid="{00000000-0005-0000-0000-0000DE060000}"/>
    <cellStyle name="Normal 42 5 2" xfId="1583" xr:uid="{00000000-0005-0000-0000-0000DF060000}"/>
    <cellStyle name="Normal 42 5 2 2" xfId="1949" xr:uid="{00000000-0005-0000-0000-0000E0060000}"/>
    <cellStyle name="Normal 42 5 2 2 2" xfId="2750" xr:uid="{00000000-0005-0000-0000-0000E1060000}"/>
    <cellStyle name="Normal 42 5 2 3" xfId="1767" xr:uid="{00000000-0005-0000-0000-0000E2060000}"/>
    <cellStyle name="Normal 42 5 2 3 2" xfId="2568" xr:uid="{00000000-0005-0000-0000-0000E3060000}"/>
    <cellStyle name="Normal 42 5 2 4" xfId="2386" xr:uid="{00000000-0005-0000-0000-0000E4060000}"/>
    <cellStyle name="Normal 42 5 3" xfId="1865" xr:uid="{00000000-0005-0000-0000-0000E5060000}"/>
    <cellStyle name="Normal 42 5 3 2" xfId="2666" xr:uid="{00000000-0005-0000-0000-0000E6060000}"/>
    <cellStyle name="Normal 42 5 4" xfId="1683" xr:uid="{00000000-0005-0000-0000-0000E7060000}"/>
    <cellStyle name="Normal 42 5 4 2" xfId="2484" xr:uid="{00000000-0005-0000-0000-0000E8060000}"/>
    <cellStyle name="Normal 42 5 5" xfId="2302" xr:uid="{00000000-0005-0000-0000-0000E9060000}"/>
    <cellStyle name="Normal 42 6" xfId="1528" xr:uid="{00000000-0005-0000-0000-0000EA060000}"/>
    <cellStyle name="Normal 42 6 2" xfId="1896" xr:uid="{00000000-0005-0000-0000-0000EB060000}"/>
    <cellStyle name="Normal 42 6 2 2" xfId="2697" xr:uid="{00000000-0005-0000-0000-0000EC060000}"/>
    <cellStyle name="Normal 42 6 3" xfId="1714" xr:uid="{00000000-0005-0000-0000-0000ED060000}"/>
    <cellStyle name="Normal 42 6 3 2" xfId="2515" xr:uid="{00000000-0005-0000-0000-0000EE060000}"/>
    <cellStyle name="Normal 42 6 4" xfId="2333" xr:uid="{00000000-0005-0000-0000-0000EF060000}"/>
    <cellStyle name="Normal 42 7" xfId="1798" xr:uid="{00000000-0005-0000-0000-0000F0060000}"/>
    <cellStyle name="Normal 42 7 2" xfId="2599" xr:uid="{00000000-0005-0000-0000-0000F1060000}"/>
    <cellStyle name="Normal 42 8" xfId="1616" xr:uid="{00000000-0005-0000-0000-0000F2060000}"/>
    <cellStyle name="Normal 42 8 2" xfId="2417" xr:uid="{00000000-0005-0000-0000-0000F3060000}"/>
    <cellStyle name="Normal 42 9" xfId="789" xr:uid="{00000000-0005-0000-0000-0000F4060000}"/>
    <cellStyle name="Normal 42 9 2" xfId="2218" xr:uid="{00000000-0005-0000-0000-0000F5060000}"/>
    <cellStyle name="Normal 43" xfId="468" xr:uid="{00000000-0005-0000-0000-0000F6060000}"/>
    <cellStyle name="Normal 43 2" xfId="1196" xr:uid="{00000000-0005-0000-0000-0000F7060000}"/>
    <cellStyle name="Normal 43 3" xfId="1195" xr:uid="{00000000-0005-0000-0000-0000F8060000}"/>
    <cellStyle name="Normal 43 4" xfId="2147" xr:uid="{00000000-0005-0000-0000-0000F9060000}"/>
    <cellStyle name="Normal 44" xfId="469" xr:uid="{00000000-0005-0000-0000-0000FA060000}"/>
    <cellStyle name="Normal 44 2" xfId="1406" xr:uid="{00000000-0005-0000-0000-0000FB060000}"/>
    <cellStyle name="Normal 44 3" xfId="1197" xr:uid="{00000000-0005-0000-0000-0000FC060000}"/>
    <cellStyle name="Normal 44 4" xfId="2148" xr:uid="{00000000-0005-0000-0000-0000FD060000}"/>
    <cellStyle name="Normal 45" xfId="470" xr:uid="{00000000-0005-0000-0000-0000FE060000}"/>
    <cellStyle name="Normal 45 2" xfId="1471" xr:uid="{00000000-0005-0000-0000-0000FF060000}"/>
    <cellStyle name="Normal 45 2 2" xfId="1571" xr:uid="{00000000-0005-0000-0000-000000070000}"/>
    <cellStyle name="Normal 45 2 2 2" xfId="1938" xr:uid="{00000000-0005-0000-0000-000001070000}"/>
    <cellStyle name="Normal 45 2 2 2 2" xfId="2739" xr:uid="{00000000-0005-0000-0000-000002070000}"/>
    <cellStyle name="Normal 45 2 2 3" xfId="1756" xr:uid="{00000000-0005-0000-0000-000003070000}"/>
    <cellStyle name="Normal 45 2 2 3 2" xfId="2557" xr:uid="{00000000-0005-0000-0000-000004070000}"/>
    <cellStyle name="Normal 45 2 2 4" xfId="2375" xr:uid="{00000000-0005-0000-0000-000005070000}"/>
    <cellStyle name="Normal 45 2 3" xfId="1854" xr:uid="{00000000-0005-0000-0000-000006070000}"/>
    <cellStyle name="Normal 45 2 3 2" xfId="2655" xr:uid="{00000000-0005-0000-0000-000007070000}"/>
    <cellStyle name="Normal 45 2 4" xfId="1672" xr:uid="{00000000-0005-0000-0000-000008070000}"/>
    <cellStyle name="Normal 45 2 4 2" xfId="2473" xr:uid="{00000000-0005-0000-0000-000009070000}"/>
    <cellStyle name="Normal 45 2 5" xfId="2291" xr:uid="{00000000-0005-0000-0000-00000A070000}"/>
    <cellStyle name="Normal 45 3" xfId="1499" xr:uid="{00000000-0005-0000-0000-00000B070000}"/>
    <cellStyle name="Normal 45 3 2" xfId="1598" xr:uid="{00000000-0005-0000-0000-00000C070000}"/>
    <cellStyle name="Normal 45 3 2 2" xfId="1963" xr:uid="{00000000-0005-0000-0000-00000D070000}"/>
    <cellStyle name="Normal 45 3 2 2 2" xfId="2764" xr:uid="{00000000-0005-0000-0000-00000E070000}"/>
    <cellStyle name="Normal 45 3 2 3" xfId="1781" xr:uid="{00000000-0005-0000-0000-00000F070000}"/>
    <cellStyle name="Normal 45 3 2 3 2" xfId="2582" xr:uid="{00000000-0005-0000-0000-000010070000}"/>
    <cellStyle name="Normal 45 3 2 4" xfId="2400" xr:uid="{00000000-0005-0000-0000-000011070000}"/>
    <cellStyle name="Normal 45 3 3" xfId="1879" xr:uid="{00000000-0005-0000-0000-000012070000}"/>
    <cellStyle name="Normal 45 3 3 2" xfId="2680" xr:uid="{00000000-0005-0000-0000-000013070000}"/>
    <cellStyle name="Normal 45 3 4" xfId="1697" xr:uid="{00000000-0005-0000-0000-000014070000}"/>
    <cellStyle name="Normal 45 3 4 2" xfId="2498" xr:uid="{00000000-0005-0000-0000-000015070000}"/>
    <cellStyle name="Normal 45 3 5" xfId="2316" xr:uid="{00000000-0005-0000-0000-000016070000}"/>
    <cellStyle name="Normal 45 4" xfId="1544" xr:uid="{00000000-0005-0000-0000-000017070000}"/>
    <cellStyle name="Normal 45 4 2" xfId="1912" xr:uid="{00000000-0005-0000-0000-000018070000}"/>
    <cellStyle name="Normal 45 4 2 2" xfId="2713" xr:uid="{00000000-0005-0000-0000-000019070000}"/>
    <cellStyle name="Normal 45 4 3" xfId="1730" xr:uid="{00000000-0005-0000-0000-00001A070000}"/>
    <cellStyle name="Normal 45 4 3 2" xfId="2531" xr:uid="{00000000-0005-0000-0000-00001B070000}"/>
    <cellStyle name="Normal 45 4 4" xfId="2349" xr:uid="{00000000-0005-0000-0000-00001C070000}"/>
    <cellStyle name="Normal 45 5" xfId="1820" xr:uid="{00000000-0005-0000-0000-00001D070000}"/>
    <cellStyle name="Normal 45 5 2" xfId="2621" xr:uid="{00000000-0005-0000-0000-00001E070000}"/>
    <cellStyle name="Normal 45 6" xfId="1638" xr:uid="{00000000-0005-0000-0000-00001F070000}"/>
    <cellStyle name="Normal 45 6 2" xfId="2439" xr:uid="{00000000-0005-0000-0000-000020070000}"/>
    <cellStyle name="Normal 45 7" xfId="1198" xr:uid="{00000000-0005-0000-0000-000021070000}"/>
    <cellStyle name="Normal 45 7 2" xfId="2257" xr:uid="{00000000-0005-0000-0000-000022070000}"/>
    <cellStyle name="Normal 45 8" xfId="2149" xr:uid="{00000000-0005-0000-0000-000023070000}"/>
    <cellStyle name="Normal 46" xfId="471" xr:uid="{00000000-0005-0000-0000-000024070000}"/>
    <cellStyle name="Normal 46 2" xfId="1472" xr:uid="{00000000-0005-0000-0000-000025070000}"/>
    <cellStyle name="Normal 46 2 2" xfId="1572" xr:uid="{00000000-0005-0000-0000-000026070000}"/>
    <cellStyle name="Normal 46 2 2 2" xfId="1939" xr:uid="{00000000-0005-0000-0000-000027070000}"/>
    <cellStyle name="Normal 46 2 2 2 2" xfId="2740" xr:uid="{00000000-0005-0000-0000-000028070000}"/>
    <cellStyle name="Normal 46 2 2 3" xfId="1757" xr:uid="{00000000-0005-0000-0000-000029070000}"/>
    <cellStyle name="Normal 46 2 2 3 2" xfId="2558" xr:uid="{00000000-0005-0000-0000-00002A070000}"/>
    <cellStyle name="Normal 46 2 2 4" xfId="2376" xr:uid="{00000000-0005-0000-0000-00002B070000}"/>
    <cellStyle name="Normal 46 2 3" xfId="1855" xr:uid="{00000000-0005-0000-0000-00002C070000}"/>
    <cellStyle name="Normal 46 2 3 2" xfId="2656" xr:uid="{00000000-0005-0000-0000-00002D070000}"/>
    <cellStyle name="Normal 46 2 4" xfId="1673" xr:uid="{00000000-0005-0000-0000-00002E070000}"/>
    <cellStyle name="Normal 46 2 4 2" xfId="2474" xr:uid="{00000000-0005-0000-0000-00002F070000}"/>
    <cellStyle name="Normal 46 2 5" xfId="2292" xr:uid="{00000000-0005-0000-0000-000030070000}"/>
    <cellStyle name="Normal 46 3" xfId="1500" xr:uid="{00000000-0005-0000-0000-000031070000}"/>
    <cellStyle name="Normal 46 3 2" xfId="1599" xr:uid="{00000000-0005-0000-0000-000032070000}"/>
    <cellStyle name="Normal 46 3 2 2" xfId="1964" xr:uid="{00000000-0005-0000-0000-000033070000}"/>
    <cellStyle name="Normal 46 3 2 2 2" xfId="2765" xr:uid="{00000000-0005-0000-0000-000034070000}"/>
    <cellStyle name="Normal 46 3 2 3" xfId="1782" xr:uid="{00000000-0005-0000-0000-000035070000}"/>
    <cellStyle name="Normal 46 3 2 3 2" xfId="2583" xr:uid="{00000000-0005-0000-0000-000036070000}"/>
    <cellStyle name="Normal 46 3 2 4" xfId="2401" xr:uid="{00000000-0005-0000-0000-000037070000}"/>
    <cellStyle name="Normal 46 3 3" xfId="1880" xr:uid="{00000000-0005-0000-0000-000038070000}"/>
    <cellStyle name="Normal 46 3 3 2" xfId="2681" xr:uid="{00000000-0005-0000-0000-000039070000}"/>
    <cellStyle name="Normal 46 3 4" xfId="1698" xr:uid="{00000000-0005-0000-0000-00003A070000}"/>
    <cellStyle name="Normal 46 3 4 2" xfId="2499" xr:uid="{00000000-0005-0000-0000-00003B070000}"/>
    <cellStyle name="Normal 46 3 5" xfId="2317" xr:uid="{00000000-0005-0000-0000-00003C070000}"/>
    <cellStyle name="Normal 46 4" xfId="1545" xr:uid="{00000000-0005-0000-0000-00003D070000}"/>
    <cellStyle name="Normal 46 4 2" xfId="1913" xr:uid="{00000000-0005-0000-0000-00003E070000}"/>
    <cellStyle name="Normal 46 4 2 2" xfId="2714" xr:uid="{00000000-0005-0000-0000-00003F070000}"/>
    <cellStyle name="Normal 46 4 3" xfId="1731" xr:uid="{00000000-0005-0000-0000-000040070000}"/>
    <cellStyle name="Normal 46 4 3 2" xfId="2532" xr:uid="{00000000-0005-0000-0000-000041070000}"/>
    <cellStyle name="Normal 46 4 4" xfId="2350" xr:uid="{00000000-0005-0000-0000-000042070000}"/>
    <cellStyle name="Normal 46 5" xfId="1821" xr:uid="{00000000-0005-0000-0000-000043070000}"/>
    <cellStyle name="Normal 46 5 2" xfId="2622" xr:uid="{00000000-0005-0000-0000-000044070000}"/>
    <cellStyle name="Normal 46 6" xfId="1639" xr:uid="{00000000-0005-0000-0000-000045070000}"/>
    <cellStyle name="Normal 46 6 2" xfId="2440" xr:uid="{00000000-0005-0000-0000-000046070000}"/>
    <cellStyle name="Normal 46 7" xfId="1199" xr:uid="{00000000-0005-0000-0000-000047070000}"/>
    <cellStyle name="Normal 46 7 2" xfId="2258" xr:uid="{00000000-0005-0000-0000-000048070000}"/>
    <cellStyle name="Normal 46 8" xfId="2150" xr:uid="{00000000-0005-0000-0000-000049070000}"/>
    <cellStyle name="Normal 47" xfId="472" xr:uid="{00000000-0005-0000-0000-00004A070000}"/>
    <cellStyle name="Normal 47 2" xfId="1473" xr:uid="{00000000-0005-0000-0000-00004B070000}"/>
    <cellStyle name="Normal 47 2 2" xfId="1573" xr:uid="{00000000-0005-0000-0000-00004C070000}"/>
    <cellStyle name="Normal 47 2 2 2" xfId="1940" xr:uid="{00000000-0005-0000-0000-00004D070000}"/>
    <cellStyle name="Normal 47 2 2 2 2" xfId="2741" xr:uid="{00000000-0005-0000-0000-00004E070000}"/>
    <cellStyle name="Normal 47 2 2 3" xfId="1758" xr:uid="{00000000-0005-0000-0000-00004F070000}"/>
    <cellStyle name="Normal 47 2 2 3 2" xfId="2559" xr:uid="{00000000-0005-0000-0000-000050070000}"/>
    <cellStyle name="Normal 47 2 2 4" xfId="2377" xr:uid="{00000000-0005-0000-0000-000051070000}"/>
    <cellStyle name="Normal 47 2 3" xfId="1856" xr:uid="{00000000-0005-0000-0000-000052070000}"/>
    <cellStyle name="Normal 47 2 3 2" xfId="2657" xr:uid="{00000000-0005-0000-0000-000053070000}"/>
    <cellStyle name="Normal 47 2 4" xfId="1674" xr:uid="{00000000-0005-0000-0000-000054070000}"/>
    <cellStyle name="Normal 47 2 4 2" xfId="2475" xr:uid="{00000000-0005-0000-0000-000055070000}"/>
    <cellStyle name="Normal 47 2 5" xfId="2293" xr:uid="{00000000-0005-0000-0000-000056070000}"/>
    <cellStyle name="Normal 47 3" xfId="1501" xr:uid="{00000000-0005-0000-0000-000057070000}"/>
    <cellStyle name="Normal 47 3 2" xfId="1600" xr:uid="{00000000-0005-0000-0000-000058070000}"/>
    <cellStyle name="Normal 47 3 2 2" xfId="1965" xr:uid="{00000000-0005-0000-0000-000059070000}"/>
    <cellStyle name="Normal 47 3 2 2 2" xfId="2766" xr:uid="{00000000-0005-0000-0000-00005A070000}"/>
    <cellStyle name="Normal 47 3 2 3" xfId="1783" xr:uid="{00000000-0005-0000-0000-00005B070000}"/>
    <cellStyle name="Normal 47 3 2 3 2" xfId="2584" xr:uid="{00000000-0005-0000-0000-00005C070000}"/>
    <cellStyle name="Normal 47 3 2 4" xfId="2402" xr:uid="{00000000-0005-0000-0000-00005D070000}"/>
    <cellStyle name="Normal 47 3 3" xfId="1881" xr:uid="{00000000-0005-0000-0000-00005E070000}"/>
    <cellStyle name="Normal 47 3 3 2" xfId="2682" xr:uid="{00000000-0005-0000-0000-00005F070000}"/>
    <cellStyle name="Normal 47 3 4" xfId="1699" xr:uid="{00000000-0005-0000-0000-000060070000}"/>
    <cellStyle name="Normal 47 3 4 2" xfId="2500" xr:uid="{00000000-0005-0000-0000-000061070000}"/>
    <cellStyle name="Normal 47 3 5" xfId="2318" xr:uid="{00000000-0005-0000-0000-000062070000}"/>
    <cellStyle name="Normal 47 4" xfId="1546" xr:uid="{00000000-0005-0000-0000-000063070000}"/>
    <cellStyle name="Normal 47 4 2" xfId="1914" xr:uid="{00000000-0005-0000-0000-000064070000}"/>
    <cellStyle name="Normal 47 4 2 2" xfId="2715" xr:uid="{00000000-0005-0000-0000-000065070000}"/>
    <cellStyle name="Normal 47 4 3" xfId="1732" xr:uid="{00000000-0005-0000-0000-000066070000}"/>
    <cellStyle name="Normal 47 4 3 2" xfId="2533" xr:uid="{00000000-0005-0000-0000-000067070000}"/>
    <cellStyle name="Normal 47 4 4" xfId="2351" xr:uid="{00000000-0005-0000-0000-000068070000}"/>
    <cellStyle name="Normal 47 5" xfId="1822" xr:uid="{00000000-0005-0000-0000-000069070000}"/>
    <cellStyle name="Normal 47 5 2" xfId="2623" xr:uid="{00000000-0005-0000-0000-00006A070000}"/>
    <cellStyle name="Normal 47 6" xfId="1640" xr:uid="{00000000-0005-0000-0000-00006B070000}"/>
    <cellStyle name="Normal 47 6 2" xfId="2441" xr:uid="{00000000-0005-0000-0000-00006C070000}"/>
    <cellStyle name="Normal 47 7" xfId="1200" xr:uid="{00000000-0005-0000-0000-00006D070000}"/>
    <cellStyle name="Normal 47 7 2" xfId="2259" xr:uid="{00000000-0005-0000-0000-00006E070000}"/>
    <cellStyle name="Normal 47 8" xfId="2151" xr:uid="{00000000-0005-0000-0000-00006F070000}"/>
    <cellStyle name="Normal 48" xfId="473" xr:uid="{00000000-0005-0000-0000-000070070000}"/>
    <cellStyle name="Normal 48 2" xfId="1201" xr:uid="{00000000-0005-0000-0000-000071070000}"/>
    <cellStyle name="Normal 48 3" xfId="2152" xr:uid="{00000000-0005-0000-0000-000072070000}"/>
    <cellStyle name="Normal 49" xfId="474" xr:uid="{00000000-0005-0000-0000-000073070000}"/>
    <cellStyle name="Normal 49 2" xfId="1202" xr:uid="{00000000-0005-0000-0000-000074070000}"/>
    <cellStyle name="Normal 49 3" xfId="2153" xr:uid="{00000000-0005-0000-0000-000075070000}"/>
    <cellStyle name="Normal 5" xfId="475" xr:uid="{00000000-0005-0000-0000-000076070000}"/>
    <cellStyle name="Normal 5 2" xfId="915" xr:uid="{00000000-0005-0000-0000-000077070000}"/>
    <cellStyle name="Normal 5 3" xfId="1517" xr:uid="{00000000-0005-0000-0000-000078070000}"/>
    <cellStyle name="Normal 5 4" xfId="804" xr:uid="{00000000-0005-0000-0000-000079070000}"/>
    <cellStyle name="Normal 50" xfId="476" xr:uid="{00000000-0005-0000-0000-00007A070000}"/>
    <cellStyle name="Normal 50 2" xfId="1203" xr:uid="{00000000-0005-0000-0000-00007B070000}"/>
    <cellStyle name="Normal 50 3" xfId="2154" xr:uid="{00000000-0005-0000-0000-00007C070000}"/>
    <cellStyle name="Normal 51" xfId="477" xr:uid="{00000000-0005-0000-0000-00007D070000}"/>
    <cellStyle name="Normal 51 2" xfId="1407" xr:uid="{00000000-0005-0000-0000-00007E070000}"/>
    <cellStyle name="Normal 51 3" xfId="1204" xr:uid="{00000000-0005-0000-0000-00007F070000}"/>
    <cellStyle name="Normal 51 4" xfId="2155" xr:uid="{00000000-0005-0000-0000-000080070000}"/>
    <cellStyle name="Normal 52" xfId="478" xr:uid="{00000000-0005-0000-0000-000081070000}"/>
    <cellStyle name="Normal 52 2" xfId="1205" xr:uid="{00000000-0005-0000-0000-000082070000}"/>
    <cellStyle name="Normal 52 3" xfId="2156" xr:uid="{00000000-0005-0000-0000-000083070000}"/>
    <cellStyle name="Normal 53" xfId="479" xr:uid="{00000000-0005-0000-0000-000084070000}"/>
    <cellStyle name="Normal 53 2" xfId="1206" xr:uid="{00000000-0005-0000-0000-000085070000}"/>
    <cellStyle name="Normal 53 3" xfId="2157" xr:uid="{00000000-0005-0000-0000-000086070000}"/>
    <cellStyle name="Normal 54" xfId="480" xr:uid="{00000000-0005-0000-0000-000087070000}"/>
    <cellStyle name="Normal 54 2" xfId="1207" xr:uid="{00000000-0005-0000-0000-000088070000}"/>
    <cellStyle name="Normal 54 3" xfId="2158" xr:uid="{00000000-0005-0000-0000-000089070000}"/>
    <cellStyle name="Normal 55" xfId="481" xr:uid="{00000000-0005-0000-0000-00008A070000}"/>
    <cellStyle name="Normal 55 2" xfId="1208" xr:uid="{00000000-0005-0000-0000-00008B070000}"/>
    <cellStyle name="Normal 55 3" xfId="2159" xr:uid="{00000000-0005-0000-0000-00008C070000}"/>
    <cellStyle name="Normal 56" xfId="482" xr:uid="{00000000-0005-0000-0000-00008D070000}"/>
    <cellStyle name="Normal 56 2" xfId="1209" xr:uid="{00000000-0005-0000-0000-00008E070000}"/>
    <cellStyle name="Normal 56 3" xfId="2160" xr:uid="{00000000-0005-0000-0000-00008F070000}"/>
    <cellStyle name="Normal 57" xfId="483" xr:uid="{00000000-0005-0000-0000-000090070000}"/>
    <cellStyle name="Normal 57 2" xfId="1210" xr:uid="{00000000-0005-0000-0000-000091070000}"/>
    <cellStyle name="Normal 57 3" xfId="2161" xr:uid="{00000000-0005-0000-0000-000092070000}"/>
    <cellStyle name="Normal 58" xfId="484" xr:uid="{00000000-0005-0000-0000-000093070000}"/>
    <cellStyle name="Normal 58 2" xfId="1211" xr:uid="{00000000-0005-0000-0000-000094070000}"/>
    <cellStyle name="Normal 58 3" xfId="2162" xr:uid="{00000000-0005-0000-0000-000095070000}"/>
    <cellStyle name="Normal 59" xfId="485" xr:uid="{00000000-0005-0000-0000-000096070000}"/>
    <cellStyle name="Normal 59 2" xfId="1212" xr:uid="{00000000-0005-0000-0000-000097070000}"/>
    <cellStyle name="Normal 59 3" xfId="2163" xr:uid="{00000000-0005-0000-0000-000098070000}"/>
    <cellStyle name="Normal 6" xfId="486" xr:uid="{00000000-0005-0000-0000-000099070000}"/>
    <cellStyle name="Normal 6 2" xfId="917" xr:uid="{00000000-0005-0000-0000-00009A070000}"/>
    <cellStyle name="Normal 6 3" xfId="916" xr:uid="{00000000-0005-0000-0000-00009B070000}"/>
    <cellStyle name="Normal 60" xfId="487" xr:uid="{00000000-0005-0000-0000-00009C070000}"/>
    <cellStyle name="Normal 60 2" xfId="1213" xr:uid="{00000000-0005-0000-0000-00009D070000}"/>
    <cellStyle name="Normal 60 3" xfId="2164" xr:uid="{00000000-0005-0000-0000-00009E070000}"/>
    <cellStyle name="Normal 61" xfId="488" xr:uid="{00000000-0005-0000-0000-00009F070000}"/>
    <cellStyle name="Normal 61 2" xfId="489" xr:uid="{00000000-0005-0000-0000-0000A0070000}"/>
    <cellStyle name="Normal 61 2 2" xfId="2165" xr:uid="{00000000-0005-0000-0000-0000A1070000}"/>
    <cellStyle name="Normal 61 3" xfId="1214" xr:uid="{00000000-0005-0000-0000-0000A2070000}"/>
    <cellStyle name="Normal 62" xfId="490" xr:uid="{00000000-0005-0000-0000-0000A3070000}"/>
    <cellStyle name="Normal 62 2" xfId="491" xr:uid="{00000000-0005-0000-0000-0000A4070000}"/>
    <cellStyle name="Normal 62 2 2" xfId="2166" xr:uid="{00000000-0005-0000-0000-0000A5070000}"/>
    <cellStyle name="Normal 62 3" xfId="1215" xr:uid="{00000000-0005-0000-0000-0000A6070000}"/>
    <cellStyle name="Normal 63" xfId="492" xr:uid="{00000000-0005-0000-0000-0000A7070000}"/>
    <cellStyle name="Normal 63 2" xfId="493" xr:uid="{00000000-0005-0000-0000-0000A8070000}"/>
    <cellStyle name="Normal 63 2 2" xfId="2167" xr:uid="{00000000-0005-0000-0000-0000A9070000}"/>
    <cellStyle name="Normal 63 3" xfId="1216" xr:uid="{00000000-0005-0000-0000-0000AA070000}"/>
    <cellStyle name="Normal 64" xfId="494" xr:uid="{00000000-0005-0000-0000-0000AB070000}"/>
    <cellStyle name="Normal 64 2" xfId="495" xr:uid="{00000000-0005-0000-0000-0000AC070000}"/>
    <cellStyle name="Normal 64 2 2" xfId="2168" xr:uid="{00000000-0005-0000-0000-0000AD070000}"/>
    <cellStyle name="Normal 64 3" xfId="1217" xr:uid="{00000000-0005-0000-0000-0000AE070000}"/>
    <cellStyle name="Normal 65" xfId="496" xr:uid="{00000000-0005-0000-0000-0000AF070000}"/>
    <cellStyle name="Normal 65 2" xfId="497" xr:uid="{00000000-0005-0000-0000-0000B0070000}"/>
    <cellStyle name="Normal 65 2 2" xfId="2169" xr:uid="{00000000-0005-0000-0000-0000B1070000}"/>
    <cellStyle name="Normal 65 3" xfId="1218" xr:uid="{00000000-0005-0000-0000-0000B2070000}"/>
    <cellStyle name="Normal 66" xfId="498" xr:uid="{00000000-0005-0000-0000-0000B3070000}"/>
    <cellStyle name="Normal 66 2" xfId="499" xr:uid="{00000000-0005-0000-0000-0000B4070000}"/>
    <cellStyle name="Normal 66 2 2" xfId="2170" xr:uid="{00000000-0005-0000-0000-0000B5070000}"/>
    <cellStyle name="Normal 66 3" xfId="1219" xr:uid="{00000000-0005-0000-0000-0000B6070000}"/>
    <cellStyle name="Normal 67" xfId="500" xr:uid="{00000000-0005-0000-0000-0000B7070000}"/>
    <cellStyle name="Normal 67 2" xfId="501" xr:uid="{00000000-0005-0000-0000-0000B8070000}"/>
    <cellStyle name="Normal 67 2 2" xfId="2171" xr:uid="{00000000-0005-0000-0000-0000B9070000}"/>
    <cellStyle name="Normal 67 3" xfId="1220" xr:uid="{00000000-0005-0000-0000-0000BA070000}"/>
    <cellStyle name="Normal 68" xfId="502" xr:uid="{00000000-0005-0000-0000-0000BB070000}"/>
    <cellStyle name="Normal 68 2" xfId="503" xr:uid="{00000000-0005-0000-0000-0000BC070000}"/>
    <cellStyle name="Normal 68 2 2" xfId="2172" xr:uid="{00000000-0005-0000-0000-0000BD070000}"/>
    <cellStyle name="Normal 68 3" xfId="1221" xr:uid="{00000000-0005-0000-0000-0000BE070000}"/>
    <cellStyle name="Normal 69" xfId="504" xr:uid="{00000000-0005-0000-0000-0000BF070000}"/>
    <cellStyle name="Normal 69 2" xfId="505" xr:uid="{00000000-0005-0000-0000-0000C0070000}"/>
    <cellStyle name="Normal 69 2 2" xfId="2173" xr:uid="{00000000-0005-0000-0000-0000C1070000}"/>
    <cellStyle name="Normal 69 3" xfId="1222" xr:uid="{00000000-0005-0000-0000-0000C2070000}"/>
    <cellStyle name="Normal 7" xfId="506" xr:uid="{00000000-0005-0000-0000-0000C3070000}"/>
    <cellStyle name="Normal 7 2 2" xfId="1223" xr:uid="{00000000-0005-0000-0000-0000C4070000}"/>
    <cellStyle name="Normal 70" xfId="507" xr:uid="{00000000-0005-0000-0000-0000C5070000}"/>
    <cellStyle name="Normal 70 2" xfId="508" xr:uid="{00000000-0005-0000-0000-0000C6070000}"/>
    <cellStyle name="Normal 70 2 2" xfId="2174" xr:uid="{00000000-0005-0000-0000-0000C7070000}"/>
    <cellStyle name="Normal 70 3" xfId="1224" xr:uid="{00000000-0005-0000-0000-0000C8070000}"/>
    <cellStyle name="Normal 71" xfId="509" xr:uid="{00000000-0005-0000-0000-0000C9070000}"/>
    <cellStyle name="Normal 71 2" xfId="510" xr:uid="{00000000-0005-0000-0000-0000CA070000}"/>
    <cellStyle name="Normal 71 2 2" xfId="2175" xr:uid="{00000000-0005-0000-0000-0000CB070000}"/>
    <cellStyle name="Normal 71 3" xfId="1225" xr:uid="{00000000-0005-0000-0000-0000CC070000}"/>
    <cellStyle name="Normal 72" xfId="511" xr:uid="{00000000-0005-0000-0000-0000CD070000}"/>
    <cellStyle name="Normal 72 2" xfId="512" xr:uid="{00000000-0005-0000-0000-0000CE070000}"/>
    <cellStyle name="Normal 72 2 2" xfId="2176" xr:uid="{00000000-0005-0000-0000-0000CF070000}"/>
    <cellStyle name="Normal 72 3" xfId="1226" xr:uid="{00000000-0005-0000-0000-0000D0070000}"/>
    <cellStyle name="Normal 73" xfId="513" xr:uid="{00000000-0005-0000-0000-0000D1070000}"/>
    <cellStyle name="Normal 73 2" xfId="514" xr:uid="{00000000-0005-0000-0000-0000D2070000}"/>
    <cellStyle name="Normal 73 2 2" xfId="2177" xr:uid="{00000000-0005-0000-0000-0000D3070000}"/>
    <cellStyle name="Normal 73 3" xfId="1227" xr:uid="{00000000-0005-0000-0000-0000D4070000}"/>
    <cellStyle name="Normal 74" xfId="515" xr:uid="{00000000-0005-0000-0000-0000D5070000}"/>
    <cellStyle name="Normal 74 2" xfId="516" xr:uid="{00000000-0005-0000-0000-0000D6070000}"/>
    <cellStyle name="Normal 74 2 2" xfId="2178" xr:uid="{00000000-0005-0000-0000-0000D7070000}"/>
    <cellStyle name="Normal 74 3" xfId="1228" xr:uid="{00000000-0005-0000-0000-0000D8070000}"/>
    <cellStyle name="Normal 75" xfId="517" xr:uid="{00000000-0005-0000-0000-0000D9070000}"/>
    <cellStyle name="Normal 75 2" xfId="518" xr:uid="{00000000-0005-0000-0000-0000DA070000}"/>
    <cellStyle name="Normal 75 2 2" xfId="2179" xr:uid="{00000000-0005-0000-0000-0000DB070000}"/>
    <cellStyle name="Normal 75 3" xfId="1229" xr:uid="{00000000-0005-0000-0000-0000DC070000}"/>
    <cellStyle name="Normal 76" xfId="519" xr:uid="{00000000-0005-0000-0000-0000DD070000}"/>
    <cellStyle name="Normal 76 2" xfId="520" xr:uid="{00000000-0005-0000-0000-0000DE070000}"/>
    <cellStyle name="Normal 76 2 2" xfId="2180" xr:uid="{00000000-0005-0000-0000-0000DF070000}"/>
    <cellStyle name="Normal 76 3" xfId="1230" xr:uid="{00000000-0005-0000-0000-0000E0070000}"/>
    <cellStyle name="Normal 77" xfId="521" xr:uid="{00000000-0005-0000-0000-0000E1070000}"/>
    <cellStyle name="Normal 77 2" xfId="522" xr:uid="{00000000-0005-0000-0000-0000E2070000}"/>
    <cellStyle name="Normal 77 2 2" xfId="2181" xr:uid="{00000000-0005-0000-0000-0000E3070000}"/>
    <cellStyle name="Normal 77 3" xfId="1231" xr:uid="{00000000-0005-0000-0000-0000E4070000}"/>
    <cellStyle name="Normal 78" xfId="523" xr:uid="{00000000-0005-0000-0000-0000E5070000}"/>
    <cellStyle name="Normal 78 2" xfId="524" xr:uid="{00000000-0005-0000-0000-0000E6070000}"/>
    <cellStyle name="Normal 78 2 2" xfId="2182" xr:uid="{00000000-0005-0000-0000-0000E7070000}"/>
    <cellStyle name="Normal 78 3" xfId="1232" xr:uid="{00000000-0005-0000-0000-0000E8070000}"/>
    <cellStyle name="Normal 79" xfId="525" xr:uid="{00000000-0005-0000-0000-0000E9070000}"/>
    <cellStyle name="Normal 79 2" xfId="526" xr:uid="{00000000-0005-0000-0000-0000EA070000}"/>
    <cellStyle name="Normal 79 2 2" xfId="2183" xr:uid="{00000000-0005-0000-0000-0000EB070000}"/>
    <cellStyle name="Normal 79 3" xfId="1233" xr:uid="{00000000-0005-0000-0000-0000EC070000}"/>
    <cellStyle name="Normal 8" xfId="527" xr:uid="{00000000-0005-0000-0000-0000ED070000}"/>
    <cellStyle name="Normal 8 2" xfId="918" xr:uid="{00000000-0005-0000-0000-0000EE070000}"/>
    <cellStyle name="Normal 80" xfId="528" xr:uid="{00000000-0005-0000-0000-0000EF070000}"/>
    <cellStyle name="Normal 80 2" xfId="529" xr:uid="{00000000-0005-0000-0000-0000F0070000}"/>
    <cellStyle name="Normal 80 2 2" xfId="2184" xr:uid="{00000000-0005-0000-0000-0000F1070000}"/>
    <cellStyle name="Normal 80 3" xfId="1234" xr:uid="{00000000-0005-0000-0000-0000F2070000}"/>
    <cellStyle name="Normal 81" xfId="530" xr:uid="{00000000-0005-0000-0000-0000F3070000}"/>
    <cellStyle name="Normal 81 2" xfId="531" xr:uid="{00000000-0005-0000-0000-0000F4070000}"/>
    <cellStyle name="Normal 81 2 2" xfId="2185" xr:uid="{00000000-0005-0000-0000-0000F5070000}"/>
    <cellStyle name="Normal 81 3" xfId="1235" xr:uid="{00000000-0005-0000-0000-0000F6070000}"/>
    <cellStyle name="Normal 82" xfId="532" xr:uid="{00000000-0005-0000-0000-0000F7070000}"/>
    <cellStyle name="Normal 82 2" xfId="533" xr:uid="{00000000-0005-0000-0000-0000F8070000}"/>
    <cellStyle name="Normal 82 2 2" xfId="2186" xr:uid="{00000000-0005-0000-0000-0000F9070000}"/>
    <cellStyle name="Normal 82 3" xfId="1236" xr:uid="{00000000-0005-0000-0000-0000FA070000}"/>
    <cellStyle name="Normal 83" xfId="534" xr:uid="{00000000-0005-0000-0000-0000FB070000}"/>
    <cellStyle name="Normal 83 2" xfId="535" xr:uid="{00000000-0005-0000-0000-0000FC070000}"/>
    <cellStyle name="Normal 83 2 2" xfId="2187" xr:uid="{00000000-0005-0000-0000-0000FD070000}"/>
    <cellStyle name="Normal 83 3" xfId="1237" xr:uid="{00000000-0005-0000-0000-0000FE070000}"/>
    <cellStyle name="Normal 84" xfId="536" xr:uid="{00000000-0005-0000-0000-0000FF070000}"/>
    <cellStyle name="Normal 84 2" xfId="1238" xr:uid="{00000000-0005-0000-0000-000000080000}"/>
    <cellStyle name="Normal 84 3" xfId="2188" xr:uid="{00000000-0005-0000-0000-000001080000}"/>
    <cellStyle name="Normal 85" xfId="537" xr:uid="{00000000-0005-0000-0000-000002080000}"/>
    <cellStyle name="Normal 85 2" xfId="1239" xr:uid="{00000000-0005-0000-0000-000003080000}"/>
    <cellStyle name="Normal 85 3" xfId="2189" xr:uid="{00000000-0005-0000-0000-000004080000}"/>
    <cellStyle name="Normal 86" xfId="538" xr:uid="{00000000-0005-0000-0000-000005080000}"/>
    <cellStyle name="Normal 86 2" xfId="1240" xr:uid="{00000000-0005-0000-0000-000006080000}"/>
    <cellStyle name="Normal 86 3" xfId="2190" xr:uid="{00000000-0005-0000-0000-000007080000}"/>
    <cellStyle name="Normal 87" xfId="539" xr:uid="{00000000-0005-0000-0000-000008080000}"/>
    <cellStyle name="Normal 87 2" xfId="1241" xr:uid="{00000000-0005-0000-0000-000009080000}"/>
    <cellStyle name="Normal 87 3" xfId="2191" xr:uid="{00000000-0005-0000-0000-00000A080000}"/>
    <cellStyle name="Normal 88" xfId="540" xr:uid="{00000000-0005-0000-0000-00000B080000}"/>
    <cellStyle name="Normal 88 2" xfId="1242" xr:uid="{00000000-0005-0000-0000-00000C080000}"/>
    <cellStyle name="Normal 88 3" xfId="2192" xr:uid="{00000000-0005-0000-0000-00000D080000}"/>
    <cellStyle name="Normal 89" xfId="541" xr:uid="{00000000-0005-0000-0000-00000E080000}"/>
    <cellStyle name="Normal 89 2" xfId="1243" xr:uid="{00000000-0005-0000-0000-00000F080000}"/>
    <cellStyle name="Normal 89 3" xfId="2193" xr:uid="{00000000-0005-0000-0000-000010080000}"/>
    <cellStyle name="Normal 9" xfId="542" xr:uid="{00000000-0005-0000-0000-000011080000}"/>
    <cellStyle name="Normal 9 2" xfId="919" xr:uid="{00000000-0005-0000-0000-000012080000}"/>
    <cellStyle name="Normal 9 3" xfId="1520" xr:uid="{00000000-0005-0000-0000-000013080000}"/>
    <cellStyle name="Normal 90" xfId="543" xr:uid="{00000000-0005-0000-0000-000014080000}"/>
    <cellStyle name="Normal 90 2" xfId="1244" xr:uid="{00000000-0005-0000-0000-000015080000}"/>
    <cellStyle name="Normal 90 3" xfId="2194" xr:uid="{00000000-0005-0000-0000-000016080000}"/>
    <cellStyle name="Normal 91" xfId="544" xr:uid="{00000000-0005-0000-0000-000017080000}"/>
    <cellStyle name="Normal 91 2" xfId="1245" xr:uid="{00000000-0005-0000-0000-000018080000}"/>
    <cellStyle name="Normal 91 3" xfId="2195" xr:uid="{00000000-0005-0000-0000-000019080000}"/>
    <cellStyle name="Normal 92" xfId="545" xr:uid="{00000000-0005-0000-0000-00001A080000}"/>
    <cellStyle name="Normal 92 2" xfId="1246" xr:uid="{00000000-0005-0000-0000-00001B080000}"/>
    <cellStyle name="Normal 92 3" xfId="2196" xr:uid="{00000000-0005-0000-0000-00001C080000}"/>
    <cellStyle name="Normal 93" xfId="546" xr:uid="{00000000-0005-0000-0000-00001D080000}"/>
    <cellStyle name="Normal 93 2" xfId="1247" xr:uid="{00000000-0005-0000-0000-00001E080000}"/>
    <cellStyle name="Normal 93 3" xfId="2197" xr:uid="{00000000-0005-0000-0000-00001F080000}"/>
    <cellStyle name="Normal 94" xfId="547" xr:uid="{00000000-0005-0000-0000-000020080000}"/>
    <cellStyle name="Normal 94 2" xfId="1248" xr:uid="{00000000-0005-0000-0000-000021080000}"/>
    <cellStyle name="Normal 94 3" xfId="2198" xr:uid="{00000000-0005-0000-0000-000022080000}"/>
    <cellStyle name="Normal 95" xfId="548" xr:uid="{00000000-0005-0000-0000-000023080000}"/>
    <cellStyle name="Normal 95 2" xfId="1464" xr:uid="{00000000-0005-0000-0000-000024080000}"/>
    <cellStyle name="Normal 95 2 2" xfId="1564" xr:uid="{00000000-0005-0000-0000-000025080000}"/>
    <cellStyle name="Normal 95 2 2 2" xfId="1932" xr:uid="{00000000-0005-0000-0000-000026080000}"/>
    <cellStyle name="Normal 95 2 2 2 2" xfId="2733" xr:uid="{00000000-0005-0000-0000-000027080000}"/>
    <cellStyle name="Normal 95 2 2 3" xfId="1750" xr:uid="{00000000-0005-0000-0000-000028080000}"/>
    <cellStyle name="Normal 95 2 2 3 2" xfId="2551" xr:uid="{00000000-0005-0000-0000-000029080000}"/>
    <cellStyle name="Normal 95 2 2 4" xfId="2369" xr:uid="{00000000-0005-0000-0000-00002A080000}"/>
    <cellStyle name="Normal 95 2 3" xfId="1848" xr:uid="{00000000-0005-0000-0000-00002B080000}"/>
    <cellStyle name="Normal 95 2 3 2" xfId="2649" xr:uid="{00000000-0005-0000-0000-00002C080000}"/>
    <cellStyle name="Normal 95 2 4" xfId="1666" xr:uid="{00000000-0005-0000-0000-00002D080000}"/>
    <cellStyle name="Normal 95 2 4 2" xfId="2467" xr:uid="{00000000-0005-0000-0000-00002E080000}"/>
    <cellStyle name="Normal 95 2 5" xfId="2285" xr:uid="{00000000-0005-0000-0000-00002F080000}"/>
    <cellStyle name="Normal 95 3" xfId="1491" xr:uid="{00000000-0005-0000-0000-000030080000}"/>
    <cellStyle name="Normal 95 3 2" xfId="1591" xr:uid="{00000000-0005-0000-0000-000031080000}"/>
    <cellStyle name="Normal 95 3 2 2" xfId="1957" xr:uid="{00000000-0005-0000-0000-000032080000}"/>
    <cellStyle name="Normal 95 3 2 2 2" xfId="2758" xr:uid="{00000000-0005-0000-0000-000033080000}"/>
    <cellStyle name="Normal 95 3 2 3" xfId="1775" xr:uid="{00000000-0005-0000-0000-000034080000}"/>
    <cellStyle name="Normal 95 3 2 3 2" xfId="2576" xr:uid="{00000000-0005-0000-0000-000035080000}"/>
    <cellStyle name="Normal 95 3 2 4" xfId="2394" xr:uid="{00000000-0005-0000-0000-000036080000}"/>
    <cellStyle name="Normal 95 3 3" xfId="1873" xr:uid="{00000000-0005-0000-0000-000037080000}"/>
    <cellStyle name="Normal 95 3 3 2" xfId="2674" xr:uid="{00000000-0005-0000-0000-000038080000}"/>
    <cellStyle name="Normal 95 3 4" xfId="1691" xr:uid="{00000000-0005-0000-0000-000039080000}"/>
    <cellStyle name="Normal 95 3 4 2" xfId="2492" xr:uid="{00000000-0005-0000-0000-00003A080000}"/>
    <cellStyle name="Normal 95 3 5" xfId="2310" xr:uid="{00000000-0005-0000-0000-00003B080000}"/>
    <cellStyle name="Normal 95 4" xfId="1538" xr:uid="{00000000-0005-0000-0000-00003C080000}"/>
    <cellStyle name="Normal 95 4 2" xfId="1906" xr:uid="{00000000-0005-0000-0000-00003D080000}"/>
    <cellStyle name="Normal 95 4 2 2" xfId="2707" xr:uid="{00000000-0005-0000-0000-00003E080000}"/>
    <cellStyle name="Normal 95 4 3" xfId="1724" xr:uid="{00000000-0005-0000-0000-00003F080000}"/>
    <cellStyle name="Normal 95 4 3 2" xfId="2525" xr:uid="{00000000-0005-0000-0000-000040080000}"/>
    <cellStyle name="Normal 95 4 4" xfId="2343" xr:uid="{00000000-0005-0000-0000-000041080000}"/>
    <cellStyle name="Normal 95 5" xfId="1808" xr:uid="{00000000-0005-0000-0000-000042080000}"/>
    <cellStyle name="Normal 95 5 2" xfId="2609" xr:uid="{00000000-0005-0000-0000-000043080000}"/>
    <cellStyle name="Normal 95 6" xfId="1626" xr:uid="{00000000-0005-0000-0000-000044080000}"/>
    <cellStyle name="Normal 95 6 2" xfId="2427" xr:uid="{00000000-0005-0000-0000-000045080000}"/>
    <cellStyle name="Normal 95 7" xfId="857" xr:uid="{00000000-0005-0000-0000-000046080000}"/>
    <cellStyle name="Normal 95 7 2" xfId="2228" xr:uid="{00000000-0005-0000-0000-000047080000}"/>
    <cellStyle name="Normal 95 8" xfId="2199" xr:uid="{00000000-0005-0000-0000-000048080000}"/>
    <cellStyle name="Normal 96" xfId="549" xr:uid="{00000000-0005-0000-0000-000049080000}"/>
    <cellStyle name="Normal 96 2" xfId="1441" xr:uid="{00000000-0005-0000-0000-00004A080000}"/>
    <cellStyle name="Normal 96 3" xfId="1342" xr:uid="{00000000-0005-0000-0000-00004B080000}"/>
    <cellStyle name="Normal 96 4" xfId="2200" xr:uid="{00000000-0005-0000-0000-00004C080000}"/>
    <cellStyle name="Normal 97" xfId="550" xr:uid="{00000000-0005-0000-0000-00004D080000}"/>
    <cellStyle name="Normal 97 2" xfId="1442" xr:uid="{00000000-0005-0000-0000-00004E080000}"/>
    <cellStyle name="Normal 97 3" xfId="1343" xr:uid="{00000000-0005-0000-0000-00004F080000}"/>
    <cellStyle name="Normal 97 4" xfId="2201" xr:uid="{00000000-0005-0000-0000-000050080000}"/>
    <cellStyle name="Normal 98" xfId="551" xr:uid="{00000000-0005-0000-0000-000051080000}"/>
    <cellStyle name="Normal 98 2" xfId="856" xr:uid="{00000000-0005-0000-0000-000052080000}"/>
    <cellStyle name="Normal 99" xfId="552" xr:uid="{00000000-0005-0000-0000-000053080000}"/>
    <cellStyle name="Normal 99 2" xfId="1344" xr:uid="{00000000-0005-0000-0000-000054080000}"/>
    <cellStyle name="Normal0" xfId="553" xr:uid="{00000000-0005-0000-0000-000055080000}"/>
    <cellStyle name="Normal0 2" xfId="1249" xr:uid="{00000000-0005-0000-0000-000056080000}"/>
    <cellStyle name="Normale_sc_azione" xfId="554" xr:uid="{00000000-0005-0000-0000-000057080000}"/>
    <cellStyle name="normální_Site#13-Bangkok" xfId="555" xr:uid="{00000000-0005-0000-0000-000058080000}"/>
    <cellStyle name="Note 2" xfId="556" xr:uid="{00000000-0005-0000-0000-000059080000}"/>
    <cellStyle name="Note 2 2" xfId="557" xr:uid="{00000000-0005-0000-0000-00005A080000}"/>
    <cellStyle name="Note 2 2 2" xfId="1823" xr:uid="{00000000-0005-0000-0000-00005B080000}"/>
    <cellStyle name="Note 2 2 2 2" xfId="1980" xr:uid="{00000000-0005-0000-0000-00005C080000}"/>
    <cellStyle name="Note 2 2 2 2 2" xfId="2057" xr:uid="{00000000-0005-0000-0000-00005D080000}"/>
    <cellStyle name="Note 2 2 2 2 2 2" xfId="2852" xr:uid="{00000000-0005-0000-0000-00005E080000}"/>
    <cellStyle name="Note 2 2 2 2 3" xfId="2071" xr:uid="{00000000-0005-0000-0000-00005F080000}"/>
    <cellStyle name="Note 2 2 2 2 3 2" xfId="2866" xr:uid="{00000000-0005-0000-0000-000060080000}"/>
    <cellStyle name="Note 2 2 2 2 4" xfId="2085" xr:uid="{00000000-0005-0000-0000-000061080000}"/>
    <cellStyle name="Note 2 2 2 2 4 2" xfId="2880" xr:uid="{00000000-0005-0000-0000-000062080000}"/>
    <cellStyle name="Note 2 2 2 2 5" xfId="2781" xr:uid="{00000000-0005-0000-0000-000063080000}"/>
    <cellStyle name="Note 2 2 2 3" xfId="2037" xr:uid="{00000000-0005-0000-0000-000064080000}"/>
    <cellStyle name="Note 2 2 2 3 2" xfId="2833" xr:uid="{00000000-0005-0000-0000-000065080000}"/>
    <cellStyle name="Note 2 2 2 4" xfId="1337" xr:uid="{00000000-0005-0000-0000-000066080000}"/>
    <cellStyle name="Note 2 2 2 4 2" xfId="2266" xr:uid="{00000000-0005-0000-0000-000067080000}"/>
    <cellStyle name="Note 2 2 2 5" xfId="2004" xr:uid="{00000000-0005-0000-0000-000068080000}"/>
    <cellStyle name="Note 2 2 2 5 2" xfId="2802" xr:uid="{00000000-0005-0000-0000-000069080000}"/>
    <cellStyle name="Note 2 2 2 6" xfId="2624" xr:uid="{00000000-0005-0000-0000-00006A080000}"/>
    <cellStyle name="Note 2 2 3" xfId="1641" xr:uid="{00000000-0005-0000-0000-00006B080000}"/>
    <cellStyle name="Note 2 2 3 2" xfId="2018" xr:uid="{00000000-0005-0000-0000-00006C080000}"/>
    <cellStyle name="Note 2 2 3 2 2" xfId="2815" xr:uid="{00000000-0005-0000-0000-00006D080000}"/>
    <cellStyle name="Note 2 2 3 3" xfId="987" xr:uid="{00000000-0005-0000-0000-00006E080000}"/>
    <cellStyle name="Note 2 2 3 3 2" xfId="2234" xr:uid="{00000000-0005-0000-0000-00006F080000}"/>
    <cellStyle name="Note 2 2 3 4" xfId="2026" xr:uid="{00000000-0005-0000-0000-000070080000}"/>
    <cellStyle name="Note 2 2 3 4 2" xfId="2823" xr:uid="{00000000-0005-0000-0000-000071080000}"/>
    <cellStyle name="Note 2 2 3 5" xfId="2442" xr:uid="{00000000-0005-0000-0000-000072080000}"/>
    <cellStyle name="Note 2 2 4" xfId="2203" xr:uid="{00000000-0005-0000-0000-000073080000}"/>
    <cellStyle name="Note 2 3" xfId="828" xr:uid="{00000000-0005-0000-0000-000074080000}"/>
    <cellStyle name="Note 2 4" xfId="2202" xr:uid="{00000000-0005-0000-0000-000075080000}"/>
    <cellStyle name="oft Excel]_x000d__x000a_Comment=The open=/f lines load custom functions into the Paste Function list._x000d__x000a_Maximized=3_x000d__x000a_Basics=1_x000d__x000a_A" xfId="558" xr:uid="{00000000-0005-0000-0000-000076080000}"/>
    <cellStyle name="Output 2" xfId="559" xr:uid="{00000000-0005-0000-0000-000077080000}"/>
    <cellStyle name="Output 2 2" xfId="1250" xr:uid="{00000000-0005-0000-0000-000078080000}"/>
    <cellStyle name="Output 2 2 2" xfId="1824" xr:uid="{00000000-0005-0000-0000-000079080000}"/>
    <cellStyle name="Output 2 2 2 2" xfId="1981" xr:uid="{00000000-0005-0000-0000-00007A080000}"/>
    <cellStyle name="Output 2 2 2 2 2" xfId="2058" xr:uid="{00000000-0005-0000-0000-00007B080000}"/>
    <cellStyle name="Output 2 2 2 2 2 2" xfId="2853" xr:uid="{00000000-0005-0000-0000-00007C080000}"/>
    <cellStyle name="Output 2 2 2 2 3" xfId="2072" xr:uid="{00000000-0005-0000-0000-00007D080000}"/>
    <cellStyle name="Output 2 2 2 2 3 2" xfId="2867" xr:uid="{00000000-0005-0000-0000-00007E080000}"/>
    <cellStyle name="Output 2 2 2 2 4" xfId="2086" xr:uid="{00000000-0005-0000-0000-00007F080000}"/>
    <cellStyle name="Output 2 2 2 2 4 2" xfId="2881" xr:uid="{00000000-0005-0000-0000-000080080000}"/>
    <cellStyle name="Output 2 2 2 2 5" xfId="2782" xr:uid="{00000000-0005-0000-0000-000081080000}"/>
    <cellStyle name="Output 2 2 2 3" xfId="2038" xr:uid="{00000000-0005-0000-0000-000082080000}"/>
    <cellStyle name="Output 2 2 2 3 2" xfId="2834" xr:uid="{00000000-0005-0000-0000-000083080000}"/>
    <cellStyle name="Output 2 2 2 4" xfId="1047" xr:uid="{00000000-0005-0000-0000-000084080000}"/>
    <cellStyle name="Output 2 2 2 4 2" xfId="2246" xr:uid="{00000000-0005-0000-0000-000085080000}"/>
    <cellStyle name="Output 2 2 2 5" xfId="1995" xr:uid="{00000000-0005-0000-0000-000086080000}"/>
    <cellStyle name="Output 2 2 2 5 2" xfId="2793" xr:uid="{00000000-0005-0000-0000-000087080000}"/>
    <cellStyle name="Output 2 2 2 6" xfId="2625" xr:uid="{00000000-0005-0000-0000-000088080000}"/>
    <cellStyle name="Output 2 2 3" xfId="1642" xr:uid="{00000000-0005-0000-0000-000089080000}"/>
    <cellStyle name="Output 2 2 3 2" xfId="2019" xr:uid="{00000000-0005-0000-0000-00008A080000}"/>
    <cellStyle name="Output 2 2 3 2 2" xfId="2816" xr:uid="{00000000-0005-0000-0000-00008B080000}"/>
    <cellStyle name="Output 2 2 3 3" xfId="988" xr:uid="{00000000-0005-0000-0000-00008C080000}"/>
    <cellStyle name="Output 2 2 3 3 2" xfId="2235" xr:uid="{00000000-0005-0000-0000-00008D080000}"/>
    <cellStyle name="Output 2 2 3 4" xfId="2009" xr:uid="{00000000-0005-0000-0000-00008E080000}"/>
    <cellStyle name="Output 2 2 3 4 2" xfId="2806" xr:uid="{00000000-0005-0000-0000-00008F080000}"/>
    <cellStyle name="Output 2 2 3 5" xfId="2443" xr:uid="{00000000-0005-0000-0000-000090080000}"/>
    <cellStyle name="Output 2 2 4" xfId="2260" xr:uid="{00000000-0005-0000-0000-000091080000}"/>
    <cellStyle name="Output 2 3" xfId="823" xr:uid="{00000000-0005-0000-0000-000092080000}"/>
    <cellStyle name="Output 2 4" xfId="2204" xr:uid="{00000000-0005-0000-0000-000093080000}"/>
    <cellStyle name="Output Amounts" xfId="560" xr:uid="{00000000-0005-0000-0000-000094080000}"/>
    <cellStyle name="Output Amounts 2" xfId="561" xr:uid="{00000000-0005-0000-0000-000095080000}"/>
    <cellStyle name="Output Column Headings" xfId="562" xr:uid="{00000000-0005-0000-0000-000096080000}"/>
    <cellStyle name="Output Line Items" xfId="563" xr:uid="{00000000-0005-0000-0000-000097080000}"/>
    <cellStyle name="Output Report Heading" xfId="564" xr:uid="{00000000-0005-0000-0000-000098080000}"/>
    <cellStyle name="Output Report Title" xfId="565" xr:uid="{00000000-0005-0000-0000-000099080000}"/>
    <cellStyle name="OUTPUTERROR" xfId="566" xr:uid="{00000000-0005-0000-0000-00009A080000}"/>
    <cellStyle name="OUTPUTNORMAL" xfId="567" xr:uid="{00000000-0005-0000-0000-00009B080000}"/>
    <cellStyle name="PageSubTitle" xfId="568" xr:uid="{00000000-0005-0000-0000-00009C080000}"/>
    <cellStyle name="PageTitle" xfId="569" xr:uid="{00000000-0005-0000-0000-00009D080000}"/>
    <cellStyle name="Pattern" xfId="570" xr:uid="{00000000-0005-0000-0000-00009E080000}"/>
    <cellStyle name="Percent [0]" xfId="571" xr:uid="{00000000-0005-0000-0000-00009F080000}"/>
    <cellStyle name="Percent [00]" xfId="572" xr:uid="{00000000-0005-0000-0000-0000A0080000}"/>
    <cellStyle name="Percent [2]" xfId="573" xr:uid="{00000000-0005-0000-0000-0000A1080000}"/>
    <cellStyle name="Percent [2] 2" xfId="1251" xr:uid="{00000000-0005-0000-0000-0000A2080000}"/>
    <cellStyle name="Percent [2] 3" xfId="920" xr:uid="{00000000-0005-0000-0000-0000A3080000}"/>
    <cellStyle name="Percent 10" xfId="574" xr:uid="{00000000-0005-0000-0000-0000A4080000}"/>
    <cellStyle name="Percent 11" xfId="575" xr:uid="{00000000-0005-0000-0000-0000A5080000}"/>
    <cellStyle name="Percent 12" xfId="576" xr:uid="{00000000-0005-0000-0000-0000A6080000}"/>
    <cellStyle name="Percent 13" xfId="577" xr:uid="{00000000-0005-0000-0000-0000A7080000}"/>
    <cellStyle name="Percent 14" xfId="578" xr:uid="{00000000-0005-0000-0000-0000A8080000}"/>
    <cellStyle name="Percent 15" xfId="579" xr:uid="{00000000-0005-0000-0000-0000A9080000}"/>
    <cellStyle name="Percent 16" xfId="580" xr:uid="{00000000-0005-0000-0000-0000AA080000}"/>
    <cellStyle name="Percent 16 2" xfId="581" xr:uid="{00000000-0005-0000-0000-0000AB080000}"/>
    <cellStyle name="Percent 16 2 2" xfId="1252" xr:uid="{00000000-0005-0000-0000-0000AC080000}"/>
    <cellStyle name="Percent 16 3" xfId="1253" xr:uid="{00000000-0005-0000-0000-0000AD080000}"/>
    <cellStyle name="Percent 16 3 2" xfId="1254" xr:uid="{00000000-0005-0000-0000-0000AE080000}"/>
    <cellStyle name="Percent 16 4" xfId="1255" xr:uid="{00000000-0005-0000-0000-0000AF080000}"/>
    <cellStyle name="Percent 17" xfId="582" xr:uid="{00000000-0005-0000-0000-0000B0080000}"/>
    <cellStyle name="Percent 17 2" xfId="583" xr:uid="{00000000-0005-0000-0000-0000B1080000}"/>
    <cellStyle name="Percent 17 2 2" xfId="584" xr:uid="{00000000-0005-0000-0000-0000B2080000}"/>
    <cellStyle name="Percent 18" xfId="585" xr:uid="{00000000-0005-0000-0000-0000B3080000}"/>
    <cellStyle name="Percent 18 2" xfId="586" xr:uid="{00000000-0005-0000-0000-0000B4080000}"/>
    <cellStyle name="Percent 19" xfId="587" xr:uid="{00000000-0005-0000-0000-0000B5080000}"/>
    <cellStyle name="Percent 19 2" xfId="588" xr:uid="{00000000-0005-0000-0000-0000B6080000}"/>
    <cellStyle name="Percent 19 2 2" xfId="1459" xr:uid="{00000000-0005-0000-0000-0000B7080000}"/>
    <cellStyle name="Percent 19 2 2 2" xfId="1560" xr:uid="{00000000-0005-0000-0000-0000B8080000}"/>
    <cellStyle name="Percent 19 2 2 2 2" xfId="1928" xr:uid="{00000000-0005-0000-0000-0000B9080000}"/>
    <cellStyle name="Percent 19 2 2 2 2 2" xfId="2729" xr:uid="{00000000-0005-0000-0000-0000BA080000}"/>
    <cellStyle name="Percent 19 2 2 2 3" xfId="1746" xr:uid="{00000000-0005-0000-0000-0000BB080000}"/>
    <cellStyle name="Percent 19 2 2 2 3 2" xfId="2547" xr:uid="{00000000-0005-0000-0000-0000BC080000}"/>
    <cellStyle name="Percent 19 2 2 2 4" xfId="2365" xr:uid="{00000000-0005-0000-0000-0000BD080000}"/>
    <cellStyle name="Percent 19 2 2 3" xfId="1844" xr:uid="{00000000-0005-0000-0000-0000BE080000}"/>
    <cellStyle name="Percent 19 2 2 3 2" xfId="2645" xr:uid="{00000000-0005-0000-0000-0000BF080000}"/>
    <cellStyle name="Percent 19 2 2 4" xfId="1662" xr:uid="{00000000-0005-0000-0000-0000C0080000}"/>
    <cellStyle name="Percent 19 2 2 4 2" xfId="2463" xr:uid="{00000000-0005-0000-0000-0000C1080000}"/>
    <cellStyle name="Percent 19 2 2 5" xfId="2281" xr:uid="{00000000-0005-0000-0000-0000C2080000}"/>
    <cellStyle name="Percent 19 2 3" xfId="1487" xr:uid="{00000000-0005-0000-0000-0000C3080000}"/>
    <cellStyle name="Percent 19 2 3 2" xfId="1587" xr:uid="{00000000-0005-0000-0000-0000C4080000}"/>
    <cellStyle name="Percent 19 2 3 2 2" xfId="1953" xr:uid="{00000000-0005-0000-0000-0000C5080000}"/>
    <cellStyle name="Percent 19 2 3 2 2 2" xfId="2754" xr:uid="{00000000-0005-0000-0000-0000C6080000}"/>
    <cellStyle name="Percent 19 2 3 2 3" xfId="1771" xr:uid="{00000000-0005-0000-0000-0000C7080000}"/>
    <cellStyle name="Percent 19 2 3 2 3 2" xfId="2572" xr:uid="{00000000-0005-0000-0000-0000C8080000}"/>
    <cellStyle name="Percent 19 2 3 2 4" xfId="2390" xr:uid="{00000000-0005-0000-0000-0000C9080000}"/>
    <cellStyle name="Percent 19 2 3 3" xfId="1869" xr:uid="{00000000-0005-0000-0000-0000CA080000}"/>
    <cellStyle name="Percent 19 2 3 3 2" xfId="2670" xr:uid="{00000000-0005-0000-0000-0000CB080000}"/>
    <cellStyle name="Percent 19 2 3 4" xfId="1687" xr:uid="{00000000-0005-0000-0000-0000CC080000}"/>
    <cellStyle name="Percent 19 2 3 4 2" xfId="2488" xr:uid="{00000000-0005-0000-0000-0000CD080000}"/>
    <cellStyle name="Percent 19 2 3 5" xfId="2306" xr:uid="{00000000-0005-0000-0000-0000CE080000}"/>
    <cellStyle name="Percent 19 2 4" xfId="1533" xr:uid="{00000000-0005-0000-0000-0000CF080000}"/>
    <cellStyle name="Percent 19 2 4 2" xfId="1901" xr:uid="{00000000-0005-0000-0000-0000D0080000}"/>
    <cellStyle name="Percent 19 2 4 2 2" xfId="2702" xr:uid="{00000000-0005-0000-0000-0000D1080000}"/>
    <cellStyle name="Percent 19 2 4 3" xfId="1719" xr:uid="{00000000-0005-0000-0000-0000D2080000}"/>
    <cellStyle name="Percent 19 2 4 3 2" xfId="2520" xr:uid="{00000000-0005-0000-0000-0000D3080000}"/>
    <cellStyle name="Percent 19 2 4 4" xfId="2338" xr:uid="{00000000-0005-0000-0000-0000D4080000}"/>
    <cellStyle name="Percent 19 2 5" xfId="1803" xr:uid="{00000000-0005-0000-0000-0000D5080000}"/>
    <cellStyle name="Percent 19 2 5 2" xfId="2604" xr:uid="{00000000-0005-0000-0000-0000D6080000}"/>
    <cellStyle name="Percent 19 2 6" xfId="1621" xr:uid="{00000000-0005-0000-0000-0000D7080000}"/>
    <cellStyle name="Percent 19 2 6 2" xfId="2422" xr:uid="{00000000-0005-0000-0000-0000D8080000}"/>
    <cellStyle name="Percent 19 2 7" xfId="797" xr:uid="{00000000-0005-0000-0000-0000D9080000}"/>
    <cellStyle name="Percent 19 2 7 2" xfId="2223" xr:uid="{00000000-0005-0000-0000-0000DA080000}"/>
    <cellStyle name="Percent 19 3" xfId="1256" xr:uid="{00000000-0005-0000-0000-0000DB080000}"/>
    <cellStyle name="Percent 19 4" xfId="1456" xr:uid="{00000000-0005-0000-0000-0000DC080000}"/>
    <cellStyle name="Percent 19 4 2" xfId="1558" xr:uid="{00000000-0005-0000-0000-0000DD080000}"/>
    <cellStyle name="Percent 19 4 2 2" xfId="1926" xr:uid="{00000000-0005-0000-0000-0000DE080000}"/>
    <cellStyle name="Percent 19 4 2 2 2" xfId="2727" xr:uid="{00000000-0005-0000-0000-0000DF080000}"/>
    <cellStyle name="Percent 19 4 2 3" xfId="1744" xr:uid="{00000000-0005-0000-0000-0000E0080000}"/>
    <cellStyle name="Percent 19 4 2 3 2" xfId="2545" xr:uid="{00000000-0005-0000-0000-0000E1080000}"/>
    <cellStyle name="Percent 19 4 2 4" xfId="2363" xr:uid="{00000000-0005-0000-0000-0000E2080000}"/>
    <cellStyle name="Percent 19 4 3" xfId="1842" xr:uid="{00000000-0005-0000-0000-0000E3080000}"/>
    <cellStyle name="Percent 19 4 3 2" xfId="2643" xr:uid="{00000000-0005-0000-0000-0000E4080000}"/>
    <cellStyle name="Percent 19 4 4" xfId="1660" xr:uid="{00000000-0005-0000-0000-0000E5080000}"/>
    <cellStyle name="Percent 19 4 4 2" xfId="2461" xr:uid="{00000000-0005-0000-0000-0000E6080000}"/>
    <cellStyle name="Percent 19 4 5" xfId="2279" xr:uid="{00000000-0005-0000-0000-0000E7080000}"/>
    <cellStyle name="Percent 19 5" xfId="1485" xr:uid="{00000000-0005-0000-0000-0000E8080000}"/>
    <cellStyle name="Percent 19 5 2" xfId="1585" xr:uid="{00000000-0005-0000-0000-0000E9080000}"/>
    <cellStyle name="Percent 19 5 2 2" xfId="1951" xr:uid="{00000000-0005-0000-0000-0000EA080000}"/>
    <cellStyle name="Percent 19 5 2 2 2" xfId="2752" xr:uid="{00000000-0005-0000-0000-0000EB080000}"/>
    <cellStyle name="Percent 19 5 2 3" xfId="1769" xr:uid="{00000000-0005-0000-0000-0000EC080000}"/>
    <cellStyle name="Percent 19 5 2 3 2" xfId="2570" xr:uid="{00000000-0005-0000-0000-0000ED080000}"/>
    <cellStyle name="Percent 19 5 2 4" xfId="2388" xr:uid="{00000000-0005-0000-0000-0000EE080000}"/>
    <cellStyle name="Percent 19 5 3" xfId="1867" xr:uid="{00000000-0005-0000-0000-0000EF080000}"/>
    <cellStyle name="Percent 19 5 3 2" xfId="2668" xr:uid="{00000000-0005-0000-0000-0000F0080000}"/>
    <cellStyle name="Percent 19 5 4" xfId="1685" xr:uid="{00000000-0005-0000-0000-0000F1080000}"/>
    <cellStyle name="Percent 19 5 4 2" xfId="2486" xr:uid="{00000000-0005-0000-0000-0000F2080000}"/>
    <cellStyle name="Percent 19 5 5" xfId="2304" xr:uid="{00000000-0005-0000-0000-0000F3080000}"/>
    <cellStyle name="Percent 19 6" xfId="1530" xr:uid="{00000000-0005-0000-0000-0000F4080000}"/>
    <cellStyle name="Percent 19 6 2" xfId="1898" xr:uid="{00000000-0005-0000-0000-0000F5080000}"/>
    <cellStyle name="Percent 19 6 2 2" xfId="2699" xr:uid="{00000000-0005-0000-0000-0000F6080000}"/>
    <cellStyle name="Percent 19 6 3" xfId="1716" xr:uid="{00000000-0005-0000-0000-0000F7080000}"/>
    <cellStyle name="Percent 19 6 3 2" xfId="2517" xr:uid="{00000000-0005-0000-0000-0000F8080000}"/>
    <cellStyle name="Percent 19 6 4" xfId="2335" xr:uid="{00000000-0005-0000-0000-0000F9080000}"/>
    <cellStyle name="Percent 19 7" xfId="1800" xr:uid="{00000000-0005-0000-0000-0000FA080000}"/>
    <cellStyle name="Percent 19 7 2" xfId="2601" xr:uid="{00000000-0005-0000-0000-0000FB080000}"/>
    <cellStyle name="Percent 19 8" xfId="1618" xr:uid="{00000000-0005-0000-0000-0000FC080000}"/>
    <cellStyle name="Percent 19 8 2" xfId="2419" xr:uid="{00000000-0005-0000-0000-0000FD080000}"/>
    <cellStyle name="Percent 19 9" xfId="791" xr:uid="{00000000-0005-0000-0000-0000FE080000}"/>
    <cellStyle name="Percent 19 9 2" xfId="2220" xr:uid="{00000000-0005-0000-0000-0000FF080000}"/>
    <cellStyle name="Percent 2" xfId="589" xr:uid="{00000000-0005-0000-0000-000000090000}"/>
    <cellStyle name="Percent 2 2" xfId="1257" xr:uid="{00000000-0005-0000-0000-000001090000}"/>
    <cellStyle name="Percent 2 2 2" xfId="1408" xr:uid="{00000000-0005-0000-0000-000002090000}"/>
    <cellStyle name="Percent 2 3" xfId="921" xr:uid="{00000000-0005-0000-0000-000003090000}"/>
    <cellStyle name="Percent 2 4" xfId="1353" xr:uid="{00000000-0005-0000-0000-000004090000}"/>
    <cellStyle name="Percent 2 5" xfId="1518" xr:uid="{00000000-0005-0000-0000-000005090000}"/>
    <cellStyle name="Percent 2 6" xfId="801" xr:uid="{00000000-0005-0000-0000-000006090000}"/>
    <cellStyle name="Percent 20" xfId="590" xr:uid="{00000000-0005-0000-0000-000007090000}"/>
    <cellStyle name="Percent 20 2" xfId="1258" xr:uid="{00000000-0005-0000-0000-000008090000}"/>
    <cellStyle name="Percent 21" xfId="591" xr:uid="{00000000-0005-0000-0000-000009090000}"/>
    <cellStyle name="Percent 21 2" xfId="1259" xr:uid="{00000000-0005-0000-0000-00000A090000}"/>
    <cellStyle name="Percent 22" xfId="592" xr:uid="{00000000-0005-0000-0000-00000B090000}"/>
    <cellStyle name="Percent 23" xfId="593" xr:uid="{00000000-0005-0000-0000-00000C090000}"/>
    <cellStyle name="Percent 24" xfId="594" xr:uid="{00000000-0005-0000-0000-00000D090000}"/>
    <cellStyle name="Percent 25" xfId="595" xr:uid="{00000000-0005-0000-0000-00000E090000}"/>
    <cellStyle name="Percent 26" xfId="596" xr:uid="{00000000-0005-0000-0000-00000F090000}"/>
    <cellStyle name="Percent 27" xfId="597" xr:uid="{00000000-0005-0000-0000-000010090000}"/>
    <cellStyle name="Percent 28" xfId="598" xr:uid="{00000000-0005-0000-0000-000011090000}"/>
    <cellStyle name="Percent 29" xfId="599" xr:uid="{00000000-0005-0000-0000-000012090000}"/>
    <cellStyle name="Percent 3" xfId="600" xr:uid="{00000000-0005-0000-0000-000013090000}"/>
    <cellStyle name="Percent 3 2" xfId="922" xr:uid="{00000000-0005-0000-0000-000014090000}"/>
    <cellStyle name="Percent 3 3" xfId="1463" xr:uid="{00000000-0005-0000-0000-000015090000}"/>
    <cellStyle name="Percent 3 3 2" xfId="1563" xr:uid="{00000000-0005-0000-0000-000016090000}"/>
    <cellStyle name="Percent 3 3 2 2" xfId="1931" xr:uid="{00000000-0005-0000-0000-000017090000}"/>
    <cellStyle name="Percent 3 3 2 2 2" xfId="2732" xr:uid="{00000000-0005-0000-0000-000018090000}"/>
    <cellStyle name="Percent 3 3 2 3" xfId="1749" xr:uid="{00000000-0005-0000-0000-000019090000}"/>
    <cellStyle name="Percent 3 3 2 3 2" xfId="2550" xr:uid="{00000000-0005-0000-0000-00001A090000}"/>
    <cellStyle name="Percent 3 3 2 4" xfId="2368" xr:uid="{00000000-0005-0000-0000-00001B090000}"/>
    <cellStyle name="Percent 3 3 3" xfId="1847" xr:uid="{00000000-0005-0000-0000-00001C090000}"/>
    <cellStyle name="Percent 3 3 3 2" xfId="2648" xr:uid="{00000000-0005-0000-0000-00001D090000}"/>
    <cellStyle name="Percent 3 3 4" xfId="1665" xr:uid="{00000000-0005-0000-0000-00001E090000}"/>
    <cellStyle name="Percent 3 3 4 2" xfId="2466" xr:uid="{00000000-0005-0000-0000-00001F090000}"/>
    <cellStyle name="Percent 3 3 5" xfId="2284" xr:uid="{00000000-0005-0000-0000-000020090000}"/>
    <cellStyle name="Percent 3 4" xfId="1490" xr:uid="{00000000-0005-0000-0000-000021090000}"/>
    <cellStyle name="Percent 3 4 2" xfId="1590" xr:uid="{00000000-0005-0000-0000-000022090000}"/>
    <cellStyle name="Percent 3 4 2 2" xfId="1956" xr:uid="{00000000-0005-0000-0000-000023090000}"/>
    <cellStyle name="Percent 3 4 2 2 2" xfId="2757" xr:uid="{00000000-0005-0000-0000-000024090000}"/>
    <cellStyle name="Percent 3 4 2 3" xfId="1774" xr:uid="{00000000-0005-0000-0000-000025090000}"/>
    <cellStyle name="Percent 3 4 2 3 2" xfId="2575" xr:uid="{00000000-0005-0000-0000-000026090000}"/>
    <cellStyle name="Percent 3 4 2 4" xfId="2393" xr:uid="{00000000-0005-0000-0000-000027090000}"/>
    <cellStyle name="Percent 3 4 3" xfId="1872" xr:uid="{00000000-0005-0000-0000-000028090000}"/>
    <cellStyle name="Percent 3 4 3 2" xfId="2673" xr:uid="{00000000-0005-0000-0000-000029090000}"/>
    <cellStyle name="Percent 3 4 4" xfId="1690" xr:uid="{00000000-0005-0000-0000-00002A090000}"/>
    <cellStyle name="Percent 3 4 4 2" xfId="2491" xr:uid="{00000000-0005-0000-0000-00002B090000}"/>
    <cellStyle name="Percent 3 4 5" xfId="2309" xr:uid="{00000000-0005-0000-0000-00002C090000}"/>
    <cellStyle name="Percent 3 5" xfId="1537" xr:uid="{00000000-0005-0000-0000-00002D090000}"/>
    <cellStyle name="Percent 3 5 2" xfId="1905" xr:uid="{00000000-0005-0000-0000-00002E090000}"/>
    <cellStyle name="Percent 3 5 2 2" xfId="2706" xr:uid="{00000000-0005-0000-0000-00002F090000}"/>
    <cellStyle name="Percent 3 5 3" xfId="1723" xr:uid="{00000000-0005-0000-0000-000030090000}"/>
    <cellStyle name="Percent 3 5 3 2" xfId="2524" xr:uid="{00000000-0005-0000-0000-000031090000}"/>
    <cellStyle name="Percent 3 5 4" xfId="2342" xr:uid="{00000000-0005-0000-0000-000032090000}"/>
    <cellStyle name="Percent 3 6" xfId="1807" xr:uid="{00000000-0005-0000-0000-000033090000}"/>
    <cellStyle name="Percent 3 6 2" xfId="2608" xr:uid="{00000000-0005-0000-0000-000034090000}"/>
    <cellStyle name="Percent 3 7" xfId="1625" xr:uid="{00000000-0005-0000-0000-000035090000}"/>
    <cellStyle name="Percent 3 7 2" xfId="2426" xr:uid="{00000000-0005-0000-0000-000036090000}"/>
    <cellStyle name="Percent 3 8" xfId="812" xr:uid="{00000000-0005-0000-0000-000037090000}"/>
    <cellStyle name="Percent 3 8 2" xfId="2227" xr:uid="{00000000-0005-0000-0000-000038090000}"/>
    <cellStyle name="Percent 30" xfId="601" xr:uid="{00000000-0005-0000-0000-000039090000}"/>
    <cellStyle name="Percent 31" xfId="602" xr:uid="{00000000-0005-0000-0000-00003A090000}"/>
    <cellStyle name="Percent 32" xfId="603" xr:uid="{00000000-0005-0000-0000-00003B090000}"/>
    <cellStyle name="Percent 33" xfId="604" xr:uid="{00000000-0005-0000-0000-00003C090000}"/>
    <cellStyle name="Percent 33 2" xfId="1261" xr:uid="{00000000-0005-0000-0000-00003D090000}"/>
    <cellStyle name="Percent 34" xfId="605" xr:uid="{00000000-0005-0000-0000-00003E090000}"/>
    <cellStyle name="Percent 34 2" xfId="1262" xr:uid="{00000000-0005-0000-0000-00003F090000}"/>
    <cellStyle name="Percent 35" xfId="606" xr:uid="{00000000-0005-0000-0000-000040090000}"/>
    <cellStyle name="Percent 35 2" xfId="1263" xr:uid="{00000000-0005-0000-0000-000041090000}"/>
    <cellStyle name="Percent 36" xfId="607" xr:uid="{00000000-0005-0000-0000-000042090000}"/>
    <cellStyle name="Percent 36 2" xfId="1264" xr:uid="{00000000-0005-0000-0000-000043090000}"/>
    <cellStyle name="Percent 37" xfId="608" xr:uid="{00000000-0005-0000-0000-000044090000}"/>
    <cellStyle name="Percent 38" xfId="609" xr:uid="{00000000-0005-0000-0000-000045090000}"/>
    <cellStyle name="Percent 39" xfId="610" xr:uid="{00000000-0005-0000-0000-000046090000}"/>
    <cellStyle name="Percent 4" xfId="611" xr:uid="{00000000-0005-0000-0000-000047090000}"/>
    <cellStyle name="Percent 4 2" xfId="923" xr:uid="{00000000-0005-0000-0000-000048090000}"/>
    <cellStyle name="Percent 4 3" xfId="806" xr:uid="{00000000-0005-0000-0000-000049090000}"/>
    <cellStyle name="Percent 40" xfId="612" xr:uid="{00000000-0005-0000-0000-00004A090000}"/>
    <cellStyle name="Percent 41" xfId="613" xr:uid="{00000000-0005-0000-0000-00004B090000}"/>
    <cellStyle name="Percent 41 2" xfId="1265" xr:uid="{00000000-0005-0000-0000-00004C090000}"/>
    <cellStyle name="Percent 42" xfId="614" xr:uid="{00000000-0005-0000-0000-00004D090000}"/>
    <cellStyle name="Percent 42 2" xfId="1266" xr:uid="{00000000-0005-0000-0000-00004E090000}"/>
    <cellStyle name="Percent 43" xfId="615" xr:uid="{00000000-0005-0000-0000-00004F090000}"/>
    <cellStyle name="Percent 44" xfId="616" xr:uid="{00000000-0005-0000-0000-000050090000}"/>
    <cellStyle name="Percent 44 2" xfId="1409" xr:uid="{00000000-0005-0000-0000-000051090000}"/>
    <cellStyle name="Percent 44 3" xfId="1267" xr:uid="{00000000-0005-0000-0000-000052090000}"/>
    <cellStyle name="Percent 45" xfId="617" xr:uid="{00000000-0005-0000-0000-000053090000}"/>
    <cellStyle name="Percent 46" xfId="618" xr:uid="{00000000-0005-0000-0000-000054090000}"/>
    <cellStyle name="Percent 47" xfId="619" xr:uid="{00000000-0005-0000-0000-000055090000}"/>
    <cellStyle name="Percent 47 2" xfId="1410" xr:uid="{00000000-0005-0000-0000-000056090000}"/>
    <cellStyle name="Percent 47 3" xfId="1268" xr:uid="{00000000-0005-0000-0000-000057090000}"/>
    <cellStyle name="Percent 48" xfId="620" xr:uid="{00000000-0005-0000-0000-000058090000}"/>
    <cellStyle name="Percent 48 2" xfId="1411" xr:uid="{00000000-0005-0000-0000-000059090000}"/>
    <cellStyle name="Percent 48 3" xfId="1269" xr:uid="{00000000-0005-0000-0000-00005A090000}"/>
    <cellStyle name="Percent 49" xfId="621" xr:uid="{00000000-0005-0000-0000-00005B090000}"/>
    <cellStyle name="Percent 49 2" xfId="1412" xr:uid="{00000000-0005-0000-0000-00005C090000}"/>
    <cellStyle name="Percent 49 3" xfId="1270" xr:uid="{00000000-0005-0000-0000-00005D090000}"/>
    <cellStyle name="Percent 5" xfId="622" xr:uid="{00000000-0005-0000-0000-00005E090000}"/>
    <cellStyle name="Percent 50" xfId="623" xr:uid="{00000000-0005-0000-0000-00005F090000}"/>
    <cellStyle name="Percent 50 2" xfId="1413" xr:uid="{00000000-0005-0000-0000-000060090000}"/>
    <cellStyle name="Percent 50 3" xfId="1271" xr:uid="{00000000-0005-0000-0000-000061090000}"/>
    <cellStyle name="Percent 51" xfId="624" xr:uid="{00000000-0005-0000-0000-000062090000}"/>
    <cellStyle name="Percent 51 2" xfId="1414" xr:uid="{00000000-0005-0000-0000-000063090000}"/>
    <cellStyle name="Percent 51 3" xfId="1272" xr:uid="{00000000-0005-0000-0000-000064090000}"/>
    <cellStyle name="Percent 52" xfId="1273" xr:uid="{00000000-0005-0000-0000-000065090000}"/>
    <cellStyle name="Percent 52 2" xfId="1415" xr:uid="{00000000-0005-0000-0000-000066090000}"/>
    <cellStyle name="Percent 53" xfId="1274" xr:uid="{00000000-0005-0000-0000-000067090000}"/>
    <cellStyle name="Percent 53 2" xfId="1416" xr:uid="{00000000-0005-0000-0000-000068090000}"/>
    <cellStyle name="Percent 54" xfId="1275" xr:uid="{00000000-0005-0000-0000-000069090000}"/>
    <cellStyle name="Percent 54 2" xfId="1417" xr:uid="{00000000-0005-0000-0000-00006A090000}"/>
    <cellStyle name="Percent 55" xfId="1276" xr:uid="{00000000-0005-0000-0000-00006B090000}"/>
    <cellStyle name="Percent 56" xfId="1277" xr:uid="{00000000-0005-0000-0000-00006C090000}"/>
    <cellStyle name="Percent 57" xfId="1278" xr:uid="{00000000-0005-0000-0000-00006D090000}"/>
    <cellStyle name="Percent 58" xfId="1279" xr:uid="{00000000-0005-0000-0000-00006E090000}"/>
    <cellStyle name="Percent 58 2" xfId="1418" xr:uid="{00000000-0005-0000-0000-00006F090000}"/>
    <cellStyle name="Percent 59" xfId="1280" xr:uid="{00000000-0005-0000-0000-000070090000}"/>
    <cellStyle name="Percent 59 2" xfId="1419" xr:uid="{00000000-0005-0000-0000-000071090000}"/>
    <cellStyle name="Percent 6" xfId="625" xr:uid="{00000000-0005-0000-0000-000072090000}"/>
    <cellStyle name="Percent 60" xfId="1281" xr:uid="{00000000-0005-0000-0000-000073090000}"/>
    <cellStyle name="Percent 60 2" xfId="1420" xr:uid="{00000000-0005-0000-0000-000074090000}"/>
    <cellStyle name="Percent 61" xfId="1282" xr:uid="{00000000-0005-0000-0000-000075090000}"/>
    <cellStyle name="Percent 61 2" xfId="1421" xr:uid="{00000000-0005-0000-0000-000076090000}"/>
    <cellStyle name="Percent 62" xfId="1283" xr:uid="{00000000-0005-0000-0000-000077090000}"/>
    <cellStyle name="Percent 62 2" xfId="1422" xr:uid="{00000000-0005-0000-0000-000078090000}"/>
    <cellStyle name="Percent 63" xfId="1284" xr:uid="{00000000-0005-0000-0000-000079090000}"/>
    <cellStyle name="Percent 63 2" xfId="1423" xr:uid="{00000000-0005-0000-0000-00007A090000}"/>
    <cellStyle name="Percent 64" xfId="1285" xr:uid="{00000000-0005-0000-0000-00007B090000}"/>
    <cellStyle name="Percent 64 2" xfId="1424" xr:uid="{00000000-0005-0000-0000-00007C090000}"/>
    <cellStyle name="Percent 65" xfId="1286" xr:uid="{00000000-0005-0000-0000-00007D090000}"/>
    <cellStyle name="Percent 66" xfId="1287" xr:uid="{00000000-0005-0000-0000-00007E090000}"/>
    <cellStyle name="Percent 66 2" xfId="1425" xr:uid="{00000000-0005-0000-0000-00007F090000}"/>
    <cellStyle name="Percent 67" xfId="1288" xr:uid="{00000000-0005-0000-0000-000080090000}"/>
    <cellStyle name="Percent 67 2" xfId="1426" xr:uid="{00000000-0005-0000-0000-000081090000}"/>
    <cellStyle name="Percent 68" xfId="1289" xr:uid="{00000000-0005-0000-0000-000082090000}"/>
    <cellStyle name="Percent 68 2" xfId="1427" xr:uid="{00000000-0005-0000-0000-000083090000}"/>
    <cellStyle name="Percent 69" xfId="1290" xr:uid="{00000000-0005-0000-0000-000084090000}"/>
    <cellStyle name="Percent 69 2" xfId="1428" xr:uid="{00000000-0005-0000-0000-000085090000}"/>
    <cellStyle name="Percent 7" xfId="626" xr:uid="{00000000-0005-0000-0000-000086090000}"/>
    <cellStyle name="Percent 70" xfId="1291" xr:uid="{00000000-0005-0000-0000-000087090000}"/>
    <cellStyle name="Percent 70 2" xfId="1429" xr:uid="{00000000-0005-0000-0000-000088090000}"/>
    <cellStyle name="Percent 71" xfId="1292" xr:uid="{00000000-0005-0000-0000-000089090000}"/>
    <cellStyle name="Percent 71 2" xfId="1430" xr:uid="{00000000-0005-0000-0000-00008A090000}"/>
    <cellStyle name="Percent 72" xfId="1293" xr:uid="{00000000-0005-0000-0000-00008B090000}"/>
    <cellStyle name="Percent 72 2" xfId="1431" xr:uid="{00000000-0005-0000-0000-00008C090000}"/>
    <cellStyle name="Percent 73" xfId="1294" xr:uid="{00000000-0005-0000-0000-00008D090000}"/>
    <cellStyle name="Percent 73 2" xfId="1432" xr:uid="{00000000-0005-0000-0000-00008E090000}"/>
    <cellStyle name="Percent 74" xfId="1295" xr:uid="{00000000-0005-0000-0000-00008F090000}"/>
    <cellStyle name="Percent 75" xfId="1296" xr:uid="{00000000-0005-0000-0000-000090090000}"/>
    <cellStyle name="Percent 76" xfId="1297" xr:uid="{00000000-0005-0000-0000-000091090000}"/>
    <cellStyle name="Percent 77" xfId="1298" xr:uid="{00000000-0005-0000-0000-000092090000}"/>
    <cellStyle name="Percent 77 2" xfId="1433" xr:uid="{00000000-0005-0000-0000-000093090000}"/>
    <cellStyle name="Percent 78" xfId="1299" xr:uid="{00000000-0005-0000-0000-000094090000}"/>
    <cellStyle name="Percent 78 2" xfId="1434" xr:uid="{00000000-0005-0000-0000-000095090000}"/>
    <cellStyle name="Percent 79" xfId="1300" xr:uid="{00000000-0005-0000-0000-000096090000}"/>
    <cellStyle name="Percent 79 2" xfId="1435" xr:uid="{00000000-0005-0000-0000-000097090000}"/>
    <cellStyle name="Percent 8" xfId="627" xr:uid="{00000000-0005-0000-0000-000098090000}"/>
    <cellStyle name="Percent 80" xfId="1301" xr:uid="{00000000-0005-0000-0000-000099090000}"/>
    <cellStyle name="Percent 80 2" xfId="1436" xr:uid="{00000000-0005-0000-0000-00009A090000}"/>
    <cellStyle name="Percent 81" xfId="1302" xr:uid="{00000000-0005-0000-0000-00009B090000}"/>
    <cellStyle name="Percent 81 2" xfId="1437" xr:uid="{00000000-0005-0000-0000-00009C090000}"/>
    <cellStyle name="Percent 82" xfId="1303" xr:uid="{00000000-0005-0000-0000-00009D090000}"/>
    <cellStyle name="Percent 82 2" xfId="1438" xr:uid="{00000000-0005-0000-0000-00009E090000}"/>
    <cellStyle name="Percent 83" xfId="1304" xr:uid="{00000000-0005-0000-0000-00009F090000}"/>
    <cellStyle name="Percent 83 2" xfId="1439" xr:uid="{00000000-0005-0000-0000-0000A0090000}"/>
    <cellStyle name="Percent 84" xfId="1305" xr:uid="{00000000-0005-0000-0000-0000A1090000}"/>
    <cellStyle name="Percent 84 2" xfId="1440" xr:uid="{00000000-0005-0000-0000-0000A2090000}"/>
    <cellStyle name="Percent 85" xfId="1306" xr:uid="{00000000-0005-0000-0000-0000A3090000}"/>
    <cellStyle name="Percent 86" xfId="795" xr:uid="{00000000-0005-0000-0000-0000A4090000}"/>
    <cellStyle name="Percent 86 2" xfId="1531" xr:uid="{00000000-0005-0000-0000-0000A5090000}"/>
    <cellStyle name="Percent 86 2 2" xfId="1899" xr:uid="{00000000-0005-0000-0000-0000A6090000}"/>
    <cellStyle name="Percent 86 2 2 2" xfId="2700" xr:uid="{00000000-0005-0000-0000-0000A7090000}"/>
    <cellStyle name="Percent 86 2 3" xfId="1717" xr:uid="{00000000-0005-0000-0000-0000A8090000}"/>
    <cellStyle name="Percent 86 2 3 2" xfId="2518" xr:uid="{00000000-0005-0000-0000-0000A9090000}"/>
    <cellStyle name="Percent 86 2 4" xfId="2336" xr:uid="{00000000-0005-0000-0000-0000AA090000}"/>
    <cellStyle name="Percent 86 3" xfId="1801" xr:uid="{00000000-0005-0000-0000-0000AB090000}"/>
    <cellStyle name="Percent 86 3 2" xfId="2602" xr:uid="{00000000-0005-0000-0000-0000AC090000}"/>
    <cellStyle name="Percent 86 4" xfId="1619" xr:uid="{00000000-0005-0000-0000-0000AD090000}"/>
    <cellStyle name="Percent 86 4 2" xfId="2420" xr:uid="{00000000-0005-0000-0000-0000AE090000}"/>
    <cellStyle name="Percent 86 5" xfId="2221" xr:uid="{00000000-0005-0000-0000-0000AF090000}"/>
    <cellStyle name="Percent 87" xfId="1448" xr:uid="{00000000-0005-0000-0000-0000B0090000}"/>
    <cellStyle name="Percent 87 2" xfId="1550" xr:uid="{00000000-0005-0000-0000-0000B1090000}"/>
    <cellStyle name="Percent 87 2 2" xfId="1918" xr:uid="{00000000-0005-0000-0000-0000B2090000}"/>
    <cellStyle name="Percent 87 2 2 2" xfId="2719" xr:uid="{00000000-0005-0000-0000-0000B3090000}"/>
    <cellStyle name="Percent 87 2 3" xfId="1736" xr:uid="{00000000-0005-0000-0000-0000B4090000}"/>
    <cellStyle name="Percent 87 2 3 2" xfId="2537" xr:uid="{00000000-0005-0000-0000-0000B5090000}"/>
    <cellStyle name="Percent 87 2 4" xfId="2355" xr:uid="{00000000-0005-0000-0000-0000B6090000}"/>
    <cellStyle name="Percent 87 3" xfId="1834" xr:uid="{00000000-0005-0000-0000-0000B7090000}"/>
    <cellStyle name="Percent 87 3 2" xfId="2635" xr:uid="{00000000-0005-0000-0000-0000B8090000}"/>
    <cellStyle name="Percent 87 4" xfId="1652" xr:uid="{00000000-0005-0000-0000-0000B9090000}"/>
    <cellStyle name="Percent 87 4 2" xfId="2453" xr:uid="{00000000-0005-0000-0000-0000BA090000}"/>
    <cellStyle name="Percent 87 5" xfId="2271" xr:uid="{00000000-0005-0000-0000-0000BB090000}"/>
    <cellStyle name="Percent 88" xfId="1477" xr:uid="{00000000-0005-0000-0000-0000BC090000}"/>
    <cellStyle name="Percent 88 2" xfId="1577" xr:uid="{00000000-0005-0000-0000-0000BD090000}"/>
    <cellStyle name="Percent 88 2 2" xfId="1943" xr:uid="{00000000-0005-0000-0000-0000BE090000}"/>
    <cellStyle name="Percent 88 2 2 2" xfId="2744" xr:uid="{00000000-0005-0000-0000-0000BF090000}"/>
    <cellStyle name="Percent 88 2 3" xfId="1761" xr:uid="{00000000-0005-0000-0000-0000C0090000}"/>
    <cellStyle name="Percent 88 2 3 2" xfId="2562" xr:uid="{00000000-0005-0000-0000-0000C1090000}"/>
    <cellStyle name="Percent 88 2 4" xfId="2380" xr:uid="{00000000-0005-0000-0000-0000C2090000}"/>
    <cellStyle name="Percent 88 3" xfId="1859" xr:uid="{00000000-0005-0000-0000-0000C3090000}"/>
    <cellStyle name="Percent 88 3 2" xfId="2660" xr:uid="{00000000-0005-0000-0000-0000C4090000}"/>
    <cellStyle name="Percent 88 4" xfId="1677" xr:uid="{00000000-0005-0000-0000-0000C5090000}"/>
    <cellStyle name="Percent 88 4 2" xfId="2478" xr:uid="{00000000-0005-0000-0000-0000C6090000}"/>
    <cellStyle name="Percent 88 5" xfId="2296" xr:uid="{00000000-0005-0000-0000-0000C7090000}"/>
    <cellStyle name="Percent 89" xfId="1504" xr:uid="{00000000-0005-0000-0000-0000C8090000}"/>
    <cellStyle name="Percent 89 2" xfId="1602" xr:uid="{00000000-0005-0000-0000-0000C9090000}"/>
    <cellStyle name="Percent 89 2 2" xfId="1966" xr:uid="{00000000-0005-0000-0000-0000CA090000}"/>
    <cellStyle name="Percent 89 2 2 2" xfId="2767" xr:uid="{00000000-0005-0000-0000-0000CB090000}"/>
    <cellStyle name="Percent 89 2 3" xfId="1784" xr:uid="{00000000-0005-0000-0000-0000CC090000}"/>
    <cellStyle name="Percent 89 2 3 2" xfId="2585" xr:uid="{00000000-0005-0000-0000-0000CD090000}"/>
    <cellStyle name="Percent 89 2 4" xfId="2403" xr:uid="{00000000-0005-0000-0000-0000CE090000}"/>
    <cellStyle name="Percent 89 3" xfId="1882" xr:uid="{00000000-0005-0000-0000-0000CF090000}"/>
    <cellStyle name="Percent 89 3 2" xfId="2683" xr:uid="{00000000-0005-0000-0000-0000D0090000}"/>
    <cellStyle name="Percent 89 4" xfId="1700" xr:uid="{00000000-0005-0000-0000-0000D1090000}"/>
    <cellStyle name="Percent 89 4 2" xfId="2501" xr:uid="{00000000-0005-0000-0000-0000D2090000}"/>
    <cellStyle name="Percent 89 5" xfId="2319" xr:uid="{00000000-0005-0000-0000-0000D3090000}"/>
    <cellStyle name="Percent 9" xfId="628" xr:uid="{00000000-0005-0000-0000-0000D4090000}"/>
    <cellStyle name="Percent 90" xfId="1521" xr:uid="{00000000-0005-0000-0000-0000D5090000}"/>
    <cellStyle name="Percent 90 2" xfId="1609" xr:uid="{00000000-0005-0000-0000-0000D6090000}"/>
    <cellStyle name="Percent 90 2 2" xfId="1973" xr:uid="{00000000-0005-0000-0000-0000D7090000}"/>
    <cellStyle name="Percent 90 2 2 2" xfId="2774" xr:uid="{00000000-0005-0000-0000-0000D8090000}"/>
    <cellStyle name="Percent 90 2 3" xfId="1791" xr:uid="{00000000-0005-0000-0000-0000D9090000}"/>
    <cellStyle name="Percent 90 2 3 2" xfId="2592" xr:uid="{00000000-0005-0000-0000-0000DA090000}"/>
    <cellStyle name="Percent 90 2 4" xfId="2410" xr:uid="{00000000-0005-0000-0000-0000DB090000}"/>
    <cellStyle name="Percent 90 3" xfId="1889" xr:uid="{00000000-0005-0000-0000-0000DC090000}"/>
    <cellStyle name="Percent 90 3 2" xfId="2690" xr:uid="{00000000-0005-0000-0000-0000DD090000}"/>
    <cellStyle name="Percent 90 4" xfId="1707" xr:uid="{00000000-0005-0000-0000-0000DE090000}"/>
    <cellStyle name="Percent 90 4 2" xfId="2508" xr:uid="{00000000-0005-0000-0000-0000DF090000}"/>
    <cellStyle name="Percent 90 5" xfId="2326" xr:uid="{00000000-0005-0000-0000-0000E0090000}"/>
    <cellStyle name="PERCENTAGE" xfId="629" xr:uid="{00000000-0005-0000-0000-0000E1090000}"/>
    <cellStyle name="PLAN" xfId="630" xr:uid="{00000000-0005-0000-0000-0000E2090000}"/>
    <cellStyle name="Porcentaje" xfId="631" xr:uid="{00000000-0005-0000-0000-0000E3090000}"/>
    <cellStyle name="Porcentual_ret_conso_statu_2000" xfId="632" xr:uid="{00000000-0005-0000-0000-0000E4090000}"/>
    <cellStyle name="PrePop Currency (0)" xfId="633" xr:uid="{00000000-0005-0000-0000-0000E5090000}"/>
    <cellStyle name="PrePop Currency (2)" xfId="634" xr:uid="{00000000-0005-0000-0000-0000E6090000}"/>
    <cellStyle name="PrePop Units (0)" xfId="635" xr:uid="{00000000-0005-0000-0000-0000E7090000}"/>
    <cellStyle name="PrePop Units (1)" xfId="636" xr:uid="{00000000-0005-0000-0000-0000E8090000}"/>
    <cellStyle name="PrePop Units (2)" xfId="637" xr:uid="{00000000-0005-0000-0000-0000E9090000}"/>
    <cellStyle name="PSChar" xfId="638" xr:uid="{00000000-0005-0000-0000-0000EA090000}"/>
    <cellStyle name="PSChar 2" xfId="1308" xr:uid="{00000000-0005-0000-0000-0000EB090000}"/>
    <cellStyle name="PSDate" xfId="639" xr:uid="{00000000-0005-0000-0000-0000EC090000}"/>
    <cellStyle name="PSDate 2" xfId="1309" xr:uid="{00000000-0005-0000-0000-0000ED090000}"/>
    <cellStyle name="PSDec" xfId="640" xr:uid="{00000000-0005-0000-0000-0000EE090000}"/>
    <cellStyle name="PSDec 2" xfId="1310" xr:uid="{00000000-0005-0000-0000-0000EF090000}"/>
    <cellStyle name="PSHeading" xfId="641" xr:uid="{00000000-0005-0000-0000-0000F0090000}"/>
    <cellStyle name="PSInt" xfId="642" xr:uid="{00000000-0005-0000-0000-0000F1090000}"/>
    <cellStyle name="PSSpacer" xfId="643" xr:uid="{00000000-0005-0000-0000-0000F2090000}"/>
    <cellStyle name="PSSpacer 2" xfId="1312" xr:uid="{00000000-0005-0000-0000-0000F3090000}"/>
    <cellStyle name="pwstyle" xfId="644" xr:uid="{00000000-0005-0000-0000-0000F4090000}"/>
    <cellStyle name="Q" xfId="645" xr:uid="{00000000-0005-0000-0000-0000F5090000}"/>
    <cellStyle name="Q 2" xfId="1313" xr:uid="{00000000-0005-0000-0000-0000F6090000}"/>
    <cellStyle name="QTR94_95_INCOME CTMP#1 98" xfId="646" xr:uid="{00000000-0005-0000-0000-0000F7090000}"/>
    <cellStyle name="Quantity" xfId="647" xr:uid="{00000000-0005-0000-0000-0000F8090000}"/>
    <cellStyle name="Quantity 2" xfId="1314" xr:uid="{00000000-0005-0000-0000-0000F9090000}"/>
    <cellStyle name="Quantity 3" xfId="924" xr:uid="{00000000-0005-0000-0000-0000FA090000}"/>
    <cellStyle name="report_title" xfId="648" xr:uid="{00000000-0005-0000-0000-0000FB090000}"/>
    <cellStyle name="RevList" xfId="649" xr:uid="{00000000-0005-0000-0000-0000FC090000}"/>
    <cellStyle name="RevList 2" xfId="1316" xr:uid="{00000000-0005-0000-0000-0000FD090000}"/>
    <cellStyle name="RM" xfId="650" xr:uid="{00000000-0005-0000-0000-0000FE090000}"/>
    <cellStyle name="S0" xfId="925" xr:uid="{00000000-0005-0000-0000-0000FF090000}"/>
    <cellStyle name="S1" xfId="926" xr:uid="{00000000-0005-0000-0000-0000000A0000}"/>
    <cellStyle name="S10" xfId="927" xr:uid="{00000000-0005-0000-0000-0000010A0000}"/>
    <cellStyle name="S11" xfId="928" xr:uid="{00000000-0005-0000-0000-0000020A0000}"/>
    <cellStyle name="S12" xfId="929" xr:uid="{00000000-0005-0000-0000-0000030A0000}"/>
    <cellStyle name="S13" xfId="930" xr:uid="{00000000-0005-0000-0000-0000040A0000}"/>
    <cellStyle name="S14" xfId="931" xr:uid="{00000000-0005-0000-0000-0000050A0000}"/>
    <cellStyle name="S15" xfId="932" xr:uid="{00000000-0005-0000-0000-0000060A0000}"/>
    <cellStyle name="S16" xfId="933" xr:uid="{00000000-0005-0000-0000-0000070A0000}"/>
    <cellStyle name="S17" xfId="934" xr:uid="{00000000-0005-0000-0000-0000080A0000}"/>
    <cellStyle name="S18" xfId="935" xr:uid="{00000000-0005-0000-0000-0000090A0000}"/>
    <cellStyle name="S19" xfId="936" xr:uid="{00000000-0005-0000-0000-00000A0A0000}"/>
    <cellStyle name="S2" xfId="937" xr:uid="{00000000-0005-0000-0000-00000B0A0000}"/>
    <cellStyle name="S20" xfId="938" xr:uid="{00000000-0005-0000-0000-00000C0A0000}"/>
    <cellStyle name="S21" xfId="939" xr:uid="{00000000-0005-0000-0000-00000D0A0000}"/>
    <cellStyle name="S22" xfId="940" xr:uid="{00000000-0005-0000-0000-00000E0A0000}"/>
    <cellStyle name="S3" xfId="941" xr:uid="{00000000-0005-0000-0000-00000F0A0000}"/>
    <cellStyle name="S4" xfId="942" xr:uid="{00000000-0005-0000-0000-0000100A0000}"/>
    <cellStyle name="S5" xfId="943" xr:uid="{00000000-0005-0000-0000-0000110A0000}"/>
    <cellStyle name="S6" xfId="944" xr:uid="{00000000-0005-0000-0000-0000120A0000}"/>
    <cellStyle name="S7" xfId="945" xr:uid="{00000000-0005-0000-0000-0000130A0000}"/>
    <cellStyle name="S8" xfId="946" xr:uid="{00000000-0005-0000-0000-0000140A0000}"/>
    <cellStyle name="S9" xfId="947" xr:uid="{00000000-0005-0000-0000-0000150A0000}"/>
    <cellStyle name="SCH1" xfId="651" xr:uid="{00000000-0005-0000-0000-0000160A0000}"/>
    <cellStyle name="small border line" xfId="652" xr:uid="{00000000-0005-0000-0000-0000170A0000}"/>
    <cellStyle name="small border line 2" xfId="1474" xr:uid="{00000000-0005-0000-0000-0000180A0000}"/>
    <cellStyle name="small border line 2 2" xfId="1574" xr:uid="{00000000-0005-0000-0000-0000190A0000}"/>
    <cellStyle name="small border line 3" xfId="1503" xr:uid="{00000000-0005-0000-0000-00001A0A0000}"/>
    <cellStyle name="small border line 3 2" xfId="1601" xr:uid="{00000000-0005-0000-0000-00001B0A0000}"/>
    <cellStyle name="small border line 4" xfId="1494" xr:uid="{00000000-0005-0000-0000-00001C0A0000}"/>
    <cellStyle name="Standard" xfId="653" xr:uid="{00000000-0005-0000-0000-00001D0A0000}"/>
    <cellStyle name="Style 1" xfId="654" xr:uid="{00000000-0005-0000-0000-00001E0A0000}"/>
    <cellStyle name="Style 2" xfId="655" xr:uid="{00000000-0005-0000-0000-00001F0A0000}"/>
    <cellStyle name="Style 2 2" xfId="1318" xr:uid="{00000000-0005-0000-0000-0000200A0000}"/>
    <cellStyle name="style1" xfId="656" xr:uid="{00000000-0005-0000-0000-0000210A0000}"/>
    <cellStyle name="SubHeading" xfId="657" xr:uid="{00000000-0005-0000-0000-0000220A0000}"/>
    <cellStyle name="Subtotal" xfId="658" xr:uid="{00000000-0005-0000-0000-0000230A0000}"/>
    <cellStyle name="TB" xfId="659" xr:uid="{00000000-0005-0000-0000-0000240A0000}"/>
    <cellStyle name="TB 2" xfId="1319" xr:uid="{00000000-0005-0000-0000-0000250A0000}"/>
    <cellStyle name="Text" xfId="660" xr:uid="{00000000-0005-0000-0000-0000260A0000}"/>
    <cellStyle name="Text 2" xfId="1320" xr:uid="{00000000-0005-0000-0000-0000270A0000}"/>
    <cellStyle name="Text Indent A" xfId="661" xr:uid="{00000000-0005-0000-0000-0000280A0000}"/>
    <cellStyle name="Text Indent B" xfId="662" xr:uid="{00000000-0005-0000-0000-0000290A0000}"/>
    <cellStyle name="Text Indent C" xfId="663" xr:uid="{00000000-0005-0000-0000-00002A0A0000}"/>
    <cellStyle name="Title 2" xfId="664" xr:uid="{00000000-0005-0000-0000-00002B0A0000}"/>
    <cellStyle name="Title 2 2" xfId="1321" xr:uid="{00000000-0005-0000-0000-00002C0A0000}"/>
    <cellStyle name="Title 2 3" xfId="814" xr:uid="{00000000-0005-0000-0000-00002D0A0000}"/>
    <cellStyle name="TMS RMMN" xfId="665" xr:uid="{00000000-0005-0000-0000-00002E0A0000}"/>
    <cellStyle name="Total 10" xfId="666" xr:uid="{00000000-0005-0000-0000-00002F0A0000}"/>
    <cellStyle name="Total 10 2" xfId="1322" xr:uid="{00000000-0005-0000-0000-0000300A0000}"/>
    <cellStyle name="Total 11" xfId="667" xr:uid="{00000000-0005-0000-0000-0000310A0000}"/>
    <cellStyle name="Total 11 2" xfId="1323" xr:uid="{00000000-0005-0000-0000-0000320A0000}"/>
    <cellStyle name="Total 12" xfId="668" xr:uid="{00000000-0005-0000-0000-0000330A0000}"/>
    <cellStyle name="Total 12 2" xfId="1324" xr:uid="{00000000-0005-0000-0000-0000340A0000}"/>
    <cellStyle name="Total 13" xfId="669" xr:uid="{00000000-0005-0000-0000-0000350A0000}"/>
    <cellStyle name="Total 13 2" xfId="1325" xr:uid="{00000000-0005-0000-0000-0000360A0000}"/>
    <cellStyle name="Total 14" xfId="670" xr:uid="{00000000-0005-0000-0000-0000370A0000}"/>
    <cellStyle name="Total 14 2" xfId="1326" xr:uid="{00000000-0005-0000-0000-0000380A0000}"/>
    <cellStyle name="Total 15" xfId="671" xr:uid="{00000000-0005-0000-0000-0000390A0000}"/>
    <cellStyle name="Total 15 2" xfId="1327" xr:uid="{00000000-0005-0000-0000-00003A0A0000}"/>
    <cellStyle name="Total 16" xfId="672" xr:uid="{00000000-0005-0000-0000-00003B0A0000}"/>
    <cellStyle name="Total 16 2" xfId="1825" xr:uid="{00000000-0005-0000-0000-00003C0A0000}"/>
    <cellStyle name="Total 16 2 2" xfId="1982" xr:uid="{00000000-0005-0000-0000-00003D0A0000}"/>
    <cellStyle name="Total 16 2 2 2" xfId="2059" xr:uid="{00000000-0005-0000-0000-00003E0A0000}"/>
    <cellStyle name="Total 16 2 2 2 2" xfId="2854" xr:uid="{00000000-0005-0000-0000-00003F0A0000}"/>
    <cellStyle name="Total 16 2 2 3" xfId="2073" xr:uid="{00000000-0005-0000-0000-0000400A0000}"/>
    <cellStyle name="Total 16 2 2 3 2" xfId="2868" xr:uid="{00000000-0005-0000-0000-0000410A0000}"/>
    <cellStyle name="Total 16 2 2 4" xfId="2087" xr:uid="{00000000-0005-0000-0000-0000420A0000}"/>
    <cellStyle name="Total 16 2 2 4 2" xfId="2882" xr:uid="{00000000-0005-0000-0000-0000430A0000}"/>
    <cellStyle name="Total 16 2 2 5" xfId="2783" xr:uid="{00000000-0005-0000-0000-0000440A0000}"/>
    <cellStyle name="Total 16 2 3" xfId="2039" xr:uid="{00000000-0005-0000-0000-0000450A0000}"/>
    <cellStyle name="Total 16 2 3 2" xfId="2835" xr:uid="{00000000-0005-0000-0000-0000460A0000}"/>
    <cellStyle name="Total 16 2 4" xfId="1049" xr:uid="{00000000-0005-0000-0000-0000470A0000}"/>
    <cellStyle name="Total 16 2 4 2" xfId="2247" xr:uid="{00000000-0005-0000-0000-0000480A0000}"/>
    <cellStyle name="Total 16 2 5" xfId="1996" xr:uid="{00000000-0005-0000-0000-0000490A0000}"/>
    <cellStyle name="Total 16 2 5 2" xfId="2794" xr:uid="{00000000-0005-0000-0000-00004A0A0000}"/>
    <cellStyle name="Total 16 2 6" xfId="2626" xr:uid="{00000000-0005-0000-0000-00004B0A0000}"/>
    <cellStyle name="Total 16 3" xfId="1643" xr:uid="{00000000-0005-0000-0000-00004C0A0000}"/>
    <cellStyle name="Total 16 3 2" xfId="2020" xr:uid="{00000000-0005-0000-0000-00004D0A0000}"/>
    <cellStyle name="Total 16 3 2 2" xfId="2817" xr:uid="{00000000-0005-0000-0000-00004E0A0000}"/>
    <cellStyle name="Total 16 3 3" xfId="989" xr:uid="{00000000-0005-0000-0000-00004F0A0000}"/>
    <cellStyle name="Total 16 3 3 2" xfId="2236" xr:uid="{00000000-0005-0000-0000-0000500A0000}"/>
    <cellStyle name="Total 16 3 4" xfId="2046" xr:uid="{00000000-0005-0000-0000-0000510A0000}"/>
    <cellStyle name="Total 16 3 4 2" xfId="2842" xr:uid="{00000000-0005-0000-0000-0000520A0000}"/>
    <cellStyle name="Total 16 3 5" xfId="2444" xr:uid="{00000000-0005-0000-0000-0000530A0000}"/>
    <cellStyle name="Total 16 4" xfId="2205" xr:uid="{00000000-0005-0000-0000-0000540A0000}"/>
    <cellStyle name="Total 2" xfId="673" xr:uid="{00000000-0005-0000-0000-0000550A0000}"/>
    <cellStyle name="Total 2 2" xfId="1328" xr:uid="{00000000-0005-0000-0000-0000560A0000}"/>
    <cellStyle name="Total 2 3" xfId="830" xr:uid="{00000000-0005-0000-0000-0000570A0000}"/>
    <cellStyle name="Total 3" xfId="674" xr:uid="{00000000-0005-0000-0000-0000580A0000}"/>
    <cellStyle name="Total 3 2" xfId="1329" xr:uid="{00000000-0005-0000-0000-0000590A0000}"/>
    <cellStyle name="Total 4" xfId="675" xr:uid="{00000000-0005-0000-0000-00005A0A0000}"/>
    <cellStyle name="Total 4 2" xfId="1330" xr:uid="{00000000-0005-0000-0000-00005B0A0000}"/>
    <cellStyle name="Total 5" xfId="676" xr:uid="{00000000-0005-0000-0000-00005C0A0000}"/>
    <cellStyle name="Total 5 2" xfId="1331" xr:uid="{00000000-0005-0000-0000-00005D0A0000}"/>
    <cellStyle name="Total 6" xfId="677" xr:uid="{00000000-0005-0000-0000-00005E0A0000}"/>
    <cellStyle name="Total 6 2" xfId="1332" xr:uid="{00000000-0005-0000-0000-00005F0A0000}"/>
    <cellStyle name="Total 7" xfId="678" xr:uid="{00000000-0005-0000-0000-0000600A0000}"/>
    <cellStyle name="Total 7 2" xfId="1333" xr:uid="{00000000-0005-0000-0000-0000610A0000}"/>
    <cellStyle name="Total 8" xfId="679" xr:uid="{00000000-0005-0000-0000-0000620A0000}"/>
    <cellStyle name="Total 8 2" xfId="1334" xr:uid="{00000000-0005-0000-0000-0000630A0000}"/>
    <cellStyle name="Total 9" xfId="680" xr:uid="{00000000-0005-0000-0000-0000640A0000}"/>
    <cellStyle name="Total 9 2" xfId="1335" xr:uid="{00000000-0005-0000-0000-0000650A0000}"/>
    <cellStyle name="Tusental (0)_pldt" xfId="681" xr:uid="{00000000-0005-0000-0000-0000660A0000}"/>
    <cellStyle name="Tusental_pldt" xfId="682" xr:uid="{00000000-0005-0000-0000-0000670A0000}"/>
    <cellStyle name="Valuta (0)" xfId="683" xr:uid="{00000000-0005-0000-0000-0000680A0000}"/>
    <cellStyle name="Valuta_Page 12" xfId="684" xr:uid="{00000000-0005-0000-0000-0000690A0000}"/>
    <cellStyle name="W" xfId="685" xr:uid="{00000000-0005-0000-0000-00006A0A0000}"/>
    <cellStyle name="W 2" xfId="1336" xr:uid="{00000000-0005-0000-0000-00006B0A0000}"/>
    <cellStyle name="W?hrung_PACKART" xfId="686" xr:uid="{00000000-0005-0000-0000-00006C0A0000}"/>
    <cellStyle name="Währung [0]_Tabelle1" xfId="687" xr:uid="{00000000-0005-0000-0000-00006D0A0000}"/>
    <cellStyle name="Währung_Tabelle1" xfId="688" xr:uid="{00000000-0005-0000-0000-00006E0A0000}"/>
    <cellStyle name="Warning Text 2" xfId="689" xr:uid="{00000000-0005-0000-0000-00006F0A0000}"/>
    <cellStyle name="Warning Text 2 2" xfId="1338" xr:uid="{00000000-0005-0000-0000-0000700A0000}"/>
    <cellStyle name="Warning Text 2 3" xfId="827" xr:uid="{00000000-0005-0000-0000-0000710A0000}"/>
    <cellStyle name="wrap" xfId="690" xr:uid="{00000000-0005-0000-0000-0000720A0000}"/>
    <cellStyle name="Wไhrung [0]_35ERI8T2gbIEMixb4v26icuOo" xfId="691" xr:uid="{00000000-0005-0000-0000-0000730A0000}"/>
    <cellStyle name="Wไhrung_35ERI8T2gbIEMixb4v26icuOo" xfId="692" xr:uid="{00000000-0005-0000-0000-0000740A0000}"/>
    <cellStyle name="アクセント 1" xfId="948" xr:uid="{00000000-0005-0000-0000-0000750A0000}"/>
    <cellStyle name="アクセント 2" xfId="949" xr:uid="{00000000-0005-0000-0000-0000760A0000}"/>
    <cellStyle name="アクセント 4" xfId="950" xr:uid="{00000000-0005-0000-0000-0000770A0000}"/>
    <cellStyle name="ｵﾒﾁ｡ﾒﾃ爼ﾗ靉ﾁ篦ｧﾋﾅﾒﾂﾁﾔｵﾔ" xfId="693" xr:uid="{00000000-0005-0000-0000-0000780A0000}"/>
    <cellStyle name="การคำนวณ" xfId="706" xr:uid="{00000000-0005-0000-0000-0000A00A0000}"/>
    <cellStyle name="การคำนวณ 2" xfId="1827" xr:uid="{00000000-0005-0000-0000-0000A10A0000}"/>
    <cellStyle name="การคำนวณ 2 2" xfId="1984" xr:uid="{00000000-0005-0000-0000-0000A20A0000}"/>
    <cellStyle name="การคำนวณ 2 2 2" xfId="2061" xr:uid="{00000000-0005-0000-0000-0000A30A0000}"/>
    <cellStyle name="การคำนวณ 2 2 2 2" xfId="2856" xr:uid="{00000000-0005-0000-0000-0000A40A0000}"/>
    <cellStyle name="การคำนวณ 2 2 3" xfId="2075" xr:uid="{00000000-0005-0000-0000-0000A50A0000}"/>
    <cellStyle name="การคำนวณ 2 2 3 2" xfId="2870" xr:uid="{00000000-0005-0000-0000-0000A60A0000}"/>
    <cellStyle name="การคำนวณ 2 2 4" xfId="2089" xr:uid="{00000000-0005-0000-0000-0000A70A0000}"/>
    <cellStyle name="การคำนวณ 2 2 4 2" xfId="2884" xr:uid="{00000000-0005-0000-0000-0000A80A0000}"/>
    <cellStyle name="การคำนวณ 2 2 5" xfId="2785" xr:uid="{00000000-0005-0000-0000-0000A90A0000}"/>
    <cellStyle name="การคำนวณ 2 3" xfId="2041" xr:uid="{00000000-0005-0000-0000-0000AA0A0000}"/>
    <cellStyle name="การคำนวณ 2 3 2" xfId="2837" xr:uid="{00000000-0005-0000-0000-0000AB0A0000}"/>
    <cellStyle name="การคำนวณ 2 4" xfId="1060" xr:uid="{00000000-0005-0000-0000-0000AC0A0000}"/>
    <cellStyle name="การคำนวณ 2 4 2" xfId="2249" xr:uid="{00000000-0005-0000-0000-0000AD0A0000}"/>
    <cellStyle name="การคำนวณ 2 5" xfId="1998" xr:uid="{00000000-0005-0000-0000-0000AE0A0000}"/>
    <cellStyle name="การคำนวณ 2 5 2" xfId="2796" xr:uid="{00000000-0005-0000-0000-0000AF0A0000}"/>
    <cellStyle name="การคำนวณ 2 6" xfId="2628" xr:uid="{00000000-0005-0000-0000-0000B00A0000}"/>
    <cellStyle name="การคำนวณ 3" xfId="1645" xr:uid="{00000000-0005-0000-0000-0000B10A0000}"/>
    <cellStyle name="การคำนวณ 3 2" xfId="2022" xr:uid="{00000000-0005-0000-0000-0000B20A0000}"/>
    <cellStyle name="การคำนวณ 3 2 2" xfId="2819" xr:uid="{00000000-0005-0000-0000-0000B30A0000}"/>
    <cellStyle name="การคำนวณ 3 3" xfId="997" xr:uid="{00000000-0005-0000-0000-0000B40A0000}"/>
    <cellStyle name="การคำนวณ 3 3 2" xfId="2238" xr:uid="{00000000-0005-0000-0000-0000B50A0000}"/>
    <cellStyle name="การคำนวณ 3 4" xfId="2030" xr:uid="{00000000-0005-0000-0000-0000B60A0000}"/>
    <cellStyle name="การคำนวณ 3 4 2" xfId="2826" xr:uid="{00000000-0005-0000-0000-0000B70A0000}"/>
    <cellStyle name="การคำนวณ 3 5" xfId="2446" xr:uid="{00000000-0005-0000-0000-0000B80A0000}"/>
    <cellStyle name="การคำนวณ 4" xfId="2207" xr:uid="{00000000-0005-0000-0000-0000B90A0000}"/>
    <cellStyle name="ข้อความเตือน" xfId="707" xr:uid="{00000000-0005-0000-0000-0000BA0A0000}"/>
    <cellStyle name="ข้อความอธิบาย" xfId="708" xr:uid="{00000000-0005-0000-0000-0000BB0A0000}"/>
    <cellStyle name="เครื่องหมายจุลภาค" xfId="695" xr:uid="{00000000-0005-0000-0000-00007A0A0000}"/>
    <cellStyle name="เครื่องหมายจุลภาค [0]" xfId="696" xr:uid="{00000000-0005-0000-0000-00007B0A0000}"/>
    <cellStyle name="เครื่องหมายจุลภาค 2" xfId="951" xr:uid="{00000000-0005-0000-0000-00007C0A0000}"/>
    <cellStyle name="เครื่องหมายจุลภาค_~0391937" xfId="697" xr:uid="{00000000-0005-0000-0000-00007D0A0000}"/>
    <cellStyle name="เครื่องหมายเปอร์เซ็นต์" xfId="694" xr:uid="{00000000-0005-0000-0000-0000790A0000}"/>
    <cellStyle name="เครื่องหมายสกุลเงิน" xfId="698" xr:uid="{00000000-0005-0000-0000-00007E0A0000}"/>
    <cellStyle name="เครื่องหมายสกุลเงิน [0]" xfId="699" xr:uid="{00000000-0005-0000-0000-00007F0A0000}"/>
    <cellStyle name="เครื่องหมายสกุลเงิน_~0391937" xfId="700" xr:uid="{00000000-0005-0000-0000-0000800A0000}"/>
    <cellStyle name="ชื่อเรื่อง" xfId="709" xr:uid="{00000000-0005-0000-0000-0000BC0A0000}"/>
    <cellStyle name="เชื่อมโยงหลายมิติ" xfId="701" xr:uid="{00000000-0005-0000-0000-0000810A0000}"/>
    <cellStyle name="เซลล์ตรวจสอบ" xfId="702" xr:uid="{00000000-0005-0000-0000-0000820A0000}"/>
    <cellStyle name="เซลล์ที่มีการเชื่อมโยง" xfId="703" xr:uid="{00000000-0005-0000-0000-0000830A0000}"/>
    <cellStyle name="เซลล์ที่มีการเชื่อมโยง 2" xfId="1339" xr:uid="{00000000-0005-0000-0000-0000840A0000}"/>
    <cellStyle name="ณfน๔_NTCณ๘ป๙ (2)" xfId="710" xr:uid="{00000000-0005-0000-0000-0000BD0A0000}"/>
    <cellStyle name="ดี" xfId="711" xr:uid="{00000000-0005-0000-0000-0000BE0A0000}"/>
    <cellStyle name="ตามการเชื่อมโยงหลายมิติ" xfId="712" xr:uid="{00000000-0005-0000-0000-0000BF0A0000}"/>
    <cellStyle name="น้บะภฒ_95" xfId="713" xr:uid="{00000000-0005-0000-0000-0000C00A0000}"/>
    <cellStyle name="ปกติ 2" xfId="714" xr:uid="{00000000-0005-0000-0000-0000C10A0000}"/>
    <cellStyle name="ปกติ 2 2" xfId="952" xr:uid="{00000000-0005-0000-0000-0000C20A0000}"/>
    <cellStyle name="ปกติ_~0391937" xfId="715" xr:uid="{00000000-0005-0000-0000-0000C30A0000}"/>
    <cellStyle name="ป้อนค่า" xfId="716" xr:uid="{00000000-0005-0000-0000-0000C40A0000}"/>
    <cellStyle name="ป้อนค่า 2" xfId="1828" xr:uid="{00000000-0005-0000-0000-0000C50A0000}"/>
    <cellStyle name="ป้อนค่า 2 2" xfId="1985" xr:uid="{00000000-0005-0000-0000-0000C60A0000}"/>
    <cellStyle name="ป้อนค่า 2 2 2" xfId="2062" xr:uid="{00000000-0005-0000-0000-0000C70A0000}"/>
    <cellStyle name="ป้อนค่า 2 2 2 2" xfId="2857" xr:uid="{00000000-0005-0000-0000-0000C80A0000}"/>
    <cellStyle name="ป้อนค่า 2 2 3" xfId="2076" xr:uid="{00000000-0005-0000-0000-0000C90A0000}"/>
    <cellStyle name="ป้อนค่า 2 2 3 2" xfId="2871" xr:uid="{00000000-0005-0000-0000-0000CA0A0000}"/>
    <cellStyle name="ป้อนค่า 2 2 4" xfId="2090" xr:uid="{00000000-0005-0000-0000-0000CB0A0000}"/>
    <cellStyle name="ป้อนค่า 2 2 4 2" xfId="2885" xr:uid="{00000000-0005-0000-0000-0000CC0A0000}"/>
    <cellStyle name="ป้อนค่า 2 2 5" xfId="2786" xr:uid="{00000000-0005-0000-0000-0000CD0A0000}"/>
    <cellStyle name="ป้อนค่า 2 3" xfId="2042" xr:uid="{00000000-0005-0000-0000-0000CE0A0000}"/>
    <cellStyle name="ป้อนค่า 2 3 2" xfId="2838" xr:uid="{00000000-0005-0000-0000-0000CF0A0000}"/>
    <cellStyle name="ป้อนค่า 2 4" xfId="899" xr:uid="{00000000-0005-0000-0000-0000D00A0000}"/>
    <cellStyle name="ป้อนค่า 2 4 2" xfId="2230" xr:uid="{00000000-0005-0000-0000-0000D10A0000}"/>
    <cellStyle name="ป้อนค่า 2 5" xfId="1999" xr:uid="{00000000-0005-0000-0000-0000D20A0000}"/>
    <cellStyle name="ป้อนค่า 2 5 2" xfId="2797" xr:uid="{00000000-0005-0000-0000-0000D30A0000}"/>
    <cellStyle name="ป้อนค่า 2 6" xfId="2629" xr:uid="{00000000-0005-0000-0000-0000D40A0000}"/>
    <cellStyle name="ป้อนค่า 3" xfId="1646" xr:uid="{00000000-0005-0000-0000-0000D50A0000}"/>
    <cellStyle name="ป้อนค่า 3 2" xfId="2023" xr:uid="{00000000-0005-0000-0000-0000D60A0000}"/>
    <cellStyle name="ป้อนค่า 3 2 2" xfId="2820" xr:uid="{00000000-0005-0000-0000-0000D70A0000}"/>
    <cellStyle name="ป้อนค่า 3 3" xfId="998" xr:uid="{00000000-0005-0000-0000-0000D80A0000}"/>
    <cellStyle name="ป้อนค่า 3 3 2" xfId="2239" xr:uid="{00000000-0005-0000-0000-0000D90A0000}"/>
    <cellStyle name="ป้อนค่า 3 4" xfId="2011" xr:uid="{00000000-0005-0000-0000-0000DA0A0000}"/>
    <cellStyle name="ป้อนค่า 3 4 2" xfId="2808" xr:uid="{00000000-0005-0000-0000-0000DB0A0000}"/>
    <cellStyle name="ป้อนค่า 3 5" xfId="2447" xr:uid="{00000000-0005-0000-0000-0000DC0A0000}"/>
    <cellStyle name="ป้อนค่า 4" xfId="2208" xr:uid="{00000000-0005-0000-0000-0000DD0A0000}"/>
    <cellStyle name="ปานกลาง" xfId="717" xr:uid="{00000000-0005-0000-0000-0000DE0A0000}"/>
    <cellStyle name="ผลรวม" xfId="718" xr:uid="{00000000-0005-0000-0000-0000DF0A0000}"/>
    <cellStyle name="ผลรวม 2" xfId="1829" xr:uid="{00000000-0005-0000-0000-0000E00A0000}"/>
    <cellStyle name="ผลรวม 2 2" xfId="1986" xr:uid="{00000000-0005-0000-0000-0000E10A0000}"/>
    <cellStyle name="ผลรวม 2 2 2" xfId="2063" xr:uid="{00000000-0005-0000-0000-0000E20A0000}"/>
    <cellStyle name="ผลรวม 2 2 2 2" xfId="2858" xr:uid="{00000000-0005-0000-0000-0000E30A0000}"/>
    <cellStyle name="ผลรวม 2 2 3" xfId="2077" xr:uid="{00000000-0005-0000-0000-0000E40A0000}"/>
    <cellStyle name="ผลรวม 2 2 3 2" xfId="2872" xr:uid="{00000000-0005-0000-0000-0000E50A0000}"/>
    <cellStyle name="ผลรวม 2 2 4" xfId="2091" xr:uid="{00000000-0005-0000-0000-0000E60A0000}"/>
    <cellStyle name="ผลรวม 2 2 4 2" xfId="2886" xr:uid="{00000000-0005-0000-0000-0000E70A0000}"/>
    <cellStyle name="ผลรวม 2 2 5" xfId="2787" xr:uid="{00000000-0005-0000-0000-0000E80A0000}"/>
    <cellStyle name="ผลรวม 2 3" xfId="2043" xr:uid="{00000000-0005-0000-0000-0000E90A0000}"/>
    <cellStyle name="ผลรวม 2 3 2" xfId="2839" xr:uid="{00000000-0005-0000-0000-0000EA0A0000}"/>
    <cellStyle name="ผลรวม 2 4" xfId="1092" xr:uid="{00000000-0005-0000-0000-0000EB0A0000}"/>
    <cellStyle name="ผลรวม 2 4 2" xfId="2250" xr:uid="{00000000-0005-0000-0000-0000EC0A0000}"/>
    <cellStyle name="ผลรวม 2 5" xfId="2000" xr:uid="{00000000-0005-0000-0000-0000ED0A0000}"/>
    <cellStyle name="ผลรวม 2 5 2" xfId="2798" xr:uid="{00000000-0005-0000-0000-0000EE0A0000}"/>
    <cellStyle name="ผลรวม 2 6" xfId="2630" xr:uid="{00000000-0005-0000-0000-0000EF0A0000}"/>
    <cellStyle name="ผลรวม 3" xfId="1647" xr:uid="{00000000-0005-0000-0000-0000F00A0000}"/>
    <cellStyle name="ผลรวม 3 2" xfId="2024" xr:uid="{00000000-0005-0000-0000-0000F10A0000}"/>
    <cellStyle name="ผลรวม 3 2 2" xfId="2821" xr:uid="{00000000-0005-0000-0000-0000F20A0000}"/>
    <cellStyle name="ผลรวม 3 3" xfId="999" xr:uid="{00000000-0005-0000-0000-0000F30A0000}"/>
    <cellStyle name="ผลรวม 3 3 2" xfId="2240" xr:uid="{00000000-0005-0000-0000-0000F40A0000}"/>
    <cellStyle name="ผลรวม 3 4" xfId="1991" xr:uid="{00000000-0005-0000-0000-0000F50A0000}"/>
    <cellStyle name="ผลรวม 3 4 2" xfId="2789" xr:uid="{00000000-0005-0000-0000-0000F60A0000}"/>
    <cellStyle name="ผลรวม 3 5" xfId="2448" xr:uid="{00000000-0005-0000-0000-0000F70A0000}"/>
    <cellStyle name="ผลรวม 4" xfId="2209" xr:uid="{00000000-0005-0000-0000-0000F80A0000}"/>
    <cellStyle name="แย่" xfId="704" xr:uid="{00000000-0005-0000-0000-0000850A0000}"/>
    <cellStyle name="ฤ?ธถ [0]_95" xfId="719" xr:uid="{00000000-0005-0000-0000-0000F90A0000}"/>
    <cellStyle name="ฤ?ธถ_95" xfId="720" xr:uid="{00000000-0005-0000-0000-0000FA0A0000}"/>
    <cellStyle name="ฤธถ [0]_95" xfId="721" xr:uid="{00000000-0005-0000-0000-0000FB0A0000}"/>
    <cellStyle name="ฤธถ_95" xfId="722" xr:uid="{00000000-0005-0000-0000-0000FC0A0000}"/>
    <cellStyle name="ลEญ [0]_laroux" xfId="723" xr:uid="{00000000-0005-0000-0000-0000FD0A0000}"/>
    <cellStyle name="ลEญ_laroux" xfId="724" xr:uid="{00000000-0005-0000-0000-0000FE0A0000}"/>
    <cellStyle name="ลวดลาย" xfId="725" xr:uid="{00000000-0005-0000-0000-0000FF0A0000}"/>
    <cellStyle name="ล๋ศญ [0]_95" xfId="726" xr:uid="{00000000-0005-0000-0000-0000000B0000}"/>
    <cellStyle name="ล๋ศญ_95" xfId="727" xr:uid="{00000000-0005-0000-0000-0000010B0000}"/>
    <cellStyle name="ลักษณะ 1" xfId="728" xr:uid="{00000000-0005-0000-0000-0000020B0000}"/>
    <cellStyle name="วฅมุ_4ฟ๙ฝวภ๛" xfId="729" xr:uid="{00000000-0005-0000-0000-0000030B0000}"/>
    <cellStyle name="ส่วนที่ถูกเน้น1" xfId="730" xr:uid="{00000000-0005-0000-0000-0000040B0000}"/>
    <cellStyle name="ส่วนที่ถูกเน้น2" xfId="731" xr:uid="{00000000-0005-0000-0000-0000050B0000}"/>
    <cellStyle name="ส่วนที่ถูกเน้น3" xfId="732" xr:uid="{00000000-0005-0000-0000-0000060B0000}"/>
    <cellStyle name="ส่วนที่ถูกเน้น4" xfId="733" xr:uid="{00000000-0005-0000-0000-0000070B0000}"/>
    <cellStyle name="ส่วนที่ถูกเน้น5" xfId="734" xr:uid="{00000000-0005-0000-0000-0000080B0000}"/>
    <cellStyle name="ส่วนที่ถูกเน้น6" xfId="735" xr:uid="{00000000-0005-0000-0000-0000090B0000}"/>
    <cellStyle name="แสดงผล" xfId="705" xr:uid="{00000000-0005-0000-0000-0000860A0000}"/>
    <cellStyle name="แสดงผล 2" xfId="1826" xr:uid="{00000000-0005-0000-0000-0000870A0000}"/>
    <cellStyle name="แสดงผล 2 2" xfId="1983" xr:uid="{00000000-0005-0000-0000-0000880A0000}"/>
    <cellStyle name="แสดงผล 2 2 2" xfId="2060" xr:uid="{00000000-0005-0000-0000-0000890A0000}"/>
    <cellStyle name="แสดงผล 2 2 2 2" xfId="2855" xr:uid="{00000000-0005-0000-0000-00008A0A0000}"/>
    <cellStyle name="แสดงผล 2 2 3" xfId="2074" xr:uid="{00000000-0005-0000-0000-00008B0A0000}"/>
    <cellStyle name="แสดงผล 2 2 3 2" xfId="2869" xr:uid="{00000000-0005-0000-0000-00008C0A0000}"/>
    <cellStyle name="แสดงผล 2 2 4" xfId="2088" xr:uid="{00000000-0005-0000-0000-00008D0A0000}"/>
    <cellStyle name="แสดงผล 2 2 4 2" xfId="2883" xr:uid="{00000000-0005-0000-0000-00008E0A0000}"/>
    <cellStyle name="แสดงผล 2 2 5" xfId="2784" xr:uid="{00000000-0005-0000-0000-00008F0A0000}"/>
    <cellStyle name="แสดงผล 2 3" xfId="2040" xr:uid="{00000000-0005-0000-0000-0000900A0000}"/>
    <cellStyle name="แสดงผล 2 3 2" xfId="2836" xr:uid="{00000000-0005-0000-0000-0000910A0000}"/>
    <cellStyle name="แสดงผล 2 4" xfId="1050" xr:uid="{00000000-0005-0000-0000-0000920A0000}"/>
    <cellStyle name="แสดงผล 2 4 2" xfId="2248" xr:uid="{00000000-0005-0000-0000-0000930A0000}"/>
    <cellStyle name="แสดงผล 2 5" xfId="1997" xr:uid="{00000000-0005-0000-0000-0000940A0000}"/>
    <cellStyle name="แสดงผล 2 5 2" xfId="2795" xr:uid="{00000000-0005-0000-0000-0000950A0000}"/>
    <cellStyle name="แสดงผล 2 6" xfId="2627" xr:uid="{00000000-0005-0000-0000-0000960A0000}"/>
    <cellStyle name="แสดงผล 3" xfId="1644" xr:uid="{00000000-0005-0000-0000-0000970A0000}"/>
    <cellStyle name="แสดงผล 3 2" xfId="2021" xr:uid="{00000000-0005-0000-0000-0000980A0000}"/>
    <cellStyle name="แสดงผล 3 2 2" xfId="2818" xr:uid="{00000000-0005-0000-0000-0000990A0000}"/>
    <cellStyle name="แสดงผล 3 3" xfId="990" xr:uid="{00000000-0005-0000-0000-00009A0A0000}"/>
    <cellStyle name="แสดงผล 3 3 2" xfId="2237" xr:uid="{00000000-0005-0000-0000-00009B0A0000}"/>
    <cellStyle name="แสดงผล 3 4" xfId="2027" xr:uid="{00000000-0005-0000-0000-00009C0A0000}"/>
    <cellStyle name="แสดงผล 3 4 2" xfId="2824" xr:uid="{00000000-0005-0000-0000-00009D0A0000}"/>
    <cellStyle name="แสดงผล 3 5" xfId="2445" xr:uid="{00000000-0005-0000-0000-00009E0A0000}"/>
    <cellStyle name="แสดงผล 4" xfId="2206" xr:uid="{00000000-0005-0000-0000-00009F0A0000}"/>
    <cellStyle name="หมายเหตุ" xfId="736" xr:uid="{00000000-0005-0000-0000-00000A0B0000}"/>
    <cellStyle name="หมายเหตุ 2" xfId="1830" xr:uid="{00000000-0005-0000-0000-00000B0B0000}"/>
    <cellStyle name="หมายเหตุ 2 2" xfId="1987" xr:uid="{00000000-0005-0000-0000-00000C0B0000}"/>
    <cellStyle name="หมายเหตุ 2 2 2" xfId="2064" xr:uid="{00000000-0005-0000-0000-00000D0B0000}"/>
    <cellStyle name="หมายเหตุ 2 2 2 2" xfId="2859" xr:uid="{00000000-0005-0000-0000-00000E0B0000}"/>
    <cellStyle name="หมายเหตุ 2 2 3" xfId="2078" xr:uid="{00000000-0005-0000-0000-00000F0B0000}"/>
    <cellStyle name="หมายเหตุ 2 2 3 2" xfId="2873" xr:uid="{00000000-0005-0000-0000-0000100B0000}"/>
    <cellStyle name="หมายเหตุ 2 2 4" xfId="2092" xr:uid="{00000000-0005-0000-0000-0000110B0000}"/>
    <cellStyle name="หมายเหตุ 2 2 4 2" xfId="2887" xr:uid="{00000000-0005-0000-0000-0000120B0000}"/>
    <cellStyle name="หมายเหตุ 2 2 5" xfId="2788" xr:uid="{00000000-0005-0000-0000-0000130B0000}"/>
    <cellStyle name="หมายเหตุ 2 3" xfId="2044" xr:uid="{00000000-0005-0000-0000-0000140B0000}"/>
    <cellStyle name="หมายเหตุ 2 3 2" xfId="2840" xr:uid="{00000000-0005-0000-0000-0000150B0000}"/>
    <cellStyle name="หมายเหตุ 2 4" xfId="1093" xr:uid="{00000000-0005-0000-0000-0000160B0000}"/>
    <cellStyle name="หมายเหตุ 2 4 2" xfId="2251" xr:uid="{00000000-0005-0000-0000-0000170B0000}"/>
    <cellStyle name="หมายเหตุ 2 5" xfId="2006" xr:uid="{00000000-0005-0000-0000-0000180B0000}"/>
    <cellStyle name="หมายเหตุ 2 5 2" xfId="2803" xr:uid="{00000000-0005-0000-0000-0000190B0000}"/>
    <cellStyle name="หมายเหตุ 2 6" xfId="2631" xr:uid="{00000000-0005-0000-0000-00001A0B0000}"/>
    <cellStyle name="หมายเหตุ 3" xfId="1648" xr:uid="{00000000-0005-0000-0000-00001B0B0000}"/>
    <cellStyle name="หมายเหตุ 3 2" xfId="2025" xr:uid="{00000000-0005-0000-0000-00001C0B0000}"/>
    <cellStyle name="หมายเหตุ 3 2 2" xfId="2822" xr:uid="{00000000-0005-0000-0000-00001D0B0000}"/>
    <cellStyle name="หมายเหตุ 3 3" xfId="1000" xr:uid="{00000000-0005-0000-0000-00001E0B0000}"/>
    <cellStyle name="หมายเหตุ 3 3 2" xfId="2241" xr:uid="{00000000-0005-0000-0000-00001F0B0000}"/>
    <cellStyle name="หมายเหตุ 3 4" xfId="2008" xr:uid="{00000000-0005-0000-0000-0000200B0000}"/>
    <cellStyle name="หมายเหตุ 3 4 2" xfId="2805" xr:uid="{00000000-0005-0000-0000-0000210B0000}"/>
    <cellStyle name="หมายเหตุ 3 5" xfId="2449" xr:uid="{00000000-0005-0000-0000-0000220B0000}"/>
    <cellStyle name="หมายเหตุ 4" xfId="1340" xr:uid="{00000000-0005-0000-0000-0000230B0000}"/>
    <cellStyle name="หมายเหตุ 4 2" xfId="2267" xr:uid="{00000000-0005-0000-0000-0000240B0000}"/>
    <cellStyle name="หมายเหตุ 5" xfId="2210" xr:uid="{00000000-0005-0000-0000-0000250B0000}"/>
    <cellStyle name="หัวเรื่อง 1" xfId="737" xr:uid="{00000000-0005-0000-0000-0000260B0000}"/>
    <cellStyle name="หัวเรื่อง 2" xfId="738" xr:uid="{00000000-0005-0000-0000-0000270B0000}"/>
    <cellStyle name="หัวเรื่อง 3" xfId="739" xr:uid="{00000000-0005-0000-0000-0000280B0000}"/>
    <cellStyle name="หัวเรื่อง 4" xfId="740" xr:uid="{00000000-0005-0000-0000-0000290B0000}"/>
    <cellStyle name="ơ᪒＀＀＀＀＀＀＀＀＀＀＀＀＀＀＀＀＀＀＀＀＀＀＀＀＀＀＀＀ma_QTR94_95_1ฟ๙ศธบ๑ณปฟช (2)" xfId="741" xr:uid="{00000000-0005-0000-0000-00002A0B0000}"/>
    <cellStyle name="…_x000e__x000a_ธ๎_x000c_U_x0001_ฅ_x0005_ด_x000a__x0007__x0001__x0001_" xfId="742" xr:uid="{00000000-0005-0000-0000-00002B0B0000}"/>
    <cellStyle name="_x001d_๐7_x000c_๎_x0017__x000d_เU_x0001_า_x0006_|!_x0007__x0001__x0001_" xfId="743" xr:uid="{00000000-0005-0000-0000-00002C0B0000}"/>
    <cellStyle name="_x001d_๐7_x000c_๎_x0017__x000d_เU_x0001_า_x0006_!_x0007__x0001__x0001_" xfId="744" xr:uid="{00000000-0005-0000-0000-00002D0B0000}"/>
    <cellStyle name="_xddb0_̟ᩒb_xdddc_̟ᩢb_xde1c_̟ᩲbơ᪂bơ᪒＀＀＀＀＀＀＀＀＀＀＀＀＀＀＀＀＀＀＀＀＀＀＀＀＀＀＀＀ma_QTR94_95_1ฟ๙ศธบ๑ณปฟช (2)" xfId="745" xr:uid="{00000000-0005-0000-0000-00002E0B0000}"/>
    <cellStyle name="백분율_95" xfId="746" xr:uid="{00000000-0005-0000-0000-00002F0B0000}"/>
    <cellStyle name="콤마 [0]_12월" xfId="747" xr:uid="{00000000-0005-0000-0000-0000300B0000}"/>
    <cellStyle name="콤마_12월" xfId="748" xr:uid="{00000000-0005-0000-0000-0000310B0000}"/>
    <cellStyle name="통화 [0]_12월" xfId="749" xr:uid="{00000000-0005-0000-0000-0000320B0000}"/>
    <cellStyle name="통화_12월" xfId="750" xr:uid="{00000000-0005-0000-0000-0000330B0000}"/>
    <cellStyle name="표준_1.6GB" xfId="751" xr:uid="{00000000-0005-0000-0000-0000340B0000}"/>
    <cellStyle name="一般_0006(1)" xfId="752" xr:uid="{00000000-0005-0000-0000-0000350B0000}"/>
    <cellStyle name="千位分隔_10原料汇总" xfId="753" xr:uid="{00000000-0005-0000-0000-0000360B0000}"/>
    <cellStyle name="千分位[0]_0227" xfId="754" xr:uid="{00000000-0005-0000-0000-0000370B0000}"/>
    <cellStyle name="千分位_0227" xfId="755" xr:uid="{00000000-0005-0000-0000-0000380B0000}"/>
    <cellStyle name="后继超级链接" xfId="756" xr:uid="{00000000-0005-0000-0000-0000390B0000}"/>
    <cellStyle name="常规_03-三表 (1)" xfId="757" xr:uid="{00000000-0005-0000-0000-00003A0B0000}"/>
    <cellStyle name="未定義" xfId="758" xr:uid="{00000000-0005-0000-0000-00003B0B0000}"/>
    <cellStyle name="桁区切り [0.00]_4550" xfId="759" xr:uid="{00000000-0005-0000-0000-00003C0B0000}"/>
    <cellStyle name="桁区切り_4550" xfId="760" xr:uid="{00000000-0005-0000-0000-00003D0B0000}"/>
    <cellStyle name="標準_4550" xfId="761" xr:uid="{00000000-0005-0000-0000-00003E0B0000}"/>
    <cellStyle name="爼ﾗ靉ﾁ篦ｧﾋﾅﾒﾂﾁﾔｵﾔ" xfId="762" xr:uid="{00000000-0005-0000-0000-00003F0B0000}"/>
    <cellStyle name="百分比_0227" xfId="763" xr:uid="{00000000-0005-0000-0000-0000400B0000}"/>
    <cellStyle name="貨幣 [0]_0227" xfId="764" xr:uid="{00000000-0005-0000-0000-0000410B0000}"/>
    <cellStyle name="貨幣[0]_LC (2)" xfId="765" xr:uid="{00000000-0005-0000-0000-0000420B0000}"/>
    <cellStyle name="貨幣_0227" xfId="766" xr:uid="{00000000-0005-0000-0000-0000430B0000}"/>
    <cellStyle name="超级链接" xfId="767" xr:uid="{00000000-0005-0000-0000-0000440B0000}"/>
    <cellStyle name="超連結_FOB-WIP" xfId="768" xr:uid="{00000000-0005-0000-0000-0000450B0000}"/>
    <cellStyle name="通貨 [0.00]_laroux" xfId="769" xr:uid="{00000000-0005-0000-0000-0000460B0000}"/>
    <cellStyle name="通貨_laroux" xfId="770" xr:uid="{00000000-0005-0000-0000-0000470B0000}"/>
  </cellStyles>
  <dxfs count="0"/>
  <tableStyles count="0" defaultTableStyle="TableStyleMedium9" defaultPivotStyle="PivotStyleLight16"/>
  <colors>
    <mruColors>
      <color rgb="FF00FFFF"/>
      <color rgb="FFFFFFCC"/>
      <color rgb="FFC0FAB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1"/>
  <sheetViews>
    <sheetView tabSelected="1" zoomScale="85" zoomScaleNormal="85" zoomScaleSheetLayoutView="54" workbookViewId="0">
      <selection activeCell="A3" sqref="A3"/>
    </sheetView>
  </sheetViews>
  <sheetFormatPr defaultColWidth="9" defaultRowHeight="18" customHeight="1"/>
  <cols>
    <col min="1" max="1" width="48.375" style="39" customWidth="1"/>
    <col min="2" max="2" width="8.5" style="54" customWidth="1"/>
    <col min="3" max="3" width="1.5" style="39" customWidth="1"/>
    <col min="4" max="4" width="13.5" style="174" customWidth="1"/>
    <col min="5" max="5" width="1" style="39" customWidth="1"/>
    <col min="6" max="6" width="13.625" style="174" customWidth="1"/>
    <col min="7" max="7" width="1" style="39" customWidth="1"/>
    <col min="8" max="8" width="13.625" style="39" customWidth="1"/>
    <col min="9" max="9" width="1" style="39" customWidth="1"/>
    <col min="10" max="10" width="13.5" style="39" customWidth="1"/>
    <col min="11" max="11" width="8.625" style="39" customWidth="1"/>
    <col min="12" max="12" width="8.125" style="39" customWidth="1"/>
    <col min="13" max="16384" width="9" style="39"/>
  </cols>
  <sheetData>
    <row r="1" spans="1:12" s="171" customFormat="1" ht="18.75" customHeight="1">
      <c r="A1" s="66" t="s">
        <v>0</v>
      </c>
      <c r="B1" s="54"/>
      <c r="D1" s="172"/>
      <c r="F1" s="172"/>
    </row>
    <row r="2" spans="1:12" ht="18.75" customHeight="1">
      <c r="A2" s="173" t="s">
        <v>1</v>
      </c>
    </row>
    <row r="3" spans="1:12" s="18" customFormat="1" ht="18.75" customHeight="1">
      <c r="A3" s="51"/>
      <c r="B3" s="54"/>
      <c r="D3" s="166"/>
      <c r="F3" s="166"/>
    </row>
    <row r="4" spans="1:12" s="18" customFormat="1" ht="18.75" customHeight="1">
      <c r="A4" s="51"/>
      <c r="B4" s="54"/>
      <c r="D4" s="252" t="s">
        <v>2</v>
      </c>
      <c r="E4" s="252"/>
      <c r="F4" s="252"/>
      <c r="H4" s="250" t="s">
        <v>3</v>
      </c>
      <c r="I4" s="250"/>
      <c r="J4" s="250"/>
    </row>
    <row r="5" spans="1:12" s="18" customFormat="1" ht="18.75" customHeight="1">
      <c r="A5" s="48"/>
      <c r="B5" s="11"/>
      <c r="D5" s="250" t="s">
        <v>4</v>
      </c>
      <c r="E5" s="250"/>
      <c r="F5" s="250"/>
      <c r="G5" s="250"/>
      <c r="H5" s="250" t="s">
        <v>4</v>
      </c>
      <c r="I5" s="250"/>
      <c r="J5" s="250"/>
      <c r="K5" s="10"/>
      <c r="L5" s="10"/>
    </row>
    <row r="6" spans="1:12" s="18" customFormat="1" ht="18.75" customHeight="1">
      <c r="C6" s="12"/>
      <c r="D6" s="169" t="s">
        <v>229</v>
      </c>
      <c r="E6" s="175"/>
      <c r="F6" s="169" t="s">
        <v>5</v>
      </c>
      <c r="G6" s="13"/>
      <c r="H6" s="169" t="s">
        <v>229</v>
      </c>
      <c r="I6" s="175"/>
      <c r="J6" s="169" t="s">
        <v>5</v>
      </c>
      <c r="K6" s="13"/>
      <c r="L6" s="13"/>
    </row>
    <row r="7" spans="1:12" s="18" customFormat="1" ht="18.75" customHeight="1">
      <c r="A7" s="50" t="s">
        <v>6</v>
      </c>
      <c r="B7" s="11" t="s">
        <v>7</v>
      </c>
      <c r="C7" s="12"/>
      <c r="D7" s="12">
        <v>2026</v>
      </c>
      <c r="E7" s="12"/>
      <c r="F7" s="12">
        <v>2025</v>
      </c>
      <c r="G7" s="12"/>
      <c r="H7" s="12">
        <v>2026</v>
      </c>
      <c r="I7" s="12"/>
      <c r="J7" s="12">
        <v>2025</v>
      </c>
      <c r="K7" s="12"/>
      <c r="L7" s="12"/>
    </row>
    <row r="8" spans="1:12" s="18" customFormat="1" ht="18.75" customHeight="1">
      <c r="A8" s="50"/>
      <c r="B8" s="11"/>
      <c r="C8" s="12"/>
      <c r="D8" s="12" t="s">
        <v>204</v>
      </c>
      <c r="E8" s="12"/>
      <c r="F8" s="12"/>
      <c r="G8" s="12"/>
      <c r="H8" s="12" t="s">
        <v>204</v>
      </c>
      <c r="I8" s="12"/>
      <c r="J8" s="12"/>
      <c r="K8" s="12"/>
      <c r="L8" s="12"/>
    </row>
    <row r="9" spans="1:12" s="18" customFormat="1" ht="18.75" customHeight="1">
      <c r="A9" s="50"/>
      <c r="B9" s="11"/>
      <c r="C9" s="11"/>
      <c r="D9" s="251" t="s">
        <v>8</v>
      </c>
      <c r="E9" s="251"/>
      <c r="F9" s="251"/>
      <c r="G9" s="251"/>
      <c r="H9" s="251"/>
      <c r="I9" s="251"/>
      <c r="J9" s="251"/>
      <c r="K9" s="11"/>
      <c r="L9" s="11"/>
    </row>
    <row r="10" spans="1:12" s="19" customFormat="1" ht="18.75" customHeight="1">
      <c r="A10" s="176" t="s">
        <v>9</v>
      </c>
      <c r="B10" s="177"/>
      <c r="C10" s="178"/>
      <c r="D10" s="179"/>
      <c r="F10" s="179"/>
      <c r="G10" s="178"/>
    </row>
    <row r="11" spans="1:12" s="19" customFormat="1" ht="18.75" customHeight="1">
      <c r="A11" s="180" t="s">
        <v>10</v>
      </c>
      <c r="B11" s="181"/>
      <c r="D11" s="98">
        <v>290402</v>
      </c>
      <c r="E11" s="99"/>
      <c r="F11" s="98">
        <v>249962</v>
      </c>
      <c r="G11" s="99"/>
      <c r="H11" s="98">
        <v>33498</v>
      </c>
      <c r="I11" s="99"/>
      <c r="J11" s="98">
        <v>42911</v>
      </c>
    </row>
    <row r="12" spans="1:12" s="19" customFormat="1" ht="18.75" customHeight="1">
      <c r="A12" s="180" t="s">
        <v>11</v>
      </c>
      <c r="B12" s="181">
        <v>7</v>
      </c>
      <c r="D12" s="98">
        <v>0</v>
      </c>
      <c r="E12" s="99"/>
      <c r="F12" s="98">
        <v>110000</v>
      </c>
      <c r="G12" s="99"/>
      <c r="H12" s="98">
        <v>0</v>
      </c>
      <c r="I12" s="99"/>
      <c r="J12" s="98">
        <v>110000</v>
      </c>
    </row>
    <row r="13" spans="1:12" s="19" customFormat="1" ht="21" customHeight="1">
      <c r="A13" s="180" t="s">
        <v>12</v>
      </c>
      <c r="B13" s="181">
        <v>2</v>
      </c>
      <c r="D13" s="98">
        <v>1147078</v>
      </c>
      <c r="E13" s="99"/>
      <c r="F13" s="98">
        <v>899347</v>
      </c>
      <c r="G13" s="98"/>
      <c r="H13" s="98">
        <v>123750</v>
      </c>
      <c r="I13" s="99"/>
      <c r="J13" s="98">
        <v>90800</v>
      </c>
      <c r="K13" s="53"/>
    </row>
    <row r="14" spans="1:12" s="19" customFormat="1" ht="21" customHeight="1">
      <c r="A14" s="180" t="s">
        <v>13</v>
      </c>
      <c r="B14" s="181">
        <v>2</v>
      </c>
      <c r="D14" s="98">
        <v>1994</v>
      </c>
      <c r="E14" s="99"/>
      <c r="F14" s="98">
        <v>1875</v>
      </c>
      <c r="G14" s="99"/>
      <c r="H14" s="98">
        <v>0</v>
      </c>
      <c r="I14" s="99"/>
      <c r="J14" s="98">
        <v>0</v>
      </c>
      <c r="L14" s="182"/>
    </row>
    <row r="15" spans="1:12" s="19" customFormat="1" ht="21" customHeight="1">
      <c r="A15" s="180" t="s">
        <v>14</v>
      </c>
      <c r="B15" s="181">
        <v>2</v>
      </c>
      <c r="D15" s="98">
        <v>2001560</v>
      </c>
      <c r="E15" s="99"/>
      <c r="F15" s="98">
        <v>1912860</v>
      </c>
      <c r="G15" s="99"/>
      <c r="H15" s="98">
        <v>921564</v>
      </c>
      <c r="I15" s="98"/>
      <c r="J15" s="98">
        <v>697764</v>
      </c>
      <c r="L15" s="53"/>
    </row>
    <row r="16" spans="1:12" s="19" customFormat="1" ht="21" customHeight="1">
      <c r="A16" s="180" t="s">
        <v>15</v>
      </c>
      <c r="B16" s="181"/>
      <c r="D16" s="98">
        <v>30000</v>
      </c>
      <c r="E16" s="99"/>
      <c r="F16" s="98">
        <v>0</v>
      </c>
      <c r="G16" s="99"/>
      <c r="H16" s="98">
        <v>30000</v>
      </c>
      <c r="I16" s="99"/>
      <c r="J16" s="98">
        <v>0</v>
      </c>
    </row>
    <row r="17" spans="1:12" s="19" customFormat="1" ht="18.75" customHeight="1">
      <c r="A17" s="180" t="s">
        <v>16</v>
      </c>
      <c r="B17" s="183" t="s">
        <v>17</v>
      </c>
      <c r="D17" s="98">
        <v>1441625</v>
      </c>
      <c r="E17" s="99"/>
      <c r="F17" s="98">
        <v>1505162</v>
      </c>
      <c r="G17" s="99"/>
      <c r="H17" s="98">
        <v>1363933</v>
      </c>
      <c r="I17" s="99"/>
      <c r="J17" s="98">
        <v>1426708</v>
      </c>
    </row>
    <row r="18" spans="1:12" s="19" customFormat="1" ht="18.75" customHeight="1">
      <c r="A18" s="180" t="s">
        <v>206</v>
      </c>
      <c r="B18" s="183">
        <v>4</v>
      </c>
      <c r="D18" s="98">
        <v>386529</v>
      </c>
      <c r="E18" s="99"/>
      <c r="F18" s="98">
        <v>284172</v>
      </c>
      <c r="G18" s="98"/>
      <c r="H18" s="98">
        <v>0</v>
      </c>
      <c r="I18" s="99"/>
      <c r="J18" s="98">
        <v>0</v>
      </c>
    </row>
    <row r="19" spans="1:12" s="19" customFormat="1" ht="18.75" customHeight="1">
      <c r="A19" s="184" t="s">
        <v>19</v>
      </c>
      <c r="B19" s="16"/>
      <c r="D19" s="1">
        <f>SUM(D11:D18)</f>
        <v>5299188</v>
      </c>
      <c r="E19" s="100"/>
      <c r="F19" s="1">
        <f>SUM(F11:F18)</f>
        <v>4963378</v>
      </c>
      <c r="G19" s="100"/>
      <c r="H19" s="1">
        <f>SUM(H11:H18)</f>
        <v>2472745</v>
      </c>
      <c r="I19" s="100"/>
      <c r="J19" s="1">
        <f>SUM(J11:J18)</f>
        <v>2368183</v>
      </c>
      <c r="K19" s="185"/>
      <c r="L19" s="185"/>
    </row>
    <row r="20" spans="1:12" s="19" customFormat="1" ht="18.75" customHeight="1">
      <c r="A20" s="184"/>
      <c r="B20" s="177"/>
      <c r="C20" s="186"/>
      <c r="D20" s="91"/>
      <c r="E20" s="34"/>
      <c r="F20" s="91"/>
      <c r="G20" s="91"/>
      <c r="H20" s="34"/>
      <c r="I20" s="34"/>
      <c r="J20" s="34"/>
    </row>
    <row r="21" spans="1:12" s="19" customFormat="1" ht="18.75" customHeight="1">
      <c r="A21" s="176" t="s">
        <v>20</v>
      </c>
      <c r="B21" s="177"/>
      <c r="C21" s="186"/>
      <c r="D21" s="91"/>
      <c r="E21" s="34"/>
      <c r="F21" s="91"/>
      <c r="G21" s="91"/>
      <c r="H21" s="34"/>
      <c r="I21" s="34"/>
      <c r="J21" s="34"/>
    </row>
    <row r="22" spans="1:12" s="19" customFormat="1" ht="18.75" customHeight="1">
      <c r="A22" s="180" t="s">
        <v>21</v>
      </c>
      <c r="B22" s="183">
        <v>7</v>
      </c>
      <c r="C22" s="186"/>
      <c r="D22" s="98">
        <v>97033</v>
      </c>
      <c r="E22" s="99"/>
      <c r="F22" s="98">
        <v>94966</v>
      </c>
      <c r="G22" s="101"/>
      <c r="H22" s="98">
        <v>49070</v>
      </c>
      <c r="I22" s="99"/>
      <c r="J22" s="98">
        <v>49070</v>
      </c>
    </row>
    <row r="23" spans="1:12" s="19" customFormat="1" ht="18.75" customHeight="1">
      <c r="A23" s="180" t="s">
        <v>22</v>
      </c>
      <c r="B23" s="181">
        <v>2</v>
      </c>
      <c r="C23" s="186"/>
      <c r="D23" s="98">
        <v>215630</v>
      </c>
      <c r="E23" s="99"/>
      <c r="F23" s="98">
        <v>224798</v>
      </c>
      <c r="G23" s="99"/>
      <c r="H23" s="98">
        <v>0</v>
      </c>
      <c r="I23" s="99"/>
      <c r="J23" s="98">
        <v>0</v>
      </c>
    </row>
    <row r="24" spans="1:12" s="19" customFormat="1" ht="18.75" customHeight="1">
      <c r="A24" s="180" t="s">
        <v>23</v>
      </c>
      <c r="B24" s="183">
        <v>4</v>
      </c>
      <c r="C24" s="186"/>
      <c r="D24" s="98">
        <v>523964</v>
      </c>
      <c r="E24" s="99"/>
      <c r="F24" s="98">
        <v>385925</v>
      </c>
      <c r="G24" s="99"/>
      <c r="H24" s="98">
        <v>0</v>
      </c>
      <c r="I24" s="99"/>
      <c r="J24" s="98">
        <v>0</v>
      </c>
    </row>
    <row r="25" spans="1:12" s="19" customFormat="1" ht="18.75" customHeight="1">
      <c r="A25" s="180" t="s">
        <v>24</v>
      </c>
      <c r="B25" s="183" t="s">
        <v>263</v>
      </c>
      <c r="C25" s="186"/>
      <c r="D25" s="98">
        <v>0</v>
      </c>
      <c r="E25" s="99"/>
      <c r="F25" s="98">
        <v>0</v>
      </c>
      <c r="G25" s="99"/>
      <c r="H25" s="98">
        <v>6421390</v>
      </c>
      <c r="I25" s="99"/>
      <c r="J25" s="98">
        <v>6401620</v>
      </c>
      <c r="K25" s="167"/>
    </row>
    <row r="26" spans="1:12" s="19" customFormat="1" ht="18.75" customHeight="1">
      <c r="A26" s="180" t="s">
        <v>25</v>
      </c>
      <c r="B26" s="183">
        <v>4</v>
      </c>
      <c r="C26" s="186"/>
      <c r="D26" s="98">
        <v>955980</v>
      </c>
      <c r="E26" s="99"/>
      <c r="F26" s="98">
        <v>1006467</v>
      </c>
      <c r="G26" s="99"/>
      <c r="H26" s="98">
        <v>0</v>
      </c>
      <c r="I26" s="99"/>
      <c r="J26" s="98">
        <v>0</v>
      </c>
    </row>
    <row r="27" spans="1:12" s="19" customFormat="1" ht="18.75" customHeight="1">
      <c r="A27" s="180" t="s">
        <v>26</v>
      </c>
      <c r="B27" s="183" t="s">
        <v>27</v>
      </c>
      <c r="C27" s="186"/>
      <c r="D27" s="98">
        <v>1023494</v>
      </c>
      <c r="E27" s="99"/>
      <c r="F27" s="98">
        <v>946494</v>
      </c>
      <c r="G27" s="99"/>
      <c r="H27" s="98">
        <v>892707</v>
      </c>
      <c r="I27" s="99"/>
      <c r="J27" s="98">
        <v>825558</v>
      </c>
    </row>
    <row r="28" spans="1:12" s="19" customFormat="1" ht="18.75" customHeight="1">
      <c r="A28" s="180" t="s">
        <v>28</v>
      </c>
      <c r="B28" s="183">
        <v>7</v>
      </c>
      <c r="C28" s="186"/>
      <c r="D28" s="98">
        <v>757761</v>
      </c>
      <c r="E28" s="99"/>
      <c r="F28" s="98">
        <v>778593</v>
      </c>
      <c r="G28" s="99"/>
      <c r="H28" s="98">
        <v>424911</v>
      </c>
      <c r="I28" s="99"/>
      <c r="J28" s="98">
        <v>445743</v>
      </c>
    </row>
    <row r="29" spans="1:12" s="19" customFormat="1" ht="18.75" customHeight="1">
      <c r="A29" s="180" t="s">
        <v>29</v>
      </c>
      <c r="B29" s="183" t="s">
        <v>30</v>
      </c>
      <c r="C29" s="177"/>
      <c r="D29" s="98">
        <v>5799236</v>
      </c>
      <c r="E29" s="99"/>
      <c r="F29" s="98">
        <v>5729521</v>
      </c>
      <c r="G29" s="99"/>
      <c r="H29" s="98">
        <v>91911</v>
      </c>
      <c r="I29" s="99"/>
      <c r="J29" s="98">
        <v>94024</v>
      </c>
      <c r="K29" s="167"/>
    </row>
    <row r="30" spans="1:12" s="19" customFormat="1" ht="18.75" customHeight="1">
      <c r="A30" s="180" t="s">
        <v>31</v>
      </c>
      <c r="B30" s="183" t="s">
        <v>32</v>
      </c>
      <c r="C30" s="177"/>
      <c r="D30" s="98">
        <v>2077369</v>
      </c>
      <c r="E30" s="99"/>
      <c r="F30" s="98">
        <v>2054916</v>
      </c>
      <c r="G30" s="99"/>
      <c r="H30" s="99">
        <v>396940</v>
      </c>
      <c r="I30" s="99"/>
      <c r="J30" s="98">
        <v>403964</v>
      </c>
    </row>
    <row r="31" spans="1:12" s="19" customFormat="1" ht="18.75" customHeight="1">
      <c r="A31" s="180" t="s">
        <v>33</v>
      </c>
      <c r="B31" s="183">
        <v>2</v>
      </c>
      <c r="C31" s="177"/>
      <c r="D31" s="98">
        <v>0</v>
      </c>
      <c r="E31" s="99"/>
      <c r="F31" s="98">
        <v>0</v>
      </c>
      <c r="G31" s="99"/>
      <c r="H31" s="99">
        <v>0</v>
      </c>
      <c r="I31" s="99"/>
      <c r="J31" s="98">
        <v>102300</v>
      </c>
      <c r="L31" s="53"/>
    </row>
    <row r="32" spans="1:12" s="19" customFormat="1" ht="18.75" customHeight="1">
      <c r="A32" s="180" t="s">
        <v>34</v>
      </c>
      <c r="B32" s="183"/>
      <c r="C32" s="177"/>
      <c r="D32" s="98">
        <v>12267</v>
      </c>
      <c r="E32" s="99"/>
      <c r="F32" s="98">
        <v>12002</v>
      </c>
      <c r="G32" s="99"/>
      <c r="H32" s="99">
        <v>323</v>
      </c>
      <c r="I32" s="99"/>
      <c r="J32" s="98">
        <v>902</v>
      </c>
    </row>
    <row r="33" spans="1:12" s="19" customFormat="1" ht="18.75" customHeight="1">
      <c r="A33" s="180" t="s">
        <v>35</v>
      </c>
      <c r="B33" s="181"/>
      <c r="C33" s="177"/>
      <c r="D33" s="98">
        <v>81414</v>
      </c>
      <c r="E33" s="101"/>
      <c r="F33" s="98">
        <v>64741</v>
      </c>
      <c r="G33" s="101"/>
      <c r="H33" s="99">
        <v>0</v>
      </c>
      <c r="I33" s="99"/>
      <c r="J33" s="98">
        <v>0</v>
      </c>
    </row>
    <row r="34" spans="1:12" s="19" customFormat="1" ht="18.75" customHeight="1">
      <c r="A34" s="180" t="s">
        <v>36</v>
      </c>
      <c r="B34" s="181"/>
      <c r="C34" s="186"/>
      <c r="D34" s="98">
        <v>30000</v>
      </c>
      <c r="E34" s="99"/>
      <c r="F34" s="98">
        <v>30000</v>
      </c>
      <c r="G34" s="99"/>
      <c r="H34" s="99">
        <v>0</v>
      </c>
      <c r="I34" s="99"/>
      <c r="J34" s="98">
        <v>0</v>
      </c>
    </row>
    <row r="35" spans="1:12" s="19" customFormat="1" ht="18.75" customHeight="1">
      <c r="A35" s="180" t="s">
        <v>226</v>
      </c>
      <c r="B35" s="181"/>
      <c r="C35" s="186"/>
      <c r="D35" s="98">
        <v>280000</v>
      </c>
      <c r="E35" s="99"/>
      <c r="F35" s="98">
        <v>0</v>
      </c>
      <c r="G35" s="99"/>
      <c r="H35" s="227">
        <v>0</v>
      </c>
      <c r="I35" s="99"/>
      <c r="J35" s="98">
        <v>0</v>
      </c>
    </row>
    <row r="36" spans="1:12" s="19" customFormat="1" ht="18.75" customHeight="1">
      <c r="A36" s="180" t="s">
        <v>37</v>
      </c>
      <c r="B36" s="181"/>
      <c r="D36" s="98">
        <v>152543</v>
      </c>
      <c r="E36" s="99"/>
      <c r="F36" s="98">
        <v>107952</v>
      </c>
      <c r="G36" s="99"/>
      <c r="H36" s="99">
        <v>9124</v>
      </c>
      <c r="I36" s="99"/>
      <c r="J36" s="98">
        <v>9089</v>
      </c>
    </row>
    <row r="37" spans="1:12" s="19" customFormat="1" ht="18.75" customHeight="1">
      <c r="A37" s="184" t="s">
        <v>38</v>
      </c>
      <c r="B37" s="16"/>
      <c r="D37" s="1">
        <f>SUM(D22:D36)</f>
        <v>12006691</v>
      </c>
      <c r="E37" s="100"/>
      <c r="F37" s="1">
        <f>SUM(F22:F36)</f>
        <v>11436375</v>
      </c>
      <c r="G37" s="100"/>
      <c r="H37" s="1">
        <f>SUM(H22:H36)</f>
        <v>8286376</v>
      </c>
      <c r="I37" s="100"/>
      <c r="J37" s="1">
        <f>SUM(J22:J36)</f>
        <v>8332270</v>
      </c>
      <c r="K37" s="185"/>
      <c r="L37" s="185"/>
    </row>
    <row r="38" spans="1:12" s="19" customFormat="1" ht="18.75" customHeight="1">
      <c r="A38" s="184"/>
      <c r="B38" s="16"/>
      <c r="D38" s="100"/>
      <c r="E38" s="100"/>
      <c r="F38" s="100"/>
      <c r="G38" s="100"/>
      <c r="H38" s="100"/>
      <c r="I38" s="100"/>
      <c r="J38" s="100"/>
    </row>
    <row r="39" spans="1:12" s="19" customFormat="1" ht="18.75" customHeight="1" thickBot="1">
      <c r="A39" s="184" t="s">
        <v>39</v>
      </c>
      <c r="B39" s="16"/>
      <c r="D39" s="110">
        <f>SUM(D19+D37)</f>
        <v>17305879</v>
      </c>
      <c r="E39" s="100"/>
      <c r="F39" s="110">
        <f>SUM(F19+F37)</f>
        <v>16399753</v>
      </c>
      <c r="G39" s="100"/>
      <c r="H39" s="110">
        <f>SUM(H19+H37)</f>
        <v>10759121</v>
      </c>
      <c r="I39" s="100"/>
      <c r="J39" s="110">
        <f>SUM(J19+J37)</f>
        <v>10700453</v>
      </c>
      <c r="K39" s="185"/>
      <c r="L39" s="185"/>
    </row>
    <row r="40" spans="1:12" s="18" customFormat="1" ht="18.75" customHeight="1" thickTop="1">
      <c r="B40" s="54"/>
      <c r="C40" s="188"/>
      <c r="D40" s="115"/>
      <c r="E40" s="115"/>
      <c r="F40" s="115"/>
      <c r="G40" s="115"/>
      <c r="H40" s="115"/>
      <c r="I40" s="115"/>
      <c r="J40" s="115"/>
    </row>
    <row r="41" spans="1:12" s="171" customFormat="1" ht="18.75" customHeight="1">
      <c r="A41" s="66" t="s">
        <v>0</v>
      </c>
      <c r="B41" s="54"/>
      <c r="D41" s="166"/>
      <c r="E41" s="18"/>
      <c r="F41" s="166"/>
      <c r="G41" s="18"/>
      <c r="H41" s="18"/>
      <c r="I41" s="18"/>
      <c r="J41" s="18"/>
    </row>
    <row r="42" spans="1:12" ht="18.75" customHeight="1">
      <c r="A42" s="173" t="s">
        <v>1</v>
      </c>
      <c r="D42" s="166"/>
      <c r="E42" s="18"/>
      <c r="F42" s="166"/>
      <c r="G42" s="18"/>
      <c r="H42" s="18"/>
      <c r="I42" s="18"/>
      <c r="J42" s="18"/>
    </row>
    <row r="43" spans="1:12" ht="18.75" customHeight="1">
      <c r="A43" s="173"/>
      <c r="D43" s="166"/>
      <c r="E43" s="18"/>
      <c r="F43" s="166"/>
      <c r="G43" s="18"/>
      <c r="H43" s="18"/>
      <c r="I43" s="18"/>
      <c r="J43" s="18"/>
    </row>
    <row r="44" spans="1:12" s="18" customFormat="1" ht="15.6" customHeight="1">
      <c r="A44" s="51"/>
      <c r="B44" s="54"/>
      <c r="D44" s="250" t="s">
        <v>2</v>
      </c>
      <c r="E44" s="250"/>
      <c r="F44" s="250"/>
      <c r="H44" s="250" t="s">
        <v>3</v>
      </c>
      <c r="I44" s="250"/>
      <c r="J44" s="250"/>
    </row>
    <row r="45" spans="1:12" s="18" customFormat="1" ht="18.75" customHeight="1">
      <c r="A45" s="48"/>
      <c r="B45" s="11"/>
      <c r="D45" s="250" t="s">
        <v>4</v>
      </c>
      <c r="E45" s="250"/>
      <c r="F45" s="250"/>
      <c r="G45" s="250"/>
      <c r="H45" s="250" t="s">
        <v>4</v>
      </c>
      <c r="I45" s="250"/>
      <c r="J45" s="250"/>
    </row>
    <row r="46" spans="1:12" s="18" customFormat="1" ht="18.75" customHeight="1">
      <c r="C46" s="12"/>
      <c r="D46" s="169" t="s">
        <v>229</v>
      </c>
      <c r="E46" s="175"/>
      <c r="F46" s="169" t="s">
        <v>5</v>
      </c>
      <c r="G46" s="13"/>
      <c r="H46" s="169" t="s">
        <v>229</v>
      </c>
      <c r="I46" s="175"/>
      <c r="J46" s="169" t="s">
        <v>5</v>
      </c>
      <c r="K46" s="13"/>
      <c r="L46" s="13"/>
    </row>
    <row r="47" spans="1:12" s="18" customFormat="1" ht="18.75" customHeight="1">
      <c r="A47" s="173" t="s">
        <v>40</v>
      </c>
      <c r="B47" s="11" t="s">
        <v>7</v>
      </c>
      <c r="C47" s="12"/>
      <c r="D47" s="12">
        <v>2026</v>
      </c>
      <c r="E47" s="12"/>
      <c r="F47" s="12">
        <v>2025</v>
      </c>
      <c r="G47" s="12"/>
      <c r="H47" s="12">
        <v>2026</v>
      </c>
      <c r="I47" s="12"/>
      <c r="J47" s="12">
        <v>2025</v>
      </c>
      <c r="K47" s="12"/>
      <c r="L47" s="12"/>
    </row>
    <row r="48" spans="1:12" s="18" customFormat="1" ht="18.75" customHeight="1">
      <c r="A48" s="173"/>
      <c r="B48" s="11"/>
      <c r="C48" s="12"/>
      <c r="D48" s="12" t="s">
        <v>204</v>
      </c>
      <c r="E48" s="12"/>
      <c r="F48" s="12"/>
      <c r="G48" s="12"/>
      <c r="H48" s="12" t="s">
        <v>204</v>
      </c>
      <c r="I48" s="12"/>
      <c r="J48" s="12"/>
      <c r="K48" s="12"/>
      <c r="L48" s="12"/>
    </row>
    <row r="49" spans="1:12" s="18" customFormat="1" ht="15.6" customHeight="1">
      <c r="A49" s="50"/>
      <c r="B49" s="11"/>
      <c r="C49" s="11"/>
      <c r="D49" s="251" t="s">
        <v>8</v>
      </c>
      <c r="E49" s="251"/>
      <c r="F49" s="251"/>
      <c r="G49" s="251"/>
      <c r="H49" s="251"/>
      <c r="I49" s="251"/>
      <c r="J49" s="251"/>
      <c r="K49" s="11"/>
      <c r="L49" s="11"/>
    </row>
    <row r="50" spans="1:12" s="19" customFormat="1" ht="18.75" customHeight="1">
      <c r="A50" s="176" t="s">
        <v>41</v>
      </c>
      <c r="B50" s="177"/>
      <c r="C50" s="186"/>
      <c r="D50" s="232"/>
      <c r="F50" s="232"/>
      <c r="G50" s="186"/>
    </row>
    <row r="51" spans="1:12" s="19" customFormat="1" ht="19.5" customHeight="1">
      <c r="A51" s="19" t="s">
        <v>200</v>
      </c>
      <c r="B51" s="181"/>
      <c r="D51" s="99"/>
      <c r="E51" s="99"/>
      <c r="F51" s="102"/>
      <c r="G51" s="99"/>
      <c r="H51" s="99"/>
      <c r="I51" s="99"/>
      <c r="J51" s="103"/>
    </row>
    <row r="52" spans="1:12" s="19" customFormat="1" ht="19.5" customHeight="1">
      <c r="A52" s="19" t="s">
        <v>44</v>
      </c>
      <c r="B52" s="181"/>
      <c r="D52" s="99">
        <v>54770</v>
      </c>
      <c r="E52" s="99"/>
      <c r="F52" s="99">
        <v>50000</v>
      </c>
      <c r="G52" s="99"/>
      <c r="H52" s="99">
        <v>4770</v>
      </c>
      <c r="I52" s="99"/>
      <c r="J52" s="99">
        <v>0</v>
      </c>
    </row>
    <row r="53" spans="1:12" s="19" customFormat="1" ht="18.75" customHeight="1">
      <c r="A53" s="19" t="s">
        <v>42</v>
      </c>
      <c r="B53" s="181">
        <v>2</v>
      </c>
      <c r="D53" s="99">
        <v>537819</v>
      </c>
      <c r="E53" s="99"/>
      <c r="F53" s="99">
        <v>410730</v>
      </c>
      <c r="G53" s="99"/>
      <c r="H53" s="99">
        <v>237052</v>
      </c>
      <c r="I53" s="99"/>
      <c r="J53" s="99">
        <v>187396</v>
      </c>
    </row>
    <row r="54" spans="1:12" s="19" customFormat="1" ht="18.75" customHeight="1">
      <c r="A54" s="19" t="s">
        <v>43</v>
      </c>
      <c r="B54" s="181"/>
      <c r="D54" s="98"/>
      <c r="E54" s="99"/>
      <c r="F54" s="98"/>
      <c r="G54" s="98"/>
      <c r="H54" s="98"/>
      <c r="I54" s="99"/>
      <c r="J54" s="98"/>
    </row>
    <row r="55" spans="1:12" s="19" customFormat="1" ht="18.75" customHeight="1">
      <c r="A55" s="19" t="s">
        <v>44</v>
      </c>
      <c r="B55" s="181">
        <v>10</v>
      </c>
      <c r="D55" s="99">
        <v>149286</v>
      </c>
      <c r="E55" s="99"/>
      <c r="F55" s="99">
        <v>227511</v>
      </c>
      <c r="G55" s="98"/>
      <c r="H55" s="99">
        <v>0</v>
      </c>
      <c r="I55" s="99"/>
      <c r="J55" s="99">
        <v>49994</v>
      </c>
    </row>
    <row r="56" spans="1:12" s="19" customFormat="1" ht="18.600000000000001" customHeight="1">
      <c r="A56" s="19" t="s">
        <v>45</v>
      </c>
      <c r="B56" s="181" t="s">
        <v>27</v>
      </c>
      <c r="D56" s="99">
        <v>808370</v>
      </c>
      <c r="E56" s="99"/>
      <c r="F56" s="99">
        <v>2387325</v>
      </c>
      <c r="G56" s="98"/>
      <c r="H56" s="99">
        <v>0</v>
      </c>
      <c r="I56" s="99"/>
      <c r="J56" s="99">
        <v>1191306</v>
      </c>
    </row>
    <row r="57" spans="1:12" s="19" customFormat="1" ht="18.600000000000001" customHeight="1">
      <c r="A57" s="19" t="s">
        <v>274</v>
      </c>
      <c r="B57" s="181" t="s">
        <v>27</v>
      </c>
      <c r="D57" s="99">
        <v>133000</v>
      </c>
      <c r="E57" s="99"/>
      <c r="F57" s="99">
        <v>0</v>
      </c>
      <c r="G57" s="98"/>
      <c r="H57" s="99">
        <v>133000</v>
      </c>
      <c r="I57" s="99"/>
      <c r="J57" s="99">
        <v>0</v>
      </c>
    </row>
    <row r="58" spans="1:12" s="19" customFormat="1" ht="18.75" customHeight="1">
      <c r="A58" s="19" t="s">
        <v>46</v>
      </c>
      <c r="B58" s="181">
        <v>2</v>
      </c>
      <c r="D58" s="99">
        <v>560900</v>
      </c>
      <c r="E58" s="99"/>
      <c r="F58" s="99">
        <v>488500</v>
      </c>
      <c r="G58" s="99"/>
      <c r="H58" s="99">
        <v>553400</v>
      </c>
      <c r="I58" s="99"/>
      <c r="J58" s="99">
        <v>1547453</v>
      </c>
    </row>
    <row r="59" spans="1:12" s="19" customFormat="1" ht="18.75" customHeight="1">
      <c r="A59" s="19" t="s">
        <v>47</v>
      </c>
      <c r="B59" s="181">
        <v>7</v>
      </c>
      <c r="D59" s="99">
        <v>3553594</v>
      </c>
      <c r="E59" s="99"/>
      <c r="F59" s="99">
        <v>2001752</v>
      </c>
      <c r="G59" s="99"/>
      <c r="H59" s="99">
        <v>3553594</v>
      </c>
      <c r="I59" s="99"/>
      <c r="J59" s="99">
        <v>2001752</v>
      </c>
    </row>
    <row r="60" spans="1:12" s="19" customFormat="1" ht="18.75" customHeight="1">
      <c r="A60" s="19" t="s">
        <v>48</v>
      </c>
      <c r="B60" s="181"/>
      <c r="D60" s="99">
        <v>17965</v>
      </c>
      <c r="E60" s="99"/>
      <c r="F60" s="99">
        <v>15464</v>
      </c>
      <c r="G60" s="99"/>
      <c r="H60" s="99">
        <v>1580</v>
      </c>
      <c r="I60" s="99"/>
      <c r="J60" s="99">
        <v>1225</v>
      </c>
    </row>
    <row r="61" spans="1:12" s="19" customFormat="1" ht="18.75" customHeight="1">
      <c r="A61" s="19" t="s">
        <v>227</v>
      </c>
      <c r="B61" s="181">
        <v>4</v>
      </c>
      <c r="D61" s="99">
        <v>440416</v>
      </c>
      <c r="E61" s="99"/>
      <c r="F61" s="99">
        <v>788864</v>
      </c>
      <c r="G61" s="99"/>
      <c r="H61" s="99">
        <v>0</v>
      </c>
      <c r="I61" s="99"/>
      <c r="J61" s="99">
        <v>0</v>
      </c>
    </row>
    <row r="62" spans="1:12" s="19" customFormat="1" ht="18.75" customHeight="1">
      <c r="A62" s="19" t="s">
        <v>49</v>
      </c>
      <c r="B62" s="181"/>
      <c r="D62" s="99">
        <v>1028</v>
      </c>
      <c r="E62" s="99"/>
      <c r="F62" s="99">
        <v>8288</v>
      </c>
      <c r="G62" s="99"/>
      <c r="H62" s="99">
        <v>0</v>
      </c>
      <c r="I62" s="99"/>
      <c r="J62" s="99">
        <v>0</v>
      </c>
    </row>
    <row r="63" spans="1:12" s="19" customFormat="1" ht="18.75" customHeight="1">
      <c r="A63" s="19" t="s">
        <v>207</v>
      </c>
      <c r="B63" s="181"/>
      <c r="D63" s="99">
        <v>779</v>
      </c>
      <c r="E63" s="99"/>
      <c r="F63" s="99">
        <v>150445</v>
      </c>
      <c r="G63" s="98"/>
      <c r="H63" s="99">
        <v>779</v>
      </c>
      <c r="I63" s="99"/>
      <c r="J63" s="99">
        <v>445</v>
      </c>
    </row>
    <row r="64" spans="1:12" s="19" customFormat="1" ht="18.600000000000001" customHeight="1">
      <c r="A64" s="198" t="s">
        <v>273</v>
      </c>
      <c r="B64" s="181"/>
      <c r="D64" s="99"/>
      <c r="E64" s="99"/>
      <c r="F64" s="99"/>
      <c r="G64" s="98"/>
      <c r="H64" s="99"/>
      <c r="I64" s="99"/>
      <c r="J64" s="99"/>
    </row>
    <row r="65" spans="1:12" s="19" customFormat="1" ht="18.75" customHeight="1">
      <c r="A65" s="198" t="s">
        <v>208</v>
      </c>
      <c r="B65" s="181">
        <v>7</v>
      </c>
      <c r="D65" s="99">
        <v>196827</v>
      </c>
      <c r="E65" s="99"/>
      <c r="F65" s="99">
        <v>192556</v>
      </c>
      <c r="G65" s="98"/>
      <c r="H65" s="99">
        <v>196827</v>
      </c>
      <c r="I65" s="99"/>
      <c r="J65" s="99">
        <v>192556</v>
      </c>
    </row>
    <row r="66" spans="1:12" s="19" customFormat="1" ht="18.75" customHeight="1">
      <c r="A66" s="184" t="s">
        <v>50</v>
      </c>
      <c r="B66" s="16"/>
      <c r="D66" s="1">
        <f>SUM(D51:D65)</f>
        <v>6454754</v>
      </c>
      <c r="E66" s="105"/>
      <c r="F66" s="1">
        <f>SUM(F51:F65)</f>
        <v>6721435</v>
      </c>
      <c r="G66" s="105"/>
      <c r="H66" s="1">
        <f>SUM(H51:H65)</f>
        <v>4681002</v>
      </c>
      <c r="I66" s="105"/>
      <c r="J66" s="1">
        <f>SUM(J51:J65)</f>
        <v>5172127</v>
      </c>
      <c r="K66" s="185"/>
      <c r="L66" s="185"/>
    </row>
    <row r="67" spans="1:12" s="19" customFormat="1" ht="18.75" customHeight="1">
      <c r="A67" s="184"/>
      <c r="B67" s="16"/>
      <c r="C67" s="189"/>
      <c r="D67" s="88"/>
      <c r="E67" s="88"/>
      <c r="F67" s="88"/>
      <c r="G67" s="88"/>
      <c r="H67" s="88"/>
      <c r="I67" s="88"/>
      <c r="J67" s="88"/>
      <c r="K67" s="185"/>
      <c r="L67" s="185"/>
    </row>
    <row r="68" spans="1:12" s="19" customFormat="1" ht="18.75" customHeight="1">
      <c r="A68" s="176" t="s">
        <v>51</v>
      </c>
      <c r="B68" s="16"/>
      <c r="C68" s="189"/>
      <c r="D68" s="88"/>
      <c r="E68" s="88"/>
      <c r="F68" s="88"/>
      <c r="G68" s="88"/>
      <c r="H68" s="88"/>
      <c r="I68" s="88"/>
      <c r="J68" s="88"/>
    </row>
    <row r="69" spans="1:12" s="19" customFormat="1" ht="18.75" customHeight="1">
      <c r="A69" s="19" t="s">
        <v>52</v>
      </c>
      <c r="B69" s="181">
        <v>10</v>
      </c>
      <c r="C69" s="189"/>
      <c r="D69" s="99">
        <v>1378315</v>
      </c>
      <c r="E69" s="99"/>
      <c r="F69" s="99">
        <v>1622805</v>
      </c>
      <c r="G69" s="99"/>
      <c r="H69" s="99">
        <v>0</v>
      </c>
      <c r="I69" s="99"/>
      <c r="J69" s="99">
        <v>0</v>
      </c>
    </row>
    <row r="70" spans="1:12" s="19" customFormat="1" ht="18.75" customHeight="1">
      <c r="A70" s="180" t="s">
        <v>53</v>
      </c>
      <c r="B70" s="181" t="s">
        <v>27</v>
      </c>
      <c r="C70" s="189"/>
      <c r="D70" s="99">
        <v>1284908</v>
      </c>
      <c r="E70" s="99"/>
      <c r="F70" s="99">
        <v>385000</v>
      </c>
      <c r="G70" s="104"/>
      <c r="H70" s="99">
        <v>835907</v>
      </c>
      <c r="I70" s="99"/>
      <c r="J70" s="99">
        <v>385000</v>
      </c>
    </row>
    <row r="71" spans="1:12" s="19" customFormat="1" ht="18.75" customHeight="1">
      <c r="A71" s="19" t="s">
        <v>54</v>
      </c>
      <c r="B71" s="181" t="s">
        <v>27</v>
      </c>
      <c r="C71" s="189"/>
      <c r="D71" s="99">
        <v>1856868</v>
      </c>
      <c r="E71" s="99"/>
      <c r="F71" s="99">
        <v>818883</v>
      </c>
      <c r="G71" s="99"/>
      <c r="H71" s="99">
        <v>531743</v>
      </c>
      <c r="I71" s="99"/>
      <c r="J71" s="99">
        <v>0</v>
      </c>
    </row>
    <row r="72" spans="1:12" s="19" customFormat="1" ht="18.75" customHeight="1">
      <c r="A72" s="19" t="s">
        <v>55</v>
      </c>
      <c r="B72" s="181"/>
      <c r="C72" s="189"/>
      <c r="D72" s="99">
        <v>1180658</v>
      </c>
      <c r="E72" s="99"/>
      <c r="F72" s="99">
        <v>1186620</v>
      </c>
      <c r="G72" s="99"/>
      <c r="H72" s="99">
        <v>158317</v>
      </c>
      <c r="I72" s="99"/>
      <c r="J72" s="99">
        <v>152901</v>
      </c>
      <c r="K72" s="190"/>
    </row>
    <row r="73" spans="1:12" s="19" customFormat="1" ht="18.75" customHeight="1">
      <c r="A73" s="19" t="s">
        <v>56</v>
      </c>
      <c r="B73" s="181"/>
      <c r="C73" s="189"/>
      <c r="D73" s="99">
        <v>79601</v>
      </c>
      <c r="E73" s="104"/>
      <c r="F73" s="99">
        <v>77304</v>
      </c>
      <c r="G73" s="104"/>
      <c r="H73" s="99">
        <v>62139</v>
      </c>
      <c r="I73" s="104"/>
      <c r="J73" s="99">
        <v>60730</v>
      </c>
      <c r="K73" s="190"/>
    </row>
    <row r="74" spans="1:12" s="19" customFormat="1" ht="18.75" customHeight="1">
      <c r="A74" s="19" t="s">
        <v>57</v>
      </c>
      <c r="B74" s="181"/>
      <c r="C74" s="189"/>
      <c r="D74" s="98"/>
      <c r="E74" s="99"/>
      <c r="F74" s="98"/>
      <c r="G74" s="99"/>
      <c r="H74" s="98"/>
      <c r="I74" s="99"/>
      <c r="J74" s="98"/>
    </row>
    <row r="75" spans="1:12" s="19" customFormat="1" ht="18.75" customHeight="1">
      <c r="A75" s="19" t="s">
        <v>58</v>
      </c>
      <c r="B75" s="181">
        <v>7</v>
      </c>
      <c r="C75" s="189"/>
      <c r="D75" s="99">
        <v>389933</v>
      </c>
      <c r="E75" s="99"/>
      <c r="F75" s="99">
        <v>489320</v>
      </c>
      <c r="G75" s="99"/>
      <c r="H75" s="99">
        <v>389933</v>
      </c>
      <c r="I75" s="99"/>
      <c r="J75" s="99">
        <v>489320</v>
      </c>
    </row>
    <row r="76" spans="1:12" s="19" customFormat="1" ht="18.75" customHeight="1">
      <c r="A76" s="19" t="s">
        <v>59</v>
      </c>
      <c r="B76" s="181">
        <v>2</v>
      </c>
      <c r="C76" s="189"/>
      <c r="D76" s="99">
        <v>169747</v>
      </c>
      <c r="E76" s="99"/>
      <c r="F76" s="99">
        <v>178300</v>
      </c>
      <c r="G76" s="104"/>
      <c r="H76" s="99">
        <v>46820</v>
      </c>
      <c r="I76" s="99"/>
      <c r="J76" s="99">
        <v>45686</v>
      </c>
    </row>
    <row r="77" spans="1:12" s="19" customFormat="1" ht="18.75" customHeight="1">
      <c r="A77" s="180" t="s">
        <v>60</v>
      </c>
      <c r="B77" s="181"/>
      <c r="C77" s="177"/>
      <c r="D77" s="99">
        <v>0</v>
      </c>
      <c r="E77" s="101"/>
      <c r="F77" s="99">
        <v>1502</v>
      </c>
      <c r="G77" s="101"/>
      <c r="H77" s="99">
        <v>0</v>
      </c>
      <c r="I77" s="99"/>
      <c r="J77" s="99">
        <v>0</v>
      </c>
    </row>
    <row r="78" spans="1:12" s="19" customFormat="1" ht="18.75" customHeight="1">
      <c r="A78" s="184" t="s">
        <v>61</v>
      </c>
      <c r="B78" s="191"/>
      <c r="C78" s="192"/>
      <c r="D78" s="1">
        <f>SUM(D69:D77)</f>
        <v>6340030</v>
      </c>
      <c r="E78" s="100"/>
      <c r="F78" s="1">
        <f>SUM(F69:F77)</f>
        <v>4759734</v>
      </c>
      <c r="G78" s="105"/>
      <c r="H78" s="1">
        <f>SUM(H69:H77)</f>
        <v>2024859</v>
      </c>
      <c r="I78" s="100"/>
      <c r="J78" s="1">
        <f>SUM(J69:J77)</f>
        <v>1133637</v>
      </c>
      <c r="K78" s="185"/>
      <c r="L78" s="185"/>
    </row>
    <row r="79" spans="1:12" s="19" customFormat="1" ht="18.75" customHeight="1">
      <c r="A79" s="184"/>
      <c r="B79" s="16"/>
      <c r="C79" s="189"/>
      <c r="D79" s="104"/>
      <c r="E79" s="99"/>
      <c r="F79" s="104"/>
      <c r="G79" s="104"/>
      <c r="H79" s="104"/>
      <c r="I79" s="99"/>
      <c r="J79" s="104"/>
    </row>
    <row r="80" spans="1:12" s="19" customFormat="1" ht="18.75" customHeight="1">
      <c r="A80" s="184" t="s">
        <v>62</v>
      </c>
      <c r="B80" s="16"/>
      <c r="C80" s="189"/>
      <c r="D80" s="109">
        <f>D66+D78</f>
        <v>12794784</v>
      </c>
      <c r="E80" s="100"/>
      <c r="F80" s="109">
        <f>F66+F78</f>
        <v>11481169</v>
      </c>
      <c r="G80" s="105"/>
      <c r="H80" s="109">
        <f>H66+H78</f>
        <v>6705861</v>
      </c>
      <c r="I80" s="100"/>
      <c r="J80" s="109">
        <f>J66+J78</f>
        <v>6305764</v>
      </c>
      <c r="K80" s="185"/>
      <c r="L80" s="185"/>
    </row>
    <row r="81" spans="1:12" s="18" customFormat="1" ht="18.75" customHeight="1">
      <c r="A81" s="38"/>
      <c r="B81" s="193"/>
      <c r="C81" s="194"/>
      <c r="D81" s="106"/>
      <c r="E81" s="233"/>
      <c r="F81" s="106"/>
      <c r="G81" s="37"/>
      <c r="H81" s="106"/>
      <c r="I81" s="233"/>
      <c r="J81" s="106"/>
      <c r="K81" s="37"/>
      <c r="L81" s="37"/>
    </row>
    <row r="82" spans="1:12" s="171" customFormat="1" ht="18.75" customHeight="1">
      <c r="A82" s="66" t="s">
        <v>0</v>
      </c>
      <c r="B82" s="54"/>
      <c r="D82" s="166"/>
      <c r="E82" s="18"/>
      <c r="F82" s="166"/>
      <c r="G82" s="18"/>
      <c r="H82" s="18"/>
      <c r="I82" s="18"/>
      <c r="J82" s="18"/>
    </row>
    <row r="83" spans="1:12" ht="18.75" customHeight="1">
      <c r="A83" s="173" t="s">
        <v>1</v>
      </c>
      <c r="D83" s="166"/>
      <c r="E83" s="18"/>
      <c r="F83" s="166"/>
      <c r="G83" s="18"/>
      <c r="H83" s="18"/>
      <c r="I83" s="18"/>
      <c r="J83" s="18"/>
    </row>
    <row r="84" spans="1:12" ht="18.75" customHeight="1">
      <c r="A84" s="173"/>
      <c r="D84" s="166"/>
      <c r="E84" s="18"/>
      <c r="F84" s="166"/>
      <c r="G84" s="18"/>
      <c r="H84" s="18"/>
      <c r="I84" s="18"/>
      <c r="J84" s="18"/>
    </row>
    <row r="85" spans="1:12" s="18" customFormat="1" ht="15.6" customHeight="1">
      <c r="A85" s="51"/>
      <c r="B85" s="54"/>
      <c r="D85" s="250" t="s">
        <v>2</v>
      </c>
      <c r="E85" s="250"/>
      <c r="F85" s="250"/>
      <c r="H85" s="250" t="s">
        <v>3</v>
      </c>
      <c r="I85" s="250"/>
      <c r="J85" s="250"/>
    </row>
    <row r="86" spans="1:12" s="18" customFormat="1" ht="18.75" customHeight="1">
      <c r="A86" s="48"/>
      <c r="B86" s="11"/>
      <c r="D86" s="250" t="s">
        <v>4</v>
      </c>
      <c r="E86" s="250"/>
      <c r="F86" s="250"/>
      <c r="G86" s="250"/>
      <c r="H86" s="250" t="s">
        <v>4</v>
      </c>
      <c r="I86" s="250"/>
      <c r="J86" s="250"/>
    </row>
    <row r="87" spans="1:12" s="18" customFormat="1" ht="18.75" customHeight="1">
      <c r="C87" s="12"/>
      <c r="D87" s="169" t="s">
        <v>229</v>
      </c>
      <c r="E87" s="175"/>
      <c r="F87" s="169" t="s">
        <v>5</v>
      </c>
      <c r="G87" s="13"/>
      <c r="H87" s="169" t="s">
        <v>229</v>
      </c>
      <c r="I87" s="175"/>
      <c r="J87" s="169" t="s">
        <v>5</v>
      </c>
      <c r="K87" s="13"/>
      <c r="L87" s="13"/>
    </row>
    <row r="88" spans="1:12" s="18" customFormat="1" ht="18.75" customHeight="1">
      <c r="A88" s="173" t="s">
        <v>40</v>
      </c>
      <c r="B88" s="11"/>
      <c r="C88" s="12"/>
      <c r="D88" s="12">
        <v>2026</v>
      </c>
      <c r="E88" s="12"/>
      <c r="F88" s="12">
        <v>2025</v>
      </c>
      <c r="G88" s="12"/>
      <c r="H88" s="12">
        <v>2026</v>
      </c>
      <c r="I88" s="12"/>
      <c r="J88" s="12">
        <v>2025</v>
      </c>
      <c r="K88" s="12"/>
      <c r="L88" s="12"/>
    </row>
    <row r="89" spans="1:12" s="18" customFormat="1" ht="18.75" customHeight="1">
      <c r="A89" s="173"/>
      <c r="B89" s="11"/>
      <c r="C89" s="12"/>
      <c r="D89" s="12" t="s">
        <v>204</v>
      </c>
      <c r="E89" s="12"/>
      <c r="F89" s="12"/>
      <c r="G89" s="12"/>
      <c r="H89" s="12" t="s">
        <v>204</v>
      </c>
      <c r="I89" s="12"/>
      <c r="J89" s="12"/>
      <c r="K89" s="12"/>
      <c r="L89" s="12"/>
    </row>
    <row r="90" spans="1:12" s="18" customFormat="1" ht="15.6" customHeight="1">
      <c r="A90" s="50"/>
      <c r="B90" s="11"/>
      <c r="C90" s="11"/>
      <c r="D90" s="251" t="s">
        <v>8</v>
      </c>
      <c r="E90" s="251"/>
      <c r="F90" s="251"/>
      <c r="G90" s="251"/>
      <c r="H90" s="251"/>
      <c r="I90" s="251"/>
      <c r="J90" s="251"/>
      <c r="K90" s="11"/>
      <c r="L90" s="11"/>
    </row>
    <row r="91" spans="1:12" s="19" customFormat="1" ht="18.75" customHeight="1">
      <c r="A91" s="176" t="s">
        <v>63</v>
      </c>
      <c r="B91" s="177"/>
      <c r="C91" s="150"/>
      <c r="D91" s="53"/>
      <c r="F91" s="53"/>
      <c r="G91" s="150"/>
      <c r="H91" s="234"/>
      <c r="J91" s="234"/>
    </row>
    <row r="92" spans="1:12" s="19" customFormat="1" ht="18" customHeight="1">
      <c r="A92" s="180" t="s">
        <v>64</v>
      </c>
      <c r="B92" s="177"/>
      <c r="C92" s="150"/>
      <c r="D92" s="53"/>
      <c r="F92" s="53"/>
      <c r="G92" s="150"/>
      <c r="H92" s="234"/>
      <c r="J92" s="234"/>
    </row>
    <row r="93" spans="1:12" s="19" customFormat="1" ht="18.75" customHeight="1">
      <c r="A93" s="180" t="s">
        <v>65</v>
      </c>
      <c r="B93" s="177"/>
      <c r="C93" s="150"/>
      <c r="D93" s="53"/>
      <c r="F93" s="53"/>
      <c r="G93" s="150"/>
      <c r="H93" s="234"/>
      <c r="J93" s="234"/>
    </row>
    <row r="94" spans="1:12" s="19" customFormat="1" ht="18" customHeight="1" thickBot="1">
      <c r="A94" s="151" t="s">
        <v>66</v>
      </c>
      <c r="C94" s="150"/>
      <c r="D94" s="235">
        <v>1454940</v>
      </c>
      <c r="E94" s="99"/>
      <c r="F94" s="235">
        <v>1454940</v>
      </c>
      <c r="G94" s="99"/>
      <c r="H94" s="107">
        <v>1454940</v>
      </c>
      <c r="I94" s="99"/>
      <c r="J94" s="235">
        <v>1454940</v>
      </c>
      <c r="K94" s="187"/>
      <c r="L94" s="187"/>
    </row>
    <row r="95" spans="1:12" s="19" customFormat="1" ht="18.75" customHeight="1" thickTop="1">
      <c r="A95" s="180" t="s">
        <v>67</v>
      </c>
      <c r="B95" s="177"/>
      <c r="C95" s="186"/>
      <c r="D95" s="99"/>
      <c r="E95" s="98"/>
      <c r="F95" s="99"/>
      <c r="G95" s="99"/>
      <c r="H95" s="99"/>
      <c r="I95" s="98"/>
      <c r="J95" s="99"/>
    </row>
    <row r="96" spans="1:12" s="19" customFormat="1" ht="18.75" customHeight="1">
      <c r="A96" s="151" t="s">
        <v>68</v>
      </c>
      <c r="B96" s="177"/>
      <c r="C96" s="186"/>
      <c r="D96" s="111">
        <v>1424208</v>
      </c>
      <c r="E96" s="99"/>
      <c r="F96" s="111">
        <v>1424208</v>
      </c>
      <c r="G96" s="99"/>
      <c r="H96" s="99">
        <v>1424208</v>
      </c>
      <c r="I96" s="99"/>
      <c r="J96" s="111">
        <v>1424208</v>
      </c>
    </row>
    <row r="97" spans="1:19" s="19" customFormat="1" ht="18.75" customHeight="1">
      <c r="A97" s="19" t="s">
        <v>69</v>
      </c>
      <c r="B97" s="177"/>
      <c r="C97" s="150"/>
      <c r="D97" s="111">
        <v>1983664</v>
      </c>
      <c r="E97" s="99"/>
      <c r="F97" s="111">
        <v>1983664</v>
      </c>
      <c r="G97" s="99"/>
      <c r="H97" s="99">
        <v>1983664</v>
      </c>
      <c r="I97" s="99"/>
      <c r="J97" s="111">
        <v>1983664</v>
      </c>
    </row>
    <row r="98" spans="1:19" s="19" customFormat="1" ht="18.75" customHeight="1">
      <c r="A98" s="180" t="s">
        <v>70</v>
      </c>
      <c r="B98" s="177"/>
      <c r="C98" s="150"/>
      <c r="D98" s="99"/>
      <c r="E98" s="99"/>
      <c r="F98" s="99"/>
      <c r="G98" s="99"/>
      <c r="H98" s="99"/>
      <c r="I98" s="99"/>
      <c r="J98" s="99"/>
    </row>
    <row r="99" spans="1:19" s="19" customFormat="1" ht="18.75" customHeight="1">
      <c r="A99" s="180" t="s">
        <v>71</v>
      </c>
      <c r="B99" s="177"/>
      <c r="C99" s="150"/>
      <c r="D99" s="99"/>
      <c r="E99" s="99"/>
      <c r="F99" s="99"/>
      <c r="G99" s="99"/>
      <c r="H99" s="99"/>
      <c r="I99" s="99"/>
      <c r="J99" s="99"/>
    </row>
    <row r="100" spans="1:19" s="19" customFormat="1" ht="18.75" customHeight="1">
      <c r="A100" s="180" t="s">
        <v>72</v>
      </c>
      <c r="B100" s="177"/>
      <c r="C100" s="150"/>
      <c r="D100" s="99">
        <v>111721</v>
      </c>
      <c r="E100" s="99"/>
      <c r="F100" s="99">
        <v>111721</v>
      </c>
      <c r="G100" s="99"/>
      <c r="H100" s="99">
        <v>111721</v>
      </c>
      <c r="I100" s="99"/>
      <c r="J100" s="99">
        <v>111721</v>
      </c>
    </row>
    <row r="101" spans="1:19" s="19" customFormat="1" ht="18.75" customHeight="1">
      <c r="A101" s="180" t="s">
        <v>73</v>
      </c>
      <c r="B101" s="177"/>
      <c r="C101" s="186"/>
      <c r="D101" s="99">
        <v>1134733</v>
      </c>
      <c r="E101" s="99"/>
      <c r="F101" s="99">
        <v>1630209</v>
      </c>
      <c r="G101" s="99"/>
      <c r="H101" s="99">
        <v>691847</v>
      </c>
      <c r="I101" s="99"/>
      <c r="J101" s="99">
        <v>1100426</v>
      </c>
      <c r="K101" s="187"/>
      <c r="L101" s="187"/>
    </row>
    <row r="102" spans="1:19" s="19" customFormat="1" ht="18.75" customHeight="1">
      <c r="A102" s="180" t="s">
        <v>74</v>
      </c>
      <c r="B102" s="177"/>
      <c r="C102" s="186"/>
      <c r="D102" s="99">
        <v>-190842</v>
      </c>
      <c r="E102" s="99"/>
      <c r="F102" s="99">
        <v>-275079</v>
      </c>
      <c r="G102" s="99"/>
      <c r="H102" s="101">
        <v>-158180</v>
      </c>
      <c r="I102" s="99"/>
      <c r="J102" s="99">
        <v>-225330</v>
      </c>
      <c r="K102" s="187"/>
      <c r="L102" s="187"/>
    </row>
    <row r="103" spans="1:19" s="19" customFormat="1" ht="18.75" customHeight="1">
      <c r="A103" s="57" t="s">
        <v>75</v>
      </c>
      <c r="B103" s="177"/>
      <c r="C103" s="186"/>
      <c r="D103" s="2">
        <f>SUM(D96:D102)</f>
        <v>4463484</v>
      </c>
      <c r="E103" s="99"/>
      <c r="F103" s="2">
        <f>SUM(F96:F102)</f>
        <v>4874723</v>
      </c>
      <c r="G103" s="100"/>
      <c r="H103" s="2">
        <f>SUM(H96:H102)</f>
        <v>4053260</v>
      </c>
      <c r="I103" s="99"/>
      <c r="J103" s="2">
        <f>SUM(J96:J102)</f>
        <v>4394689</v>
      </c>
    </row>
    <row r="104" spans="1:19" s="19" customFormat="1" ht="18.75" customHeight="1">
      <c r="A104" s="19" t="s">
        <v>76</v>
      </c>
      <c r="B104" s="177"/>
      <c r="C104" s="186"/>
      <c r="D104" s="99">
        <v>47611</v>
      </c>
      <c r="E104" s="99"/>
      <c r="F104" s="99">
        <v>43861</v>
      </c>
      <c r="G104" s="99"/>
      <c r="H104" s="99">
        <v>0</v>
      </c>
      <c r="I104" s="99"/>
      <c r="J104" s="99">
        <v>0</v>
      </c>
      <c r="K104" s="108"/>
      <c r="L104" s="108"/>
    </row>
    <row r="105" spans="1:19" s="19" customFormat="1" ht="18.75" customHeight="1">
      <c r="A105" s="184" t="s">
        <v>77</v>
      </c>
      <c r="B105" s="177"/>
      <c r="C105" s="186"/>
      <c r="D105" s="1">
        <f>SUM(D103:D104)</f>
        <v>4511095</v>
      </c>
      <c r="E105" s="99"/>
      <c r="F105" s="1">
        <f>SUM(F103:F104)</f>
        <v>4918584</v>
      </c>
      <c r="G105" s="100"/>
      <c r="H105" s="1">
        <f>SUM(H103:H104)</f>
        <v>4053260</v>
      </c>
      <c r="I105" s="99"/>
      <c r="J105" s="1">
        <f>SUM(J103:J104)</f>
        <v>4394689</v>
      </c>
      <c r="K105" s="195"/>
      <c r="L105" s="195"/>
    </row>
    <row r="106" spans="1:19" s="19" customFormat="1" ht="18.600000000000001" customHeight="1">
      <c r="A106" s="184"/>
      <c r="B106" s="177"/>
      <c r="C106" s="186"/>
      <c r="D106" s="91"/>
      <c r="E106" s="91"/>
      <c r="F106" s="91"/>
      <c r="G106" s="91"/>
      <c r="H106" s="91"/>
      <c r="I106" s="91"/>
      <c r="J106" s="91"/>
    </row>
    <row r="107" spans="1:19" s="19" customFormat="1" ht="18.75" customHeight="1" thickBot="1">
      <c r="A107" s="184" t="s">
        <v>78</v>
      </c>
      <c r="B107" s="151"/>
      <c r="C107" s="150"/>
      <c r="D107" s="110">
        <f t="shared" ref="D107:J107" si="0">SUM(D80+D105)</f>
        <v>17305879</v>
      </c>
      <c r="E107" s="105"/>
      <c r="F107" s="110">
        <f t="shared" si="0"/>
        <v>16399753</v>
      </c>
      <c r="G107" s="105"/>
      <c r="H107" s="110">
        <f t="shared" si="0"/>
        <v>10759121</v>
      </c>
      <c r="I107" s="105"/>
      <c r="J107" s="110">
        <f t="shared" si="0"/>
        <v>10700453</v>
      </c>
      <c r="K107" s="186"/>
      <c r="L107" s="186"/>
      <c r="M107" s="150"/>
      <c r="N107" s="150"/>
      <c r="O107" s="150"/>
      <c r="P107" s="150"/>
      <c r="Q107" s="150"/>
      <c r="R107" s="150"/>
      <c r="S107" s="150"/>
    </row>
    <row r="108" spans="1:19" s="196" customFormat="1" ht="18" customHeight="1" thickTop="1">
      <c r="B108" s="151"/>
      <c r="D108" s="53"/>
      <c r="E108" s="19"/>
      <c r="F108" s="53"/>
      <c r="G108" s="19"/>
      <c r="H108" s="53"/>
      <c r="I108" s="19"/>
      <c r="J108" s="53"/>
    </row>
    <row r="109" spans="1:19" ht="18" customHeight="1">
      <c r="E109" s="174"/>
      <c r="G109" s="174"/>
      <c r="H109" s="174"/>
      <c r="I109" s="174"/>
      <c r="J109" s="174"/>
    </row>
    <row r="110" spans="1:19" ht="18" customHeight="1">
      <c r="E110" s="174"/>
      <c r="G110" s="174"/>
      <c r="H110" s="174"/>
      <c r="I110" s="174"/>
      <c r="J110" s="174"/>
    </row>
    <row r="111" spans="1:19" ht="18" customHeight="1">
      <c r="H111" s="174"/>
      <c r="J111" s="174"/>
    </row>
  </sheetData>
  <sheetProtection formatCells="0" formatColumns="0" formatRows="0" insertColumns="0" insertRows="0" insertHyperlinks="0" deleteColumns="0" deleteRows="0" sort="0" autoFilter="0" pivotTables="0"/>
  <mergeCells count="15">
    <mergeCell ref="D49:J49"/>
    <mergeCell ref="H45:J45"/>
    <mergeCell ref="D4:F4"/>
    <mergeCell ref="H4:J4"/>
    <mergeCell ref="H5:J5"/>
    <mergeCell ref="H44:J44"/>
    <mergeCell ref="D5:G5"/>
    <mergeCell ref="D9:J9"/>
    <mergeCell ref="D44:F44"/>
    <mergeCell ref="D45:G45"/>
    <mergeCell ref="D85:F85"/>
    <mergeCell ref="H85:J85"/>
    <mergeCell ref="D86:G86"/>
    <mergeCell ref="H86:J86"/>
    <mergeCell ref="D90:J90"/>
  </mergeCells>
  <phoneticPr fontId="192" type="noConversion"/>
  <pageMargins left="0.8" right="0.8" top="0.48" bottom="0.5" header="0.5" footer="0.5"/>
  <pageSetup paperSize="9" scale="69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0" max="16383" man="1"/>
    <brk id="8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7"/>
  <sheetViews>
    <sheetView zoomScale="85" zoomScaleNormal="85" zoomScaleSheetLayoutView="85" workbookViewId="0">
      <selection activeCell="A3" sqref="A3"/>
    </sheetView>
  </sheetViews>
  <sheetFormatPr defaultColWidth="8.625" defaultRowHeight="18.75" customHeight="1"/>
  <cols>
    <col min="1" max="1" width="53.625" style="47" customWidth="1"/>
    <col min="2" max="2" width="5.625" style="18" customWidth="1"/>
    <col min="3" max="3" width="12" style="18" customWidth="1"/>
    <col min="4" max="4" width="2" style="18" customWidth="1"/>
    <col min="5" max="5" width="12" style="18" customWidth="1"/>
    <col min="6" max="6" width="2" style="18" customWidth="1"/>
    <col min="7" max="7" width="12" style="18" customWidth="1"/>
    <col min="8" max="8" width="2" style="18" customWidth="1"/>
    <col min="9" max="9" width="12" style="18" customWidth="1"/>
    <col min="10" max="16384" width="8.625" style="47"/>
  </cols>
  <sheetData>
    <row r="1" spans="1:11" ht="19.5" customHeight="1">
      <c r="A1" s="66" t="s">
        <v>0</v>
      </c>
      <c r="B1" s="54"/>
    </row>
    <row r="2" spans="1:11" ht="19.5" customHeight="1">
      <c r="A2" s="46" t="s">
        <v>79</v>
      </c>
      <c r="B2" s="54"/>
    </row>
    <row r="3" spans="1:11" ht="19.5" customHeight="1">
      <c r="A3" s="51"/>
      <c r="B3" s="54"/>
    </row>
    <row r="4" spans="1:11" ht="19.5" customHeight="1">
      <c r="A4" s="51"/>
      <c r="B4" s="54"/>
      <c r="C4" s="250" t="s">
        <v>80</v>
      </c>
      <c r="D4" s="250"/>
      <c r="E4" s="250"/>
      <c r="F4" s="51"/>
      <c r="G4" s="250" t="s">
        <v>81</v>
      </c>
      <c r="H4" s="250"/>
      <c r="I4" s="250"/>
    </row>
    <row r="5" spans="1:11" ht="19.5" customHeight="1">
      <c r="A5" s="50"/>
      <c r="C5" s="250" t="s">
        <v>4</v>
      </c>
      <c r="D5" s="250"/>
      <c r="E5" s="250"/>
      <c r="F5" s="51"/>
      <c r="G5" s="250" t="s">
        <v>4</v>
      </c>
      <c r="H5" s="250"/>
      <c r="I5" s="250"/>
    </row>
    <row r="6" spans="1:11" ht="19.5" customHeight="1">
      <c r="A6" s="50"/>
      <c r="C6" s="248" t="s">
        <v>99</v>
      </c>
      <c r="D6" s="248"/>
      <c r="E6" s="248"/>
      <c r="G6" s="248" t="s">
        <v>99</v>
      </c>
      <c r="H6" s="248"/>
      <c r="I6" s="248"/>
    </row>
    <row r="7" spans="1:11" ht="19.5" customHeight="1">
      <c r="A7" s="50"/>
      <c r="C7" s="245" t="s">
        <v>229</v>
      </c>
      <c r="D7" s="245"/>
      <c r="E7" s="245"/>
      <c r="G7" s="245" t="s">
        <v>229</v>
      </c>
      <c r="H7" s="245"/>
      <c r="I7" s="245"/>
    </row>
    <row r="8" spans="1:11" ht="19.5" customHeight="1">
      <c r="A8" s="50"/>
      <c r="B8" s="11" t="s">
        <v>7</v>
      </c>
      <c r="C8" s="12">
        <v>2026</v>
      </c>
      <c r="D8" s="12"/>
      <c r="E8" s="12">
        <v>2025</v>
      </c>
      <c r="F8" s="12"/>
      <c r="G8" s="12">
        <v>2026</v>
      </c>
      <c r="H8" s="12"/>
      <c r="I8" s="12">
        <v>2025</v>
      </c>
    </row>
    <row r="9" spans="1:11" ht="19.5" customHeight="1">
      <c r="A9" s="50"/>
      <c r="B9" s="11"/>
      <c r="C9" s="251" t="s">
        <v>8</v>
      </c>
      <c r="D9" s="251"/>
      <c r="E9" s="251"/>
      <c r="F9" s="251"/>
      <c r="G9" s="251"/>
      <c r="H9" s="251"/>
      <c r="I9" s="251"/>
    </row>
    <row r="10" spans="1:11" ht="19.5" customHeight="1">
      <c r="A10" s="49" t="s">
        <v>82</v>
      </c>
      <c r="B10" s="11"/>
      <c r="C10" s="55"/>
      <c r="E10" s="55"/>
    </row>
    <row r="11" spans="1:11" s="45" customFormat="1" ht="19.5" customHeight="1">
      <c r="A11" s="18" t="s">
        <v>83</v>
      </c>
      <c r="B11" s="228">
        <v>8</v>
      </c>
      <c r="C11" s="87">
        <v>73959</v>
      </c>
      <c r="D11" s="97"/>
      <c r="E11" s="87">
        <v>112323</v>
      </c>
      <c r="F11" s="97"/>
      <c r="G11" s="87">
        <v>73155</v>
      </c>
      <c r="H11" s="97"/>
      <c r="I11" s="87">
        <v>112323</v>
      </c>
    </row>
    <row r="12" spans="1:11" s="45" customFormat="1" ht="19.5" customHeight="1">
      <c r="A12" s="18" t="s">
        <v>84</v>
      </c>
      <c r="B12" s="228">
        <v>8</v>
      </c>
      <c r="C12" s="87">
        <v>57657</v>
      </c>
      <c r="D12" s="97"/>
      <c r="E12" s="87">
        <v>163946</v>
      </c>
      <c r="F12" s="97"/>
      <c r="G12" s="87">
        <v>8553</v>
      </c>
      <c r="H12" s="97"/>
      <c r="I12" s="87">
        <v>8113</v>
      </c>
    </row>
    <row r="13" spans="1:11" s="45" customFormat="1" ht="19.5" customHeight="1">
      <c r="A13" s="18" t="s">
        <v>85</v>
      </c>
      <c r="B13" s="228">
        <v>8</v>
      </c>
      <c r="C13" s="87">
        <v>45405</v>
      </c>
      <c r="D13" s="97"/>
      <c r="E13" s="87">
        <v>69361</v>
      </c>
      <c r="F13" s="97"/>
      <c r="G13" s="111">
        <v>0</v>
      </c>
      <c r="H13" s="111"/>
      <c r="I13" s="111">
        <v>0</v>
      </c>
    </row>
    <row r="14" spans="1:11" s="45" customFormat="1" ht="19.5" customHeight="1">
      <c r="A14" s="18" t="s">
        <v>86</v>
      </c>
      <c r="B14" s="229">
        <v>4</v>
      </c>
      <c r="C14" s="111">
        <v>45148</v>
      </c>
      <c r="D14" s="111"/>
      <c r="E14" s="111">
        <v>23821</v>
      </c>
      <c r="F14" s="111"/>
      <c r="G14" s="111">
        <v>16862</v>
      </c>
      <c r="H14" s="111"/>
      <c r="I14" s="111">
        <v>24667</v>
      </c>
      <c r="J14" s="44"/>
      <c r="K14" s="111"/>
    </row>
    <row r="15" spans="1:11" s="45" customFormat="1" ht="19.5" customHeight="1">
      <c r="A15" s="18" t="s">
        <v>235</v>
      </c>
      <c r="B15" s="11"/>
      <c r="C15" s="111">
        <v>0</v>
      </c>
      <c r="D15" s="111"/>
      <c r="E15" s="111">
        <v>288381</v>
      </c>
      <c r="F15" s="111"/>
      <c r="G15" s="111">
        <v>0</v>
      </c>
      <c r="H15" s="111"/>
      <c r="I15" s="111">
        <v>0</v>
      </c>
      <c r="J15" s="44"/>
      <c r="K15" s="111"/>
    </row>
    <row r="16" spans="1:11" s="45" customFormat="1" ht="19.5" customHeight="1">
      <c r="A16" s="18" t="s">
        <v>236</v>
      </c>
      <c r="B16" s="11"/>
      <c r="C16" s="111">
        <v>0</v>
      </c>
      <c r="D16" s="111"/>
      <c r="E16" s="111">
        <v>20119</v>
      </c>
      <c r="F16" s="111"/>
      <c r="G16" s="111">
        <v>0</v>
      </c>
      <c r="H16" s="111"/>
      <c r="I16" s="111">
        <v>0</v>
      </c>
      <c r="J16" s="44"/>
      <c r="K16" s="111"/>
    </row>
    <row r="17" spans="1:9" ht="19.5" customHeight="1">
      <c r="A17" s="18" t="s">
        <v>87</v>
      </c>
      <c r="B17" s="11"/>
      <c r="C17" s="87">
        <v>28820</v>
      </c>
      <c r="D17" s="87"/>
      <c r="E17" s="87">
        <v>30256</v>
      </c>
      <c r="F17" s="87"/>
      <c r="G17" s="87">
        <v>16535</v>
      </c>
      <c r="H17" s="87"/>
      <c r="I17" s="87">
        <v>17795</v>
      </c>
    </row>
    <row r="18" spans="1:9" ht="19.5" customHeight="1">
      <c r="A18" s="51" t="s">
        <v>88</v>
      </c>
      <c r="B18" s="11"/>
      <c r="C18" s="3">
        <f>SUM(C11:C17)</f>
        <v>250989</v>
      </c>
      <c r="D18" s="94"/>
      <c r="E18" s="3">
        <f>SUM(E11:E17)</f>
        <v>708207</v>
      </c>
      <c r="F18" s="94"/>
      <c r="G18" s="3">
        <f>SUM(G11:G17)</f>
        <v>115105</v>
      </c>
      <c r="H18" s="94"/>
      <c r="I18" s="3">
        <f>SUM(I11:I17)</f>
        <v>162898</v>
      </c>
    </row>
    <row r="19" spans="1:9" ht="19.5" customHeight="1">
      <c r="A19" s="51"/>
      <c r="B19" s="11"/>
      <c r="C19" s="96"/>
      <c r="D19" s="94"/>
      <c r="E19" s="96"/>
      <c r="F19" s="94"/>
      <c r="G19" s="96"/>
      <c r="H19" s="94"/>
      <c r="I19" s="96"/>
    </row>
    <row r="20" spans="1:9" ht="19.5" customHeight="1">
      <c r="A20" s="49" t="s">
        <v>89</v>
      </c>
      <c r="B20" s="11"/>
      <c r="C20" s="87"/>
      <c r="D20" s="89"/>
      <c r="E20" s="87"/>
      <c r="F20" s="89"/>
      <c r="G20" s="89"/>
      <c r="H20" s="89"/>
      <c r="I20" s="89"/>
    </row>
    <row r="21" spans="1:9" s="45" customFormat="1" ht="19.5" customHeight="1">
      <c r="A21" s="18" t="s">
        <v>90</v>
      </c>
      <c r="B21" s="42"/>
      <c r="C21" s="111">
        <v>61791</v>
      </c>
      <c r="D21" s="112"/>
      <c r="E21" s="111">
        <v>105675</v>
      </c>
      <c r="F21" s="112"/>
      <c r="G21" s="111">
        <v>60782</v>
      </c>
      <c r="H21" s="112"/>
      <c r="I21" s="111">
        <v>105675</v>
      </c>
    </row>
    <row r="22" spans="1:9" s="45" customFormat="1" ht="19.5" customHeight="1">
      <c r="A22" s="18" t="s">
        <v>91</v>
      </c>
      <c r="B22" s="42"/>
      <c r="C22" s="111">
        <v>46636</v>
      </c>
      <c r="D22" s="112"/>
      <c r="E22" s="111">
        <v>95951</v>
      </c>
      <c r="F22" s="112"/>
      <c r="G22" s="111">
        <v>1062</v>
      </c>
      <c r="H22" s="112"/>
      <c r="I22" s="111">
        <v>1062</v>
      </c>
    </row>
    <row r="23" spans="1:9" s="45" customFormat="1" ht="19.5" customHeight="1">
      <c r="A23" s="18" t="s">
        <v>92</v>
      </c>
      <c r="B23" s="42"/>
      <c r="C23" s="111">
        <v>14942</v>
      </c>
      <c r="D23" s="112"/>
      <c r="E23" s="111">
        <v>21214</v>
      </c>
      <c r="F23" s="112"/>
      <c r="G23" s="111">
        <v>0</v>
      </c>
      <c r="H23" s="112"/>
      <c r="I23" s="111">
        <v>0</v>
      </c>
    </row>
    <row r="24" spans="1:9" s="45" customFormat="1" ht="19.5" customHeight="1">
      <c r="A24" s="18" t="s">
        <v>93</v>
      </c>
      <c r="B24" s="42"/>
      <c r="C24" s="111">
        <v>18430</v>
      </c>
      <c r="D24" s="112"/>
      <c r="E24" s="111">
        <v>14649</v>
      </c>
      <c r="F24" s="112"/>
      <c r="G24" s="111">
        <v>6041</v>
      </c>
      <c r="H24" s="112"/>
      <c r="I24" s="111">
        <v>9651</v>
      </c>
    </row>
    <row r="25" spans="1:9" s="45" customFormat="1" ht="19.5" customHeight="1">
      <c r="A25" s="18" t="s">
        <v>94</v>
      </c>
      <c r="B25" s="42"/>
      <c r="C25" s="111">
        <v>132000</v>
      </c>
      <c r="D25" s="112"/>
      <c r="E25" s="111">
        <v>160249</v>
      </c>
      <c r="F25" s="112"/>
      <c r="G25" s="111">
        <v>75516</v>
      </c>
      <c r="H25" s="112"/>
      <c r="I25" s="111">
        <v>67303</v>
      </c>
    </row>
    <row r="26" spans="1:9" s="45" customFormat="1" ht="19.5" customHeight="1">
      <c r="A26" s="18" t="s">
        <v>237</v>
      </c>
      <c r="B26" s="41"/>
      <c r="C26" s="111">
        <v>0</v>
      </c>
      <c r="D26" s="112"/>
      <c r="E26" s="111">
        <v>36093</v>
      </c>
      <c r="F26" s="112"/>
      <c r="G26" s="111">
        <v>0</v>
      </c>
      <c r="H26" s="112"/>
      <c r="I26" s="111">
        <v>0</v>
      </c>
    </row>
    <row r="27" spans="1:9" s="45" customFormat="1" ht="19.5" customHeight="1">
      <c r="A27" s="18" t="s">
        <v>222</v>
      </c>
      <c r="B27" s="41"/>
      <c r="C27" s="111">
        <v>49756</v>
      </c>
      <c r="D27" s="112"/>
      <c r="E27" s="111">
        <v>0</v>
      </c>
      <c r="F27" s="112"/>
      <c r="G27" s="111">
        <v>49756</v>
      </c>
      <c r="H27" s="112"/>
      <c r="I27" s="111">
        <v>0</v>
      </c>
    </row>
    <row r="28" spans="1:9" ht="19.5" customHeight="1">
      <c r="A28" s="51" t="s">
        <v>95</v>
      </c>
      <c r="B28" s="11"/>
      <c r="C28" s="3">
        <f>SUM(C21:C27)</f>
        <v>323555</v>
      </c>
      <c r="D28" s="114"/>
      <c r="E28" s="3">
        <f>SUM(E21:E27)</f>
        <v>433831</v>
      </c>
      <c r="F28" s="114"/>
      <c r="G28" s="3">
        <f>SUM(G21:G27)</f>
        <v>193157</v>
      </c>
      <c r="H28" s="112"/>
      <c r="I28" s="3">
        <f>SUM(I21:I27)</f>
        <v>183691</v>
      </c>
    </row>
    <row r="29" spans="1:9" ht="19.5" customHeight="1">
      <c r="A29" s="51"/>
      <c r="B29" s="11"/>
      <c r="C29" s="96"/>
      <c r="D29" s="94"/>
      <c r="E29" s="96"/>
      <c r="F29" s="94"/>
      <c r="G29" s="96"/>
      <c r="H29" s="94"/>
      <c r="I29" s="96"/>
    </row>
    <row r="30" spans="1:9" ht="19.5" customHeight="1">
      <c r="A30" s="51" t="s">
        <v>223</v>
      </c>
      <c r="B30" s="11"/>
      <c r="C30" s="92">
        <f>C18-C28</f>
        <v>-72566</v>
      </c>
      <c r="D30" s="94"/>
      <c r="E30" s="92">
        <f>E18-E28</f>
        <v>274376</v>
      </c>
      <c r="F30" s="94"/>
      <c r="G30" s="92">
        <f>G18-G28</f>
        <v>-78052</v>
      </c>
      <c r="H30" s="94"/>
      <c r="I30" s="92">
        <f>I18-I28</f>
        <v>-20793</v>
      </c>
    </row>
    <row r="31" spans="1:9" ht="19.5" customHeight="1">
      <c r="A31" s="18" t="s">
        <v>96</v>
      </c>
      <c r="B31" s="11"/>
      <c r="C31" s="111">
        <v>-265203</v>
      </c>
      <c r="D31" s="115"/>
      <c r="E31" s="111">
        <v>-220080</v>
      </c>
      <c r="F31" s="115"/>
      <c r="G31" s="111">
        <v>-166812</v>
      </c>
      <c r="H31" s="115"/>
      <c r="I31" s="111">
        <v>-124819</v>
      </c>
    </row>
    <row r="32" spans="1:9" ht="19.5" hidden="1" customHeight="1">
      <c r="A32" s="18" t="s">
        <v>205</v>
      </c>
      <c r="B32" s="11"/>
      <c r="C32" s="111"/>
      <c r="D32" s="115"/>
      <c r="E32" s="111"/>
      <c r="F32" s="115"/>
      <c r="G32" s="111"/>
      <c r="H32" s="115"/>
      <c r="I32" s="111"/>
    </row>
    <row r="33" spans="1:9" ht="19.5" customHeight="1">
      <c r="A33" s="18" t="s">
        <v>269</v>
      </c>
      <c r="C33" s="111"/>
      <c r="D33" s="111"/>
      <c r="E33" s="111"/>
      <c r="F33" s="111"/>
      <c r="G33" s="111"/>
      <c r="H33" s="115"/>
      <c r="I33" s="111"/>
    </row>
    <row r="34" spans="1:9" ht="19.5" customHeight="1">
      <c r="A34" s="18" t="s">
        <v>97</v>
      </c>
      <c r="B34" s="11">
        <v>4</v>
      </c>
      <c r="C34" s="116">
        <v>-15777</v>
      </c>
      <c r="D34" s="115"/>
      <c r="E34" s="116">
        <v>-11515</v>
      </c>
      <c r="F34" s="115"/>
      <c r="G34" s="116">
        <v>0</v>
      </c>
      <c r="H34" s="115"/>
      <c r="I34" s="116">
        <v>0</v>
      </c>
    </row>
    <row r="35" spans="1:9" ht="19.5" customHeight="1">
      <c r="A35" s="51"/>
      <c r="B35" s="11"/>
      <c r="C35" s="87"/>
      <c r="D35" s="89"/>
      <c r="E35" s="87"/>
      <c r="F35" s="89"/>
      <c r="G35" s="33"/>
      <c r="H35" s="89"/>
      <c r="I35" s="33"/>
    </row>
    <row r="36" spans="1:9" ht="19.5" customHeight="1">
      <c r="A36" s="51" t="s">
        <v>270</v>
      </c>
      <c r="B36" s="11"/>
      <c r="C36" s="120">
        <f>C30+C34+C31+C32</f>
        <v>-353546</v>
      </c>
      <c r="D36" s="106"/>
      <c r="E36" s="120">
        <f>E30+E34+E31+E32</f>
        <v>42781</v>
      </c>
      <c r="F36" s="106"/>
      <c r="G36" s="120">
        <f>G30+G34+G31+G32</f>
        <v>-244864</v>
      </c>
      <c r="H36" s="106"/>
      <c r="I36" s="120">
        <f>I30+I34+I31+I32</f>
        <v>-145612</v>
      </c>
    </row>
    <row r="37" spans="1:9" ht="19.5" customHeight="1">
      <c r="A37" s="18" t="s">
        <v>260</v>
      </c>
      <c r="B37" s="11">
        <v>9</v>
      </c>
      <c r="C37" s="116">
        <v>11869</v>
      </c>
      <c r="D37" s="115"/>
      <c r="E37" s="116">
        <v>-84825</v>
      </c>
      <c r="F37" s="115"/>
      <c r="G37" s="116">
        <v>0</v>
      </c>
      <c r="H37" s="115"/>
      <c r="I37" s="116">
        <v>-14753</v>
      </c>
    </row>
    <row r="38" spans="1:9" ht="19.5" customHeight="1" thickBot="1">
      <c r="A38" s="51" t="s">
        <v>98</v>
      </c>
      <c r="B38" s="11"/>
      <c r="C38" s="121">
        <f>C36+C37</f>
        <v>-341677</v>
      </c>
      <c r="D38" s="114"/>
      <c r="E38" s="121">
        <f>E36+E37</f>
        <v>-42044</v>
      </c>
      <c r="F38" s="114"/>
      <c r="G38" s="121">
        <f>G36+G37</f>
        <v>-244864</v>
      </c>
      <c r="H38" s="114"/>
      <c r="I38" s="121">
        <f>I36+I37</f>
        <v>-160365</v>
      </c>
    </row>
    <row r="39" spans="1:9" ht="19.5" customHeight="1" thickTop="1">
      <c r="A39" s="51"/>
      <c r="B39" s="11"/>
      <c r="C39" s="106"/>
      <c r="D39" s="168"/>
      <c r="E39" s="170"/>
      <c r="F39" s="168"/>
      <c r="G39" s="106"/>
      <c r="H39" s="168"/>
      <c r="I39" s="170"/>
    </row>
    <row r="40" spans="1:9" ht="18.75" customHeight="1">
      <c r="A40" s="51"/>
      <c r="B40" s="11"/>
      <c r="C40" s="106"/>
      <c r="D40" s="117"/>
      <c r="E40" s="106"/>
      <c r="F40" s="111"/>
      <c r="G40" s="106"/>
      <c r="H40" s="117"/>
      <c r="I40" s="106"/>
    </row>
    <row r="41" spans="1:9" ht="20.25" customHeight="1">
      <c r="A41" s="66" t="s">
        <v>0</v>
      </c>
      <c r="B41" s="54"/>
    </row>
    <row r="42" spans="1:9" ht="20.25" customHeight="1">
      <c r="A42" s="46" t="s">
        <v>79</v>
      </c>
      <c r="B42" s="54"/>
    </row>
    <row r="43" spans="1:9" ht="20.25" customHeight="1">
      <c r="A43" s="51"/>
      <c r="B43" s="54"/>
    </row>
    <row r="44" spans="1:9" ht="20.25" customHeight="1">
      <c r="A44" s="51"/>
      <c r="B44" s="54"/>
      <c r="C44" s="250" t="s">
        <v>80</v>
      </c>
      <c r="D44" s="250"/>
      <c r="E44" s="250"/>
      <c r="F44" s="51"/>
      <c r="G44" s="250" t="s">
        <v>81</v>
      </c>
      <c r="H44" s="250"/>
      <c r="I44" s="250"/>
    </row>
    <row r="45" spans="1:9" ht="20.25" customHeight="1">
      <c r="A45" s="50"/>
      <c r="C45" s="250" t="s">
        <v>4</v>
      </c>
      <c r="D45" s="250"/>
      <c r="E45" s="250"/>
      <c r="F45" s="51"/>
      <c r="G45" s="250" t="s">
        <v>4</v>
      </c>
      <c r="H45" s="250"/>
      <c r="I45" s="250"/>
    </row>
    <row r="46" spans="1:9" ht="20.25" customHeight="1">
      <c r="A46" s="50"/>
      <c r="C46" s="248" t="s">
        <v>99</v>
      </c>
      <c r="D46" s="248"/>
      <c r="E46" s="248"/>
      <c r="G46" s="248" t="s">
        <v>99</v>
      </c>
      <c r="H46" s="248"/>
      <c r="I46" s="248"/>
    </row>
    <row r="47" spans="1:9" ht="20.25" customHeight="1">
      <c r="A47" s="50"/>
      <c r="C47" s="245" t="s">
        <v>229</v>
      </c>
      <c r="D47" s="245"/>
      <c r="E47" s="245"/>
      <c r="G47" s="245" t="s">
        <v>229</v>
      </c>
      <c r="H47" s="245"/>
      <c r="I47" s="245"/>
    </row>
    <row r="48" spans="1:9" ht="20.25" customHeight="1">
      <c r="A48" s="50"/>
      <c r="B48" s="11"/>
      <c r="C48" s="12">
        <v>2026</v>
      </c>
      <c r="D48" s="12"/>
      <c r="E48" s="12">
        <v>2025</v>
      </c>
      <c r="F48" s="12"/>
      <c r="G48" s="12">
        <v>2026</v>
      </c>
      <c r="H48" s="12"/>
      <c r="I48" s="12">
        <v>2025</v>
      </c>
    </row>
    <row r="49" spans="1:10" ht="20.25" customHeight="1">
      <c r="A49" s="50"/>
      <c r="B49" s="11"/>
      <c r="C49" s="251" t="s">
        <v>8</v>
      </c>
      <c r="D49" s="251"/>
      <c r="E49" s="251"/>
      <c r="F49" s="251"/>
      <c r="G49" s="251"/>
      <c r="H49" s="251"/>
      <c r="I49" s="251"/>
    </row>
    <row r="50" spans="1:10" ht="20.25" customHeight="1">
      <c r="A50" s="50" t="s">
        <v>100</v>
      </c>
      <c r="B50" s="11"/>
      <c r="C50" s="11"/>
      <c r="D50" s="11"/>
      <c r="E50" s="11"/>
      <c r="F50" s="11"/>
      <c r="G50" s="11"/>
      <c r="H50" s="11"/>
      <c r="I50" s="11"/>
    </row>
    <row r="51" spans="1:10" ht="20.25" customHeight="1">
      <c r="A51" s="56" t="s">
        <v>101</v>
      </c>
      <c r="B51" s="11"/>
      <c r="C51" s="11"/>
      <c r="D51" s="11"/>
      <c r="E51" s="11"/>
      <c r="F51" s="11"/>
      <c r="G51" s="11"/>
      <c r="H51" s="11"/>
      <c r="I51" s="11"/>
    </row>
    <row r="52" spans="1:10" ht="20.25" customHeight="1">
      <c r="A52" s="52" t="s">
        <v>102</v>
      </c>
      <c r="B52" s="11"/>
      <c r="C52" s="116">
        <v>6764</v>
      </c>
      <c r="D52" s="115"/>
      <c r="E52" s="116">
        <v>-7623</v>
      </c>
      <c r="F52" s="111"/>
      <c r="G52" s="116">
        <v>0</v>
      </c>
      <c r="H52" s="111"/>
      <c r="I52" s="116">
        <v>0</v>
      </c>
    </row>
    <row r="53" spans="1:10" ht="20.25" customHeight="1">
      <c r="A53" s="50" t="s">
        <v>103</v>
      </c>
      <c r="B53" s="11"/>
      <c r="C53" s="122">
        <f>SUM(C52)</f>
        <v>6764</v>
      </c>
      <c r="D53" s="114"/>
      <c r="E53" s="122">
        <f>SUM(E52)</f>
        <v>-7623</v>
      </c>
      <c r="F53" s="114"/>
      <c r="G53" s="122">
        <f>SUM(G52)</f>
        <v>0</v>
      </c>
      <c r="H53" s="114"/>
      <c r="I53" s="122">
        <f>SUM(I52)</f>
        <v>0</v>
      </c>
    </row>
    <row r="54" spans="1:10" ht="20.25" customHeight="1">
      <c r="A54" s="50"/>
      <c r="B54" s="11"/>
      <c r="C54" s="118"/>
      <c r="D54" s="94"/>
      <c r="E54" s="118"/>
      <c r="F54" s="94"/>
      <c r="G54" s="118"/>
      <c r="H54" s="94"/>
      <c r="I54" s="118"/>
    </row>
    <row r="55" spans="1:10" ht="20.25" customHeight="1">
      <c r="A55" s="56" t="s">
        <v>104</v>
      </c>
      <c r="B55" s="11"/>
      <c r="C55" s="32"/>
      <c r="D55" s="32"/>
      <c r="E55" s="32"/>
      <c r="F55" s="32"/>
      <c r="G55" s="32"/>
      <c r="H55" s="32"/>
      <c r="I55" s="32"/>
    </row>
    <row r="56" spans="1:10" ht="20.25" customHeight="1">
      <c r="A56" s="52" t="s">
        <v>217</v>
      </c>
      <c r="B56" s="11"/>
      <c r="C56" s="89"/>
      <c r="D56" s="89"/>
      <c r="E56" s="89"/>
      <c r="F56" s="89"/>
      <c r="G56" s="89"/>
      <c r="H56" s="89"/>
      <c r="I56" s="89"/>
    </row>
    <row r="57" spans="1:10" ht="20.25" customHeight="1">
      <c r="A57" s="52" t="s">
        <v>105</v>
      </c>
      <c r="B57" s="11"/>
      <c r="C57" s="149">
        <v>63000</v>
      </c>
      <c r="D57" s="149"/>
      <c r="E57" s="115">
        <v>-86904</v>
      </c>
      <c r="F57" s="149"/>
      <c r="G57" s="111">
        <v>54941</v>
      </c>
      <c r="H57" s="149"/>
      <c r="I57" s="115">
        <v>-74368</v>
      </c>
      <c r="J57" s="40"/>
    </row>
    <row r="58" spans="1:10" ht="20.25" customHeight="1">
      <c r="A58" s="52" t="s">
        <v>106</v>
      </c>
      <c r="B58" s="11"/>
      <c r="C58" s="149"/>
      <c r="D58" s="115"/>
      <c r="E58" s="115"/>
      <c r="F58" s="115"/>
      <c r="G58" s="206"/>
      <c r="H58" s="115"/>
      <c r="I58" s="115"/>
      <c r="J58" s="40"/>
    </row>
    <row r="59" spans="1:10" ht="20.25" customHeight="1">
      <c r="A59" s="52" t="s">
        <v>107</v>
      </c>
      <c r="B59" s="11"/>
      <c r="C59" s="207">
        <v>-1612</v>
      </c>
      <c r="D59" s="115"/>
      <c r="E59" s="116">
        <v>-15</v>
      </c>
      <c r="F59" s="115"/>
      <c r="G59" s="208">
        <v>0</v>
      </c>
      <c r="H59" s="115"/>
      <c r="I59" s="116">
        <v>-2522</v>
      </c>
      <c r="J59" s="40"/>
    </row>
    <row r="60" spans="1:10" ht="20.25" customHeight="1">
      <c r="A60" s="50" t="s">
        <v>108</v>
      </c>
      <c r="B60" s="11"/>
      <c r="C60" s="115"/>
      <c r="D60" s="115"/>
      <c r="E60" s="115"/>
      <c r="F60" s="115"/>
      <c r="G60" s="115"/>
      <c r="H60" s="115"/>
      <c r="I60" s="115"/>
    </row>
    <row r="61" spans="1:10" ht="20.25" customHeight="1">
      <c r="A61" s="50" t="s">
        <v>109</v>
      </c>
      <c r="B61" s="11"/>
      <c r="C61" s="122">
        <f>SUM(C57:C59)</f>
        <v>61388</v>
      </c>
      <c r="D61" s="114"/>
      <c r="E61" s="122">
        <f>SUM(E57:E59)</f>
        <v>-86919</v>
      </c>
      <c r="F61" s="114"/>
      <c r="G61" s="122">
        <f>SUM(G57:G59)</f>
        <v>54941</v>
      </c>
      <c r="H61" s="114"/>
      <c r="I61" s="122">
        <f>SUM(I57:I59)</f>
        <v>-76890</v>
      </c>
    </row>
    <row r="62" spans="1:10" ht="20.25" customHeight="1">
      <c r="A62" s="50"/>
      <c r="B62" s="11"/>
      <c r="C62" s="4"/>
      <c r="D62" s="114"/>
      <c r="E62" s="117"/>
      <c r="F62" s="114"/>
      <c r="G62" s="111"/>
      <c r="H62" s="114"/>
      <c r="I62" s="5"/>
    </row>
    <row r="63" spans="1:10" s="39" customFormat="1" ht="18.75" customHeight="1">
      <c r="A63" s="50" t="s">
        <v>224</v>
      </c>
      <c r="B63" s="11"/>
      <c r="C63" s="123">
        <f>C53+C61</f>
        <v>68152</v>
      </c>
      <c r="D63" s="117"/>
      <c r="E63" s="123">
        <f>E53+E61</f>
        <v>-94542</v>
      </c>
      <c r="F63" s="111"/>
      <c r="G63" s="123">
        <f>G53+G61</f>
        <v>54941</v>
      </c>
      <c r="H63" s="111"/>
      <c r="I63" s="123">
        <f>I53+I61</f>
        <v>-76890</v>
      </c>
      <c r="J63" s="119"/>
    </row>
    <row r="64" spans="1:10" ht="20.25" customHeight="1" thickBot="1">
      <c r="A64" s="50" t="s">
        <v>218</v>
      </c>
      <c r="B64" s="11"/>
      <c r="C64" s="121">
        <f>C38+C63</f>
        <v>-273525</v>
      </c>
      <c r="D64" s="114"/>
      <c r="E64" s="121">
        <f>E38+E63</f>
        <v>-136586</v>
      </c>
      <c r="F64" s="114"/>
      <c r="G64" s="121">
        <f>G38+G63</f>
        <v>-189923</v>
      </c>
      <c r="H64" s="114"/>
      <c r="I64" s="121">
        <f>I38+I63</f>
        <v>-237255</v>
      </c>
    </row>
    <row r="65" spans="1:9" ht="20.25" customHeight="1" thickTop="1">
      <c r="A65" s="50"/>
      <c r="B65" s="11"/>
      <c r="C65" s="32"/>
      <c r="D65" s="32"/>
      <c r="E65" s="32"/>
      <c r="F65" s="32"/>
      <c r="G65" s="32"/>
      <c r="H65" s="32"/>
      <c r="I65" s="32"/>
    </row>
    <row r="66" spans="1:9" ht="20.25" customHeight="1">
      <c r="A66" s="38" t="s">
        <v>110</v>
      </c>
      <c r="B66" s="11"/>
      <c r="C66" s="31"/>
      <c r="D66" s="94"/>
      <c r="E66" s="31"/>
      <c r="F66" s="94"/>
      <c r="G66" s="31"/>
      <c r="H66" s="94"/>
      <c r="I66" s="31"/>
    </row>
    <row r="67" spans="1:9" ht="20.25" customHeight="1">
      <c r="A67" s="18" t="s">
        <v>111</v>
      </c>
      <c r="B67" s="11"/>
      <c r="C67" s="115">
        <f>C38-C68</f>
        <v>-339881</v>
      </c>
      <c r="D67" s="115"/>
      <c r="E67" s="115">
        <v>-39325</v>
      </c>
      <c r="F67" s="115"/>
      <c r="G67" s="115">
        <f>G38-G68</f>
        <v>-244864</v>
      </c>
      <c r="H67" s="115"/>
      <c r="I67" s="111">
        <v>-160365</v>
      </c>
    </row>
    <row r="68" spans="1:9" ht="20.25" customHeight="1">
      <c r="A68" s="18" t="s">
        <v>112</v>
      </c>
      <c r="B68" s="11"/>
      <c r="C68" s="116">
        <v>-1796</v>
      </c>
      <c r="D68" s="115"/>
      <c r="E68" s="116">
        <v>-2719</v>
      </c>
      <c r="F68" s="115"/>
      <c r="G68" s="111">
        <v>0</v>
      </c>
      <c r="H68" s="113"/>
      <c r="I68" s="111">
        <v>0</v>
      </c>
    </row>
    <row r="69" spans="1:9" ht="20.25" customHeight="1" thickBot="1">
      <c r="A69" s="38" t="s">
        <v>98</v>
      </c>
      <c r="B69" s="11"/>
      <c r="C69" s="121">
        <f>SUM(C67:C68)</f>
        <v>-341677</v>
      </c>
      <c r="D69" s="114"/>
      <c r="E69" s="121">
        <f>SUM(E67:E68)</f>
        <v>-42044</v>
      </c>
      <c r="F69" s="114"/>
      <c r="G69" s="121">
        <f>SUM(G67:G68)</f>
        <v>-244864</v>
      </c>
      <c r="H69" s="114"/>
      <c r="I69" s="121">
        <f>SUM(I67:I68)</f>
        <v>-160365</v>
      </c>
    </row>
    <row r="70" spans="1:9" ht="20.25" customHeight="1" thickTop="1">
      <c r="A70" s="51"/>
      <c r="B70" s="11"/>
      <c r="C70" s="96"/>
      <c r="D70" s="94"/>
      <c r="E70" s="96"/>
      <c r="F70" s="94"/>
      <c r="G70" s="96"/>
      <c r="H70" s="94"/>
      <c r="I70" s="96"/>
    </row>
    <row r="71" spans="1:9" ht="20.25" customHeight="1">
      <c r="A71" s="51" t="s">
        <v>261</v>
      </c>
      <c r="B71" s="11"/>
      <c r="C71" s="31"/>
      <c r="D71" s="94"/>
      <c r="E71" s="31"/>
      <c r="F71" s="94"/>
      <c r="G71" s="31"/>
      <c r="H71" s="94"/>
      <c r="I71" s="31"/>
    </row>
    <row r="72" spans="1:9" ht="20.25" customHeight="1">
      <c r="A72" s="18" t="s">
        <v>111</v>
      </c>
      <c r="B72" s="11"/>
      <c r="C72" s="111">
        <f>C64-C73</f>
        <v>-273082</v>
      </c>
      <c r="D72" s="115"/>
      <c r="E72" s="111">
        <v>-132343</v>
      </c>
      <c r="F72" s="115"/>
      <c r="G72" s="111">
        <f>G64-G73</f>
        <v>-189923</v>
      </c>
      <c r="H72" s="115"/>
      <c r="I72" s="111">
        <v>-237255</v>
      </c>
    </row>
    <row r="73" spans="1:9" ht="20.25" customHeight="1">
      <c r="A73" s="18" t="s">
        <v>112</v>
      </c>
      <c r="B73" s="11"/>
      <c r="C73" s="111">
        <v>-443</v>
      </c>
      <c r="D73" s="115"/>
      <c r="E73" s="116">
        <v>-4243</v>
      </c>
      <c r="F73" s="115"/>
      <c r="G73" s="111">
        <v>0</v>
      </c>
      <c r="H73" s="113"/>
      <c r="I73" s="116">
        <v>0</v>
      </c>
    </row>
    <row r="74" spans="1:9" ht="20.25" customHeight="1" thickBot="1">
      <c r="A74" s="51" t="s">
        <v>218</v>
      </c>
      <c r="B74" s="11"/>
      <c r="C74" s="121">
        <f>SUM(C72:C73)</f>
        <v>-273525</v>
      </c>
      <c r="D74" s="114"/>
      <c r="E74" s="121">
        <f>SUM(E72:E73)</f>
        <v>-136586</v>
      </c>
      <c r="F74" s="114"/>
      <c r="G74" s="121">
        <f>SUM(G72:G73)</f>
        <v>-189923</v>
      </c>
      <c r="H74" s="114"/>
      <c r="I74" s="121">
        <f>SUM(I72:I73)</f>
        <v>-237255</v>
      </c>
    </row>
    <row r="75" spans="1:9" ht="20.100000000000001" customHeight="1" thickTop="1">
      <c r="A75" s="51"/>
      <c r="B75" s="11"/>
      <c r="C75" s="31"/>
      <c r="D75" s="94"/>
      <c r="E75" s="31"/>
      <c r="F75" s="94"/>
      <c r="G75" s="31"/>
      <c r="H75" s="94"/>
      <c r="I75" s="31"/>
    </row>
    <row r="76" spans="1:9" ht="20.25" customHeight="1" thickBot="1">
      <c r="A76" s="51" t="s">
        <v>201</v>
      </c>
      <c r="B76" s="11"/>
      <c r="C76" s="69">
        <v>-0.24</v>
      </c>
      <c r="D76" s="36"/>
      <c r="E76" s="69">
        <v>-0.03</v>
      </c>
      <c r="F76" s="36"/>
      <c r="G76" s="69">
        <v>-0.17</v>
      </c>
      <c r="H76" s="36"/>
      <c r="I76" s="69">
        <v>-0.11</v>
      </c>
    </row>
    <row r="77" spans="1:9" ht="18.75" customHeight="1" thickTop="1">
      <c r="C77" s="35"/>
    </row>
  </sheetData>
  <sheetProtection formatCells="0" formatColumns="0" formatRows="0" insertColumns="0" insertRows="0" insertHyperlinks="0" deleteColumns="0" deleteRows="0" sort="0" autoFilter="0" pivotTables="0"/>
  <mergeCells count="18"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46:E46"/>
    <mergeCell ref="G46:I46"/>
    <mergeCell ref="C47:E47"/>
    <mergeCell ref="G47:I47"/>
    <mergeCell ref="C49:I49"/>
  </mergeCells>
  <pageMargins left="0.8" right="0.8" top="0.48" bottom="0.5" header="0.5" footer="0.5"/>
  <pageSetup paperSize="9" scale="70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7"/>
  <sheetViews>
    <sheetView zoomScale="85" zoomScaleNormal="85" zoomScaleSheetLayoutView="85" workbookViewId="0">
      <selection activeCell="A3" sqref="A3"/>
    </sheetView>
  </sheetViews>
  <sheetFormatPr defaultColWidth="8.625" defaultRowHeight="18.75" customHeight="1"/>
  <cols>
    <col min="1" max="1" width="53.625" style="47" customWidth="1"/>
    <col min="2" max="2" width="5.625" style="18" customWidth="1"/>
    <col min="3" max="3" width="12" style="18" customWidth="1"/>
    <col min="4" max="4" width="2" style="18" customWidth="1"/>
    <col min="5" max="5" width="12" style="18" customWidth="1"/>
    <col min="6" max="6" width="2" style="18" customWidth="1"/>
    <col min="7" max="7" width="12" style="18" customWidth="1"/>
    <col min="8" max="8" width="2" style="18" customWidth="1"/>
    <col min="9" max="9" width="12" style="18" customWidth="1"/>
    <col min="10" max="16384" width="8.625" style="47"/>
  </cols>
  <sheetData>
    <row r="1" spans="1:11" ht="19.5" customHeight="1">
      <c r="A1" s="66" t="s">
        <v>0</v>
      </c>
      <c r="B1" s="54"/>
    </row>
    <row r="2" spans="1:11" ht="19.5" customHeight="1">
      <c r="A2" s="46" t="s">
        <v>79</v>
      </c>
      <c r="B2" s="54"/>
    </row>
    <row r="3" spans="1:11" ht="19.5" customHeight="1">
      <c r="A3" s="51"/>
      <c r="B3" s="54"/>
    </row>
    <row r="4" spans="1:11" ht="19.5" customHeight="1">
      <c r="A4" s="51"/>
      <c r="B4" s="54"/>
      <c r="C4" s="250" t="s">
        <v>80</v>
      </c>
      <c r="D4" s="250"/>
      <c r="E4" s="250"/>
      <c r="F4" s="51"/>
      <c r="G4" s="250" t="s">
        <v>81</v>
      </c>
      <c r="H4" s="250"/>
      <c r="I4" s="250"/>
    </row>
    <row r="5" spans="1:11" ht="19.5" customHeight="1">
      <c r="A5" s="50"/>
      <c r="C5" s="250" t="s">
        <v>4</v>
      </c>
      <c r="D5" s="250"/>
      <c r="E5" s="250"/>
      <c r="F5" s="51"/>
      <c r="G5" s="250" t="s">
        <v>4</v>
      </c>
      <c r="H5" s="250"/>
      <c r="I5" s="250"/>
    </row>
    <row r="6" spans="1:11" ht="19.5" customHeight="1">
      <c r="A6" s="50"/>
      <c r="C6" s="248" t="s">
        <v>234</v>
      </c>
      <c r="D6" s="248"/>
      <c r="E6" s="248"/>
      <c r="G6" s="248" t="s">
        <v>234</v>
      </c>
      <c r="H6" s="248"/>
      <c r="I6" s="248"/>
    </row>
    <row r="7" spans="1:11" ht="19.5" customHeight="1">
      <c r="A7" s="50"/>
      <c r="C7" s="245" t="s">
        <v>229</v>
      </c>
      <c r="D7" s="245"/>
      <c r="E7" s="245"/>
      <c r="G7" s="245" t="s">
        <v>229</v>
      </c>
      <c r="H7" s="245"/>
      <c r="I7" s="245"/>
    </row>
    <row r="8" spans="1:11" ht="19.5" customHeight="1">
      <c r="A8" s="50"/>
      <c r="B8" s="11" t="s">
        <v>7</v>
      </c>
      <c r="C8" s="12">
        <v>2026</v>
      </c>
      <c r="D8" s="12"/>
      <c r="E8" s="12">
        <v>2025</v>
      </c>
      <c r="F8" s="12"/>
      <c r="G8" s="12">
        <v>2026</v>
      </c>
      <c r="H8" s="12"/>
      <c r="I8" s="12">
        <v>2025</v>
      </c>
    </row>
    <row r="9" spans="1:11" ht="19.5" customHeight="1">
      <c r="A9" s="50"/>
      <c r="B9" s="11"/>
      <c r="C9" s="251" t="s">
        <v>8</v>
      </c>
      <c r="D9" s="251"/>
      <c r="E9" s="251"/>
      <c r="F9" s="251"/>
      <c r="G9" s="251"/>
      <c r="H9" s="251"/>
      <c r="I9" s="251"/>
    </row>
    <row r="10" spans="1:11" ht="19.5" customHeight="1">
      <c r="A10" s="49" t="s">
        <v>82</v>
      </c>
      <c r="B10" s="11"/>
      <c r="C10" s="55"/>
      <c r="E10" s="55"/>
    </row>
    <row r="11" spans="1:11" s="45" customFormat="1" ht="19.5" customHeight="1">
      <c r="A11" s="18" t="s">
        <v>83</v>
      </c>
      <c r="B11" s="11">
        <v>8</v>
      </c>
      <c r="C11" s="111">
        <v>156088</v>
      </c>
      <c r="D11" s="112"/>
      <c r="E11" s="111">
        <v>192863</v>
      </c>
      <c r="F11" s="112"/>
      <c r="G11" s="111">
        <v>155284</v>
      </c>
      <c r="H11" s="112"/>
      <c r="I11" s="111">
        <v>192863</v>
      </c>
    </row>
    <row r="12" spans="1:11" s="45" customFormat="1" ht="19.5" customHeight="1">
      <c r="A12" s="18" t="s">
        <v>84</v>
      </c>
      <c r="B12" s="11">
        <v>8</v>
      </c>
      <c r="C12" s="111">
        <v>120390</v>
      </c>
      <c r="D12" s="112"/>
      <c r="E12" s="111">
        <v>350656</v>
      </c>
      <c r="F12" s="112"/>
      <c r="G12" s="111">
        <v>16668</v>
      </c>
      <c r="H12" s="112"/>
      <c r="I12" s="111">
        <v>16227</v>
      </c>
    </row>
    <row r="13" spans="1:11" s="45" customFormat="1" ht="19.5" customHeight="1">
      <c r="A13" s="18" t="s">
        <v>85</v>
      </c>
      <c r="B13" s="11">
        <v>8</v>
      </c>
      <c r="C13" s="111">
        <v>89985</v>
      </c>
      <c r="D13" s="112"/>
      <c r="E13" s="111">
        <v>106672</v>
      </c>
      <c r="F13" s="112"/>
      <c r="G13" s="111">
        <v>0</v>
      </c>
      <c r="H13" s="111"/>
      <c r="I13" s="111">
        <v>0</v>
      </c>
    </row>
    <row r="14" spans="1:11" s="45" customFormat="1" ht="19.5" customHeight="1">
      <c r="A14" s="18" t="s">
        <v>86</v>
      </c>
      <c r="B14" s="11">
        <v>4</v>
      </c>
      <c r="C14" s="111">
        <v>179478</v>
      </c>
      <c r="D14" s="111"/>
      <c r="E14" s="111">
        <v>98407</v>
      </c>
      <c r="F14" s="111"/>
      <c r="G14" s="111">
        <v>78446</v>
      </c>
      <c r="H14" s="111"/>
      <c r="I14" s="111">
        <v>118788</v>
      </c>
      <c r="J14" s="44"/>
      <c r="K14" s="111"/>
    </row>
    <row r="15" spans="1:11" s="45" customFormat="1" ht="19.5" customHeight="1">
      <c r="A15" s="18" t="s">
        <v>235</v>
      </c>
      <c r="B15" s="11"/>
      <c r="C15" s="111">
        <v>0</v>
      </c>
      <c r="D15" s="111"/>
      <c r="E15" s="111">
        <v>288381</v>
      </c>
      <c r="F15" s="111"/>
      <c r="G15" s="111">
        <v>0</v>
      </c>
      <c r="H15" s="111"/>
      <c r="I15" s="111">
        <v>0</v>
      </c>
      <c r="J15" s="44"/>
      <c r="K15" s="111"/>
    </row>
    <row r="16" spans="1:11" s="45" customFormat="1" ht="19.5" customHeight="1">
      <c r="A16" s="18" t="s">
        <v>236</v>
      </c>
      <c r="B16" s="11"/>
      <c r="C16" s="111">
        <v>0</v>
      </c>
      <c r="D16" s="111"/>
      <c r="E16" s="111">
        <v>20119</v>
      </c>
      <c r="F16" s="111"/>
      <c r="G16" s="111">
        <v>0</v>
      </c>
      <c r="H16" s="111"/>
      <c r="I16" s="111">
        <v>0</v>
      </c>
      <c r="J16" s="44"/>
      <c r="K16" s="111"/>
    </row>
    <row r="17" spans="1:9" ht="19.5" customHeight="1">
      <c r="A17" s="18" t="s">
        <v>87</v>
      </c>
      <c r="B17" s="11"/>
      <c r="C17" s="111">
        <v>49697</v>
      </c>
      <c r="D17" s="111"/>
      <c r="E17" s="111">
        <v>46100</v>
      </c>
      <c r="F17" s="111"/>
      <c r="G17" s="111">
        <v>32935</v>
      </c>
      <c r="H17" s="111"/>
      <c r="I17" s="111">
        <v>30760</v>
      </c>
    </row>
    <row r="18" spans="1:9" ht="19.5" customHeight="1">
      <c r="A18" s="51" t="s">
        <v>88</v>
      </c>
      <c r="B18" s="11"/>
      <c r="C18" s="3">
        <f>SUM(C11:C17)</f>
        <v>595638</v>
      </c>
      <c r="D18" s="114"/>
      <c r="E18" s="3">
        <f>SUM(E11:E17)</f>
        <v>1103198</v>
      </c>
      <c r="F18" s="114"/>
      <c r="G18" s="3">
        <f>SUM(G11:G17)</f>
        <v>283333</v>
      </c>
      <c r="H18" s="114"/>
      <c r="I18" s="3">
        <f>SUM(I11:I17)</f>
        <v>358638</v>
      </c>
    </row>
    <row r="19" spans="1:9" ht="19.5" customHeight="1">
      <c r="A19" s="51"/>
      <c r="B19" s="11"/>
      <c r="C19" s="96"/>
      <c r="D19" s="114"/>
      <c r="E19" s="96"/>
      <c r="F19" s="114"/>
      <c r="G19" s="96"/>
      <c r="H19" s="114"/>
      <c r="I19" s="96"/>
    </row>
    <row r="20" spans="1:9" ht="19.5" customHeight="1">
      <c r="A20" s="49" t="s">
        <v>89</v>
      </c>
      <c r="B20" s="11"/>
      <c r="C20" s="111"/>
      <c r="D20" s="115"/>
      <c r="E20" s="111"/>
      <c r="F20" s="115"/>
      <c r="G20" s="115"/>
      <c r="H20" s="115"/>
      <c r="I20" s="115"/>
    </row>
    <row r="21" spans="1:9" s="45" customFormat="1" ht="19.5" customHeight="1">
      <c r="A21" s="18" t="s">
        <v>90</v>
      </c>
      <c r="B21" s="42"/>
      <c r="C21" s="111">
        <v>124228</v>
      </c>
      <c r="D21" s="112"/>
      <c r="E21" s="111">
        <v>170896</v>
      </c>
      <c r="F21" s="112"/>
      <c r="G21" s="111">
        <v>123219</v>
      </c>
      <c r="H21" s="112"/>
      <c r="I21" s="111">
        <v>170896</v>
      </c>
    </row>
    <row r="22" spans="1:9" s="45" customFormat="1" ht="19.5" customHeight="1">
      <c r="A22" s="18" t="s">
        <v>91</v>
      </c>
      <c r="B22" s="42"/>
      <c r="C22" s="111">
        <v>94162</v>
      </c>
      <c r="D22" s="112"/>
      <c r="E22" s="111">
        <v>198634</v>
      </c>
      <c r="F22" s="112"/>
      <c r="G22" s="111">
        <v>2113</v>
      </c>
      <c r="H22" s="112"/>
      <c r="I22" s="111">
        <v>2113</v>
      </c>
    </row>
    <row r="23" spans="1:9" s="45" customFormat="1" ht="19.5" customHeight="1">
      <c r="A23" s="18" t="s">
        <v>92</v>
      </c>
      <c r="B23" s="42"/>
      <c r="C23" s="111">
        <v>27151</v>
      </c>
      <c r="D23" s="112"/>
      <c r="E23" s="111">
        <v>33385</v>
      </c>
      <c r="F23" s="112"/>
      <c r="G23" s="111">
        <v>0</v>
      </c>
      <c r="H23" s="112"/>
      <c r="I23" s="111">
        <v>0</v>
      </c>
    </row>
    <row r="24" spans="1:9" s="45" customFormat="1" ht="19.5" customHeight="1">
      <c r="A24" s="18" t="s">
        <v>93</v>
      </c>
      <c r="B24" s="42"/>
      <c r="C24" s="111">
        <v>33491</v>
      </c>
      <c r="D24" s="112"/>
      <c r="E24" s="111">
        <v>35083</v>
      </c>
      <c r="F24" s="112"/>
      <c r="G24" s="111">
        <v>13347</v>
      </c>
      <c r="H24" s="112"/>
      <c r="I24" s="111">
        <v>19764</v>
      </c>
    </row>
    <row r="25" spans="1:9" s="45" customFormat="1" ht="19.5" customHeight="1">
      <c r="A25" s="18" t="s">
        <v>94</v>
      </c>
      <c r="B25" s="42"/>
      <c r="C25" s="111">
        <v>245238</v>
      </c>
      <c r="D25" s="112"/>
      <c r="E25" s="111">
        <v>283124</v>
      </c>
      <c r="F25" s="112"/>
      <c r="G25" s="111">
        <v>146885</v>
      </c>
      <c r="H25" s="112"/>
      <c r="I25" s="111">
        <v>137997</v>
      </c>
    </row>
    <row r="26" spans="1:9" s="45" customFormat="1" ht="19.5" customHeight="1">
      <c r="A26" s="18" t="s">
        <v>237</v>
      </c>
      <c r="B26" s="226"/>
      <c r="C26" s="111">
        <v>0</v>
      </c>
      <c r="D26" s="112"/>
      <c r="E26" s="111">
        <v>36093</v>
      </c>
      <c r="F26" s="112"/>
      <c r="G26" s="111">
        <v>0</v>
      </c>
      <c r="H26" s="112"/>
      <c r="I26" s="111">
        <v>0</v>
      </c>
    </row>
    <row r="27" spans="1:9" s="45" customFormat="1" ht="19.5" customHeight="1">
      <c r="A27" s="18" t="s">
        <v>222</v>
      </c>
      <c r="B27" s="41"/>
      <c r="C27" s="111">
        <v>93506</v>
      </c>
      <c r="D27" s="112"/>
      <c r="E27" s="111">
        <v>0</v>
      </c>
      <c r="F27" s="112"/>
      <c r="G27" s="111">
        <v>93506</v>
      </c>
      <c r="H27" s="112"/>
      <c r="I27" s="111">
        <v>0</v>
      </c>
    </row>
    <row r="28" spans="1:9" ht="19.5" customHeight="1">
      <c r="A28" s="51" t="s">
        <v>95</v>
      </c>
      <c r="B28" s="11"/>
      <c r="C28" s="3">
        <f>SUM(C21:C27)</f>
        <v>617776</v>
      </c>
      <c r="D28" s="114"/>
      <c r="E28" s="3">
        <f>SUM(E21:E27)</f>
        <v>757215</v>
      </c>
      <c r="F28" s="114"/>
      <c r="G28" s="3">
        <f>SUM(G21:G27)</f>
        <v>379070</v>
      </c>
      <c r="H28" s="112"/>
      <c r="I28" s="3">
        <f>SUM(I21:I27)</f>
        <v>330770</v>
      </c>
    </row>
    <row r="29" spans="1:9" ht="19.5" customHeight="1">
      <c r="A29" s="51"/>
      <c r="B29" s="11"/>
      <c r="C29" s="96"/>
      <c r="D29" s="114"/>
      <c r="E29" s="96"/>
      <c r="F29" s="114"/>
      <c r="G29" s="96"/>
      <c r="H29" s="114"/>
      <c r="I29" s="96"/>
    </row>
    <row r="30" spans="1:9" ht="19.5" customHeight="1">
      <c r="A30" s="51" t="s">
        <v>223</v>
      </c>
      <c r="B30" s="11"/>
      <c r="C30" s="70">
        <f>C18-C28</f>
        <v>-22138</v>
      </c>
      <c r="D30" s="114"/>
      <c r="E30" s="70">
        <f>E18-E28</f>
        <v>345983</v>
      </c>
      <c r="F30" s="114"/>
      <c r="G30" s="70">
        <f>G18-G28</f>
        <v>-95737</v>
      </c>
      <c r="H30" s="114"/>
      <c r="I30" s="70">
        <f>I18-I28</f>
        <v>27868</v>
      </c>
    </row>
    <row r="31" spans="1:9" ht="19.5" customHeight="1">
      <c r="A31" s="18" t="s">
        <v>96</v>
      </c>
      <c r="B31" s="11"/>
      <c r="C31" s="111">
        <v>-480237</v>
      </c>
      <c r="D31" s="115"/>
      <c r="E31" s="111">
        <v>-422245</v>
      </c>
      <c r="F31" s="115"/>
      <c r="G31" s="111">
        <v>-312842</v>
      </c>
      <c r="H31" s="115"/>
      <c r="I31" s="111">
        <v>-268412</v>
      </c>
    </row>
    <row r="32" spans="1:9" ht="19.5" hidden="1" customHeight="1">
      <c r="A32" s="18" t="s">
        <v>205</v>
      </c>
      <c r="B32" s="11"/>
      <c r="C32" s="111"/>
      <c r="D32" s="115"/>
      <c r="E32" s="111"/>
      <c r="F32" s="115"/>
      <c r="G32" s="111"/>
      <c r="H32" s="115"/>
      <c r="I32" s="111"/>
    </row>
    <row r="33" spans="1:9" ht="19.5" customHeight="1">
      <c r="A33" s="18" t="s">
        <v>269</v>
      </c>
      <c r="C33" s="111"/>
      <c r="D33" s="111"/>
      <c r="E33" s="111"/>
      <c r="F33" s="111"/>
      <c r="G33" s="111"/>
      <c r="H33" s="115"/>
      <c r="I33" s="111">
        <v>0</v>
      </c>
    </row>
    <row r="34" spans="1:9" ht="19.5" customHeight="1">
      <c r="A34" s="18" t="s">
        <v>97</v>
      </c>
      <c r="B34" s="11">
        <v>4</v>
      </c>
      <c r="C34" s="116">
        <v>-15396</v>
      </c>
      <c r="D34" s="115"/>
      <c r="E34" s="116">
        <v>-10304</v>
      </c>
      <c r="F34" s="115"/>
      <c r="G34" s="116">
        <v>0</v>
      </c>
      <c r="H34" s="115"/>
      <c r="I34" s="116">
        <v>0</v>
      </c>
    </row>
    <row r="35" spans="1:9" ht="19.5" customHeight="1">
      <c r="A35" s="51"/>
      <c r="B35" s="11"/>
      <c r="C35" s="111"/>
      <c r="D35" s="115"/>
      <c r="E35" s="111"/>
      <c r="F35" s="115"/>
      <c r="G35" s="30"/>
      <c r="H35" s="115"/>
      <c r="I35" s="30"/>
    </row>
    <row r="36" spans="1:9" ht="19.5" customHeight="1">
      <c r="A36" s="51" t="s">
        <v>202</v>
      </c>
      <c r="B36" s="11"/>
      <c r="C36" s="120">
        <f>C30+C34+C31+C32</f>
        <v>-517771</v>
      </c>
      <c r="D36" s="106"/>
      <c r="E36" s="120">
        <f>E30+E34+E31+E32</f>
        <v>-86566</v>
      </c>
      <c r="F36" s="106"/>
      <c r="G36" s="120">
        <f>G30+G34+G31+G32</f>
        <v>-408579</v>
      </c>
      <c r="H36" s="106"/>
      <c r="I36" s="120">
        <f>I30+I34+I31+I32</f>
        <v>-240544</v>
      </c>
    </row>
    <row r="37" spans="1:9" ht="19.5" customHeight="1">
      <c r="A37" s="18" t="s">
        <v>260</v>
      </c>
      <c r="B37" s="11">
        <v>9</v>
      </c>
      <c r="C37" s="116">
        <v>18800</v>
      </c>
      <c r="D37" s="115"/>
      <c r="E37" s="116">
        <v>-83656</v>
      </c>
      <c r="F37" s="115"/>
      <c r="G37" s="116">
        <v>0</v>
      </c>
      <c r="H37" s="115"/>
      <c r="I37" s="116">
        <v>-14386</v>
      </c>
    </row>
    <row r="38" spans="1:9" ht="19.5" customHeight="1" thickBot="1">
      <c r="A38" s="51" t="s">
        <v>98</v>
      </c>
      <c r="B38" s="11"/>
      <c r="C38" s="121">
        <f>C36+C37</f>
        <v>-498971</v>
      </c>
      <c r="D38" s="114"/>
      <c r="E38" s="121">
        <f>E36+E37</f>
        <v>-170222</v>
      </c>
      <c r="F38" s="114"/>
      <c r="G38" s="121">
        <f>G36+G37</f>
        <v>-408579</v>
      </c>
      <c r="H38" s="114"/>
      <c r="I38" s="121">
        <f>I36+I37</f>
        <v>-254930</v>
      </c>
    </row>
    <row r="39" spans="1:9" ht="19.5" customHeight="1" thickTop="1">
      <c r="A39" s="51"/>
      <c r="B39" s="11"/>
      <c r="C39" s="106"/>
      <c r="D39" s="114"/>
      <c r="E39" s="117"/>
      <c r="F39" s="114"/>
      <c r="G39" s="106"/>
      <c r="H39" s="114"/>
      <c r="I39" s="117"/>
    </row>
    <row r="40" spans="1:9" ht="18.75" customHeight="1">
      <c r="A40" s="51"/>
      <c r="B40" s="11"/>
      <c r="C40" s="106"/>
      <c r="D40" s="117"/>
      <c r="E40" s="106"/>
      <c r="F40" s="111"/>
      <c r="G40" s="106"/>
      <c r="H40" s="117"/>
      <c r="I40" s="106"/>
    </row>
    <row r="41" spans="1:9" ht="20.25" customHeight="1">
      <c r="A41" s="66" t="s">
        <v>0</v>
      </c>
      <c r="B41" s="54"/>
    </row>
    <row r="42" spans="1:9" ht="20.25" customHeight="1">
      <c r="A42" s="46" t="s">
        <v>79</v>
      </c>
      <c r="B42" s="54"/>
    </row>
    <row r="43" spans="1:9" ht="20.25" customHeight="1">
      <c r="A43" s="51"/>
      <c r="B43" s="54"/>
    </row>
    <row r="44" spans="1:9" ht="20.25" customHeight="1">
      <c r="A44" s="51"/>
      <c r="B44" s="54"/>
      <c r="C44" s="250" t="s">
        <v>80</v>
      </c>
      <c r="D44" s="250"/>
      <c r="E44" s="250"/>
      <c r="F44" s="51"/>
      <c r="G44" s="250" t="s">
        <v>81</v>
      </c>
      <c r="H44" s="250"/>
      <c r="I44" s="250"/>
    </row>
    <row r="45" spans="1:9" ht="20.25" customHeight="1">
      <c r="A45" s="50"/>
      <c r="C45" s="250" t="s">
        <v>4</v>
      </c>
      <c r="D45" s="250"/>
      <c r="E45" s="250"/>
      <c r="F45" s="51"/>
      <c r="G45" s="250" t="s">
        <v>4</v>
      </c>
      <c r="H45" s="250"/>
      <c r="I45" s="250"/>
    </row>
    <row r="46" spans="1:9" ht="20.25" customHeight="1">
      <c r="A46" s="50"/>
      <c r="C46" s="248" t="s">
        <v>234</v>
      </c>
      <c r="D46" s="248"/>
      <c r="E46" s="248"/>
      <c r="G46" s="248" t="s">
        <v>234</v>
      </c>
      <c r="H46" s="248"/>
      <c r="I46" s="248"/>
    </row>
    <row r="47" spans="1:9" ht="20.25" customHeight="1">
      <c r="A47" s="50"/>
      <c r="C47" s="245" t="s">
        <v>229</v>
      </c>
      <c r="D47" s="245"/>
      <c r="E47" s="245"/>
      <c r="G47" s="245" t="s">
        <v>229</v>
      </c>
      <c r="H47" s="245"/>
      <c r="I47" s="245"/>
    </row>
    <row r="48" spans="1:9" ht="20.25" customHeight="1">
      <c r="A48" s="50"/>
      <c r="B48" s="11"/>
      <c r="C48" s="12">
        <v>2026</v>
      </c>
      <c r="D48" s="12"/>
      <c r="E48" s="12">
        <v>2025</v>
      </c>
      <c r="F48" s="12"/>
      <c r="G48" s="12">
        <v>2026</v>
      </c>
      <c r="H48" s="12"/>
      <c r="I48" s="12">
        <v>2025</v>
      </c>
    </row>
    <row r="49" spans="1:10" ht="20.25" customHeight="1">
      <c r="A49" s="50"/>
      <c r="B49" s="11"/>
      <c r="C49" s="251" t="s">
        <v>8</v>
      </c>
      <c r="D49" s="251"/>
      <c r="E49" s="251"/>
      <c r="F49" s="251"/>
      <c r="G49" s="251"/>
      <c r="H49" s="251"/>
      <c r="I49" s="251"/>
    </row>
    <row r="50" spans="1:10" ht="20.25" customHeight="1">
      <c r="A50" s="50" t="s">
        <v>100</v>
      </c>
      <c r="B50" s="11"/>
      <c r="C50" s="11"/>
      <c r="D50" s="11"/>
      <c r="E50" s="11"/>
      <c r="F50" s="11"/>
      <c r="G50" s="11"/>
      <c r="H50" s="11"/>
      <c r="I50" s="11"/>
    </row>
    <row r="51" spans="1:10" ht="20.25" customHeight="1">
      <c r="A51" s="56" t="s">
        <v>101</v>
      </c>
      <c r="B51" s="11"/>
      <c r="C51" s="29"/>
      <c r="D51" s="29"/>
      <c r="E51" s="29"/>
      <c r="F51" s="29"/>
      <c r="G51" s="29"/>
      <c r="H51" s="29"/>
      <c r="I51" s="29"/>
    </row>
    <row r="52" spans="1:10" ht="20.25" customHeight="1">
      <c r="A52" s="52" t="s">
        <v>102</v>
      </c>
      <c r="B52" s="11"/>
      <c r="C52" s="116">
        <v>11509</v>
      </c>
      <c r="D52" s="115"/>
      <c r="E52" s="116">
        <v>-7966</v>
      </c>
      <c r="F52" s="111"/>
      <c r="G52" s="116">
        <v>0</v>
      </c>
      <c r="H52" s="111"/>
      <c r="I52" s="116">
        <v>0</v>
      </c>
    </row>
    <row r="53" spans="1:10" ht="20.25" customHeight="1">
      <c r="A53" s="50" t="s">
        <v>103</v>
      </c>
      <c r="B53" s="11"/>
      <c r="C53" s="122">
        <f>SUM(C52)</f>
        <v>11509</v>
      </c>
      <c r="D53" s="114"/>
      <c r="E53" s="122">
        <f>SUM(E52)</f>
        <v>-7966</v>
      </c>
      <c r="F53" s="114"/>
      <c r="G53" s="122">
        <f>SUM(G52)</f>
        <v>0</v>
      </c>
      <c r="H53" s="114"/>
      <c r="I53" s="122">
        <f>SUM(I52)</f>
        <v>0</v>
      </c>
    </row>
    <row r="54" spans="1:10" ht="20.25" customHeight="1">
      <c r="A54" s="50"/>
      <c r="B54" s="11"/>
      <c r="C54" s="118"/>
      <c r="D54" s="114"/>
      <c r="E54" s="118"/>
      <c r="F54" s="114"/>
      <c r="G54" s="118"/>
      <c r="H54" s="114"/>
      <c r="I54" s="118"/>
    </row>
    <row r="55" spans="1:10" ht="20.25" customHeight="1">
      <c r="A55" s="56" t="s">
        <v>104</v>
      </c>
      <c r="B55" s="11"/>
      <c r="C55" s="29"/>
      <c r="D55" s="29"/>
      <c r="E55" s="29"/>
      <c r="F55" s="29"/>
      <c r="G55" s="29"/>
      <c r="H55" s="29"/>
      <c r="I55" s="29"/>
    </row>
    <row r="56" spans="1:10" ht="20.25" customHeight="1">
      <c r="A56" s="52" t="s">
        <v>217</v>
      </c>
      <c r="B56" s="11"/>
      <c r="C56" s="115"/>
      <c r="D56" s="115"/>
      <c r="E56" s="115"/>
      <c r="F56" s="115"/>
      <c r="G56" s="115"/>
      <c r="H56" s="115"/>
      <c r="I56" s="115"/>
    </row>
    <row r="57" spans="1:10" ht="20.25" customHeight="1">
      <c r="A57" s="52" t="s">
        <v>105</v>
      </c>
      <c r="B57" s="11"/>
      <c r="C57" s="149">
        <v>77000</v>
      </c>
      <c r="D57" s="149"/>
      <c r="E57" s="115">
        <v>-352904</v>
      </c>
      <c r="F57" s="149"/>
      <c r="G57" s="111">
        <v>67150</v>
      </c>
      <c r="H57" s="149"/>
      <c r="I57" s="115">
        <v>-306339</v>
      </c>
      <c r="J57" s="40"/>
    </row>
    <row r="58" spans="1:10" ht="20.25" customHeight="1">
      <c r="A58" s="52" t="s">
        <v>106</v>
      </c>
      <c r="B58" s="11"/>
      <c r="C58" s="149"/>
      <c r="D58" s="115"/>
      <c r="E58" s="115"/>
      <c r="F58" s="115"/>
      <c r="G58" s="206"/>
      <c r="H58" s="115"/>
      <c r="I58" s="115"/>
      <c r="J58" s="40"/>
    </row>
    <row r="59" spans="1:10" ht="20.25" customHeight="1">
      <c r="A59" s="52" t="s">
        <v>107</v>
      </c>
      <c r="B59" s="11"/>
      <c r="C59" s="207">
        <v>-1970</v>
      </c>
      <c r="D59" s="115"/>
      <c r="E59" s="116">
        <v>6791</v>
      </c>
      <c r="F59" s="115"/>
      <c r="G59" s="208">
        <v>0</v>
      </c>
      <c r="H59" s="115"/>
      <c r="I59" s="116">
        <v>-2522</v>
      </c>
      <c r="J59" s="40"/>
    </row>
    <row r="60" spans="1:10" ht="20.25" customHeight="1">
      <c r="A60" s="50" t="s">
        <v>108</v>
      </c>
      <c r="B60" s="11"/>
      <c r="C60" s="115"/>
      <c r="D60" s="115"/>
      <c r="E60" s="115"/>
      <c r="F60" s="115"/>
      <c r="G60" s="115"/>
      <c r="H60" s="115"/>
      <c r="I60" s="115"/>
    </row>
    <row r="61" spans="1:10" ht="20.25" customHeight="1">
      <c r="A61" s="50" t="s">
        <v>109</v>
      </c>
      <c r="B61" s="11"/>
      <c r="C61" s="122">
        <f>SUM(C57:C59)</f>
        <v>75030</v>
      </c>
      <c r="D61" s="114"/>
      <c r="E61" s="122">
        <f>SUM(E57:E59)</f>
        <v>-346113</v>
      </c>
      <c r="F61" s="114"/>
      <c r="G61" s="122">
        <f>SUM(G57:G59)</f>
        <v>67150</v>
      </c>
      <c r="H61" s="114"/>
      <c r="I61" s="122">
        <f>SUM(I57:I59)</f>
        <v>-308861</v>
      </c>
    </row>
    <row r="62" spans="1:10" ht="20.25" customHeight="1">
      <c r="A62" s="50"/>
      <c r="B62" s="11"/>
      <c r="C62" s="4"/>
      <c r="D62" s="114"/>
      <c r="E62" s="117"/>
      <c r="F62" s="114"/>
      <c r="G62" s="111"/>
      <c r="H62" s="114"/>
      <c r="I62" s="5"/>
    </row>
    <row r="63" spans="1:10" s="39" customFormat="1" ht="18.75" customHeight="1">
      <c r="A63" s="50" t="s">
        <v>224</v>
      </c>
      <c r="B63" s="11"/>
      <c r="C63" s="123">
        <f>C53+C61</f>
        <v>86539</v>
      </c>
      <c r="D63" s="117"/>
      <c r="E63" s="123">
        <f>E53+E61</f>
        <v>-354079</v>
      </c>
      <c r="F63" s="111"/>
      <c r="G63" s="123">
        <f>G53+G61</f>
        <v>67150</v>
      </c>
      <c r="H63" s="111"/>
      <c r="I63" s="123">
        <f>I53+I61</f>
        <v>-308861</v>
      </c>
      <c r="J63" s="119"/>
    </row>
    <row r="64" spans="1:10" ht="20.25" customHeight="1" thickBot="1">
      <c r="A64" s="50" t="s">
        <v>218</v>
      </c>
      <c r="B64" s="11"/>
      <c r="C64" s="121">
        <f>C38+C63</f>
        <v>-412432</v>
      </c>
      <c r="D64" s="114"/>
      <c r="E64" s="121">
        <f>E38+E63</f>
        <v>-524301</v>
      </c>
      <c r="F64" s="114"/>
      <c r="G64" s="121">
        <f>G38+G63</f>
        <v>-341429</v>
      </c>
      <c r="H64" s="114"/>
      <c r="I64" s="121">
        <f>I38+I63</f>
        <v>-563791</v>
      </c>
    </row>
    <row r="65" spans="1:9" ht="20.25" customHeight="1" thickTop="1">
      <c r="A65" s="50"/>
      <c r="B65" s="11"/>
      <c r="C65" s="29"/>
      <c r="D65" s="29"/>
      <c r="E65" s="29"/>
      <c r="F65" s="29"/>
      <c r="G65" s="29"/>
      <c r="H65" s="29"/>
      <c r="I65" s="29"/>
    </row>
    <row r="66" spans="1:9" ht="20.25" customHeight="1">
      <c r="A66" s="38" t="s">
        <v>110</v>
      </c>
      <c r="B66" s="11"/>
      <c r="C66" s="117"/>
      <c r="D66" s="114"/>
      <c r="E66" s="117"/>
      <c r="F66" s="114"/>
      <c r="G66" s="117"/>
      <c r="H66" s="114"/>
      <c r="I66" s="117"/>
    </row>
    <row r="67" spans="1:9" ht="20.100000000000001" customHeight="1">
      <c r="A67" s="18" t="s">
        <v>111</v>
      </c>
      <c r="B67" s="11"/>
      <c r="C67" s="115">
        <f>C38-C68</f>
        <v>-495476</v>
      </c>
      <c r="D67" s="115"/>
      <c r="E67" s="115">
        <v>-165985</v>
      </c>
      <c r="F67" s="115"/>
      <c r="G67" s="115">
        <f>G38-G68</f>
        <v>-408579</v>
      </c>
      <c r="H67" s="115"/>
      <c r="I67" s="111">
        <v>-254930</v>
      </c>
    </row>
    <row r="68" spans="1:9" ht="20.25" customHeight="1">
      <c r="A68" s="18" t="s">
        <v>112</v>
      </c>
      <c r="B68" s="11"/>
      <c r="C68" s="116">
        <v>-3495</v>
      </c>
      <c r="D68" s="115"/>
      <c r="E68" s="116">
        <v>-4237</v>
      </c>
      <c r="F68" s="115"/>
      <c r="G68" s="111">
        <v>0</v>
      </c>
      <c r="H68" s="113"/>
      <c r="I68" s="111">
        <v>0</v>
      </c>
    </row>
    <row r="69" spans="1:9" ht="20.25" customHeight="1" thickBot="1">
      <c r="A69" s="38" t="s">
        <v>98</v>
      </c>
      <c r="B69" s="11"/>
      <c r="C69" s="121">
        <f>SUM(C67:C68)</f>
        <v>-498971</v>
      </c>
      <c r="D69" s="114"/>
      <c r="E69" s="121">
        <f>SUM(E67:E68)</f>
        <v>-170222</v>
      </c>
      <c r="F69" s="114"/>
      <c r="G69" s="121">
        <f>SUM(G67:G68)</f>
        <v>-408579</v>
      </c>
      <c r="H69" s="114"/>
      <c r="I69" s="121">
        <f>SUM(I67:I68)</f>
        <v>-254930</v>
      </c>
    </row>
    <row r="70" spans="1:9" ht="20.25" customHeight="1" thickTop="1">
      <c r="A70" s="51"/>
      <c r="B70" s="11"/>
      <c r="C70" s="96"/>
      <c r="D70" s="114"/>
      <c r="E70" s="96"/>
      <c r="F70" s="114"/>
      <c r="G70" s="96"/>
      <c r="H70" s="114"/>
      <c r="I70" s="96"/>
    </row>
    <row r="71" spans="1:9" ht="20.25" customHeight="1">
      <c r="A71" s="51" t="s">
        <v>261</v>
      </c>
      <c r="B71" s="11"/>
      <c r="C71" s="117"/>
      <c r="D71" s="114"/>
      <c r="E71" s="117"/>
      <c r="F71" s="114"/>
      <c r="G71" s="117"/>
      <c r="H71" s="114"/>
      <c r="I71" s="117"/>
    </row>
    <row r="72" spans="1:9" ht="20.25" customHeight="1">
      <c r="A72" s="18" t="s">
        <v>111</v>
      </c>
      <c r="B72" s="11"/>
      <c r="C72" s="111">
        <f>C64-C73</f>
        <v>-411239</v>
      </c>
      <c r="D72" s="115"/>
      <c r="E72" s="111">
        <v>-518470</v>
      </c>
      <c r="F72" s="115"/>
      <c r="G72" s="111">
        <f>G64-G73</f>
        <v>-341429</v>
      </c>
      <c r="H72" s="115"/>
      <c r="I72" s="111">
        <v>-563791</v>
      </c>
    </row>
    <row r="73" spans="1:9" ht="20.25" customHeight="1">
      <c r="A73" s="18" t="s">
        <v>112</v>
      </c>
      <c r="B73" s="11"/>
      <c r="C73" s="111">
        <v>-1193</v>
      </c>
      <c r="D73" s="115"/>
      <c r="E73" s="116">
        <v>-5831</v>
      </c>
      <c r="F73" s="115"/>
      <c r="G73" s="111">
        <v>0</v>
      </c>
      <c r="H73" s="113"/>
      <c r="I73" s="116">
        <v>0</v>
      </c>
    </row>
    <row r="74" spans="1:9" ht="20.25" customHeight="1" thickBot="1">
      <c r="A74" s="51" t="s">
        <v>218</v>
      </c>
      <c r="B74" s="11"/>
      <c r="C74" s="121">
        <f>SUM(C72:C73)</f>
        <v>-412432</v>
      </c>
      <c r="D74" s="114"/>
      <c r="E74" s="121">
        <f>SUM(E72:E73)</f>
        <v>-524301</v>
      </c>
      <c r="F74" s="114"/>
      <c r="G74" s="121">
        <f>SUM(G72:G73)</f>
        <v>-341429</v>
      </c>
      <c r="H74" s="114"/>
      <c r="I74" s="121">
        <f>SUM(I72:I73)</f>
        <v>-563791</v>
      </c>
    </row>
    <row r="75" spans="1:9" ht="20.100000000000001" customHeight="1" thickTop="1">
      <c r="A75" s="51"/>
      <c r="B75" s="11"/>
      <c r="C75" s="37"/>
      <c r="D75" s="43"/>
      <c r="E75" s="37"/>
      <c r="F75" s="43"/>
      <c r="G75" s="37"/>
      <c r="H75" s="43"/>
      <c r="I75" s="37"/>
    </row>
    <row r="76" spans="1:9" ht="20.25" customHeight="1" thickBot="1">
      <c r="A76" s="51" t="s">
        <v>201</v>
      </c>
      <c r="B76" s="11"/>
      <c r="C76" s="69">
        <v>-0.35</v>
      </c>
      <c r="D76" s="36"/>
      <c r="E76" s="69">
        <v>-0.12</v>
      </c>
      <c r="F76" s="36"/>
      <c r="G76" s="69">
        <v>-0.28999999999999998</v>
      </c>
      <c r="H76" s="36"/>
      <c r="I76" s="69">
        <v>-0.18</v>
      </c>
    </row>
    <row r="77" spans="1:9" ht="18.75" customHeight="1" thickTop="1">
      <c r="C77" s="35"/>
    </row>
  </sheetData>
  <sheetProtection formatCells="0" formatColumns="0" formatRows="0" insertColumns="0" insertRows="0" insertHyperlinks="0" deleteColumns="0" deleteRows="0" sort="0" autoFilter="0" pivotTables="0"/>
  <mergeCells count="18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4"/>
  <sheetViews>
    <sheetView view="pageBreakPreview" zoomScale="54" zoomScaleNormal="75" zoomScaleSheetLayoutView="54" workbookViewId="0">
      <selection activeCell="A3" sqref="A3"/>
    </sheetView>
  </sheetViews>
  <sheetFormatPr defaultRowHeight="20.25" customHeight="1"/>
  <cols>
    <col min="1" max="1" width="46.875" style="157" customWidth="1"/>
    <col min="2" max="2" width="9.125" style="157" customWidth="1"/>
    <col min="3" max="3" width="0.625" style="157" customWidth="1"/>
    <col min="4" max="4" width="12.875" style="19" customWidth="1"/>
    <col min="5" max="5" width="1.125" style="19" customWidth="1"/>
    <col min="6" max="6" width="12.625" style="19" customWidth="1"/>
    <col min="7" max="7" width="1.125" style="19" customWidth="1"/>
    <col min="8" max="8" width="12.125" style="19" customWidth="1"/>
    <col min="9" max="9" width="1.625" style="19" customWidth="1"/>
    <col min="10" max="10" width="13.375" style="19" customWidth="1"/>
    <col min="11" max="11" width="1.625" style="19" customWidth="1"/>
    <col min="12" max="12" width="19.625" style="19" customWidth="1"/>
    <col min="13" max="13" width="1.5" style="19" customWidth="1"/>
    <col min="14" max="14" width="16.375" style="19" customWidth="1"/>
    <col min="15" max="15" width="1.375" style="19" customWidth="1"/>
    <col min="16" max="16" width="17.375" style="19" customWidth="1"/>
    <col min="17" max="17" width="1.375" style="19" customWidth="1"/>
    <col min="18" max="18" width="12.875" style="19" customWidth="1"/>
    <col min="19" max="19" width="0.875" style="19" customWidth="1"/>
    <col min="20" max="20" width="12.125" style="19" customWidth="1"/>
    <col min="21" max="21" width="1.375" style="19" customWidth="1"/>
    <col min="22" max="22" width="13.5" style="19" bestFit="1" customWidth="1"/>
    <col min="23" max="23" width="13.125" style="159" customWidth="1"/>
    <col min="24" max="24" width="0.875" style="159" customWidth="1"/>
    <col min="25" max="25" width="10.375" style="159" customWidth="1"/>
    <col min="26" max="27" width="8.625" style="159"/>
    <col min="28" max="255" width="8.625" style="19"/>
    <col min="256" max="256" width="41.625" style="19" customWidth="1"/>
    <col min="257" max="257" width="4.625" style="19" customWidth="1"/>
    <col min="258" max="258" width="1.625" style="19" customWidth="1"/>
    <col min="259" max="259" width="11.875" style="19" customWidth="1"/>
    <col min="260" max="260" width="1.625" style="19" customWidth="1"/>
    <col min="261" max="261" width="10.625" style="19" customWidth="1"/>
    <col min="262" max="262" width="1.125" style="19" customWidth="1"/>
    <col min="263" max="263" width="10.125" style="19" customWidth="1"/>
    <col min="264" max="264" width="1.625" style="19" customWidth="1"/>
    <col min="265" max="265" width="11" style="19" customWidth="1"/>
    <col min="266" max="266" width="1.625" style="19" customWidth="1"/>
    <col min="267" max="267" width="10.625" style="19" customWidth="1"/>
    <col min="268" max="268" width="1.625" style="19" customWidth="1"/>
    <col min="269" max="269" width="10.125" style="19" customWidth="1"/>
    <col min="270" max="270" width="1.625" style="19" customWidth="1"/>
    <col min="271" max="271" width="10.125" style="19" customWidth="1"/>
    <col min="272" max="272" width="1.625" style="19" customWidth="1"/>
    <col min="273" max="273" width="10.125" style="19" customWidth="1"/>
    <col min="274" max="274" width="0.875" style="19" customWidth="1"/>
    <col min="275" max="275" width="13.625" style="19" customWidth="1"/>
    <col min="276" max="276" width="1.375" style="19" customWidth="1"/>
    <col min="277" max="277" width="12.375" style="19" customWidth="1"/>
    <col min="278" max="278" width="1" style="19" customWidth="1"/>
    <col min="279" max="279" width="13.125" style="19" customWidth="1"/>
    <col min="280" max="280" width="0.875" style="19" customWidth="1"/>
    <col min="281" max="281" width="10.375" style="19" customWidth="1"/>
    <col min="282" max="511" width="8.625" style="19"/>
    <col min="512" max="512" width="41.625" style="19" customWidth="1"/>
    <col min="513" max="513" width="4.625" style="19" customWidth="1"/>
    <col min="514" max="514" width="1.625" style="19" customWidth="1"/>
    <col min="515" max="515" width="11.875" style="19" customWidth="1"/>
    <col min="516" max="516" width="1.625" style="19" customWidth="1"/>
    <col min="517" max="517" width="10.625" style="19" customWidth="1"/>
    <col min="518" max="518" width="1.125" style="19" customWidth="1"/>
    <col min="519" max="519" width="10.125" style="19" customWidth="1"/>
    <col min="520" max="520" width="1.625" style="19" customWidth="1"/>
    <col min="521" max="521" width="11" style="19" customWidth="1"/>
    <col min="522" max="522" width="1.625" style="19" customWidth="1"/>
    <col min="523" max="523" width="10.625" style="19" customWidth="1"/>
    <col min="524" max="524" width="1.625" style="19" customWidth="1"/>
    <col min="525" max="525" width="10.125" style="19" customWidth="1"/>
    <col min="526" max="526" width="1.625" style="19" customWidth="1"/>
    <col min="527" max="527" width="10.125" style="19" customWidth="1"/>
    <col min="528" max="528" width="1.625" style="19" customWidth="1"/>
    <col min="529" max="529" width="10.125" style="19" customWidth="1"/>
    <col min="530" max="530" width="0.875" style="19" customWidth="1"/>
    <col min="531" max="531" width="13.625" style="19" customWidth="1"/>
    <col min="532" max="532" width="1.375" style="19" customWidth="1"/>
    <col min="533" max="533" width="12.375" style="19" customWidth="1"/>
    <col min="534" max="534" width="1" style="19" customWidth="1"/>
    <col min="535" max="535" width="13.125" style="19" customWidth="1"/>
    <col min="536" max="536" width="0.875" style="19" customWidth="1"/>
    <col min="537" max="537" width="10.375" style="19" customWidth="1"/>
    <col min="538" max="767" width="8.625" style="19"/>
    <col min="768" max="768" width="41.625" style="19" customWidth="1"/>
    <col min="769" max="769" width="4.625" style="19" customWidth="1"/>
    <col min="770" max="770" width="1.625" style="19" customWidth="1"/>
    <col min="771" max="771" width="11.875" style="19" customWidth="1"/>
    <col min="772" max="772" width="1.625" style="19" customWidth="1"/>
    <col min="773" max="773" width="10.625" style="19" customWidth="1"/>
    <col min="774" max="774" width="1.125" style="19" customWidth="1"/>
    <col min="775" max="775" width="10.125" style="19" customWidth="1"/>
    <col min="776" max="776" width="1.625" style="19" customWidth="1"/>
    <col min="777" max="777" width="11" style="19" customWidth="1"/>
    <col min="778" max="778" width="1.625" style="19" customWidth="1"/>
    <col min="779" max="779" width="10.625" style="19" customWidth="1"/>
    <col min="780" max="780" width="1.625" style="19" customWidth="1"/>
    <col min="781" max="781" width="10.125" style="19" customWidth="1"/>
    <col min="782" max="782" width="1.625" style="19" customWidth="1"/>
    <col min="783" max="783" width="10.125" style="19" customWidth="1"/>
    <col min="784" max="784" width="1.625" style="19" customWidth="1"/>
    <col min="785" max="785" width="10.125" style="19" customWidth="1"/>
    <col min="786" max="786" width="0.875" style="19" customWidth="1"/>
    <col min="787" max="787" width="13.625" style="19" customWidth="1"/>
    <col min="788" max="788" width="1.375" style="19" customWidth="1"/>
    <col min="789" max="789" width="12.375" style="19" customWidth="1"/>
    <col min="790" max="790" width="1" style="19" customWidth="1"/>
    <col min="791" max="791" width="13.125" style="19" customWidth="1"/>
    <col min="792" max="792" width="0.875" style="19" customWidth="1"/>
    <col min="793" max="793" width="10.375" style="19" customWidth="1"/>
    <col min="794" max="1023" width="8.625" style="19"/>
    <col min="1024" max="1024" width="41.625" style="19" customWidth="1"/>
    <col min="1025" max="1025" width="4.625" style="19" customWidth="1"/>
    <col min="1026" max="1026" width="1.625" style="19" customWidth="1"/>
    <col min="1027" max="1027" width="11.875" style="19" customWidth="1"/>
    <col min="1028" max="1028" width="1.625" style="19" customWidth="1"/>
    <col min="1029" max="1029" width="10.625" style="19" customWidth="1"/>
    <col min="1030" max="1030" width="1.125" style="19" customWidth="1"/>
    <col min="1031" max="1031" width="10.125" style="19" customWidth="1"/>
    <col min="1032" max="1032" width="1.625" style="19" customWidth="1"/>
    <col min="1033" max="1033" width="11" style="19" customWidth="1"/>
    <col min="1034" max="1034" width="1.625" style="19" customWidth="1"/>
    <col min="1035" max="1035" width="10.625" style="19" customWidth="1"/>
    <col min="1036" max="1036" width="1.625" style="19" customWidth="1"/>
    <col min="1037" max="1037" width="10.125" style="19" customWidth="1"/>
    <col min="1038" max="1038" width="1.625" style="19" customWidth="1"/>
    <col min="1039" max="1039" width="10.125" style="19" customWidth="1"/>
    <col min="1040" max="1040" width="1.625" style="19" customWidth="1"/>
    <col min="1041" max="1041" width="10.125" style="19" customWidth="1"/>
    <col min="1042" max="1042" width="0.875" style="19" customWidth="1"/>
    <col min="1043" max="1043" width="13.625" style="19" customWidth="1"/>
    <col min="1044" max="1044" width="1.375" style="19" customWidth="1"/>
    <col min="1045" max="1045" width="12.375" style="19" customWidth="1"/>
    <col min="1046" max="1046" width="1" style="19" customWidth="1"/>
    <col min="1047" max="1047" width="13.125" style="19" customWidth="1"/>
    <col min="1048" max="1048" width="0.875" style="19" customWidth="1"/>
    <col min="1049" max="1049" width="10.375" style="19" customWidth="1"/>
    <col min="1050" max="1279" width="8.625" style="19"/>
    <col min="1280" max="1280" width="41.625" style="19" customWidth="1"/>
    <col min="1281" max="1281" width="4.625" style="19" customWidth="1"/>
    <col min="1282" max="1282" width="1.625" style="19" customWidth="1"/>
    <col min="1283" max="1283" width="11.875" style="19" customWidth="1"/>
    <col min="1284" max="1284" width="1.625" style="19" customWidth="1"/>
    <col min="1285" max="1285" width="10.625" style="19" customWidth="1"/>
    <col min="1286" max="1286" width="1.125" style="19" customWidth="1"/>
    <col min="1287" max="1287" width="10.125" style="19" customWidth="1"/>
    <col min="1288" max="1288" width="1.625" style="19" customWidth="1"/>
    <col min="1289" max="1289" width="11" style="19" customWidth="1"/>
    <col min="1290" max="1290" width="1.625" style="19" customWidth="1"/>
    <col min="1291" max="1291" width="10.625" style="19" customWidth="1"/>
    <col min="1292" max="1292" width="1.625" style="19" customWidth="1"/>
    <col min="1293" max="1293" width="10.125" style="19" customWidth="1"/>
    <col min="1294" max="1294" width="1.625" style="19" customWidth="1"/>
    <col min="1295" max="1295" width="10.125" style="19" customWidth="1"/>
    <col min="1296" max="1296" width="1.625" style="19" customWidth="1"/>
    <col min="1297" max="1297" width="10.125" style="19" customWidth="1"/>
    <col min="1298" max="1298" width="0.875" style="19" customWidth="1"/>
    <col min="1299" max="1299" width="13.625" style="19" customWidth="1"/>
    <col min="1300" max="1300" width="1.375" style="19" customWidth="1"/>
    <col min="1301" max="1301" width="12.375" style="19" customWidth="1"/>
    <col min="1302" max="1302" width="1" style="19" customWidth="1"/>
    <col min="1303" max="1303" width="13.125" style="19" customWidth="1"/>
    <col min="1304" max="1304" width="0.875" style="19" customWidth="1"/>
    <col min="1305" max="1305" width="10.375" style="19" customWidth="1"/>
    <col min="1306" max="1535" width="8.625" style="19"/>
    <col min="1536" max="1536" width="41.625" style="19" customWidth="1"/>
    <col min="1537" max="1537" width="4.625" style="19" customWidth="1"/>
    <col min="1538" max="1538" width="1.625" style="19" customWidth="1"/>
    <col min="1539" max="1539" width="11.875" style="19" customWidth="1"/>
    <col min="1540" max="1540" width="1.625" style="19" customWidth="1"/>
    <col min="1541" max="1541" width="10.625" style="19" customWidth="1"/>
    <col min="1542" max="1542" width="1.125" style="19" customWidth="1"/>
    <col min="1543" max="1543" width="10.125" style="19" customWidth="1"/>
    <col min="1544" max="1544" width="1.625" style="19" customWidth="1"/>
    <col min="1545" max="1545" width="11" style="19" customWidth="1"/>
    <col min="1546" max="1546" width="1.625" style="19" customWidth="1"/>
    <col min="1547" max="1547" width="10.625" style="19" customWidth="1"/>
    <col min="1548" max="1548" width="1.625" style="19" customWidth="1"/>
    <col min="1549" max="1549" width="10.125" style="19" customWidth="1"/>
    <col min="1550" max="1550" width="1.625" style="19" customWidth="1"/>
    <col min="1551" max="1551" width="10.125" style="19" customWidth="1"/>
    <col min="1552" max="1552" width="1.625" style="19" customWidth="1"/>
    <col min="1553" max="1553" width="10.125" style="19" customWidth="1"/>
    <col min="1554" max="1554" width="0.875" style="19" customWidth="1"/>
    <col min="1555" max="1555" width="13.625" style="19" customWidth="1"/>
    <col min="1556" max="1556" width="1.375" style="19" customWidth="1"/>
    <col min="1557" max="1557" width="12.375" style="19" customWidth="1"/>
    <col min="1558" max="1558" width="1" style="19" customWidth="1"/>
    <col min="1559" max="1559" width="13.125" style="19" customWidth="1"/>
    <col min="1560" max="1560" width="0.875" style="19" customWidth="1"/>
    <col min="1561" max="1561" width="10.375" style="19" customWidth="1"/>
    <col min="1562" max="1791" width="8.625" style="19"/>
    <col min="1792" max="1792" width="41.625" style="19" customWidth="1"/>
    <col min="1793" max="1793" width="4.625" style="19" customWidth="1"/>
    <col min="1794" max="1794" width="1.625" style="19" customWidth="1"/>
    <col min="1795" max="1795" width="11.875" style="19" customWidth="1"/>
    <col min="1796" max="1796" width="1.625" style="19" customWidth="1"/>
    <col min="1797" max="1797" width="10.625" style="19" customWidth="1"/>
    <col min="1798" max="1798" width="1.125" style="19" customWidth="1"/>
    <col min="1799" max="1799" width="10.125" style="19" customWidth="1"/>
    <col min="1800" max="1800" width="1.625" style="19" customWidth="1"/>
    <col min="1801" max="1801" width="11" style="19" customWidth="1"/>
    <col min="1802" max="1802" width="1.625" style="19" customWidth="1"/>
    <col min="1803" max="1803" width="10.625" style="19" customWidth="1"/>
    <col min="1804" max="1804" width="1.625" style="19" customWidth="1"/>
    <col min="1805" max="1805" width="10.125" style="19" customWidth="1"/>
    <col min="1806" max="1806" width="1.625" style="19" customWidth="1"/>
    <col min="1807" max="1807" width="10.125" style="19" customWidth="1"/>
    <col min="1808" max="1808" width="1.625" style="19" customWidth="1"/>
    <col min="1809" max="1809" width="10.125" style="19" customWidth="1"/>
    <col min="1810" max="1810" width="0.875" style="19" customWidth="1"/>
    <col min="1811" max="1811" width="13.625" style="19" customWidth="1"/>
    <col min="1812" max="1812" width="1.375" style="19" customWidth="1"/>
    <col min="1813" max="1813" width="12.375" style="19" customWidth="1"/>
    <col min="1814" max="1814" width="1" style="19" customWidth="1"/>
    <col min="1815" max="1815" width="13.125" style="19" customWidth="1"/>
    <col min="1816" max="1816" width="0.875" style="19" customWidth="1"/>
    <col min="1817" max="1817" width="10.375" style="19" customWidth="1"/>
    <col min="1818" max="2047" width="8.625" style="19"/>
    <col min="2048" max="2048" width="41.625" style="19" customWidth="1"/>
    <col min="2049" max="2049" width="4.625" style="19" customWidth="1"/>
    <col min="2050" max="2050" width="1.625" style="19" customWidth="1"/>
    <col min="2051" max="2051" width="11.875" style="19" customWidth="1"/>
    <col min="2052" max="2052" width="1.625" style="19" customWidth="1"/>
    <col min="2053" max="2053" width="10.625" style="19" customWidth="1"/>
    <col min="2054" max="2054" width="1.125" style="19" customWidth="1"/>
    <col min="2055" max="2055" width="10.125" style="19" customWidth="1"/>
    <col min="2056" max="2056" width="1.625" style="19" customWidth="1"/>
    <col min="2057" max="2057" width="11" style="19" customWidth="1"/>
    <col min="2058" max="2058" width="1.625" style="19" customWidth="1"/>
    <col min="2059" max="2059" width="10.625" style="19" customWidth="1"/>
    <col min="2060" max="2060" width="1.625" style="19" customWidth="1"/>
    <col min="2061" max="2061" width="10.125" style="19" customWidth="1"/>
    <col min="2062" max="2062" width="1.625" style="19" customWidth="1"/>
    <col min="2063" max="2063" width="10.125" style="19" customWidth="1"/>
    <col min="2064" max="2064" width="1.625" style="19" customWidth="1"/>
    <col min="2065" max="2065" width="10.125" style="19" customWidth="1"/>
    <col min="2066" max="2066" width="0.875" style="19" customWidth="1"/>
    <col min="2067" max="2067" width="13.625" style="19" customWidth="1"/>
    <col min="2068" max="2068" width="1.375" style="19" customWidth="1"/>
    <col min="2069" max="2069" width="12.375" style="19" customWidth="1"/>
    <col min="2070" max="2070" width="1" style="19" customWidth="1"/>
    <col min="2071" max="2071" width="13.125" style="19" customWidth="1"/>
    <col min="2072" max="2072" width="0.875" style="19" customWidth="1"/>
    <col min="2073" max="2073" width="10.375" style="19" customWidth="1"/>
    <col min="2074" max="2303" width="8.625" style="19"/>
    <col min="2304" max="2304" width="41.625" style="19" customWidth="1"/>
    <col min="2305" max="2305" width="4.625" style="19" customWidth="1"/>
    <col min="2306" max="2306" width="1.625" style="19" customWidth="1"/>
    <col min="2307" max="2307" width="11.875" style="19" customWidth="1"/>
    <col min="2308" max="2308" width="1.625" style="19" customWidth="1"/>
    <col min="2309" max="2309" width="10.625" style="19" customWidth="1"/>
    <col min="2310" max="2310" width="1.125" style="19" customWidth="1"/>
    <col min="2311" max="2311" width="10.125" style="19" customWidth="1"/>
    <col min="2312" max="2312" width="1.625" style="19" customWidth="1"/>
    <col min="2313" max="2313" width="11" style="19" customWidth="1"/>
    <col min="2314" max="2314" width="1.625" style="19" customWidth="1"/>
    <col min="2315" max="2315" width="10.625" style="19" customWidth="1"/>
    <col min="2316" max="2316" width="1.625" style="19" customWidth="1"/>
    <col min="2317" max="2317" width="10.125" style="19" customWidth="1"/>
    <col min="2318" max="2318" width="1.625" style="19" customWidth="1"/>
    <col min="2319" max="2319" width="10.125" style="19" customWidth="1"/>
    <col min="2320" max="2320" width="1.625" style="19" customWidth="1"/>
    <col min="2321" max="2321" width="10.125" style="19" customWidth="1"/>
    <col min="2322" max="2322" width="0.875" style="19" customWidth="1"/>
    <col min="2323" max="2323" width="13.625" style="19" customWidth="1"/>
    <col min="2324" max="2324" width="1.375" style="19" customWidth="1"/>
    <col min="2325" max="2325" width="12.375" style="19" customWidth="1"/>
    <col min="2326" max="2326" width="1" style="19" customWidth="1"/>
    <col min="2327" max="2327" width="13.125" style="19" customWidth="1"/>
    <col min="2328" max="2328" width="0.875" style="19" customWidth="1"/>
    <col min="2329" max="2329" width="10.375" style="19" customWidth="1"/>
    <col min="2330" max="2559" width="8.625" style="19"/>
    <col min="2560" max="2560" width="41.625" style="19" customWidth="1"/>
    <col min="2561" max="2561" width="4.625" style="19" customWidth="1"/>
    <col min="2562" max="2562" width="1.625" style="19" customWidth="1"/>
    <col min="2563" max="2563" width="11.875" style="19" customWidth="1"/>
    <col min="2564" max="2564" width="1.625" style="19" customWidth="1"/>
    <col min="2565" max="2565" width="10.625" style="19" customWidth="1"/>
    <col min="2566" max="2566" width="1.125" style="19" customWidth="1"/>
    <col min="2567" max="2567" width="10.125" style="19" customWidth="1"/>
    <col min="2568" max="2568" width="1.625" style="19" customWidth="1"/>
    <col min="2569" max="2569" width="11" style="19" customWidth="1"/>
    <col min="2570" max="2570" width="1.625" style="19" customWidth="1"/>
    <col min="2571" max="2571" width="10.625" style="19" customWidth="1"/>
    <col min="2572" max="2572" width="1.625" style="19" customWidth="1"/>
    <col min="2573" max="2573" width="10.125" style="19" customWidth="1"/>
    <col min="2574" max="2574" width="1.625" style="19" customWidth="1"/>
    <col min="2575" max="2575" width="10.125" style="19" customWidth="1"/>
    <col min="2576" max="2576" width="1.625" style="19" customWidth="1"/>
    <col min="2577" max="2577" width="10.125" style="19" customWidth="1"/>
    <col min="2578" max="2578" width="0.875" style="19" customWidth="1"/>
    <col min="2579" max="2579" width="13.625" style="19" customWidth="1"/>
    <col min="2580" max="2580" width="1.375" style="19" customWidth="1"/>
    <col min="2581" max="2581" width="12.375" style="19" customWidth="1"/>
    <col min="2582" max="2582" width="1" style="19" customWidth="1"/>
    <col min="2583" max="2583" width="13.125" style="19" customWidth="1"/>
    <col min="2584" max="2584" width="0.875" style="19" customWidth="1"/>
    <col min="2585" max="2585" width="10.375" style="19" customWidth="1"/>
    <col min="2586" max="2815" width="8.625" style="19"/>
    <col min="2816" max="2816" width="41.625" style="19" customWidth="1"/>
    <col min="2817" max="2817" width="4.625" style="19" customWidth="1"/>
    <col min="2818" max="2818" width="1.625" style="19" customWidth="1"/>
    <col min="2819" max="2819" width="11.875" style="19" customWidth="1"/>
    <col min="2820" max="2820" width="1.625" style="19" customWidth="1"/>
    <col min="2821" max="2821" width="10.625" style="19" customWidth="1"/>
    <col min="2822" max="2822" width="1.125" style="19" customWidth="1"/>
    <col min="2823" max="2823" width="10.125" style="19" customWidth="1"/>
    <col min="2824" max="2824" width="1.625" style="19" customWidth="1"/>
    <col min="2825" max="2825" width="11" style="19" customWidth="1"/>
    <col min="2826" max="2826" width="1.625" style="19" customWidth="1"/>
    <col min="2827" max="2827" width="10.625" style="19" customWidth="1"/>
    <col min="2828" max="2828" width="1.625" style="19" customWidth="1"/>
    <col min="2829" max="2829" width="10.125" style="19" customWidth="1"/>
    <col min="2830" max="2830" width="1.625" style="19" customWidth="1"/>
    <col min="2831" max="2831" width="10.125" style="19" customWidth="1"/>
    <col min="2832" max="2832" width="1.625" style="19" customWidth="1"/>
    <col min="2833" max="2833" width="10.125" style="19" customWidth="1"/>
    <col min="2834" max="2834" width="0.875" style="19" customWidth="1"/>
    <col min="2835" max="2835" width="13.625" style="19" customWidth="1"/>
    <col min="2836" max="2836" width="1.375" style="19" customWidth="1"/>
    <col min="2837" max="2837" width="12.375" style="19" customWidth="1"/>
    <col min="2838" max="2838" width="1" style="19" customWidth="1"/>
    <col min="2839" max="2839" width="13.125" style="19" customWidth="1"/>
    <col min="2840" max="2840" width="0.875" style="19" customWidth="1"/>
    <col min="2841" max="2841" width="10.375" style="19" customWidth="1"/>
    <col min="2842" max="3071" width="8.625" style="19"/>
    <col min="3072" max="3072" width="41.625" style="19" customWidth="1"/>
    <col min="3073" max="3073" width="4.625" style="19" customWidth="1"/>
    <col min="3074" max="3074" width="1.625" style="19" customWidth="1"/>
    <col min="3075" max="3075" width="11.875" style="19" customWidth="1"/>
    <col min="3076" max="3076" width="1.625" style="19" customWidth="1"/>
    <col min="3077" max="3077" width="10.625" style="19" customWidth="1"/>
    <col min="3078" max="3078" width="1.125" style="19" customWidth="1"/>
    <col min="3079" max="3079" width="10.125" style="19" customWidth="1"/>
    <col min="3080" max="3080" width="1.625" style="19" customWidth="1"/>
    <col min="3081" max="3081" width="11" style="19" customWidth="1"/>
    <col min="3082" max="3082" width="1.625" style="19" customWidth="1"/>
    <col min="3083" max="3083" width="10.625" style="19" customWidth="1"/>
    <col min="3084" max="3084" width="1.625" style="19" customWidth="1"/>
    <col min="3085" max="3085" width="10.125" style="19" customWidth="1"/>
    <col min="3086" max="3086" width="1.625" style="19" customWidth="1"/>
    <col min="3087" max="3087" width="10.125" style="19" customWidth="1"/>
    <col min="3088" max="3088" width="1.625" style="19" customWidth="1"/>
    <col min="3089" max="3089" width="10.125" style="19" customWidth="1"/>
    <col min="3090" max="3090" width="0.875" style="19" customWidth="1"/>
    <col min="3091" max="3091" width="13.625" style="19" customWidth="1"/>
    <col min="3092" max="3092" width="1.375" style="19" customWidth="1"/>
    <col min="3093" max="3093" width="12.375" style="19" customWidth="1"/>
    <col min="3094" max="3094" width="1" style="19" customWidth="1"/>
    <col min="3095" max="3095" width="13.125" style="19" customWidth="1"/>
    <col min="3096" max="3096" width="0.875" style="19" customWidth="1"/>
    <col min="3097" max="3097" width="10.375" style="19" customWidth="1"/>
    <col min="3098" max="3327" width="8.625" style="19"/>
    <col min="3328" max="3328" width="41.625" style="19" customWidth="1"/>
    <col min="3329" max="3329" width="4.625" style="19" customWidth="1"/>
    <col min="3330" max="3330" width="1.625" style="19" customWidth="1"/>
    <col min="3331" max="3331" width="11.875" style="19" customWidth="1"/>
    <col min="3332" max="3332" width="1.625" style="19" customWidth="1"/>
    <col min="3333" max="3333" width="10.625" style="19" customWidth="1"/>
    <col min="3334" max="3334" width="1.125" style="19" customWidth="1"/>
    <col min="3335" max="3335" width="10.125" style="19" customWidth="1"/>
    <col min="3336" max="3336" width="1.625" style="19" customWidth="1"/>
    <col min="3337" max="3337" width="11" style="19" customWidth="1"/>
    <col min="3338" max="3338" width="1.625" style="19" customWidth="1"/>
    <col min="3339" max="3339" width="10.625" style="19" customWidth="1"/>
    <col min="3340" max="3340" width="1.625" style="19" customWidth="1"/>
    <col min="3341" max="3341" width="10.125" style="19" customWidth="1"/>
    <col min="3342" max="3342" width="1.625" style="19" customWidth="1"/>
    <col min="3343" max="3343" width="10.125" style="19" customWidth="1"/>
    <col min="3344" max="3344" width="1.625" style="19" customWidth="1"/>
    <col min="3345" max="3345" width="10.125" style="19" customWidth="1"/>
    <col min="3346" max="3346" width="0.875" style="19" customWidth="1"/>
    <col min="3347" max="3347" width="13.625" style="19" customWidth="1"/>
    <col min="3348" max="3348" width="1.375" style="19" customWidth="1"/>
    <col min="3349" max="3349" width="12.375" style="19" customWidth="1"/>
    <col min="3350" max="3350" width="1" style="19" customWidth="1"/>
    <col min="3351" max="3351" width="13.125" style="19" customWidth="1"/>
    <col min="3352" max="3352" width="0.875" style="19" customWidth="1"/>
    <col min="3353" max="3353" width="10.375" style="19" customWidth="1"/>
    <col min="3354" max="3583" width="8.625" style="19"/>
    <col min="3584" max="3584" width="41.625" style="19" customWidth="1"/>
    <col min="3585" max="3585" width="4.625" style="19" customWidth="1"/>
    <col min="3586" max="3586" width="1.625" style="19" customWidth="1"/>
    <col min="3587" max="3587" width="11.875" style="19" customWidth="1"/>
    <col min="3588" max="3588" width="1.625" style="19" customWidth="1"/>
    <col min="3589" max="3589" width="10.625" style="19" customWidth="1"/>
    <col min="3590" max="3590" width="1.125" style="19" customWidth="1"/>
    <col min="3591" max="3591" width="10.125" style="19" customWidth="1"/>
    <col min="3592" max="3592" width="1.625" style="19" customWidth="1"/>
    <col min="3593" max="3593" width="11" style="19" customWidth="1"/>
    <col min="3594" max="3594" width="1.625" style="19" customWidth="1"/>
    <col min="3595" max="3595" width="10.625" style="19" customWidth="1"/>
    <col min="3596" max="3596" width="1.625" style="19" customWidth="1"/>
    <col min="3597" max="3597" width="10.125" style="19" customWidth="1"/>
    <col min="3598" max="3598" width="1.625" style="19" customWidth="1"/>
    <col min="3599" max="3599" width="10.125" style="19" customWidth="1"/>
    <col min="3600" max="3600" width="1.625" style="19" customWidth="1"/>
    <col min="3601" max="3601" width="10.125" style="19" customWidth="1"/>
    <col min="3602" max="3602" width="0.875" style="19" customWidth="1"/>
    <col min="3603" max="3603" width="13.625" style="19" customWidth="1"/>
    <col min="3604" max="3604" width="1.375" style="19" customWidth="1"/>
    <col min="3605" max="3605" width="12.375" style="19" customWidth="1"/>
    <col min="3606" max="3606" width="1" style="19" customWidth="1"/>
    <col min="3607" max="3607" width="13.125" style="19" customWidth="1"/>
    <col min="3608" max="3608" width="0.875" style="19" customWidth="1"/>
    <col min="3609" max="3609" width="10.375" style="19" customWidth="1"/>
    <col min="3610" max="3839" width="8.625" style="19"/>
    <col min="3840" max="3840" width="41.625" style="19" customWidth="1"/>
    <col min="3841" max="3841" width="4.625" style="19" customWidth="1"/>
    <col min="3842" max="3842" width="1.625" style="19" customWidth="1"/>
    <col min="3843" max="3843" width="11.875" style="19" customWidth="1"/>
    <col min="3844" max="3844" width="1.625" style="19" customWidth="1"/>
    <col min="3845" max="3845" width="10.625" style="19" customWidth="1"/>
    <col min="3846" max="3846" width="1.125" style="19" customWidth="1"/>
    <col min="3847" max="3847" width="10.125" style="19" customWidth="1"/>
    <col min="3848" max="3848" width="1.625" style="19" customWidth="1"/>
    <col min="3849" max="3849" width="11" style="19" customWidth="1"/>
    <col min="3850" max="3850" width="1.625" style="19" customWidth="1"/>
    <col min="3851" max="3851" width="10.625" style="19" customWidth="1"/>
    <col min="3852" max="3852" width="1.625" style="19" customWidth="1"/>
    <col min="3853" max="3853" width="10.125" style="19" customWidth="1"/>
    <col min="3854" max="3854" width="1.625" style="19" customWidth="1"/>
    <col min="3855" max="3855" width="10.125" style="19" customWidth="1"/>
    <col min="3856" max="3856" width="1.625" style="19" customWidth="1"/>
    <col min="3857" max="3857" width="10.125" style="19" customWidth="1"/>
    <col min="3858" max="3858" width="0.875" style="19" customWidth="1"/>
    <col min="3859" max="3859" width="13.625" style="19" customWidth="1"/>
    <col min="3860" max="3860" width="1.375" style="19" customWidth="1"/>
    <col min="3861" max="3861" width="12.375" style="19" customWidth="1"/>
    <col min="3862" max="3862" width="1" style="19" customWidth="1"/>
    <col min="3863" max="3863" width="13.125" style="19" customWidth="1"/>
    <col min="3864" max="3864" width="0.875" style="19" customWidth="1"/>
    <col min="3865" max="3865" width="10.375" style="19" customWidth="1"/>
    <col min="3866" max="4095" width="8.625" style="19"/>
    <col min="4096" max="4096" width="41.625" style="19" customWidth="1"/>
    <col min="4097" max="4097" width="4.625" style="19" customWidth="1"/>
    <col min="4098" max="4098" width="1.625" style="19" customWidth="1"/>
    <col min="4099" max="4099" width="11.875" style="19" customWidth="1"/>
    <col min="4100" max="4100" width="1.625" style="19" customWidth="1"/>
    <col min="4101" max="4101" width="10.625" style="19" customWidth="1"/>
    <col min="4102" max="4102" width="1.125" style="19" customWidth="1"/>
    <col min="4103" max="4103" width="10.125" style="19" customWidth="1"/>
    <col min="4104" max="4104" width="1.625" style="19" customWidth="1"/>
    <col min="4105" max="4105" width="11" style="19" customWidth="1"/>
    <col min="4106" max="4106" width="1.625" style="19" customWidth="1"/>
    <col min="4107" max="4107" width="10.625" style="19" customWidth="1"/>
    <col min="4108" max="4108" width="1.625" style="19" customWidth="1"/>
    <col min="4109" max="4109" width="10.125" style="19" customWidth="1"/>
    <col min="4110" max="4110" width="1.625" style="19" customWidth="1"/>
    <col min="4111" max="4111" width="10.125" style="19" customWidth="1"/>
    <col min="4112" max="4112" width="1.625" style="19" customWidth="1"/>
    <col min="4113" max="4113" width="10.125" style="19" customWidth="1"/>
    <col min="4114" max="4114" width="0.875" style="19" customWidth="1"/>
    <col min="4115" max="4115" width="13.625" style="19" customWidth="1"/>
    <col min="4116" max="4116" width="1.375" style="19" customWidth="1"/>
    <col min="4117" max="4117" width="12.375" style="19" customWidth="1"/>
    <col min="4118" max="4118" width="1" style="19" customWidth="1"/>
    <col min="4119" max="4119" width="13.125" style="19" customWidth="1"/>
    <col min="4120" max="4120" width="0.875" style="19" customWidth="1"/>
    <col min="4121" max="4121" width="10.375" style="19" customWidth="1"/>
    <col min="4122" max="4351" width="8.625" style="19"/>
    <col min="4352" max="4352" width="41.625" style="19" customWidth="1"/>
    <col min="4353" max="4353" width="4.625" style="19" customWidth="1"/>
    <col min="4354" max="4354" width="1.625" style="19" customWidth="1"/>
    <col min="4355" max="4355" width="11.875" style="19" customWidth="1"/>
    <col min="4356" max="4356" width="1.625" style="19" customWidth="1"/>
    <col min="4357" max="4357" width="10.625" style="19" customWidth="1"/>
    <col min="4358" max="4358" width="1.125" style="19" customWidth="1"/>
    <col min="4359" max="4359" width="10.125" style="19" customWidth="1"/>
    <col min="4360" max="4360" width="1.625" style="19" customWidth="1"/>
    <col min="4361" max="4361" width="11" style="19" customWidth="1"/>
    <col min="4362" max="4362" width="1.625" style="19" customWidth="1"/>
    <col min="4363" max="4363" width="10.625" style="19" customWidth="1"/>
    <col min="4364" max="4364" width="1.625" style="19" customWidth="1"/>
    <col min="4365" max="4365" width="10.125" style="19" customWidth="1"/>
    <col min="4366" max="4366" width="1.625" style="19" customWidth="1"/>
    <col min="4367" max="4367" width="10.125" style="19" customWidth="1"/>
    <col min="4368" max="4368" width="1.625" style="19" customWidth="1"/>
    <col min="4369" max="4369" width="10.125" style="19" customWidth="1"/>
    <col min="4370" max="4370" width="0.875" style="19" customWidth="1"/>
    <col min="4371" max="4371" width="13.625" style="19" customWidth="1"/>
    <col min="4372" max="4372" width="1.375" style="19" customWidth="1"/>
    <col min="4373" max="4373" width="12.375" style="19" customWidth="1"/>
    <col min="4374" max="4374" width="1" style="19" customWidth="1"/>
    <col min="4375" max="4375" width="13.125" style="19" customWidth="1"/>
    <col min="4376" max="4376" width="0.875" style="19" customWidth="1"/>
    <col min="4377" max="4377" width="10.375" style="19" customWidth="1"/>
    <col min="4378" max="4607" width="8.625" style="19"/>
    <col min="4608" max="4608" width="41.625" style="19" customWidth="1"/>
    <col min="4609" max="4609" width="4.625" style="19" customWidth="1"/>
    <col min="4610" max="4610" width="1.625" style="19" customWidth="1"/>
    <col min="4611" max="4611" width="11.875" style="19" customWidth="1"/>
    <col min="4612" max="4612" width="1.625" style="19" customWidth="1"/>
    <col min="4613" max="4613" width="10.625" style="19" customWidth="1"/>
    <col min="4614" max="4614" width="1.125" style="19" customWidth="1"/>
    <col min="4615" max="4615" width="10.125" style="19" customWidth="1"/>
    <col min="4616" max="4616" width="1.625" style="19" customWidth="1"/>
    <col min="4617" max="4617" width="11" style="19" customWidth="1"/>
    <col min="4618" max="4618" width="1.625" style="19" customWidth="1"/>
    <col min="4619" max="4619" width="10.625" style="19" customWidth="1"/>
    <col min="4620" max="4620" width="1.625" style="19" customWidth="1"/>
    <col min="4621" max="4621" width="10.125" style="19" customWidth="1"/>
    <col min="4622" max="4622" width="1.625" style="19" customWidth="1"/>
    <col min="4623" max="4623" width="10.125" style="19" customWidth="1"/>
    <col min="4624" max="4624" width="1.625" style="19" customWidth="1"/>
    <col min="4625" max="4625" width="10.125" style="19" customWidth="1"/>
    <col min="4626" max="4626" width="0.875" style="19" customWidth="1"/>
    <col min="4627" max="4627" width="13.625" style="19" customWidth="1"/>
    <col min="4628" max="4628" width="1.375" style="19" customWidth="1"/>
    <col min="4629" max="4629" width="12.375" style="19" customWidth="1"/>
    <col min="4630" max="4630" width="1" style="19" customWidth="1"/>
    <col min="4631" max="4631" width="13.125" style="19" customWidth="1"/>
    <col min="4632" max="4632" width="0.875" style="19" customWidth="1"/>
    <col min="4633" max="4633" width="10.375" style="19" customWidth="1"/>
    <col min="4634" max="4863" width="8.625" style="19"/>
    <col min="4864" max="4864" width="41.625" style="19" customWidth="1"/>
    <col min="4865" max="4865" width="4.625" style="19" customWidth="1"/>
    <col min="4866" max="4866" width="1.625" style="19" customWidth="1"/>
    <col min="4867" max="4867" width="11.875" style="19" customWidth="1"/>
    <col min="4868" max="4868" width="1.625" style="19" customWidth="1"/>
    <col min="4869" max="4869" width="10.625" style="19" customWidth="1"/>
    <col min="4870" max="4870" width="1.125" style="19" customWidth="1"/>
    <col min="4871" max="4871" width="10.125" style="19" customWidth="1"/>
    <col min="4872" max="4872" width="1.625" style="19" customWidth="1"/>
    <col min="4873" max="4873" width="11" style="19" customWidth="1"/>
    <col min="4874" max="4874" width="1.625" style="19" customWidth="1"/>
    <col min="4875" max="4875" width="10.625" style="19" customWidth="1"/>
    <col min="4876" max="4876" width="1.625" style="19" customWidth="1"/>
    <col min="4877" max="4877" width="10.125" style="19" customWidth="1"/>
    <col min="4878" max="4878" width="1.625" style="19" customWidth="1"/>
    <col min="4879" max="4879" width="10.125" style="19" customWidth="1"/>
    <col min="4880" max="4880" width="1.625" style="19" customWidth="1"/>
    <col min="4881" max="4881" width="10.125" style="19" customWidth="1"/>
    <col min="4882" max="4882" width="0.875" style="19" customWidth="1"/>
    <col min="4883" max="4883" width="13.625" style="19" customWidth="1"/>
    <col min="4884" max="4884" width="1.375" style="19" customWidth="1"/>
    <col min="4885" max="4885" width="12.375" style="19" customWidth="1"/>
    <col min="4886" max="4886" width="1" style="19" customWidth="1"/>
    <col min="4887" max="4887" width="13.125" style="19" customWidth="1"/>
    <col min="4888" max="4888" width="0.875" style="19" customWidth="1"/>
    <col min="4889" max="4889" width="10.375" style="19" customWidth="1"/>
    <col min="4890" max="5119" width="8.625" style="19"/>
    <col min="5120" max="5120" width="41.625" style="19" customWidth="1"/>
    <col min="5121" max="5121" width="4.625" style="19" customWidth="1"/>
    <col min="5122" max="5122" width="1.625" style="19" customWidth="1"/>
    <col min="5123" max="5123" width="11.875" style="19" customWidth="1"/>
    <col min="5124" max="5124" width="1.625" style="19" customWidth="1"/>
    <col min="5125" max="5125" width="10.625" style="19" customWidth="1"/>
    <col min="5126" max="5126" width="1.125" style="19" customWidth="1"/>
    <col min="5127" max="5127" width="10.125" style="19" customWidth="1"/>
    <col min="5128" max="5128" width="1.625" style="19" customWidth="1"/>
    <col min="5129" max="5129" width="11" style="19" customWidth="1"/>
    <col min="5130" max="5130" width="1.625" style="19" customWidth="1"/>
    <col min="5131" max="5131" width="10.625" style="19" customWidth="1"/>
    <col min="5132" max="5132" width="1.625" style="19" customWidth="1"/>
    <col min="5133" max="5133" width="10.125" style="19" customWidth="1"/>
    <col min="5134" max="5134" width="1.625" style="19" customWidth="1"/>
    <col min="5135" max="5135" width="10.125" style="19" customWidth="1"/>
    <col min="5136" max="5136" width="1.625" style="19" customWidth="1"/>
    <col min="5137" max="5137" width="10.125" style="19" customWidth="1"/>
    <col min="5138" max="5138" width="0.875" style="19" customWidth="1"/>
    <col min="5139" max="5139" width="13.625" style="19" customWidth="1"/>
    <col min="5140" max="5140" width="1.375" style="19" customWidth="1"/>
    <col min="5141" max="5141" width="12.375" style="19" customWidth="1"/>
    <col min="5142" max="5142" width="1" style="19" customWidth="1"/>
    <col min="5143" max="5143" width="13.125" style="19" customWidth="1"/>
    <col min="5144" max="5144" width="0.875" style="19" customWidth="1"/>
    <col min="5145" max="5145" width="10.375" style="19" customWidth="1"/>
    <col min="5146" max="5375" width="8.625" style="19"/>
    <col min="5376" max="5376" width="41.625" style="19" customWidth="1"/>
    <col min="5377" max="5377" width="4.625" style="19" customWidth="1"/>
    <col min="5378" max="5378" width="1.625" style="19" customWidth="1"/>
    <col min="5379" max="5379" width="11.875" style="19" customWidth="1"/>
    <col min="5380" max="5380" width="1.625" style="19" customWidth="1"/>
    <col min="5381" max="5381" width="10.625" style="19" customWidth="1"/>
    <col min="5382" max="5382" width="1.125" style="19" customWidth="1"/>
    <col min="5383" max="5383" width="10.125" style="19" customWidth="1"/>
    <col min="5384" max="5384" width="1.625" style="19" customWidth="1"/>
    <col min="5385" max="5385" width="11" style="19" customWidth="1"/>
    <col min="5386" max="5386" width="1.625" style="19" customWidth="1"/>
    <col min="5387" max="5387" width="10.625" style="19" customWidth="1"/>
    <col min="5388" max="5388" width="1.625" style="19" customWidth="1"/>
    <col min="5389" max="5389" width="10.125" style="19" customWidth="1"/>
    <col min="5390" max="5390" width="1.625" style="19" customWidth="1"/>
    <col min="5391" max="5391" width="10.125" style="19" customWidth="1"/>
    <col min="5392" max="5392" width="1.625" style="19" customWidth="1"/>
    <col min="5393" max="5393" width="10.125" style="19" customWidth="1"/>
    <col min="5394" max="5394" width="0.875" style="19" customWidth="1"/>
    <col min="5395" max="5395" width="13.625" style="19" customWidth="1"/>
    <col min="5396" max="5396" width="1.375" style="19" customWidth="1"/>
    <col min="5397" max="5397" width="12.375" style="19" customWidth="1"/>
    <col min="5398" max="5398" width="1" style="19" customWidth="1"/>
    <col min="5399" max="5399" width="13.125" style="19" customWidth="1"/>
    <col min="5400" max="5400" width="0.875" style="19" customWidth="1"/>
    <col min="5401" max="5401" width="10.375" style="19" customWidth="1"/>
    <col min="5402" max="5631" width="8.625" style="19"/>
    <col min="5632" max="5632" width="41.625" style="19" customWidth="1"/>
    <col min="5633" max="5633" width="4.625" style="19" customWidth="1"/>
    <col min="5634" max="5634" width="1.625" style="19" customWidth="1"/>
    <col min="5635" max="5635" width="11.875" style="19" customWidth="1"/>
    <col min="5636" max="5636" width="1.625" style="19" customWidth="1"/>
    <col min="5637" max="5637" width="10.625" style="19" customWidth="1"/>
    <col min="5638" max="5638" width="1.125" style="19" customWidth="1"/>
    <col min="5639" max="5639" width="10.125" style="19" customWidth="1"/>
    <col min="5640" max="5640" width="1.625" style="19" customWidth="1"/>
    <col min="5641" max="5641" width="11" style="19" customWidth="1"/>
    <col min="5642" max="5642" width="1.625" style="19" customWidth="1"/>
    <col min="5643" max="5643" width="10.625" style="19" customWidth="1"/>
    <col min="5644" max="5644" width="1.625" style="19" customWidth="1"/>
    <col min="5645" max="5645" width="10.125" style="19" customWidth="1"/>
    <col min="5646" max="5646" width="1.625" style="19" customWidth="1"/>
    <col min="5647" max="5647" width="10.125" style="19" customWidth="1"/>
    <col min="5648" max="5648" width="1.625" style="19" customWidth="1"/>
    <col min="5649" max="5649" width="10.125" style="19" customWidth="1"/>
    <col min="5650" max="5650" width="0.875" style="19" customWidth="1"/>
    <col min="5651" max="5651" width="13.625" style="19" customWidth="1"/>
    <col min="5652" max="5652" width="1.375" style="19" customWidth="1"/>
    <col min="5653" max="5653" width="12.375" style="19" customWidth="1"/>
    <col min="5654" max="5654" width="1" style="19" customWidth="1"/>
    <col min="5655" max="5655" width="13.125" style="19" customWidth="1"/>
    <col min="5656" max="5656" width="0.875" style="19" customWidth="1"/>
    <col min="5657" max="5657" width="10.375" style="19" customWidth="1"/>
    <col min="5658" max="5887" width="8.625" style="19"/>
    <col min="5888" max="5888" width="41.625" style="19" customWidth="1"/>
    <col min="5889" max="5889" width="4.625" style="19" customWidth="1"/>
    <col min="5890" max="5890" width="1.625" style="19" customWidth="1"/>
    <col min="5891" max="5891" width="11.875" style="19" customWidth="1"/>
    <col min="5892" max="5892" width="1.625" style="19" customWidth="1"/>
    <col min="5893" max="5893" width="10.625" style="19" customWidth="1"/>
    <col min="5894" max="5894" width="1.125" style="19" customWidth="1"/>
    <col min="5895" max="5895" width="10.125" style="19" customWidth="1"/>
    <col min="5896" max="5896" width="1.625" style="19" customWidth="1"/>
    <col min="5897" max="5897" width="11" style="19" customWidth="1"/>
    <col min="5898" max="5898" width="1.625" style="19" customWidth="1"/>
    <col min="5899" max="5899" width="10.625" style="19" customWidth="1"/>
    <col min="5900" max="5900" width="1.625" style="19" customWidth="1"/>
    <col min="5901" max="5901" width="10.125" style="19" customWidth="1"/>
    <col min="5902" max="5902" width="1.625" style="19" customWidth="1"/>
    <col min="5903" max="5903" width="10.125" style="19" customWidth="1"/>
    <col min="5904" max="5904" width="1.625" style="19" customWidth="1"/>
    <col min="5905" max="5905" width="10.125" style="19" customWidth="1"/>
    <col min="5906" max="5906" width="0.875" style="19" customWidth="1"/>
    <col min="5907" max="5907" width="13.625" style="19" customWidth="1"/>
    <col min="5908" max="5908" width="1.375" style="19" customWidth="1"/>
    <col min="5909" max="5909" width="12.375" style="19" customWidth="1"/>
    <col min="5910" max="5910" width="1" style="19" customWidth="1"/>
    <col min="5911" max="5911" width="13.125" style="19" customWidth="1"/>
    <col min="5912" max="5912" width="0.875" style="19" customWidth="1"/>
    <col min="5913" max="5913" width="10.375" style="19" customWidth="1"/>
    <col min="5914" max="6143" width="8.625" style="19"/>
    <col min="6144" max="6144" width="41.625" style="19" customWidth="1"/>
    <col min="6145" max="6145" width="4.625" style="19" customWidth="1"/>
    <col min="6146" max="6146" width="1.625" style="19" customWidth="1"/>
    <col min="6147" max="6147" width="11.875" style="19" customWidth="1"/>
    <col min="6148" max="6148" width="1.625" style="19" customWidth="1"/>
    <col min="6149" max="6149" width="10.625" style="19" customWidth="1"/>
    <col min="6150" max="6150" width="1.125" style="19" customWidth="1"/>
    <col min="6151" max="6151" width="10.125" style="19" customWidth="1"/>
    <col min="6152" max="6152" width="1.625" style="19" customWidth="1"/>
    <col min="6153" max="6153" width="11" style="19" customWidth="1"/>
    <col min="6154" max="6154" width="1.625" style="19" customWidth="1"/>
    <col min="6155" max="6155" width="10.625" style="19" customWidth="1"/>
    <col min="6156" max="6156" width="1.625" style="19" customWidth="1"/>
    <col min="6157" max="6157" width="10.125" style="19" customWidth="1"/>
    <col min="6158" max="6158" width="1.625" style="19" customWidth="1"/>
    <col min="6159" max="6159" width="10.125" style="19" customWidth="1"/>
    <col min="6160" max="6160" width="1.625" style="19" customWidth="1"/>
    <col min="6161" max="6161" width="10.125" style="19" customWidth="1"/>
    <col min="6162" max="6162" width="0.875" style="19" customWidth="1"/>
    <col min="6163" max="6163" width="13.625" style="19" customWidth="1"/>
    <col min="6164" max="6164" width="1.375" style="19" customWidth="1"/>
    <col min="6165" max="6165" width="12.375" style="19" customWidth="1"/>
    <col min="6166" max="6166" width="1" style="19" customWidth="1"/>
    <col min="6167" max="6167" width="13.125" style="19" customWidth="1"/>
    <col min="6168" max="6168" width="0.875" style="19" customWidth="1"/>
    <col min="6169" max="6169" width="10.375" style="19" customWidth="1"/>
    <col min="6170" max="6399" width="8.625" style="19"/>
    <col min="6400" max="6400" width="41.625" style="19" customWidth="1"/>
    <col min="6401" max="6401" width="4.625" style="19" customWidth="1"/>
    <col min="6402" max="6402" width="1.625" style="19" customWidth="1"/>
    <col min="6403" max="6403" width="11.875" style="19" customWidth="1"/>
    <col min="6404" max="6404" width="1.625" style="19" customWidth="1"/>
    <col min="6405" max="6405" width="10.625" style="19" customWidth="1"/>
    <col min="6406" max="6406" width="1.125" style="19" customWidth="1"/>
    <col min="6407" max="6407" width="10.125" style="19" customWidth="1"/>
    <col min="6408" max="6408" width="1.625" style="19" customWidth="1"/>
    <col min="6409" max="6409" width="11" style="19" customWidth="1"/>
    <col min="6410" max="6410" width="1.625" style="19" customWidth="1"/>
    <col min="6411" max="6411" width="10.625" style="19" customWidth="1"/>
    <col min="6412" max="6412" width="1.625" style="19" customWidth="1"/>
    <col min="6413" max="6413" width="10.125" style="19" customWidth="1"/>
    <col min="6414" max="6414" width="1.625" style="19" customWidth="1"/>
    <col min="6415" max="6415" width="10.125" style="19" customWidth="1"/>
    <col min="6416" max="6416" width="1.625" style="19" customWidth="1"/>
    <col min="6417" max="6417" width="10.125" style="19" customWidth="1"/>
    <col min="6418" max="6418" width="0.875" style="19" customWidth="1"/>
    <col min="6419" max="6419" width="13.625" style="19" customWidth="1"/>
    <col min="6420" max="6420" width="1.375" style="19" customWidth="1"/>
    <col min="6421" max="6421" width="12.375" style="19" customWidth="1"/>
    <col min="6422" max="6422" width="1" style="19" customWidth="1"/>
    <col min="6423" max="6423" width="13.125" style="19" customWidth="1"/>
    <col min="6424" max="6424" width="0.875" style="19" customWidth="1"/>
    <col min="6425" max="6425" width="10.375" style="19" customWidth="1"/>
    <col min="6426" max="6655" width="8.625" style="19"/>
    <col min="6656" max="6656" width="41.625" style="19" customWidth="1"/>
    <col min="6657" max="6657" width="4.625" style="19" customWidth="1"/>
    <col min="6658" max="6658" width="1.625" style="19" customWidth="1"/>
    <col min="6659" max="6659" width="11.875" style="19" customWidth="1"/>
    <col min="6660" max="6660" width="1.625" style="19" customWidth="1"/>
    <col min="6661" max="6661" width="10.625" style="19" customWidth="1"/>
    <col min="6662" max="6662" width="1.125" style="19" customWidth="1"/>
    <col min="6663" max="6663" width="10.125" style="19" customWidth="1"/>
    <col min="6664" max="6664" width="1.625" style="19" customWidth="1"/>
    <col min="6665" max="6665" width="11" style="19" customWidth="1"/>
    <col min="6666" max="6666" width="1.625" style="19" customWidth="1"/>
    <col min="6667" max="6667" width="10.625" style="19" customWidth="1"/>
    <col min="6668" max="6668" width="1.625" style="19" customWidth="1"/>
    <col min="6669" max="6669" width="10.125" style="19" customWidth="1"/>
    <col min="6670" max="6670" width="1.625" style="19" customWidth="1"/>
    <col min="6671" max="6671" width="10.125" style="19" customWidth="1"/>
    <col min="6672" max="6672" width="1.625" style="19" customWidth="1"/>
    <col min="6673" max="6673" width="10.125" style="19" customWidth="1"/>
    <col min="6674" max="6674" width="0.875" style="19" customWidth="1"/>
    <col min="6675" max="6675" width="13.625" style="19" customWidth="1"/>
    <col min="6676" max="6676" width="1.375" style="19" customWidth="1"/>
    <col min="6677" max="6677" width="12.375" style="19" customWidth="1"/>
    <col min="6678" max="6678" width="1" style="19" customWidth="1"/>
    <col min="6679" max="6679" width="13.125" style="19" customWidth="1"/>
    <col min="6680" max="6680" width="0.875" style="19" customWidth="1"/>
    <col min="6681" max="6681" width="10.375" style="19" customWidth="1"/>
    <col min="6682" max="6911" width="8.625" style="19"/>
    <col min="6912" max="6912" width="41.625" style="19" customWidth="1"/>
    <col min="6913" max="6913" width="4.625" style="19" customWidth="1"/>
    <col min="6914" max="6914" width="1.625" style="19" customWidth="1"/>
    <col min="6915" max="6915" width="11.875" style="19" customWidth="1"/>
    <col min="6916" max="6916" width="1.625" style="19" customWidth="1"/>
    <col min="6917" max="6917" width="10.625" style="19" customWidth="1"/>
    <col min="6918" max="6918" width="1.125" style="19" customWidth="1"/>
    <col min="6919" max="6919" width="10.125" style="19" customWidth="1"/>
    <col min="6920" max="6920" width="1.625" style="19" customWidth="1"/>
    <col min="6921" max="6921" width="11" style="19" customWidth="1"/>
    <col min="6922" max="6922" width="1.625" style="19" customWidth="1"/>
    <col min="6923" max="6923" width="10.625" style="19" customWidth="1"/>
    <col min="6924" max="6924" width="1.625" style="19" customWidth="1"/>
    <col min="6925" max="6925" width="10.125" style="19" customWidth="1"/>
    <col min="6926" max="6926" width="1.625" style="19" customWidth="1"/>
    <col min="6927" max="6927" width="10.125" style="19" customWidth="1"/>
    <col min="6928" max="6928" width="1.625" style="19" customWidth="1"/>
    <col min="6929" max="6929" width="10.125" style="19" customWidth="1"/>
    <col min="6930" max="6930" width="0.875" style="19" customWidth="1"/>
    <col min="6931" max="6931" width="13.625" style="19" customWidth="1"/>
    <col min="6932" max="6932" width="1.375" style="19" customWidth="1"/>
    <col min="6933" max="6933" width="12.375" style="19" customWidth="1"/>
    <col min="6934" max="6934" width="1" style="19" customWidth="1"/>
    <col min="6935" max="6935" width="13.125" style="19" customWidth="1"/>
    <col min="6936" max="6936" width="0.875" style="19" customWidth="1"/>
    <col min="6937" max="6937" width="10.375" style="19" customWidth="1"/>
    <col min="6938" max="7167" width="8.625" style="19"/>
    <col min="7168" max="7168" width="41.625" style="19" customWidth="1"/>
    <col min="7169" max="7169" width="4.625" style="19" customWidth="1"/>
    <col min="7170" max="7170" width="1.625" style="19" customWidth="1"/>
    <col min="7171" max="7171" width="11.875" style="19" customWidth="1"/>
    <col min="7172" max="7172" width="1.625" style="19" customWidth="1"/>
    <col min="7173" max="7173" width="10.625" style="19" customWidth="1"/>
    <col min="7174" max="7174" width="1.125" style="19" customWidth="1"/>
    <col min="7175" max="7175" width="10.125" style="19" customWidth="1"/>
    <col min="7176" max="7176" width="1.625" style="19" customWidth="1"/>
    <col min="7177" max="7177" width="11" style="19" customWidth="1"/>
    <col min="7178" max="7178" width="1.625" style="19" customWidth="1"/>
    <col min="7179" max="7179" width="10.625" style="19" customWidth="1"/>
    <col min="7180" max="7180" width="1.625" style="19" customWidth="1"/>
    <col min="7181" max="7181" width="10.125" style="19" customWidth="1"/>
    <col min="7182" max="7182" width="1.625" style="19" customWidth="1"/>
    <col min="7183" max="7183" width="10.125" style="19" customWidth="1"/>
    <col min="7184" max="7184" width="1.625" style="19" customWidth="1"/>
    <col min="7185" max="7185" width="10.125" style="19" customWidth="1"/>
    <col min="7186" max="7186" width="0.875" style="19" customWidth="1"/>
    <col min="7187" max="7187" width="13.625" style="19" customWidth="1"/>
    <col min="7188" max="7188" width="1.375" style="19" customWidth="1"/>
    <col min="7189" max="7189" width="12.375" style="19" customWidth="1"/>
    <col min="7190" max="7190" width="1" style="19" customWidth="1"/>
    <col min="7191" max="7191" width="13.125" style="19" customWidth="1"/>
    <col min="7192" max="7192" width="0.875" style="19" customWidth="1"/>
    <col min="7193" max="7193" width="10.375" style="19" customWidth="1"/>
    <col min="7194" max="7423" width="8.625" style="19"/>
    <col min="7424" max="7424" width="41.625" style="19" customWidth="1"/>
    <col min="7425" max="7425" width="4.625" style="19" customWidth="1"/>
    <col min="7426" max="7426" width="1.625" style="19" customWidth="1"/>
    <col min="7427" max="7427" width="11.875" style="19" customWidth="1"/>
    <col min="7428" max="7428" width="1.625" style="19" customWidth="1"/>
    <col min="7429" max="7429" width="10.625" style="19" customWidth="1"/>
    <col min="7430" max="7430" width="1.125" style="19" customWidth="1"/>
    <col min="7431" max="7431" width="10.125" style="19" customWidth="1"/>
    <col min="7432" max="7432" width="1.625" style="19" customWidth="1"/>
    <col min="7433" max="7433" width="11" style="19" customWidth="1"/>
    <col min="7434" max="7434" width="1.625" style="19" customWidth="1"/>
    <col min="7435" max="7435" width="10.625" style="19" customWidth="1"/>
    <col min="7436" max="7436" width="1.625" style="19" customWidth="1"/>
    <col min="7437" max="7437" width="10.125" style="19" customWidth="1"/>
    <col min="7438" max="7438" width="1.625" style="19" customWidth="1"/>
    <col min="7439" max="7439" width="10.125" style="19" customWidth="1"/>
    <col min="7440" max="7440" width="1.625" style="19" customWidth="1"/>
    <col min="7441" max="7441" width="10.125" style="19" customWidth="1"/>
    <col min="7442" max="7442" width="0.875" style="19" customWidth="1"/>
    <col min="7443" max="7443" width="13.625" style="19" customWidth="1"/>
    <col min="7444" max="7444" width="1.375" style="19" customWidth="1"/>
    <col min="7445" max="7445" width="12.375" style="19" customWidth="1"/>
    <col min="7446" max="7446" width="1" style="19" customWidth="1"/>
    <col min="7447" max="7447" width="13.125" style="19" customWidth="1"/>
    <col min="7448" max="7448" width="0.875" style="19" customWidth="1"/>
    <col min="7449" max="7449" width="10.375" style="19" customWidth="1"/>
    <col min="7450" max="7679" width="8.625" style="19"/>
    <col min="7680" max="7680" width="41.625" style="19" customWidth="1"/>
    <col min="7681" max="7681" width="4.625" style="19" customWidth="1"/>
    <col min="7682" max="7682" width="1.625" style="19" customWidth="1"/>
    <col min="7683" max="7683" width="11.875" style="19" customWidth="1"/>
    <col min="7684" max="7684" width="1.625" style="19" customWidth="1"/>
    <col min="7685" max="7685" width="10.625" style="19" customWidth="1"/>
    <col min="7686" max="7686" width="1.125" style="19" customWidth="1"/>
    <col min="7687" max="7687" width="10.125" style="19" customWidth="1"/>
    <col min="7688" max="7688" width="1.625" style="19" customWidth="1"/>
    <col min="7689" max="7689" width="11" style="19" customWidth="1"/>
    <col min="7690" max="7690" width="1.625" style="19" customWidth="1"/>
    <col min="7691" max="7691" width="10.625" style="19" customWidth="1"/>
    <col min="7692" max="7692" width="1.625" style="19" customWidth="1"/>
    <col min="7693" max="7693" width="10.125" style="19" customWidth="1"/>
    <col min="7694" max="7694" width="1.625" style="19" customWidth="1"/>
    <col min="7695" max="7695" width="10.125" style="19" customWidth="1"/>
    <col min="7696" max="7696" width="1.625" style="19" customWidth="1"/>
    <col min="7697" max="7697" width="10.125" style="19" customWidth="1"/>
    <col min="7698" max="7698" width="0.875" style="19" customWidth="1"/>
    <col min="7699" max="7699" width="13.625" style="19" customWidth="1"/>
    <col min="7700" max="7700" width="1.375" style="19" customWidth="1"/>
    <col min="7701" max="7701" width="12.375" style="19" customWidth="1"/>
    <col min="7702" max="7702" width="1" style="19" customWidth="1"/>
    <col min="7703" max="7703" width="13.125" style="19" customWidth="1"/>
    <col min="7704" max="7704" width="0.875" style="19" customWidth="1"/>
    <col min="7705" max="7705" width="10.375" style="19" customWidth="1"/>
    <col min="7706" max="7935" width="8.625" style="19"/>
    <col min="7936" max="7936" width="41.625" style="19" customWidth="1"/>
    <col min="7937" max="7937" width="4.625" style="19" customWidth="1"/>
    <col min="7938" max="7938" width="1.625" style="19" customWidth="1"/>
    <col min="7939" max="7939" width="11.875" style="19" customWidth="1"/>
    <col min="7940" max="7940" width="1.625" style="19" customWidth="1"/>
    <col min="7941" max="7941" width="10.625" style="19" customWidth="1"/>
    <col min="7942" max="7942" width="1.125" style="19" customWidth="1"/>
    <col min="7943" max="7943" width="10.125" style="19" customWidth="1"/>
    <col min="7944" max="7944" width="1.625" style="19" customWidth="1"/>
    <col min="7945" max="7945" width="11" style="19" customWidth="1"/>
    <col min="7946" max="7946" width="1.625" style="19" customWidth="1"/>
    <col min="7947" max="7947" width="10.625" style="19" customWidth="1"/>
    <col min="7948" max="7948" width="1.625" style="19" customWidth="1"/>
    <col min="7949" max="7949" width="10.125" style="19" customWidth="1"/>
    <col min="7950" max="7950" width="1.625" style="19" customWidth="1"/>
    <col min="7951" max="7951" width="10.125" style="19" customWidth="1"/>
    <col min="7952" max="7952" width="1.625" style="19" customWidth="1"/>
    <col min="7953" max="7953" width="10.125" style="19" customWidth="1"/>
    <col min="7954" max="7954" width="0.875" style="19" customWidth="1"/>
    <col min="7955" max="7955" width="13.625" style="19" customWidth="1"/>
    <col min="7956" max="7956" width="1.375" style="19" customWidth="1"/>
    <col min="7957" max="7957" width="12.375" style="19" customWidth="1"/>
    <col min="7958" max="7958" width="1" style="19" customWidth="1"/>
    <col min="7959" max="7959" width="13.125" style="19" customWidth="1"/>
    <col min="7960" max="7960" width="0.875" style="19" customWidth="1"/>
    <col min="7961" max="7961" width="10.375" style="19" customWidth="1"/>
    <col min="7962" max="8191" width="8.625" style="19"/>
    <col min="8192" max="8192" width="41.625" style="19" customWidth="1"/>
    <col min="8193" max="8193" width="4.625" style="19" customWidth="1"/>
    <col min="8194" max="8194" width="1.625" style="19" customWidth="1"/>
    <col min="8195" max="8195" width="11.875" style="19" customWidth="1"/>
    <col min="8196" max="8196" width="1.625" style="19" customWidth="1"/>
    <col min="8197" max="8197" width="10.625" style="19" customWidth="1"/>
    <col min="8198" max="8198" width="1.125" style="19" customWidth="1"/>
    <col min="8199" max="8199" width="10.125" style="19" customWidth="1"/>
    <col min="8200" max="8200" width="1.625" style="19" customWidth="1"/>
    <col min="8201" max="8201" width="11" style="19" customWidth="1"/>
    <col min="8202" max="8202" width="1.625" style="19" customWidth="1"/>
    <col min="8203" max="8203" width="10.625" style="19" customWidth="1"/>
    <col min="8204" max="8204" width="1.625" style="19" customWidth="1"/>
    <col min="8205" max="8205" width="10.125" style="19" customWidth="1"/>
    <col min="8206" max="8206" width="1.625" style="19" customWidth="1"/>
    <col min="8207" max="8207" width="10.125" style="19" customWidth="1"/>
    <col min="8208" max="8208" width="1.625" style="19" customWidth="1"/>
    <col min="8209" max="8209" width="10.125" style="19" customWidth="1"/>
    <col min="8210" max="8210" width="0.875" style="19" customWidth="1"/>
    <col min="8211" max="8211" width="13.625" style="19" customWidth="1"/>
    <col min="8212" max="8212" width="1.375" style="19" customWidth="1"/>
    <col min="8213" max="8213" width="12.375" style="19" customWidth="1"/>
    <col min="8214" max="8214" width="1" style="19" customWidth="1"/>
    <col min="8215" max="8215" width="13.125" style="19" customWidth="1"/>
    <col min="8216" max="8216" width="0.875" style="19" customWidth="1"/>
    <col min="8217" max="8217" width="10.375" style="19" customWidth="1"/>
    <col min="8218" max="8447" width="8.625" style="19"/>
    <col min="8448" max="8448" width="41.625" style="19" customWidth="1"/>
    <col min="8449" max="8449" width="4.625" style="19" customWidth="1"/>
    <col min="8450" max="8450" width="1.625" style="19" customWidth="1"/>
    <col min="8451" max="8451" width="11.875" style="19" customWidth="1"/>
    <col min="8452" max="8452" width="1.625" style="19" customWidth="1"/>
    <col min="8453" max="8453" width="10.625" style="19" customWidth="1"/>
    <col min="8454" max="8454" width="1.125" style="19" customWidth="1"/>
    <col min="8455" max="8455" width="10.125" style="19" customWidth="1"/>
    <col min="8456" max="8456" width="1.625" style="19" customWidth="1"/>
    <col min="8457" max="8457" width="11" style="19" customWidth="1"/>
    <col min="8458" max="8458" width="1.625" style="19" customWidth="1"/>
    <col min="8459" max="8459" width="10.625" style="19" customWidth="1"/>
    <col min="8460" max="8460" width="1.625" style="19" customWidth="1"/>
    <col min="8461" max="8461" width="10.125" style="19" customWidth="1"/>
    <col min="8462" max="8462" width="1.625" style="19" customWidth="1"/>
    <col min="8463" max="8463" width="10.125" style="19" customWidth="1"/>
    <col min="8464" max="8464" width="1.625" style="19" customWidth="1"/>
    <col min="8465" max="8465" width="10.125" style="19" customWidth="1"/>
    <col min="8466" max="8466" width="0.875" style="19" customWidth="1"/>
    <col min="8467" max="8467" width="13.625" style="19" customWidth="1"/>
    <col min="8468" max="8468" width="1.375" style="19" customWidth="1"/>
    <col min="8469" max="8469" width="12.375" style="19" customWidth="1"/>
    <col min="8470" max="8470" width="1" style="19" customWidth="1"/>
    <col min="8471" max="8471" width="13.125" style="19" customWidth="1"/>
    <col min="8472" max="8472" width="0.875" style="19" customWidth="1"/>
    <col min="8473" max="8473" width="10.375" style="19" customWidth="1"/>
    <col min="8474" max="8703" width="8.625" style="19"/>
    <col min="8704" max="8704" width="41.625" style="19" customWidth="1"/>
    <col min="8705" max="8705" width="4.625" style="19" customWidth="1"/>
    <col min="8706" max="8706" width="1.625" style="19" customWidth="1"/>
    <col min="8707" max="8707" width="11.875" style="19" customWidth="1"/>
    <col min="8708" max="8708" width="1.625" style="19" customWidth="1"/>
    <col min="8709" max="8709" width="10.625" style="19" customWidth="1"/>
    <col min="8710" max="8710" width="1.125" style="19" customWidth="1"/>
    <col min="8711" max="8711" width="10.125" style="19" customWidth="1"/>
    <col min="8712" max="8712" width="1.625" style="19" customWidth="1"/>
    <col min="8713" max="8713" width="11" style="19" customWidth="1"/>
    <col min="8714" max="8714" width="1.625" style="19" customWidth="1"/>
    <col min="8715" max="8715" width="10.625" style="19" customWidth="1"/>
    <col min="8716" max="8716" width="1.625" style="19" customWidth="1"/>
    <col min="8717" max="8717" width="10.125" style="19" customWidth="1"/>
    <col min="8718" max="8718" width="1.625" style="19" customWidth="1"/>
    <col min="8719" max="8719" width="10.125" style="19" customWidth="1"/>
    <col min="8720" max="8720" width="1.625" style="19" customWidth="1"/>
    <col min="8721" max="8721" width="10.125" style="19" customWidth="1"/>
    <col min="8722" max="8722" width="0.875" style="19" customWidth="1"/>
    <col min="8723" max="8723" width="13.625" style="19" customWidth="1"/>
    <col min="8724" max="8724" width="1.375" style="19" customWidth="1"/>
    <col min="8725" max="8725" width="12.375" style="19" customWidth="1"/>
    <col min="8726" max="8726" width="1" style="19" customWidth="1"/>
    <col min="8727" max="8727" width="13.125" style="19" customWidth="1"/>
    <col min="8728" max="8728" width="0.875" style="19" customWidth="1"/>
    <col min="8729" max="8729" width="10.375" style="19" customWidth="1"/>
    <col min="8730" max="8959" width="8.625" style="19"/>
    <col min="8960" max="8960" width="41.625" style="19" customWidth="1"/>
    <col min="8961" max="8961" width="4.625" style="19" customWidth="1"/>
    <col min="8962" max="8962" width="1.625" style="19" customWidth="1"/>
    <col min="8963" max="8963" width="11.875" style="19" customWidth="1"/>
    <col min="8964" max="8964" width="1.625" style="19" customWidth="1"/>
    <col min="8965" max="8965" width="10.625" style="19" customWidth="1"/>
    <col min="8966" max="8966" width="1.125" style="19" customWidth="1"/>
    <col min="8967" max="8967" width="10.125" style="19" customWidth="1"/>
    <col min="8968" max="8968" width="1.625" style="19" customWidth="1"/>
    <col min="8969" max="8969" width="11" style="19" customWidth="1"/>
    <col min="8970" max="8970" width="1.625" style="19" customWidth="1"/>
    <col min="8971" max="8971" width="10.625" style="19" customWidth="1"/>
    <col min="8972" max="8972" width="1.625" style="19" customWidth="1"/>
    <col min="8973" max="8973" width="10.125" style="19" customWidth="1"/>
    <col min="8974" max="8974" width="1.625" style="19" customWidth="1"/>
    <col min="8975" max="8975" width="10.125" style="19" customWidth="1"/>
    <col min="8976" max="8976" width="1.625" style="19" customWidth="1"/>
    <col min="8977" max="8977" width="10.125" style="19" customWidth="1"/>
    <col min="8978" max="8978" width="0.875" style="19" customWidth="1"/>
    <col min="8979" max="8979" width="13.625" style="19" customWidth="1"/>
    <col min="8980" max="8980" width="1.375" style="19" customWidth="1"/>
    <col min="8981" max="8981" width="12.375" style="19" customWidth="1"/>
    <col min="8982" max="8982" width="1" style="19" customWidth="1"/>
    <col min="8983" max="8983" width="13.125" style="19" customWidth="1"/>
    <col min="8984" max="8984" width="0.875" style="19" customWidth="1"/>
    <col min="8985" max="8985" width="10.375" style="19" customWidth="1"/>
    <col min="8986" max="9215" width="8.625" style="19"/>
    <col min="9216" max="9216" width="41.625" style="19" customWidth="1"/>
    <col min="9217" max="9217" width="4.625" style="19" customWidth="1"/>
    <col min="9218" max="9218" width="1.625" style="19" customWidth="1"/>
    <col min="9219" max="9219" width="11.875" style="19" customWidth="1"/>
    <col min="9220" max="9220" width="1.625" style="19" customWidth="1"/>
    <col min="9221" max="9221" width="10.625" style="19" customWidth="1"/>
    <col min="9222" max="9222" width="1.125" style="19" customWidth="1"/>
    <col min="9223" max="9223" width="10.125" style="19" customWidth="1"/>
    <col min="9224" max="9224" width="1.625" style="19" customWidth="1"/>
    <col min="9225" max="9225" width="11" style="19" customWidth="1"/>
    <col min="9226" max="9226" width="1.625" style="19" customWidth="1"/>
    <col min="9227" max="9227" width="10.625" style="19" customWidth="1"/>
    <col min="9228" max="9228" width="1.625" style="19" customWidth="1"/>
    <col min="9229" max="9229" width="10.125" style="19" customWidth="1"/>
    <col min="9230" max="9230" width="1.625" style="19" customWidth="1"/>
    <col min="9231" max="9231" width="10.125" style="19" customWidth="1"/>
    <col min="9232" max="9232" width="1.625" style="19" customWidth="1"/>
    <col min="9233" max="9233" width="10.125" style="19" customWidth="1"/>
    <col min="9234" max="9234" width="0.875" style="19" customWidth="1"/>
    <col min="9235" max="9235" width="13.625" style="19" customWidth="1"/>
    <col min="9236" max="9236" width="1.375" style="19" customWidth="1"/>
    <col min="9237" max="9237" width="12.375" style="19" customWidth="1"/>
    <col min="9238" max="9238" width="1" style="19" customWidth="1"/>
    <col min="9239" max="9239" width="13.125" style="19" customWidth="1"/>
    <col min="9240" max="9240" width="0.875" style="19" customWidth="1"/>
    <col min="9241" max="9241" width="10.375" style="19" customWidth="1"/>
    <col min="9242" max="9471" width="8.625" style="19"/>
    <col min="9472" max="9472" width="41.625" style="19" customWidth="1"/>
    <col min="9473" max="9473" width="4.625" style="19" customWidth="1"/>
    <col min="9474" max="9474" width="1.625" style="19" customWidth="1"/>
    <col min="9475" max="9475" width="11.875" style="19" customWidth="1"/>
    <col min="9476" max="9476" width="1.625" style="19" customWidth="1"/>
    <col min="9477" max="9477" width="10.625" style="19" customWidth="1"/>
    <col min="9478" max="9478" width="1.125" style="19" customWidth="1"/>
    <col min="9479" max="9479" width="10.125" style="19" customWidth="1"/>
    <col min="9480" max="9480" width="1.625" style="19" customWidth="1"/>
    <col min="9481" max="9481" width="11" style="19" customWidth="1"/>
    <col min="9482" max="9482" width="1.625" style="19" customWidth="1"/>
    <col min="9483" max="9483" width="10.625" style="19" customWidth="1"/>
    <col min="9484" max="9484" width="1.625" style="19" customWidth="1"/>
    <col min="9485" max="9485" width="10.125" style="19" customWidth="1"/>
    <col min="9486" max="9486" width="1.625" style="19" customWidth="1"/>
    <col min="9487" max="9487" width="10.125" style="19" customWidth="1"/>
    <col min="9488" max="9488" width="1.625" style="19" customWidth="1"/>
    <col min="9489" max="9489" width="10.125" style="19" customWidth="1"/>
    <col min="9490" max="9490" width="0.875" style="19" customWidth="1"/>
    <col min="9491" max="9491" width="13.625" style="19" customWidth="1"/>
    <col min="9492" max="9492" width="1.375" style="19" customWidth="1"/>
    <col min="9493" max="9493" width="12.375" style="19" customWidth="1"/>
    <col min="9494" max="9494" width="1" style="19" customWidth="1"/>
    <col min="9495" max="9495" width="13.125" style="19" customWidth="1"/>
    <col min="9496" max="9496" width="0.875" style="19" customWidth="1"/>
    <col min="9497" max="9497" width="10.375" style="19" customWidth="1"/>
    <col min="9498" max="9727" width="8.625" style="19"/>
    <col min="9728" max="9728" width="41.625" style="19" customWidth="1"/>
    <col min="9729" max="9729" width="4.625" style="19" customWidth="1"/>
    <col min="9730" max="9730" width="1.625" style="19" customWidth="1"/>
    <col min="9731" max="9731" width="11.875" style="19" customWidth="1"/>
    <col min="9732" max="9732" width="1.625" style="19" customWidth="1"/>
    <col min="9733" max="9733" width="10.625" style="19" customWidth="1"/>
    <col min="9734" max="9734" width="1.125" style="19" customWidth="1"/>
    <col min="9735" max="9735" width="10.125" style="19" customWidth="1"/>
    <col min="9736" max="9736" width="1.625" style="19" customWidth="1"/>
    <col min="9737" max="9737" width="11" style="19" customWidth="1"/>
    <col min="9738" max="9738" width="1.625" style="19" customWidth="1"/>
    <col min="9739" max="9739" width="10.625" style="19" customWidth="1"/>
    <col min="9740" max="9740" width="1.625" style="19" customWidth="1"/>
    <col min="9741" max="9741" width="10.125" style="19" customWidth="1"/>
    <col min="9742" max="9742" width="1.625" style="19" customWidth="1"/>
    <col min="9743" max="9743" width="10.125" style="19" customWidth="1"/>
    <col min="9744" max="9744" width="1.625" style="19" customWidth="1"/>
    <col min="9745" max="9745" width="10.125" style="19" customWidth="1"/>
    <col min="9746" max="9746" width="0.875" style="19" customWidth="1"/>
    <col min="9747" max="9747" width="13.625" style="19" customWidth="1"/>
    <col min="9748" max="9748" width="1.375" style="19" customWidth="1"/>
    <col min="9749" max="9749" width="12.375" style="19" customWidth="1"/>
    <col min="9750" max="9750" width="1" style="19" customWidth="1"/>
    <col min="9751" max="9751" width="13.125" style="19" customWidth="1"/>
    <col min="9752" max="9752" width="0.875" style="19" customWidth="1"/>
    <col min="9753" max="9753" width="10.375" style="19" customWidth="1"/>
    <col min="9754" max="9983" width="8.625" style="19"/>
    <col min="9984" max="9984" width="41.625" style="19" customWidth="1"/>
    <col min="9985" max="9985" width="4.625" style="19" customWidth="1"/>
    <col min="9986" max="9986" width="1.625" style="19" customWidth="1"/>
    <col min="9987" max="9987" width="11.875" style="19" customWidth="1"/>
    <col min="9988" max="9988" width="1.625" style="19" customWidth="1"/>
    <col min="9989" max="9989" width="10.625" style="19" customWidth="1"/>
    <col min="9990" max="9990" width="1.125" style="19" customWidth="1"/>
    <col min="9991" max="9991" width="10.125" style="19" customWidth="1"/>
    <col min="9992" max="9992" width="1.625" style="19" customWidth="1"/>
    <col min="9993" max="9993" width="11" style="19" customWidth="1"/>
    <col min="9994" max="9994" width="1.625" style="19" customWidth="1"/>
    <col min="9995" max="9995" width="10.625" style="19" customWidth="1"/>
    <col min="9996" max="9996" width="1.625" style="19" customWidth="1"/>
    <col min="9997" max="9997" width="10.125" style="19" customWidth="1"/>
    <col min="9998" max="9998" width="1.625" style="19" customWidth="1"/>
    <col min="9999" max="9999" width="10.125" style="19" customWidth="1"/>
    <col min="10000" max="10000" width="1.625" style="19" customWidth="1"/>
    <col min="10001" max="10001" width="10.125" style="19" customWidth="1"/>
    <col min="10002" max="10002" width="0.875" style="19" customWidth="1"/>
    <col min="10003" max="10003" width="13.625" style="19" customWidth="1"/>
    <col min="10004" max="10004" width="1.375" style="19" customWidth="1"/>
    <col min="10005" max="10005" width="12.375" style="19" customWidth="1"/>
    <col min="10006" max="10006" width="1" style="19" customWidth="1"/>
    <col min="10007" max="10007" width="13.125" style="19" customWidth="1"/>
    <col min="10008" max="10008" width="0.875" style="19" customWidth="1"/>
    <col min="10009" max="10009" width="10.375" style="19" customWidth="1"/>
    <col min="10010" max="10239" width="8.625" style="19"/>
    <col min="10240" max="10240" width="41.625" style="19" customWidth="1"/>
    <col min="10241" max="10241" width="4.625" style="19" customWidth="1"/>
    <col min="10242" max="10242" width="1.625" style="19" customWidth="1"/>
    <col min="10243" max="10243" width="11.875" style="19" customWidth="1"/>
    <col min="10244" max="10244" width="1.625" style="19" customWidth="1"/>
    <col min="10245" max="10245" width="10.625" style="19" customWidth="1"/>
    <col min="10246" max="10246" width="1.125" style="19" customWidth="1"/>
    <col min="10247" max="10247" width="10.125" style="19" customWidth="1"/>
    <col min="10248" max="10248" width="1.625" style="19" customWidth="1"/>
    <col min="10249" max="10249" width="11" style="19" customWidth="1"/>
    <col min="10250" max="10250" width="1.625" style="19" customWidth="1"/>
    <col min="10251" max="10251" width="10.625" style="19" customWidth="1"/>
    <col min="10252" max="10252" width="1.625" style="19" customWidth="1"/>
    <col min="10253" max="10253" width="10.125" style="19" customWidth="1"/>
    <col min="10254" max="10254" width="1.625" style="19" customWidth="1"/>
    <col min="10255" max="10255" width="10.125" style="19" customWidth="1"/>
    <col min="10256" max="10256" width="1.625" style="19" customWidth="1"/>
    <col min="10257" max="10257" width="10.125" style="19" customWidth="1"/>
    <col min="10258" max="10258" width="0.875" style="19" customWidth="1"/>
    <col min="10259" max="10259" width="13.625" style="19" customWidth="1"/>
    <col min="10260" max="10260" width="1.375" style="19" customWidth="1"/>
    <col min="10261" max="10261" width="12.375" style="19" customWidth="1"/>
    <col min="10262" max="10262" width="1" style="19" customWidth="1"/>
    <col min="10263" max="10263" width="13.125" style="19" customWidth="1"/>
    <col min="10264" max="10264" width="0.875" style="19" customWidth="1"/>
    <col min="10265" max="10265" width="10.375" style="19" customWidth="1"/>
    <col min="10266" max="10495" width="8.625" style="19"/>
    <col min="10496" max="10496" width="41.625" style="19" customWidth="1"/>
    <col min="10497" max="10497" width="4.625" style="19" customWidth="1"/>
    <col min="10498" max="10498" width="1.625" style="19" customWidth="1"/>
    <col min="10499" max="10499" width="11.875" style="19" customWidth="1"/>
    <col min="10500" max="10500" width="1.625" style="19" customWidth="1"/>
    <col min="10501" max="10501" width="10.625" style="19" customWidth="1"/>
    <col min="10502" max="10502" width="1.125" style="19" customWidth="1"/>
    <col min="10503" max="10503" width="10.125" style="19" customWidth="1"/>
    <col min="10504" max="10504" width="1.625" style="19" customWidth="1"/>
    <col min="10505" max="10505" width="11" style="19" customWidth="1"/>
    <col min="10506" max="10506" width="1.625" style="19" customWidth="1"/>
    <col min="10507" max="10507" width="10.625" style="19" customWidth="1"/>
    <col min="10508" max="10508" width="1.625" style="19" customWidth="1"/>
    <col min="10509" max="10509" width="10.125" style="19" customWidth="1"/>
    <col min="10510" max="10510" width="1.625" style="19" customWidth="1"/>
    <col min="10511" max="10511" width="10.125" style="19" customWidth="1"/>
    <col min="10512" max="10512" width="1.625" style="19" customWidth="1"/>
    <col min="10513" max="10513" width="10.125" style="19" customWidth="1"/>
    <col min="10514" max="10514" width="0.875" style="19" customWidth="1"/>
    <col min="10515" max="10515" width="13.625" style="19" customWidth="1"/>
    <col min="10516" max="10516" width="1.375" style="19" customWidth="1"/>
    <col min="10517" max="10517" width="12.375" style="19" customWidth="1"/>
    <col min="10518" max="10518" width="1" style="19" customWidth="1"/>
    <col min="10519" max="10519" width="13.125" style="19" customWidth="1"/>
    <col min="10520" max="10520" width="0.875" style="19" customWidth="1"/>
    <col min="10521" max="10521" width="10.375" style="19" customWidth="1"/>
    <col min="10522" max="10751" width="8.625" style="19"/>
    <col min="10752" max="10752" width="41.625" style="19" customWidth="1"/>
    <col min="10753" max="10753" width="4.625" style="19" customWidth="1"/>
    <col min="10754" max="10754" width="1.625" style="19" customWidth="1"/>
    <col min="10755" max="10755" width="11.875" style="19" customWidth="1"/>
    <col min="10756" max="10756" width="1.625" style="19" customWidth="1"/>
    <col min="10757" max="10757" width="10.625" style="19" customWidth="1"/>
    <col min="10758" max="10758" width="1.125" style="19" customWidth="1"/>
    <col min="10759" max="10759" width="10.125" style="19" customWidth="1"/>
    <col min="10760" max="10760" width="1.625" style="19" customWidth="1"/>
    <col min="10761" max="10761" width="11" style="19" customWidth="1"/>
    <col min="10762" max="10762" width="1.625" style="19" customWidth="1"/>
    <col min="10763" max="10763" width="10.625" style="19" customWidth="1"/>
    <col min="10764" max="10764" width="1.625" style="19" customWidth="1"/>
    <col min="10765" max="10765" width="10.125" style="19" customWidth="1"/>
    <col min="10766" max="10766" width="1.625" style="19" customWidth="1"/>
    <col min="10767" max="10767" width="10.125" style="19" customWidth="1"/>
    <col min="10768" max="10768" width="1.625" style="19" customWidth="1"/>
    <col min="10769" max="10769" width="10.125" style="19" customWidth="1"/>
    <col min="10770" max="10770" width="0.875" style="19" customWidth="1"/>
    <col min="10771" max="10771" width="13.625" style="19" customWidth="1"/>
    <col min="10772" max="10772" width="1.375" style="19" customWidth="1"/>
    <col min="10773" max="10773" width="12.375" style="19" customWidth="1"/>
    <col min="10774" max="10774" width="1" style="19" customWidth="1"/>
    <col min="10775" max="10775" width="13.125" style="19" customWidth="1"/>
    <col min="10776" max="10776" width="0.875" style="19" customWidth="1"/>
    <col min="10777" max="10777" width="10.375" style="19" customWidth="1"/>
    <col min="10778" max="11007" width="8.625" style="19"/>
    <col min="11008" max="11008" width="41.625" style="19" customWidth="1"/>
    <col min="11009" max="11009" width="4.625" style="19" customWidth="1"/>
    <col min="11010" max="11010" width="1.625" style="19" customWidth="1"/>
    <col min="11011" max="11011" width="11.875" style="19" customWidth="1"/>
    <col min="11012" max="11012" width="1.625" style="19" customWidth="1"/>
    <col min="11013" max="11013" width="10.625" style="19" customWidth="1"/>
    <col min="11014" max="11014" width="1.125" style="19" customWidth="1"/>
    <col min="11015" max="11015" width="10.125" style="19" customWidth="1"/>
    <col min="11016" max="11016" width="1.625" style="19" customWidth="1"/>
    <col min="11017" max="11017" width="11" style="19" customWidth="1"/>
    <col min="11018" max="11018" width="1.625" style="19" customWidth="1"/>
    <col min="11019" max="11019" width="10.625" style="19" customWidth="1"/>
    <col min="11020" max="11020" width="1.625" style="19" customWidth="1"/>
    <col min="11021" max="11021" width="10.125" style="19" customWidth="1"/>
    <col min="11022" max="11022" width="1.625" style="19" customWidth="1"/>
    <col min="11023" max="11023" width="10.125" style="19" customWidth="1"/>
    <col min="11024" max="11024" width="1.625" style="19" customWidth="1"/>
    <col min="11025" max="11025" width="10.125" style="19" customWidth="1"/>
    <col min="11026" max="11026" width="0.875" style="19" customWidth="1"/>
    <col min="11027" max="11027" width="13.625" style="19" customWidth="1"/>
    <col min="11028" max="11028" width="1.375" style="19" customWidth="1"/>
    <col min="11029" max="11029" width="12.375" style="19" customWidth="1"/>
    <col min="11030" max="11030" width="1" style="19" customWidth="1"/>
    <col min="11031" max="11031" width="13.125" style="19" customWidth="1"/>
    <col min="11032" max="11032" width="0.875" style="19" customWidth="1"/>
    <col min="11033" max="11033" width="10.375" style="19" customWidth="1"/>
    <col min="11034" max="11263" width="8.625" style="19"/>
    <col min="11264" max="11264" width="41.625" style="19" customWidth="1"/>
    <col min="11265" max="11265" width="4.625" style="19" customWidth="1"/>
    <col min="11266" max="11266" width="1.625" style="19" customWidth="1"/>
    <col min="11267" max="11267" width="11.875" style="19" customWidth="1"/>
    <col min="11268" max="11268" width="1.625" style="19" customWidth="1"/>
    <col min="11269" max="11269" width="10.625" style="19" customWidth="1"/>
    <col min="11270" max="11270" width="1.125" style="19" customWidth="1"/>
    <col min="11271" max="11271" width="10.125" style="19" customWidth="1"/>
    <col min="11272" max="11272" width="1.625" style="19" customWidth="1"/>
    <col min="11273" max="11273" width="11" style="19" customWidth="1"/>
    <col min="11274" max="11274" width="1.625" style="19" customWidth="1"/>
    <col min="11275" max="11275" width="10.625" style="19" customWidth="1"/>
    <col min="11276" max="11276" width="1.625" style="19" customWidth="1"/>
    <col min="11277" max="11277" width="10.125" style="19" customWidth="1"/>
    <col min="11278" max="11278" width="1.625" style="19" customWidth="1"/>
    <col min="11279" max="11279" width="10.125" style="19" customWidth="1"/>
    <col min="11280" max="11280" width="1.625" style="19" customWidth="1"/>
    <col min="11281" max="11281" width="10.125" style="19" customWidth="1"/>
    <col min="11282" max="11282" width="0.875" style="19" customWidth="1"/>
    <col min="11283" max="11283" width="13.625" style="19" customWidth="1"/>
    <col min="11284" max="11284" width="1.375" style="19" customWidth="1"/>
    <col min="11285" max="11285" width="12.375" style="19" customWidth="1"/>
    <col min="11286" max="11286" width="1" style="19" customWidth="1"/>
    <col min="11287" max="11287" width="13.125" style="19" customWidth="1"/>
    <col min="11288" max="11288" width="0.875" style="19" customWidth="1"/>
    <col min="11289" max="11289" width="10.375" style="19" customWidth="1"/>
    <col min="11290" max="11519" width="8.625" style="19"/>
    <col min="11520" max="11520" width="41.625" style="19" customWidth="1"/>
    <col min="11521" max="11521" width="4.625" style="19" customWidth="1"/>
    <col min="11522" max="11522" width="1.625" style="19" customWidth="1"/>
    <col min="11523" max="11523" width="11.875" style="19" customWidth="1"/>
    <col min="11524" max="11524" width="1.625" style="19" customWidth="1"/>
    <col min="11525" max="11525" width="10.625" style="19" customWidth="1"/>
    <col min="11526" max="11526" width="1.125" style="19" customWidth="1"/>
    <col min="11527" max="11527" width="10.125" style="19" customWidth="1"/>
    <col min="11528" max="11528" width="1.625" style="19" customWidth="1"/>
    <col min="11529" max="11529" width="11" style="19" customWidth="1"/>
    <col min="11530" max="11530" width="1.625" style="19" customWidth="1"/>
    <col min="11531" max="11531" width="10.625" style="19" customWidth="1"/>
    <col min="11532" max="11532" width="1.625" style="19" customWidth="1"/>
    <col min="11533" max="11533" width="10.125" style="19" customWidth="1"/>
    <col min="11534" max="11534" width="1.625" style="19" customWidth="1"/>
    <col min="11535" max="11535" width="10.125" style="19" customWidth="1"/>
    <col min="11536" max="11536" width="1.625" style="19" customWidth="1"/>
    <col min="11537" max="11537" width="10.125" style="19" customWidth="1"/>
    <col min="11538" max="11538" width="0.875" style="19" customWidth="1"/>
    <col min="11539" max="11539" width="13.625" style="19" customWidth="1"/>
    <col min="11540" max="11540" width="1.375" style="19" customWidth="1"/>
    <col min="11541" max="11541" width="12.375" style="19" customWidth="1"/>
    <col min="11542" max="11542" width="1" style="19" customWidth="1"/>
    <col min="11543" max="11543" width="13.125" style="19" customWidth="1"/>
    <col min="11544" max="11544" width="0.875" style="19" customWidth="1"/>
    <col min="11545" max="11545" width="10.375" style="19" customWidth="1"/>
    <col min="11546" max="11775" width="8.625" style="19"/>
    <col min="11776" max="11776" width="41.625" style="19" customWidth="1"/>
    <col min="11777" max="11777" width="4.625" style="19" customWidth="1"/>
    <col min="11778" max="11778" width="1.625" style="19" customWidth="1"/>
    <col min="11779" max="11779" width="11.875" style="19" customWidth="1"/>
    <col min="11780" max="11780" width="1.625" style="19" customWidth="1"/>
    <col min="11781" max="11781" width="10.625" style="19" customWidth="1"/>
    <col min="11782" max="11782" width="1.125" style="19" customWidth="1"/>
    <col min="11783" max="11783" width="10.125" style="19" customWidth="1"/>
    <col min="11784" max="11784" width="1.625" style="19" customWidth="1"/>
    <col min="11785" max="11785" width="11" style="19" customWidth="1"/>
    <col min="11786" max="11786" width="1.625" style="19" customWidth="1"/>
    <col min="11787" max="11787" width="10.625" style="19" customWidth="1"/>
    <col min="11788" max="11788" width="1.625" style="19" customWidth="1"/>
    <col min="11789" max="11789" width="10.125" style="19" customWidth="1"/>
    <col min="11790" max="11790" width="1.625" style="19" customWidth="1"/>
    <col min="11791" max="11791" width="10.125" style="19" customWidth="1"/>
    <col min="11792" max="11792" width="1.625" style="19" customWidth="1"/>
    <col min="11793" max="11793" width="10.125" style="19" customWidth="1"/>
    <col min="11794" max="11794" width="0.875" style="19" customWidth="1"/>
    <col min="11795" max="11795" width="13.625" style="19" customWidth="1"/>
    <col min="11796" max="11796" width="1.375" style="19" customWidth="1"/>
    <col min="11797" max="11797" width="12.375" style="19" customWidth="1"/>
    <col min="11798" max="11798" width="1" style="19" customWidth="1"/>
    <col min="11799" max="11799" width="13.125" style="19" customWidth="1"/>
    <col min="11800" max="11800" width="0.875" style="19" customWidth="1"/>
    <col min="11801" max="11801" width="10.375" style="19" customWidth="1"/>
    <col min="11802" max="12031" width="8.625" style="19"/>
    <col min="12032" max="12032" width="41.625" style="19" customWidth="1"/>
    <col min="12033" max="12033" width="4.625" style="19" customWidth="1"/>
    <col min="12034" max="12034" width="1.625" style="19" customWidth="1"/>
    <col min="12035" max="12035" width="11.875" style="19" customWidth="1"/>
    <col min="12036" max="12036" width="1.625" style="19" customWidth="1"/>
    <col min="12037" max="12037" width="10.625" style="19" customWidth="1"/>
    <col min="12038" max="12038" width="1.125" style="19" customWidth="1"/>
    <col min="12039" max="12039" width="10.125" style="19" customWidth="1"/>
    <col min="12040" max="12040" width="1.625" style="19" customWidth="1"/>
    <col min="12041" max="12041" width="11" style="19" customWidth="1"/>
    <col min="12042" max="12042" width="1.625" style="19" customWidth="1"/>
    <col min="12043" max="12043" width="10.625" style="19" customWidth="1"/>
    <col min="12044" max="12044" width="1.625" style="19" customWidth="1"/>
    <col min="12045" max="12045" width="10.125" style="19" customWidth="1"/>
    <col min="12046" max="12046" width="1.625" style="19" customWidth="1"/>
    <col min="12047" max="12047" width="10.125" style="19" customWidth="1"/>
    <col min="12048" max="12048" width="1.625" style="19" customWidth="1"/>
    <col min="12049" max="12049" width="10.125" style="19" customWidth="1"/>
    <col min="12050" max="12050" width="0.875" style="19" customWidth="1"/>
    <col min="12051" max="12051" width="13.625" style="19" customWidth="1"/>
    <col min="12052" max="12052" width="1.375" style="19" customWidth="1"/>
    <col min="12053" max="12053" width="12.375" style="19" customWidth="1"/>
    <col min="12054" max="12054" width="1" style="19" customWidth="1"/>
    <col min="12055" max="12055" width="13.125" style="19" customWidth="1"/>
    <col min="12056" max="12056" width="0.875" style="19" customWidth="1"/>
    <col min="12057" max="12057" width="10.375" style="19" customWidth="1"/>
    <col min="12058" max="12287" width="8.625" style="19"/>
    <col min="12288" max="12288" width="41.625" style="19" customWidth="1"/>
    <col min="12289" max="12289" width="4.625" style="19" customWidth="1"/>
    <col min="12290" max="12290" width="1.625" style="19" customWidth="1"/>
    <col min="12291" max="12291" width="11.875" style="19" customWidth="1"/>
    <col min="12292" max="12292" width="1.625" style="19" customWidth="1"/>
    <col min="12293" max="12293" width="10.625" style="19" customWidth="1"/>
    <col min="12294" max="12294" width="1.125" style="19" customWidth="1"/>
    <col min="12295" max="12295" width="10.125" style="19" customWidth="1"/>
    <col min="12296" max="12296" width="1.625" style="19" customWidth="1"/>
    <col min="12297" max="12297" width="11" style="19" customWidth="1"/>
    <col min="12298" max="12298" width="1.625" style="19" customWidth="1"/>
    <col min="12299" max="12299" width="10.625" style="19" customWidth="1"/>
    <col min="12300" max="12300" width="1.625" style="19" customWidth="1"/>
    <col min="12301" max="12301" width="10.125" style="19" customWidth="1"/>
    <col min="12302" max="12302" width="1.625" style="19" customWidth="1"/>
    <col min="12303" max="12303" width="10.125" style="19" customWidth="1"/>
    <col min="12304" max="12304" width="1.625" style="19" customWidth="1"/>
    <col min="12305" max="12305" width="10.125" style="19" customWidth="1"/>
    <col min="12306" max="12306" width="0.875" style="19" customWidth="1"/>
    <col min="12307" max="12307" width="13.625" style="19" customWidth="1"/>
    <col min="12308" max="12308" width="1.375" style="19" customWidth="1"/>
    <col min="12309" max="12309" width="12.375" style="19" customWidth="1"/>
    <col min="12310" max="12310" width="1" style="19" customWidth="1"/>
    <col min="12311" max="12311" width="13.125" style="19" customWidth="1"/>
    <col min="12312" max="12312" width="0.875" style="19" customWidth="1"/>
    <col min="12313" max="12313" width="10.375" style="19" customWidth="1"/>
    <col min="12314" max="12543" width="8.625" style="19"/>
    <col min="12544" max="12544" width="41.625" style="19" customWidth="1"/>
    <col min="12545" max="12545" width="4.625" style="19" customWidth="1"/>
    <col min="12546" max="12546" width="1.625" style="19" customWidth="1"/>
    <col min="12547" max="12547" width="11.875" style="19" customWidth="1"/>
    <col min="12548" max="12548" width="1.625" style="19" customWidth="1"/>
    <col min="12549" max="12549" width="10.625" style="19" customWidth="1"/>
    <col min="12550" max="12550" width="1.125" style="19" customWidth="1"/>
    <col min="12551" max="12551" width="10.125" style="19" customWidth="1"/>
    <col min="12552" max="12552" width="1.625" style="19" customWidth="1"/>
    <col min="12553" max="12553" width="11" style="19" customWidth="1"/>
    <col min="12554" max="12554" width="1.625" style="19" customWidth="1"/>
    <col min="12555" max="12555" width="10.625" style="19" customWidth="1"/>
    <col min="12556" max="12556" width="1.625" style="19" customWidth="1"/>
    <col min="12557" max="12557" width="10.125" style="19" customWidth="1"/>
    <col min="12558" max="12558" width="1.625" style="19" customWidth="1"/>
    <col min="12559" max="12559" width="10.125" style="19" customWidth="1"/>
    <col min="12560" max="12560" width="1.625" style="19" customWidth="1"/>
    <col min="12561" max="12561" width="10.125" style="19" customWidth="1"/>
    <col min="12562" max="12562" width="0.875" style="19" customWidth="1"/>
    <col min="12563" max="12563" width="13.625" style="19" customWidth="1"/>
    <col min="12564" max="12564" width="1.375" style="19" customWidth="1"/>
    <col min="12565" max="12565" width="12.375" style="19" customWidth="1"/>
    <col min="12566" max="12566" width="1" style="19" customWidth="1"/>
    <col min="12567" max="12567" width="13.125" style="19" customWidth="1"/>
    <col min="12568" max="12568" width="0.875" style="19" customWidth="1"/>
    <col min="12569" max="12569" width="10.375" style="19" customWidth="1"/>
    <col min="12570" max="12799" width="8.625" style="19"/>
    <col min="12800" max="12800" width="41.625" style="19" customWidth="1"/>
    <col min="12801" max="12801" width="4.625" style="19" customWidth="1"/>
    <col min="12802" max="12802" width="1.625" style="19" customWidth="1"/>
    <col min="12803" max="12803" width="11.875" style="19" customWidth="1"/>
    <col min="12804" max="12804" width="1.625" style="19" customWidth="1"/>
    <col min="12805" max="12805" width="10.625" style="19" customWidth="1"/>
    <col min="12806" max="12806" width="1.125" style="19" customWidth="1"/>
    <col min="12807" max="12807" width="10.125" style="19" customWidth="1"/>
    <col min="12808" max="12808" width="1.625" style="19" customWidth="1"/>
    <col min="12809" max="12809" width="11" style="19" customWidth="1"/>
    <col min="12810" max="12810" width="1.625" style="19" customWidth="1"/>
    <col min="12811" max="12811" width="10.625" style="19" customWidth="1"/>
    <col min="12812" max="12812" width="1.625" style="19" customWidth="1"/>
    <col min="12813" max="12813" width="10.125" style="19" customWidth="1"/>
    <col min="12814" max="12814" width="1.625" style="19" customWidth="1"/>
    <col min="12815" max="12815" width="10.125" style="19" customWidth="1"/>
    <col min="12816" max="12816" width="1.625" style="19" customWidth="1"/>
    <col min="12817" max="12817" width="10.125" style="19" customWidth="1"/>
    <col min="12818" max="12818" width="0.875" style="19" customWidth="1"/>
    <col min="12819" max="12819" width="13.625" style="19" customWidth="1"/>
    <col min="12820" max="12820" width="1.375" style="19" customWidth="1"/>
    <col min="12821" max="12821" width="12.375" style="19" customWidth="1"/>
    <col min="12822" max="12822" width="1" style="19" customWidth="1"/>
    <col min="12823" max="12823" width="13.125" style="19" customWidth="1"/>
    <col min="12824" max="12824" width="0.875" style="19" customWidth="1"/>
    <col min="12825" max="12825" width="10.375" style="19" customWidth="1"/>
    <col min="12826" max="13055" width="8.625" style="19"/>
    <col min="13056" max="13056" width="41.625" style="19" customWidth="1"/>
    <col min="13057" max="13057" width="4.625" style="19" customWidth="1"/>
    <col min="13058" max="13058" width="1.625" style="19" customWidth="1"/>
    <col min="13059" max="13059" width="11.875" style="19" customWidth="1"/>
    <col min="13060" max="13060" width="1.625" style="19" customWidth="1"/>
    <col min="13061" max="13061" width="10.625" style="19" customWidth="1"/>
    <col min="13062" max="13062" width="1.125" style="19" customWidth="1"/>
    <col min="13063" max="13063" width="10.125" style="19" customWidth="1"/>
    <col min="13064" max="13064" width="1.625" style="19" customWidth="1"/>
    <col min="13065" max="13065" width="11" style="19" customWidth="1"/>
    <col min="13066" max="13066" width="1.625" style="19" customWidth="1"/>
    <col min="13067" max="13067" width="10.625" style="19" customWidth="1"/>
    <col min="13068" max="13068" width="1.625" style="19" customWidth="1"/>
    <col min="13069" max="13069" width="10.125" style="19" customWidth="1"/>
    <col min="13070" max="13070" width="1.625" style="19" customWidth="1"/>
    <col min="13071" max="13071" width="10.125" style="19" customWidth="1"/>
    <col min="13072" max="13072" width="1.625" style="19" customWidth="1"/>
    <col min="13073" max="13073" width="10.125" style="19" customWidth="1"/>
    <col min="13074" max="13074" width="0.875" style="19" customWidth="1"/>
    <col min="13075" max="13075" width="13.625" style="19" customWidth="1"/>
    <col min="13076" max="13076" width="1.375" style="19" customWidth="1"/>
    <col min="13077" max="13077" width="12.375" style="19" customWidth="1"/>
    <col min="13078" max="13078" width="1" style="19" customWidth="1"/>
    <col min="13079" max="13079" width="13.125" style="19" customWidth="1"/>
    <col min="13080" max="13080" width="0.875" style="19" customWidth="1"/>
    <col min="13081" max="13081" width="10.375" style="19" customWidth="1"/>
    <col min="13082" max="13311" width="8.625" style="19"/>
    <col min="13312" max="13312" width="41.625" style="19" customWidth="1"/>
    <col min="13313" max="13313" width="4.625" style="19" customWidth="1"/>
    <col min="13314" max="13314" width="1.625" style="19" customWidth="1"/>
    <col min="13315" max="13315" width="11.875" style="19" customWidth="1"/>
    <col min="13316" max="13316" width="1.625" style="19" customWidth="1"/>
    <col min="13317" max="13317" width="10.625" style="19" customWidth="1"/>
    <col min="13318" max="13318" width="1.125" style="19" customWidth="1"/>
    <col min="13319" max="13319" width="10.125" style="19" customWidth="1"/>
    <col min="13320" max="13320" width="1.625" style="19" customWidth="1"/>
    <col min="13321" max="13321" width="11" style="19" customWidth="1"/>
    <col min="13322" max="13322" width="1.625" style="19" customWidth="1"/>
    <col min="13323" max="13323" width="10.625" style="19" customWidth="1"/>
    <col min="13324" max="13324" width="1.625" style="19" customWidth="1"/>
    <col min="13325" max="13325" width="10.125" style="19" customWidth="1"/>
    <col min="13326" max="13326" width="1.625" style="19" customWidth="1"/>
    <col min="13327" max="13327" width="10.125" style="19" customWidth="1"/>
    <col min="13328" max="13328" width="1.625" style="19" customWidth="1"/>
    <col min="13329" max="13329" width="10.125" style="19" customWidth="1"/>
    <col min="13330" max="13330" width="0.875" style="19" customWidth="1"/>
    <col min="13331" max="13331" width="13.625" style="19" customWidth="1"/>
    <col min="13332" max="13332" width="1.375" style="19" customWidth="1"/>
    <col min="13333" max="13333" width="12.375" style="19" customWidth="1"/>
    <col min="13334" max="13334" width="1" style="19" customWidth="1"/>
    <col min="13335" max="13335" width="13.125" style="19" customWidth="1"/>
    <col min="13336" max="13336" width="0.875" style="19" customWidth="1"/>
    <col min="13337" max="13337" width="10.375" style="19" customWidth="1"/>
    <col min="13338" max="13567" width="8.625" style="19"/>
    <col min="13568" max="13568" width="41.625" style="19" customWidth="1"/>
    <col min="13569" max="13569" width="4.625" style="19" customWidth="1"/>
    <col min="13570" max="13570" width="1.625" style="19" customWidth="1"/>
    <col min="13571" max="13571" width="11.875" style="19" customWidth="1"/>
    <col min="13572" max="13572" width="1.625" style="19" customWidth="1"/>
    <col min="13573" max="13573" width="10.625" style="19" customWidth="1"/>
    <col min="13574" max="13574" width="1.125" style="19" customWidth="1"/>
    <col min="13575" max="13575" width="10.125" style="19" customWidth="1"/>
    <col min="13576" max="13576" width="1.625" style="19" customWidth="1"/>
    <col min="13577" max="13577" width="11" style="19" customWidth="1"/>
    <col min="13578" max="13578" width="1.625" style="19" customWidth="1"/>
    <col min="13579" max="13579" width="10.625" style="19" customWidth="1"/>
    <col min="13580" max="13580" width="1.625" style="19" customWidth="1"/>
    <col min="13581" max="13581" width="10.125" style="19" customWidth="1"/>
    <col min="13582" max="13582" width="1.625" style="19" customWidth="1"/>
    <col min="13583" max="13583" width="10.125" style="19" customWidth="1"/>
    <col min="13584" max="13584" width="1.625" style="19" customWidth="1"/>
    <col min="13585" max="13585" width="10.125" style="19" customWidth="1"/>
    <col min="13586" max="13586" width="0.875" style="19" customWidth="1"/>
    <col min="13587" max="13587" width="13.625" style="19" customWidth="1"/>
    <col min="13588" max="13588" width="1.375" style="19" customWidth="1"/>
    <col min="13589" max="13589" width="12.375" style="19" customWidth="1"/>
    <col min="13590" max="13590" width="1" style="19" customWidth="1"/>
    <col min="13591" max="13591" width="13.125" style="19" customWidth="1"/>
    <col min="13592" max="13592" width="0.875" style="19" customWidth="1"/>
    <col min="13593" max="13593" width="10.375" style="19" customWidth="1"/>
    <col min="13594" max="13823" width="8.625" style="19"/>
    <col min="13824" max="13824" width="41.625" style="19" customWidth="1"/>
    <col min="13825" max="13825" width="4.625" style="19" customWidth="1"/>
    <col min="13826" max="13826" width="1.625" style="19" customWidth="1"/>
    <col min="13827" max="13827" width="11.875" style="19" customWidth="1"/>
    <col min="13828" max="13828" width="1.625" style="19" customWidth="1"/>
    <col min="13829" max="13829" width="10.625" style="19" customWidth="1"/>
    <col min="13830" max="13830" width="1.125" style="19" customWidth="1"/>
    <col min="13831" max="13831" width="10.125" style="19" customWidth="1"/>
    <col min="13832" max="13832" width="1.625" style="19" customWidth="1"/>
    <col min="13833" max="13833" width="11" style="19" customWidth="1"/>
    <col min="13834" max="13834" width="1.625" style="19" customWidth="1"/>
    <col min="13835" max="13835" width="10.625" style="19" customWidth="1"/>
    <col min="13836" max="13836" width="1.625" style="19" customWidth="1"/>
    <col min="13837" max="13837" width="10.125" style="19" customWidth="1"/>
    <col min="13838" max="13838" width="1.625" style="19" customWidth="1"/>
    <col min="13839" max="13839" width="10.125" style="19" customWidth="1"/>
    <col min="13840" max="13840" width="1.625" style="19" customWidth="1"/>
    <col min="13841" max="13841" width="10.125" style="19" customWidth="1"/>
    <col min="13842" max="13842" width="0.875" style="19" customWidth="1"/>
    <col min="13843" max="13843" width="13.625" style="19" customWidth="1"/>
    <col min="13844" max="13844" width="1.375" style="19" customWidth="1"/>
    <col min="13845" max="13845" width="12.375" style="19" customWidth="1"/>
    <col min="13846" max="13846" width="1" style="19" customWidth="1"/>
    <col min="13847" max="13847" width="13.125" style="19" customWidth="1"/>
    <col min="13848" max="13848" width="0.875" style="19" customWidth="1"/>
    <col min="13849" max="13849" width="10.375" style="19" customWidth="1"/>
    <col min="13850" max="14079" width="8.625" style="19"/>
    <col min="14080" max="14080" width="41.625" style="19" customWidth="1"/>
    <col min="14081" max="14081" width="4.625" style="19" customWidth="1"/>
    <col min="14082" max="14082" width="1.625" style="19" customWidth="1"/>
    <col min="14083" max="14083" width="11.875" style="19" customWidth="1"/>
    <col min="14084" max="14084" width="1.625" style="19" customWidth="1"/>
    <col min="14085" max="14085" width="10.625" style="19" customWidth="1"/>
    <col min="14086" max="14086" width="1.125" style="19" customWidth="1"/>
    <col min="14087" max="14087" width="10.125" style="19" customWidth="1"/>
    <col min="14088" max="14088" width="1.625" style="19" customWidth="1"/>
    <col min="14089" max="14089" width="11" style="19" customWidth="1"/>
    <col min="14090" max="14090" width="1.625" style="19" customWidth="1"/>
    <col min="14091" max="14091" width="10.625" style="19" customWidth="1"/>
    <col min="14092" max="14092" width="1.625" style="19" customWidth="1"/>
    <col min="14093" max="14093" width="10.125" style="19" customWidth="1"/>
    <col min="14094" max="14094" width="1.625" style="19" customWidth="1"/>
    <col min="14095" max="14095" width="10.125" style="19" customWidth="1"/>
    <col min="14096" max="14096" width="1.625" style="19" customWidth="1"/>
    <col min="14097" max="14097" width="10.125" style="19" customWidth="1"/>
    <col min="14098" max="14098" width="0.875" style="19" customWidth="1"/>
    <col min="14099" max="14099" width="13.625" style="19" customWidth="1"/>
    <col min="14100" max="14100" width="1.375" style="19" customWidth="1"/>
    <col min="14101" max="14101" width="12.375" style="19" customWidth="1"/>
    <col min="14102" max="14102" width="1" style="19" customWidth="1"/>
    <col min="14103" max="14103" width="13.125" style="19" customWidth="1"/>
    <col min="14104" max="14104" width="0.875" style="19" customWidth="1"/>
    <col min="14105" max="14105" width="10.375" style="19" customWidth="1"/>
    <col min="14106" max="14335" width="8.625" style="19"/>
    <col min="14336" max="14336" width="41.625" style="19" customWidth="1"/>
    <col min="14337" max="14337" width="4.625" style="19" customWidth="1"/>
    <col min="14338" max="14338" width="1.625" style="19" customWidth="1"/>
    <col min="14339" max="14339" width="11.875" style="19" customWidth="1"/>
    <col min="14340" max="14340" width="1.625" style="19" customWidth="1"/>
    <col min="14341" max="14341" width="10.625" style="19" customWidth="1"/>
    <col min="14342" max="14342" width="1.125" style="19" customWidth="1"/>
    <col min="14343" max="14343" width="10.125" style="19" customWidth="1"/>
    <col min="14344" max="14344" width="1.625" style="19" customWidth="1"/>
    <col min="14345" max="14345" width="11" style="19" customWidth="1"/>
    <col min="14346" max="14346" width="1.625" style="19" customWidth="1"/>
    <col min="14347" max="14347" width="10.625" style="19" customWidth="1"/>
    <col min="14348" max="14348" width="1.625" style="19" customWidth="1"/>
    <col min="14349" max="14349" width="10.125" style="19" customWidth="1"/>
    <col min="14350" max="14350" width="1.625" style="19" customWidth="1"/>
    <col min="14351" max="14351" width="10.125" style="19" customWidth="1"/>
    <col min="14352" max="14352" width="1.625" style="19" customWidth="1"/>
    <col min="14353" max="14353" width="10.125" style="19" customWidth="1"/>
    <col min="14354" max="14354" width="0.875" style="19" customWidth="1"/>
    <col min="14355" max="14355" width="13.625" style="19" customWidth="1"/>
    <col min="14356" max="14356" width="1.375" style="19" customWidth="1"/>
    <col min="14357" max="14357" width="12.375" style="19" customWidth="1"/>
    <col min="14358" max="14358" width="1" style="19" customWidth="1"/>
    <col min="14359" max="14359" width="13.125" style="19" customWidth="1"/>
    <col min="14360" max="14360" width="0.875" style="19" customWidth="1"/>
    <col min="14361" max="14361" width="10.375" style="19" customWidth="1"/>
    <col min="14362" max="14591" width="8.625" style="19"/>
    <col min="14592" max="14592" width="41.625" style="19" customWidth="1"/>
    <col min="14593" max="14593" width="4.625" style="19" customWidth="1"/>
    <col min="14594" max="14594" width="1.625" style="19" customWidth="1"/>
    <col min="14595" max="14595" width="11.875" style="19" customWidth="1"/>
    <col min="14596" max="14596" width="1.625" style="19" customWidth="1"/>
    <col min="14597" max="14597" width="10.625" style="19" customWidth="1"/>
    <col min="14598" max="14598" width="1.125" style="19" customWidth="1"/>
    <col min="14599" max="14599" width="10.125" style="19" customWidth="1"/>
    <col min="14600" max="14600" width="1.625" style="19" customWidth="1"/>
    <col min="14601" max="14601" width="11" style="19" customWidth="1"/>
    <col min="14602" max="14602" width="1.625" style="19" customWidth="1"/>
    <col min="14603" max="14603" width="10.625" style="19" customWidth="1"/>
    <col min="14604" max="14604" width="1.625" style="19" customWidth="1"/>
    <col min="14605" max="14605" width="10.125" style="19" customWidth="1"/>
    <col min="14606" max="14606" width="1.625" style="19" customWidth="1"/>
    <col min="14607" max="14607" width="10.125" style="19" customWidth="1"/>
    <col min="14608" max="14608" width="1.625" style="19" customWidth="1"/>
    <col min="14609" max="14609" width="10.125" style="19" customWidth="1"/>
    <col min="14610" max="14610" width="0.875" style="19" customWidth="1"/>
    <col min="14611" max="14611" width="13.625" style="19" customWidth="1"/>
    <col min="14612" max="14612" width="1.375" style="19" customWidth="1"/>
    <col min="14613" max="14613" width="12.375" style="19" customWidth="1"/>
    <col min="14614" max="14614" width="1" style="19" customWidth="1"/>
    <col min="14615" max="14615" width="13.125" style="19" customWidth="1"/>
    <col min="14616" max="14616" width="0.875" style="19" customWidth="1"/>
    <col min="14617" max="14617" width="10.375" style="19" customWidth="1"/>
    <col min="14618" max="14847" width="8.625" style="19"/>
    <col min="14848" max="14848" width="41.625" style="19" customWidth="1"/>
    <col min="14849" max="14849" width="4.625" style="19" customWidth="1"/>
    <col min="14850" max="14850" width="1.625" style="19" customWidth="1"/>
    <col min="14851" max="14851" width="11.875" style="19" customWidth="1"/>
    <col min="14852" max="14852" width="1.625" style="19" customWidth="1"/>
    <col min="14853" max="14853" width="10.625" style="19" customWidth="1"/>
    <col min="14854" max="14854" width="1.125" style="19" customWidth="1"/>
    <col min="14855" max="14855" width="10.125" style="19" customWidth="1"/>
    <col min="14856" max="14856" width="1.625" style="19" customWidth="1"/>
    <col min="14857" max="14857" width="11" style="19" customWidth="1"/>
    <col min="14858" max="14858" width="1.625" style="19" customWidth="1"/>
    <col min="14859" max="14859" width="10.625" style="19" customWidth="1"/>
    <col min="14860" max="14860" width="1.625" style="19" customWidth="1"/>
    <col min="14861" max="14861" width="10.125" style="19" customWidth="1"/>
    <col min="14862" max="14862" width="1.625" style="19" customWidth="1"/>
    <col min="14863" max="14863" width="10.125" style="19" customWidth="1"/>
    <col min="14864" max="14864" width="1.625" style="19" customWidth="1"/>
    <col min="14865" max="14865" width="10.125" style="19" customWidth="1"/>
    <col min="14866" max="14866" width="0.875" style="19" customWidth="1"/>
    <col min="14867" max="14867" width="13.625" style="19" customWidth="1"/>
    <col min="14868" max="14868" width="1.375" style="19" customWidth="1"/>
    <col min="14869" max="14869" width="12.375" style="19" customWidth="1"/>
    <col min="14870" max="14870" width="1" style="19" customWidth="1"/>
    <col min="14871" max="14871" width="13.125" style="19" customWidth="1"/>
    <col min="14872" max="14872" width="0.875" style="19" customWidth="1"/>
    <col min="14873" max="14873" width="10.375" style="19" customWidth="1"/>
    <col min="14874" max="15103" width="8.625" style="19"/>
    <col min="15104" max="15104" width="41.625" style="19" customWidth="1"/>
    <col min="15105" max="15105" width="4.625" style="19" customWidth="1"/>
    <col min="15106" max="15106" width="1.625" style="19" customWidth="1"/>
    <col min="15107" max="15107" width="11.875" style="19" customWidth="1"/>
    <col min="15108" max="15108" width="1.625" style="19" customWidth="1"/>
    <col min="15109" max="15109" width="10.625" style="19" customWidth="1"/>
    <col min="15110" max="15110" width="1.125" style="19" customWidth="1"/>
    <col min="15111" max="15111" width="10.125" style="19" customWidth="1"/>
    <col min="15112" max="15112" width="1.625" style="19" customWidth="1"/>
    <col min="15113" max="15113" width="11" style="19" customWidth="1"/>
    <col min="15114" max="15114" width="1.625" style="19" customWidth="1"/>
    <col min="15115" max="15115" width="10.625" style="19" customWidth="1"/>
    <col min="15116" max="15116" width="1.625" style="19" customWidth="1"/>
    <col min="15117" max="15117" width="10.125" style="19" customWidth="1"/>
    <col min="15118" max="15118" width="1.625" style="19" customWidth="1"/>
    <col min="15119" max="15119" width="10.125" style="19" customWidth="1"/>
    <col min="15120" max="15120" width="1.625" style="19" customWidth="1"/>
    <col min="15121" max="15121" width="10.125" style="19" customWidth="1"/>
    <col min="15122" max="15122" width="0.875" style="19" customWidth="1"/>
    <col min="15123" max="15123" width="13.625" style="19" customWidth="1"/>
    <col min="15124" max="15124" width="1.375" style="19" customWidth="1"/>
    <col min="15125" max="15125" width="12.375" style="19" customWidth="1"/>
    <col min="15126" max="15126" width="1" style="19" customWidth="1"/>
    <col min="15127" max="15127" width="13.125" style="19" customWidth="1"/>
    <col min="15128" max="15128" width="0.875" style="19" customWidth="1"/>
    <col min="15129" max="15129" width="10.375" style="19" customWidth="1"/>
    <col min="15130" max="15359" width="8.625" style="19"/>
    <col min="15360" max="15360" width="41.625" style="19" customWidth="1"/>
    <col min="15361" max="15361" width="4.625" style="19" customWidth="1"/>
    <col min="15362" max="15362" width="1.625" style="19" customWidth="1"/>
    <col min="15363" max="15363" width="11.875" style="19" customWidth="1"/>
    <col min="15364" max="15364" width="1.625" style="19" customWidth="1"/>
    <col min="15365" max="15365" width="10.625" style="19" customWidth="1"/>
    <col min="15366" max="15366" width="1.125" style="19" customWidth="1"/>
    <col min="15367" max="15367" width="10.125" style="19" customWidth="1"/>
    <col min="15368" max="15368" width="1.625" style="19" customWidth="1"/>
    <col min="15369" max="15369" width="11" style="19" customWidth="1"/>
    <col min="15370" max="15370" width="1.625" style="19" customWidth="1"/>
    <col min="15371" max="15371" width="10.625" style="19" customWidth="1"/>
    <col min="15372" max="15372" width="1.625" style="19" customWidth="1"/>
    <col min="15373" max="15373" width="10.125" style="19" customWidth="1"/>
    <col min="15374" max="15374" width="1.625" style="19" customWidth="1"/>
    <col min="15375" max="15375" width="10.125" style="19" customWidth="1"/>
    <col min="15376" max="15376" width="1.625" style="19" customWidth="1"/>
    <col min="15377" max="15377" width="10.125" style="19" customWidth="1"/>
    <col min="15378" max="15378" width="0.875" style="19" customWidth="1"/>
    <col min="15379" max="15379" width="13.625" style="19" customWidth="1"/>
    <col min="15380" max="15380" width="1.375" style="19" customWidth="1"/>
    <col min="15381" max="15381" width="12.375" style="19" customWidth="1"/>
    <col min="15382" max="15382" width="1" style="19" customWidth="1"/>
    <col min="15383" max="15383" width="13.125" style="19" customWidth="1"/>
    <col min="15384" max="15384" width="0.875" style="19" customWidth="1"/>
    <col min="15385" max="15385" width="10.375" style="19" customWidth="1"/>
    <col min="15386" max="15615" width="8.625" style="19"/>
    <col min="15616" max="15616" width="41.625" style="19" customWidth="1"/>
    <col min="15617" max="15617" width="4.625" style="19" customWidth="1"/>
    <col min="15618" max="15618" width="1.625" style="19" customWidth="1"/>
    <col min="15619" max="15619" width="11.875" style="19" customWidth="1"/>
    <col min="15620" max="15620" width="1.625" style="19" customWidth="1"/>
    <col min="15621" max="15621" width="10.625" style="19" customWidth="1"/>
    <col min="15622" max="15622" width="1.125" style="19" customWidth="1"/>
    <col min="15623" max="15623" width="10.125" style="19" customWidth="1"/>
    <col min="15624" max="15624" width="1.625" style="19" customWidth="1"/>
    <col min="15625" max="15625" width="11" style="19" customWidth="1"/>
    <col min="15626" max="15626" width="1.625" style="19" customWidth="1"/>
    <col min="15627" max="15627" width="10.625" style="19" customWidth="1"/>
    <col min="15628" max="15628" width="1.625" style="19" customWidth="1"/>
    <col min="15629" max="15629" width="10.125" style="19" customWidth="1"/>
    <col min="15630" max="15630" width="1.625" style="19" customWidth="1"/>
    <col min="15631" max="15631" width="10.125" style="19" customWidth="1"/>
    <col min="15632" max="15632" width="1.625" style="19" customWidth="1"/>
    <col min="15633" max="15633" width="10.125" style="19" customWidth="1"/>
    <col min="15634" max="15634" width="0.875" style="19" customWidth="1"/>
    <col min="15635" max="15635" width="13.625" style="19" customWidth="1"/>
    <col min="15636" max="15636" width="1.375" style="19" customWidth="1"/>
    <col min="15637" max="15637" width="12.375" style="19" customWidth="1"/>
    <col min="15638" max="15638" width="1" style="19" customWidth="1"/>
    <col min="15639" max="15639" width="13.125" style="19" customWidth="1"/>
    <col min="15640" max="15640" width="0.875" style="19" customWidth="1"/>
    <col min="15641" max="15641" width="10.375" style="19" customWidth="1"/>
    <col min="15642" max="15871" width="8.625" style="19"/>
    <col min="15872" max="15872" width="41.625" style="19" customWidth="1"/>
    <col min="15873" max="15873" width="4.625" style="19" customWidth="1"/>
    <col min="15874" max="15874" width="1.625" style="19" customWidth="1"/>
    <col min="15875" max="15875" width="11.875" style="19" customWidth="1"/>
    <col min="15876" max="15876" width="1.625" style="19" customWidth="1"/>
    <col min="15877" max="15877" width="10.625" style="19" customWidth="1"/>
    <col min="15878" max="15878" width="1.125" style="19" customWidth="1"/>
    <col min="15879" max="15879" width="10.125" style="19" customWidth="1"/>
    <col min="15880" max="15880" width="1.625" style="19" customWidth="1"/>
    <col min="15881" max="15881" width="11" style="19" customWidth="1"/>
    <col min="15882" max="15882" width="1.625" style="19" customWidth="1"/>
    <col min="15883" max="15883" width="10.625" style="19" customWidth="1"/>
    <col min="15884" max="15884" width="1.625" style="19" customWidth="1"/>
    <col min="15885" max="15885" width="10.125" style="19" customWidth="1"/>
    <col min="15886" max="15886" width="1.625" style="19" customWidth="1"/>
    <col min="15887" max="15887" width="10.125" style="19" customWidth="1"/>
    <col min="15888" max="15888" width="1.625" style="19" customWidth="1"/>
    <col min="15889" max="15889" width="10.125" style="19" customWidth="1"/>
    <col min="15890" max="15890" width="0.875" style="19" customWidth="1"/>
    <col min="15891" max="15891" width="13.625" style="19" customWidth="1"/>
    <col min="15892" max="15892" width="1.375" style="19" customWidth="1"/>
    <col min="15893" max="15893" width="12.375" style="19" customWidth="1"/>
    <col min="15894" max="15894" width="1" style="19" customWidth="1"/>
    <col min="15895" max="15895" width="13.125" style="19" customWidth="1"/>
    <col min="15896" max="15896" width="0.875" style="19" customWidth="1"/>
    <col min="15897" max="15897" width="10.375" style="19" customWidth="1"/>
    <col min="15898" max="16127" width="8.625" style="19"/>
    <col min="16128" max="16128" width="41.625" style="19" customWidth="1"/>
    <col min="16129" max="16129" width="4.625" style="19" customWidth="1"/>
    <col min="16130" max="16130" width="1.625" style="19" customWidth="1"/>
    <col min="16131" max="16131" width="11.875" style="19" customWidth="1"/>
    <col min="16132" max="16132" width="1.625" style="19" customWidth="1"/>
    <col min="16133" max="16133" width="10.625" style="19" customWidth="1"/>
    <col min="16134" max="16134" width="1.125" style="19" customWidth="1"/>
    <col min="16135" max="16135" width="10.125" style="19" customWidth="1"/>
    <col min="16136" max="16136" width="1.625" style="19" customWidth="1"/>
    <col min="16137" max="16137" width="11" style="19" customWidth="1"/>
    <col min="16138" max="16138" width="1.625" style="19" customWidth="1"/>
    <col min="16139" max="16139" width="10.625" style="19" customWidth="1"/>
    <col min="16140" max="16140" width="1.625" style="19" customWidth="1"/>
    <col min="16141" max="16141" width="10.125" style="19" customWidth="1"/>
    <col min="16142" max="16142" width="1.625" style="19" customWidth="1"/>
    <col min="16143" max="16143" width="10.125" style="19" customWidth="1"/>
    <col min="16144" max="16144" width="1.625" style="19" customWidth="1"/>
    <col min="16145" max="16145" width="10.125" style="19" customWidth="1"/>
    <col min="16146" max="16146" width="0.875" style="19" customWidth="1"/>
    <col min="16147" max="16147" width="13.625" style="19" customWidth="1"/>
    <col min="16148" max="16148" width="1.375" style="19" customWidth="1"/>
    <col min="16149" max="16149" width="12.375" style="19" customWidth="1"/>
    <col min="16150" max="16150" width="1" style="19" customWidth="1"/>
    <col min="16151" max="16151" width="13.125" style="19" customWidth="1"/>
    <col min="16152" max="16152" width="0.875" style="19" customWidth="1"/>
    <col min="16153" max="16153" width="10.375" style="19" customWidth="1"/>
    <col min="16154" max="16382" width="8.625" style="19"/>
    <col min="16383" max="16384" width="8.625" style="19" customWidth="1"/>
  </cols>
  <sheetData>
    <row r="1" spans="1:22" s="159" customFormat="1" ht="20.25" customHeight="1">
      <c r="A1" s="66" t="s">
        <v>0</v>
      </c>
      <c r="B1" s="66"/>
      <c r="C1" s="66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159" customFormat="1" ht="20.25" customHeight="1">
      <c r="A2" s="152" t="s">
        <v>113</v>
      </c>
      <c r="B2" s="152"/>
      <c r="C2" s="152"/>
      <c r="D2" s="58"/>
      <c r="E2" s="58"/>
      <c r="F2" s="19"/>
      <c r="G2" s="58"/>
      <c r="H2" s="19"/>
      <c r="I2" s="58"/>
      <c r="J2" s="19"/>
      <c r="K2" s="19"/>
      <c r="L2" s="19"/>
      <c r="M2" s="19"/>
      <c r="N2" s="19"/>
      <c r="O2" s="19"/>
      <c r="P2" s="19"/>
      <c r="Q2" s="19"/>
      <c r="R2" s="19"/>
      <c r="S2" s="58"/>
      <c r="T2" s="19"/>
      <c r="U2" s="58"/>
      <c r="V2" s="19"/>
    </row>
    <row r="3" spans="1:22" s="159" customFormat="1" ht="16.5" customHeight="1">
      <c r="A3" s="57"/>
      <c r="B3" s="57"/>
      <c r="C3" s="5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9" customFormat="1" ht="20.25" customHeight="1">
      <c r="A4" s="57"/>
      <c r="B4" s="57"/>
      <c r="C4" s="57"/>
      <c r="D4" s="247" t="s">
        <v>114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159" customFormat="1" ht="30.95" customHeight="1">
      <c r="A5" s="19"/>
      <c r="B5" s="19"/>
      <c r="C5" s="19"/>
      <c r="D5" s="19"/>
      <c r="E5" s="19"/>
      <c r="F5" s="19"/>
      <c r="G5" s="153"/>
      <c r="H5" s="253" t="s">
        <v>70</v>
      </c>
      <c r="I5" s="253"/>
      <c r="J5" s="253"/>
      <c r="K5" s="153"/>
      <c r="L5" s="254" t="s">
        <v>74</v>
      </c>
      <c r="M5" s="254"/>
      <c r="N5" s="254"/>
      <c r="O5" s="254"/>
      <c r="P5" s="254"/>
      <c r="Q5" s="19"/>
      <c r="R5" s="19"/>
      <c r="S5" s="19"/>
      <c r="T5" s="19"/>
      <c r="U5" s="19"/>
      <c r="V5" s="19"/>
    </row>
    <row r="6" spans="1:22" s="159" customFormat="1" ht="20.25" customHeight="1">
      <c r="A6" s="19"/>
      <c r="B6" s="19"/>
      <c r="C6" s="19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220"/>
      <c r="Q6" s="153"/>
      <c r="R6" s="153"/>
      <c r="S6" s="153"/>
      <c r="T6" s="153"/>
      <c r="U6" s="153"/>
      <c r="V6" s="153"/>
    </row>
    <row r="7" spans="1:22" s="159" customFormat="1" ht="20.25" customHeight="1">
      <c r="A7" s="19"/>
      <c r="B7" s="19"/>
      <c r="C7" s="19"/>
      <c r="D7" s="153"/>
      <c r="E7" s="153"/>
      <c r="F7" s="153"/>
      <c r="G7" s="153"/>
      <c r="H7" s="153"/>
      <c r="I7" s="153"/>
      <c r="J7" s="153"/>
      <c r="K7" s="153"/>
      <c r="L7" s="153" t="s">
        <v>151</v>
      </c>
      <c r="M7" s="153"/>
      <c r="N7" s="153"/>
      <c r="O7" s="153"/>
      <c r="P7" s="220"/>
      <c r="Q7" s="153"/>
      <c r="R7" s="153"/>
      <c r="S7" s="153"/>
      <c r="T7" s="153"/>
      <c r="U7" s="153"/>
      <c r="V7" s="153"/>
    </row>
    <row r="8" spans="1:22" s="159" customFormat="1" ht="20.25" customHeight="1">
      <c r="A8" s="19"/>
      <c r="B8" s="19"/>
      <c r="C8" s="19"/>
      <c r="D8" s="153"/>
      <c r="E8" s="153"/>
      <c r="F8" s="153"/>
      <c r="G8" s="153"/>
      <c r="H8" s="153"/>
      <c r="I8" s="153"/>
      <c r="J8" s="153"/>
      <c r="K8" s="153"/>
      <c r="L8" s="154" t="s">
        <v>115</v>
      </c>
      <c r="M8" s="154"/>
      <c r="N8" s="153"/>
      <c r="O8" s="153"/>
      <c r="P8" s="220"/>
      <c r="Q8" s="153"/>
      <c r="R8" s="153" t="s">
        <v>116</v>
      </c>
      <c r="S8" s="153"/>
      <c r="T8" s="153"/>
      <c r="U8" s="153"/>
      <c r="V8" s="153"/>
    </row>
    <row r="9" spans="1:22" s="159" customFormat="1" ht="20.25" customHeight="1">
      <c r="A9" s="19"/>
      <c r="B9" s="19"/>
      <c r="C9" s="19"/>
      <c r="D9" s="153" t="s">
        <v>117</v>
      </c>
      <c r="E9" s="153"/>
      <c r="F9" s="153" t="s">
        <v>118</v>
      </c>
      <c r="G9" s="153"/>
      <c r="H9" s="153"/>
      <c r="I9" s="153"/>
      <c r="J9" s="153"/>
      <c r="K9" s="153"/>
      <c r="L9" s="153" t="s">
        <v>119</v>
      </c>
      <c r="M9" s="153"/>
      <c r="N9" s="153"/>
      <c r="O9" s="153"/>
      <c r="P9" s="220"/>
      <c r="Q9" s="153"/>
      <c r="R9" s="153" t="s">
        <v>120</v>
      </c>
      <c r="S9" s="153"/>
      <c r="T9" s="153" t="s">
        <v>121</v>
      </c>
      <c r="U9" s="153"/>
      <c r="V9" s="153"/>
    </row>
    <row r="10" spans="1:22" s="159" customFormat="1" ht="20.25" customHeight="1">
      <c r="A10" s="19"/>
      <c r="B10" s="19"/>
      <c r="C10" s="19"/>
      <c r="D10" s="153" t="s">
        <v>122</v>
      </c>
      <c r="E10" s="153"/>
      <c r="F10" s="153" t="s">
        <v>123</v>
      </c>
      <c r="G10" s="153"/>
      <c r="H10" s="153" t="s">
        <v>124</v>
      </c>
      <c r="I10" s="153"/>
      <c r="J10" s="153"/>
      <c r="K10" s="153"/>
      <c r="L10" s="153" t="s">
        <v>125</v>
      </c>
      <c r="M10" s="153"/>
      <c r="N10" s="153" t="s">
        <v>126</v>
      </c>
      <c r="O10" s="153"/>
      <c r="P10" s="220" t="s">
        <v>127</v>
      </c>
      <c r="Q10" s="153"/>
      <c r="R10" s="153" t="s">
        <v>128</v>
      </c>
      <c r="S10" s="153"/>
      <c r="T10" s="153" t="s">
        <v>129</v>
      </c>
      <c r="U10" s="153"/>
      <c r="V10" s="153" t="s">
        <v>130</v>
      </c>
    </row>
    <row r="11" spans="1:22" s="159" customFormat="1" ht="20.25" customHeight="1">
      <c r="A11" s="19"/>
      <c r="B11" s="16"/>
      <c r="C11" s="19"/>
      <c r="D11" s="153" t="s">
        <v>131</v>
      </c>
      <c r="E11" s="153"/>
      <c r="F11" s="153" t="s">
        <v>132</v>
      </c>
      <c r="G11" s="153"/>
      <c r="H11" s="153" t="s">
        <v>133</v>
      </c>
      <c r="I11" s="153"/>
      <c r="J11" s="153" t="s">
        <v>134</v>
      </c>
      <c r="K11" s="153"/>
      <c r="L11" s="153" t="s">
        <v>135</v>
      </c>
      <c r="M11" s="153"/>
      <c r="N11" s="153" t="s">
        <v>133</v>
      </c>
      <c r="O11" s="153"/>
      <c r="P11" s="221" t="s">
        <v>136</v>
      </c>
      <c r="Q11" s="153"/>
      <c r="R11" s="153" t="s">
        <v>137</v>
      </c>
      <c r="S11" s="153"/>
      <c r="T11" s="153" t="s">
        <v>138</v>
      </c>
      <c r="U11" s="153"/>
      <c r="V11" s="153" t="s">
        <v>139</v>
      </c>
    </row>
    <row r="12" spans="1:22" s="159" customFormat="1" ht="20.25" customHeight="1">
      <c r="A12" s="19"/>
      <c r="B12" s="19"/>
      <c r="C12" s="19"/>
      <c r="D12" s="244" t="s">
        <v>8</v>
      </c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</row>
    <row r="13" spans="1:22" s="159" customFormat="1" ht="18" customHeight="1">
      <c r="A13" s="50" t="s">
        <v>230</v>
      </c>
      <c r="B13" s="50"/>
      <c r="C13" s="50"/>
      <c r="D13" s="86"/>
      <c r="E13" s="93"/>
      <c r="F13" s="86"/>
      <c r="G13" s="93"/>
      <c r="H13" s="86"/>
      <c r="I13" s="93"/>
      <c r="J13" s="86"/>
      <c r="K13" s="86"/>
      <c r="L13" s="86"/>
      <c r="M13" s="86"/>
      <c r="N13" s="86"/>
      <c r="O13" s="86"/>
      <c r="P13" s="20"/>
      <c r="Q13" s="86"/>
      <c r="R13" s="20"/>
      <c r="S13" s="93"/>
      <c r="T13" s="86"/>
      <c r="U13" s="93"/>
      <c r="V13" s="98"/>
    </row>
    <row r="14" spans="1:22" s="159" customFormat="1" ht="20.25" customHeight="1">
      <c r="A14" s="51" t="s">
        <v>152</v>
      </c>
      <c r="B14" s="51"/>
      <c r="C14" s="51"/>
      <c r="D14" s="125">
        <v>1424208</v>
      </c>
      <c r="E14" s="125"/>
      <c r="F14" s="125">
        <v>1983664</v>
      </c>
      <c r="G14" s="125"/>
      <c r="H14" s="125">
        <v>111721</v>
      </c>
      <c r="I14" s="125"/>
      <c r="J14" s="125">
        <v>2097825</v>
      </c>
      <c r="K14" s="125"/>
      <c r="L14" s="125">
        <v>40861</v>
      </c>
      <c r="M14" s="125"/>
      <c r="N14" s="125">
        <v>-1284</v>
      </c>
      <c r="O14" s="126"/>
      <c r="P14" s="222">
        <f>SUM(L14:N14)</f>
        <v>39577</v>
      </c>
      <c r="Q14" s="126"/>
      <c r="R14" s="214">
        <f>SUM(D14:J14,P14)</f>
        <v>5656995</v>
      </c>
      <c r="S14" s="125"/>
      <c r="T14" s="125">
        <v>38396</v>
      </c>
      <c r="U14" s="125"/>
      <c r="V14" s="214">
        <f>SUM(R14:T14)</f>
        <v>5695391</v>
      </c>
    </row>
    <row r="15" spans="1:22" s="159" customFormat="1" ht="20.25" customHeight="1">
      <c r="A15" s="155"/>
      <c r="B15" s="155"/>
      <c r="C15" s="155"/>
      <c r="D15" s="124"/>
      <c r="E15" s="125"/>
      <c r="F15" s="124"/>
      <c r="G15" s="125"/>
      <c r="H15" s="124"/>
      <c r="I15" s="125"/>
      <c r="J15" s="124"/>
      <c r="K15" s="124"/>
      <c r="L15" s="124"/>
      <c r="M15" s="124"/>
      <c r="N15" s="124"/>
      <c r="O15" s="124"/>
      <c r="P15" s="124"/>
      <c r="Q15" s="124"/>
      <c r="R15" s="124"/>
      <c r="S15" s="125"/>
      <c r="T15" s="127"/>
      <c r="U15" s="125"/>
      <c r="V15" s="127"/>
    </row>
    <row r="16" spans="1:22" s="159" customFormat="1" ht="20.25" customHeight="1">
      <c r="A16" s="50" t="s">
        <v>140</v>
      </c>
      <c r="B16" s="50"/>
      <c r="C16" s="50"/>
      <c r="D16" s="124"/>
      <c r="E16" s="125"/>
      <c r="F16" s="124"/>
      <c r="G16" s="125"/>
      <c r="H16" s="124"/>
      <c r="I16" s="125"/>
      <c r="J16" s="124"/>
      <c r="K16" s="124"/>
      <c r="L16" s="124"/>
      <c r="M16" s="124"/>
      <c r="N16" s="124"/>
      <c r="O16" s="124"/>
      <c r="P16" s="124"/>
      <c r="Q16" s="124"/>
      <c r="R16" s="124"/>
      <c r="S16" s="125"/>
      <c r="T16" s="127"/>
      <c r="U16" s="125"/>
      <c r="V16" s="127"/>
    </row>
    <row r="17" spans="1:26" s="159" customFormat="1" ht="20.25" customHeight="1">
      <c r="A17" s="56" t="s">
        <v>141</v>
      </c>
      <c r="B17" s="158"/>
      <c r="C17" s="125"/>
      <c r="D17" s="125"/>
      <c r="E17" s="125"/>
      <c r="F17" s="125"/>
      <c r="G17" s="125"/>
      <c r="H17" s="125"/>
      <c r="I17" s="125"/>
      <c r="J17" s="125"/>
      <c r="K17" s="125"/>
      <c r="L17" s="118"/>
      <c r="M17" s="118"/>
      <c r="N17" s="118"/>
      <c r="O17" s="125"/>
      <c r="P17" s="125"/>
      <c r="Q17" s="125"/>
      <c r="R17" s="125"/>
      <c r="S17" s="125"/>
      <c r="T17" s="125"/>
      <c r="U17" s="125"/>
      <c r="V17" s="127"/>
    </row>
    <row r="18" spans="1:26" s="159" customFormat="1" ht="20.25" customHeight="1">
      <c r="A18" s="52" t="s">
        <v>142</v>
      </c>
      <c r="B18" s="158"/>
      <c r="C18" s="127"/>
      <c r="D18" s="28"/>
      <c r="E18" s="128"/>
      <c r="F18" s="28"/>
      <c r="G18" s="128"/>
      <c r="H18" s="28"/>
      <c r="I18" s="128"/>
      <c r="J18" s="28"/>
      <c r="K18" s="128"/>
      <c r="L18" s="128"/>
      <c r="M18" s="128"/>
      <c r="N18" s="199"/>
      <c r="O18" s="128"/>
      <c r="P18" s="128"/>
      <c r="Q18" s="128"/>
      <c r="R18" s="127"/>
      <c r="S18" s="128"/>
      <c r="T18" s="28"/>
      <c r="U18" s="128"/>
      <c r="V18" s="127"/>
    </row>
    <row r="19" spans="1:26" s="159" customFormat="1" ht="20.25" customHeight="1">
      <c r="A19" s="157" t="s">
        <v>143</v>
      </c>
      <c r="B19" s="11"/>
      <c r="C19" s="129"/>
      <c r="D19" s="28">
        <v>0</v>
      </c>
      <c r="E19" s="85"/>
      <c r="F19" s="28">
        <v>0</v>
      </c>
      <c r="G19" s="85"/>
      <c r="H19" s="28">
        <v>0</v>
      </c>
      <c r="I19" s="85"/>
      <c r="J19" s="28">
        <v>0</v>
      </c>
      <c r="K19" s="128"/>
      <c r="L19" s="128">
        <v>0</v>
      </c>
      <c r="M19" s="128"/>
      <c r="N19" s="199">
        <v>0</v>
      </c>
      <c r="O19" s="128"/>
      <c r="P19" s="224">
        <f>SUM(L19:N19)</f>
        <v>0</v>
      </c>
      <c r="Q19" s="128"/>
      <c r="R19" s="143">
        <f t="shared" ref="R19" si="0">SUM(D19:J19,P19)</f>
        <v>0</v>
      </c>
      <c r="S19" s="128"/>
      <c r="T19" s="136">
        <v>8322</v>
      </c>
      <c r="U19" s="128"/>
      <c r="V19" s="143">
        <f>SUM(R19:T19)</f>
        <v>8322</v>
      </c>
    </row>
    <row r="20" spans="1:26" s="159" customFormat="1" ht="20.25" customHeight="1">
      <c r="A20" s="158" t="s">
        <v>144</v>
      </c>
      <c r="B20" s="11"/>
      <c r="C20" s="129"/>
      <c r="D20" s="6">
        <f>SUM(D18:D19)</f>
        <v>0</v>
      </c>
      <c r="E20" s="85"/>
      <c r="F20" s="6">
        <f>SUM(F18:F19)</f>
        <v>0</v>
      </c>
      <c r="G20" s="85"/>
      <c r="H20" s="6">
        <f>SUM(H18:H19)</f>
        <v>0</v>
      </c>
      <c r="I20" s="85"/>
      <c r="J20" s="6">
        <f>SUM(J18:J19)</f>
        <v>0</v>
      </c>
      <c r="K20" s="128"/>
      <c r="L20" s="6">
        <f>SUM(L18:L19)</f>
        <v>0</v>
      </c>
      <c r="M20" s="128"/>
      <c r="N20" s="6">
        <f>SUM(N18:N19)</f>
        <v>0</v>
      </c>
      <c r="O20" s="128"/>
      <c r="P20" s="6">
        <f>SUM(P18:P19)</f>
        <v>0</v>
      </c>
      <c r="Q20" s="128"/>
      <c r="R20" s="6">
        <f>SUM(R18:R19)</f>
        <v>0</v>
      </c>
      <c r="S20" s="128"/>
      <c r="T20" s="6">
        <f>SUM(T18:T19)</f>
        <v>8322</v>
      </c>
      <c r="U20" s="128"/>
      <c r="V20" s="6">
        <f>SUM(V18:V19)</f>
        <v>8322</v>
      </c>
    </row>
    <row r="21" spans="1:26" s="159" customFormat="1" ht="20.25" customHeight="1">
      <c r="A21" s="155" t="s">
        <v>145</v>
      </c>
      <c r="B21" s="158"/>
      <c r="C21" s="126"/>
      <c r="D21" s="6">
        <f>SUM(D20)</f>
        <v>0</v>
      </c>
      <c r="E21" s="130"/>
      <c r="F21" s="6">
        <f>SUM(F20)</f>
        <v>0</v>
      </c>
      <c r="G21" s="130"/>
      <c r="H21" s="6">
        <f>SUM(H20)</f>
        <v>0</v>
      </c>
      <c r="I21" s="67"/>
      <c r="J21" s="6">
        <f>SUM(J20)</f>
        <v>0</v>
      </c>
      <c r="K21" s="71"/>
      <c r="L21" s="6">
        <f>SUM(L20)</f>
        <v>0</v>
      </c>
      <c r="M21" s="131"/>
      <c r="N21" s="6">
        <f>SUM(N20)</f>
        <v>0</v>
      </c>
      <c r="O21" s="71"/>
      <c r="P21" s="6">
        <f>SUM(P20)</f>
        <v>0</v>
      </c>
      <c r="Q21" s="131"/>
      <c r="R21" s="6">
        <f>SUM(R20)</f>
        <v>0</v>
      </c>
      <c r="S21" s="131"/>
      <c r="T21" s="6">
        <f>SUM(T20)</f>
        <v>8322</v>
      </c>
      <c r="U21" s="131"/>
      <c r="V21" s="6">
        <f>SUM(V20)</f>
        <v>8322</v>
      </c>
    </row>
    <row r="22" spans="1:26" s="159" customFormat="1" ht="20.25" customHeight="1">
      <c r="A22" s="158"/>
      <c r="B22" s="158"/>
      <c r="C22" s="126"/>
      <c r="D22" s="130"/>
      <c r="E22" s="130"/>
      <c r="F22" s="130"/>
      <c r="G22" s="130"/>
      <c r="H22" s="200"/>
      <c r="I22" s="131"/>
      <c r="J22" s="131"/>
      <c r="K22" s="131"/>
      <c r="L22" s="131"/>
      <c r="M22" s="131"/>
      <c r="N22" s="131"/>
      <c r="O22" s="131"/>
      <c r="P22" s="131"/>
      <c r="Q22" s="131"/>
      <c r="R22" s="132"/>
      <c r="S22" s="131"/>
      <c r="T22" s="131"/>
      <c r="U22" s="131"/>
      <c r="V22" s="131"/>
    </row>
    <row r="23" spans="1:26" s="159" customFormat="1" ht="20.25" customHeight="1">
      <c r="A23" s="50" t="s">
        <v>146</v>
      </c>
      <c r="B23" s="50"/>
      <c r="C23" s="50"/>
      <c r="D23" s="133"/>
      <c r="E23" s="130"/>
      <c r="F23" s="134"/>
      <c r="G23" s="134"/>
      <c r="H23" s="134"/>
      <c r="I23" s="131"/>
      <c r="J23" s="132"/>
      <c r="K23" s="131"/>
      <c r="L23" s="131"/>
      <c r="M23" s="131"/>
      <c r="N23" s="132"/>
      <c r="O23" s="132"/>
      <c r="P23" s="132"/>
      <c r="Q23" s="132"/>
      <c r="R23" s="219"/>
      <c r="S23" s="132"/>
      <c r="T23" s="132"/>
      <c r="U23" s="132"/>
      <c r="V23" s="132"/>
    </row>
    <row r="24" spans="1:26" s="159" customFormat="1" ht="20.25" customHeight="1">
      <c r="A24" s="52" t="s">
        <v>147</v>
      </c>
      <c r="B24" s="52"/>
      <c r="C24" s="52"/>
      <c r="D24" s="136">
        <v>0</v>
      </c>
      <c r="E24" s="137"/>
      <c r="F24" s="136">
        <v>0</v>
      </c>
      <c r="G24" s="137"/>
      <c r="H24" s="136">
        <v>0</v>
      </c>
      <c r="I24" s="137"/>
      <c r="J24" s="143">
        <f>'PL6M_8-9'!E67</f>
        <v>-165985</v>
      </c>
      <c r="K24" s="113"/>
      <c r="L24" s="136">
        <v>0</v>
      </c>
      <c r="M24" s="129"/>
      <c r="N24" s="129">
        <v>0</v>
      </c>
      <c r="O24" s="113"/>
      <c r="P24" s="224">
        <f t="shared" ref="P24:P25" si="1">SUM(L24:N24)</f>
        <v>0</v>
      </c>
      <c r="Q24" s="136"/>
      <c r="R24" s="143">
        <f t="shared" ref="R24:R25" si="2">SUM(D24:J24,P24)</f>
        <v>-165985</v>
      </c>
      <c r="S24" s="127"/>
      <c r="T24" s="136">
        <v>-4237</v>
      </c>
      <c r="U24" s="137"/>
      <c r="V24" s="143">
        <f t="shared" ref="V24:V25" si="3">SUM(R24:T24)</f>
        <v>-170222</v>
      </c>
      <c r="W24" s="160"/>
      <c r="Y24" s="160"/>
      <c r="Z24" s="160"/>
    </row>
    <row r="25" spans="1:26" s="159" customFormat="1" ht="20.25" customHeight="1">
      <c r="A25" s="161" t="s">
        <v>148</v>
      </c>
      <c r="B25" s="52"/>
      <c r="C25" s="52"/>
      <c r="D25" s="136">
        <v>0</v>
      </c>
      <c r="E25" s="137"/>
      <c r="F25" s="136">
        <v>0</v>
      </c>
      <c r="G25" s="137"/>
      <c r="H25" s="136">
        <v>0</v>
      </c>
      <c r="I25" s="137"/>
      <c r="J25" s="201">
        <v>-2522</v>
      </c>
      <c r="K25" s="113"/>
      <c r="L25" s="136">
        <v>-343591</v>
      </c>
      <c r="M25" s="129"/>
      <c r="N25" s="113">
        <v>-6372</v>
      </c>
      <c r="O25" s="113"/>
      <c r="P25" s="75">
        <f t="shared" si="1"/>
        <v>-349963</v>
      </c>
      <c r="Q25" s="129"/>
      <c r="R25" s="143">
        <f t="shared" si="2"/>
        <v>-352485</v>
      </c>
      <c r="S25" s="113"/>
      <c r="T25" s="136">
        <v>-1594</v>
      </c>
      <c r="U25" s="137"/>
      <c r="V25" s="143">
        <f t="shared" si="3"/>
        <v>-354079</v>
      </c>
      <c r="W25" s="160"/>
      <c r="Y25" s="160"/>
      <c r="Z25" s="160"/>
    </row>
    <row r="26" spans="1:26" s="159" customFormat="1" ht="18.600000000000001" customHeight="1">
      <c r="A26" s="155" t="s">
        <v>149</v>
      </c>
      <c r="B26" s="155"/>
      <c r="C26" s="155"/>
      <c r="D26" s="6">
        <f>SUM(D24:D25)</f>
        <v>0</v>
      </c>
      <c r="E26" s="127"/>
      <c r="F26" s="6">
        <f>SUM(F24:F25)</f>
        <v>0</v>
      </c>
      <c r="G26" s="125"/>
      <c r="H26" s="6">
        <f>SUM(H24:H25)</f>
        <v>0</v>
      </c>
      <c r="I26" s="126"/>
      <c r="J26" s="6">
        <f>SUM(J24:J25)</f>
        <v>-168507</v>
      </c>
      <c r="K26" s="126"/>
      <c r="L26" s="6">
        <f>SUM(L24:L25)</f>
        <v>-343591</v>
      </c>
      <c r="M26" s="126"/>
      <c r="N26" s="6">
        <f>SUM(N24:N25)</f>
        <v>-6372</v>
      </c>
      <c r="O26" s="126"/>
      <c r="P26" s="6">
        <f>SUM(P24:P25)</f>
        <v>-349963</v>
      </c>
      <c r="Q26" s="126"/>
      <c r="R26" s="6">
        <f>SUM(R24:R25)</f>
        <v>-518470</v>
      </c>
      <c r="S26" s="126"/>
      <c r="T26" s="6">
        <f>SUM(T24:T25)</f>
        <v>-5831</v>
      </c>
      <c r="U26" s="127"/>
      <c r="V26" s="6">
        <f>SUM(V24:V25)</f>
        <v>-524301</v>
      </c>
      <c r="W26" s="160"/>
      <c r="Y26" s="160"/>
      <c r="Z26" s="160"/>
    </row>
    <row r="27" spans="1:26" s="159" customFormat="1" ht="18" customHeight="1">
      <c r="A27" s="155"/>
      <c r="B27" s="155"/>
      <c r="C27" s="155"/>
      <c r="D27" s="27"/>
      <c r="E27" s="84"/>
      <c r="F27" s="27"/>
      <c r="G27" s="84"/>
      <c r="H27" s="27"/>
      <c r="I27" s="84"/>
      <c r="J27" s="27"/>
      <c r="K27" s="139"/>
      <c r="L27" s="27"/>
      <c r="M27" s="139"/>
      <c r="N27" s="27"/>
      <c r="O27" s="131"/>
      <c r="P27" s="27"/>
      <c r="Q27" s="131"/>
      <c r="R27" s="27"/>
      <c r="S27" s="140"/>
      <c r="T27" s="131"/>
      <c r="U27" s="140"/>
      <c r="V27" s="131"/>
    </row>
    <row r="28" spans="1:26" s="159" customFormat="1" ht="18" hidden="1" customHeight="1">
      <c r="A28" s="156" t="s">
        <v>150</v>
      </c>
      <c r="B28" s="155"/>
      <c r="C28" s="155"/>
      <c r="D28" s="141"/>
      <c r="E28" s="137"/>
      <c r="F28" s="141"/>
      <c r="G28" s="137"/>
      <c r="H28" s="141"/>
      <c r="I28" s="137"/>
      <c r="J28" s="113"/>
      <c r="K28" s="113"/>
      <c r="L28" s="141"/>
      <c r="M28" s="129"/>
      <c r="N28" s="116"/>
      <c r="O28" s="113"/>
      <c r="P28" s="141">
        <f>SUM(L28:N28)</f>
        <v>0</v>
      </c>
      <c r="Q28" s="129"/>
      <c r="R28" s="113"/>
      <c r="S28" s="113"/>
      <c r="T28" s="141"/>
      <c r="U28" s="137"/>
      <c r="V28" s="141">
        <f>SUM(R28:T28)</f>
        <v>0</v>
      </c>
    </row>
    <row r="29" spans="1:26" s="159" customFormat="1" ht="18" hidden="1" customHeight="1">
      <c r="A29" s="155"/>
      <c r="B29" s="155"/>
      <c r="C29" s="155"/>
      <c r="D29" s="28"/>
      <c r="E29" s="85"/>
      <c r="F29" s="28"/>
      <c r="G29" s="85"/>
      <c r="H29" s="83"/>
      <c r="I29" s="85"/>
      <c r="J29" s="26"/>
      <c r="K29" s="128"/>
      <c r="L29" s="83"/>
      <c r="M29" s="128"/>
      <c r="N29" s="128"/>
      <c r="O29" s="128"/>
      <c r="P29" s="128"/>
      <c r="Q29" s="128"/>
      <c r="R29" s="225"/>
      <c r="S29" s="128"/>
      <c r="T29" s="28"/>
      <c r="U29" s="128"/>
      <c r="V29" s="28"/>
    </row>
    <row r="30" spans="1:26" s="159" customFormat="1" ht="20.25" customHeight="1" thickBot="1">
      <c r="A30" s="51" t="s">
        <v>231</v>
      </c>
      <c r="B30" s="51"/>
      <c r="C30" s="157"/>
      <c r="D30" s="142">
        <f>SUM(D14,D21,D26)</f>
        <v>1424208</v>
      </c>
      <c r="E30" s="118"/>
      <c r="F30" s="142">
        <f>SUM(F14,F21,F26)</f>
        <v>1983664</v>
      </c>
      <c r="G30" s="118"/>
      <c r="H30" s="142">
        <f>SUM(H14,H21,H26)</f>
        <v>111721</v>
      </c>
      <c r="I30" s="125"/>
      <c r="J30" s="142">
        <f>SUM(J14,J21,J26)</f>
        <v>1929318</v>
      </c>
      <c r="K30" s="118"/>
      <c r="L30" s="142">
        <f>SUM(L14,L21,L26)</f>
        <v>-302730</v>
      </c>
      <c r="M30" s="118"/>
      <c r="N30" s="142">
        <f>SUM(N14,N21,N26)</f>
        <v>-7656</v>
      </c>
      <c r="O30" s="125"/>
      <c r="P30" s="142">
        <f>SUM(P14,P21,P26)</f>
        <v>-310386</v>
      </c>
      <c r="Q30" s="125"/>
      <c r="R30" s="142">
        <f>SUM(R14,R21,R26)</f>
        <v>5138525</v>
      </c>
      <c r="S30" s="34"/>
      <c r="T30" s="142">
        <f>SUM(T14,T21,T26)</f>
        <v>40887</v>
      </c>
      <c r="U30" s="34"/>
      <c r="V30" s="142">
        <f>SUM(V14,V21,V26)</f>
        <v>5179412</v>
      </c>
      <c r="W30" s="160"/>
    </row>
    <row r="31" spans="1:26" s="159" customFormat="1" ht="20.25" customHeight="1" thickTop="1">
      <c r="A31" s="157"/>
      <c r="B31" s="157"/>
      <c r="C31" s="157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98"/>
      <c r="Q31" s="34"/>
      <c r="R31" s="98"/>
      <c r="S31" s="34"/>
      <c r="T31" s="34"/>
      <c r="U31" s="34"/>
      <c r="V31" s="98"/>
    </row>
    <row r="32" spans="1:26" s="159" customFormat="1" ht="20.25" customHeight="1">
      <c r="A32" s="157"/>
      <c r="B32" s="157"/>
      <c r="C32" s="157"/>
      <c r="D32" s="53"/>
      <c r="E32" s="19"/>
      <c r="F32" s="53"/>
      <c r="G32" s="19"/>
      <c r="H32" s="53"/>
      <c r="I32" s="19"/>
      <c r="J32" s="53"/>
      <c r="K32" s="19"/>
      <c r="L32" s="19"/>
      <c r="M32" s="19"/>
      <c r="N32" s="19"/>
      <c r="O32" s="19"/>
      <c r="P32" s="160"/>
      <c r="R32" s="160"/>
      <c r="T32" s="160"/>
      <c r="V32" s="160"/>
    </row>
    <row r="33" spans="1:22" s="159" customFormat="1" ht="20.25" customHeight="1">
      <c r="A33" s="157"/>
      <c r="B33" s="157"/>
      <c r="C33" s="157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spans="1:22" s="159" customFormat="1" ht="20.25" customHeight="1">
      <c r="A34" s="157"/>
      <c r="B34" s="157"/>
      <c r="C34" s="15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L5:P5"/>
    <mergeCell ref="D12:V12"/>
  </mergeCells>
  <pageMargins left="0.8" right="0.8" top="0.48" bottom="0.5" header="0.5" footer="0.5"/>
  <pageSetup paperSize="9" scale="57" firstPageNumber="10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1"/>
  <sheetViews>
    <sheetView view="pageBreakPreview" topLeftCell="B1" zoomScale="70" zoomScaleNormal="75" zoomScaleSheetLayoutView="70" workbookViewId="0">
      <selection activeCell="A3" sqref="A3"/>
    </sheetView>
  </sheetViews>
  <sheetFormatPr defaultRowHeight="20.25" customHeight="1"/>
  <cols>
    <col min="1" max="1" width="46.875" style="157" customWidth="1"/>
    <col min="2" max="2" width="9.125" style="157" customWidth="1"/>
    <col min="3" max="3" width="0.625" style="157" customWidth="1"/>
    <col min="4" max="4" width="12.875" style="19" customWidth="1"/>
    <col min="5" max="5" width="1.125" style="19" customWidth="1"/>
    <col min="6" max="6" width="12.625" style="19" customWidth="1"/>
    <col min="7" max="7" width="1.125" style="19" customWidth="1"/>
    <col min="8" max="8" width="12.125" style="19" customWidth="1"/>
    <col min="9" max="9" width="1.625" style="19" customWidth="1"/>
    <col min="10" max="10" width="13.375" style="19" customWidth="1"/>
    <col min="11" max="11" width="1.625" style="19" customWidth="1"/>
    <col min="12" max="12" width="19.625" style="19" customWidth="1"/>
    <col min="13" max="13" width="1.5" style="19" customWidth="1"/>
    <col min="14" max="14" width="16.375" style="19" customWidth="1"/>
    <col min="15" max="15" width="1.375" style="19" customWidth="1"/>
    <col min="16" max="16" width="21.125" style="19" bestFit="1" customWidth="1"/>
    <col min="17" max="17" width="1.375" style="19" customWidth="1"/>
    <col min="18" max="18" width="12.875" style="19" customWidth="1"/>
    <col min="19" max="19" width="0.875" style="19" customWidth="1"/>
    <col min="20" max="20" width="12.125" style="19" customWidth="1"/>
    <col min="21" max="21" width="1.375" style="19" customWidth="1"/>
    <col min="22" max="22" width="13.5" style="19" bestFit="1" customWidth="1"/>
    <col min="23" max="23" width="13.125" style="159" customWidth="1"/>
    <col min="24" max="24" width="0.875" style="159" customWidth="1"/>
    <col min="25" max="25" width="10.375" style="159" customWidth="1"/>
    <col min="26" max="27" width="8.625" style="159"/>
    <col min="28" max="255" width="8.625" style="19"/>
    <col min="256" max="256" width="41.625" style="19" customWidth="1"/>
    <col min="257" max="257" width="4.625" style="19" customWidth="1"/>
    <col min="258" max="258" width="1.625" style="19" customWidth="1"/>
    <col min="259" max="259" width="11.875" style="19" customWidth="1"/>
    <col min="260" max="260" width="1.625" style="19" customWidth="1"/>
    <col min="261" max="261" width="10.625" style="19" customWidth="1"/>
    <col min="262" max="262" width="1.125" style="19" customWidth="1"/>
    <col min="263" max="263" width="10.125" style="19" customWidth="1"/>
    <col min="264" max="264" width="1.625" style="19" customWidth="1"/>
    <col min="265" max="265" width="11" style="19" customWidth="1"/>
    <col min="266" max="266" width="1.625" style="19" customWidth="1"/>
    <col min="267" max="267" width="10.625" style="19" customWidth="1"/>
    <col min="268" max="268" width="1.625" style="19" customWidth="1"/>
    <col min="269" max="269" width="10.125" style="19" customWidth="1"/>
    <col min="270" max="270" width="1.625" style="19" customWidth="1"/>
    <col min="271" max="271" width="10.125" style="19" customWidth="1"/>
    <col min="272" max="272" width="1.625" style="19" customWidth="1"/>
    <col min="273" max="273" width="10.125" style="19" customWidth="1"/>
    <col min="274" max="274" width="0.875" style="19" customWidth="1"/>
    <col min="275" max="275" width="13.625" style="19" customWidth="1"/>
    <col min="276" max="276" width="1.375" style="19" customWidth="1"/>
    <col min="277" max="277" width="12.375" style="19" customWidth="1"/>
    <col min="278" max="278" width="1" style="19" customWidth="1"/>
    <col min="279" max="279" width="13.125" style="19" customWidth="1"/>
    <col min="280" max="280" width="0.875" style="19" customWidth="1"/>
    <col min="281" max="281" width="10.375" style="19" customWidth="1"/>
    <col min="282" max="511" width="8.625" style="19"/>
    <col min="512" max="512" width="41.625" style="19" customWidth="1"/>
    <col min="513" max="513" width="4.625" style="19" customWidth="1"/>
    <col min="514" max="514" width="1.625" style="19" customWidth="1"/>
    <col min="515" max="515" width="11.875" style="19" customWidth="1"/>
    <col min="516" max="516" width="1.625" style="19" customWidth="1"/>
    <col min="517" max="517" width="10.625" style="19" customWidth="1"/>
    <col min="518" max="518" width="1.125" style="19" customWidth="1"/>
    <col min="519" max="519" width="10.125" style="19" customWidth="1"/>
    <col min="520" max="520" width="1.625" style="19" customWidth="1"/>
    <col min="521" max="521" width="11" style="19" customWidth="1"/>
    <col min="522" max="522" width="1.625" style="19" customWidth="1"/>
    <col min="523" max="523" width="10.625" style="19" customWidth="1"/>
    <col min="524" max="524" width="1.625" style="19" customWidth="1"/>
    <col min="525" max="525" width="10.125" style="19" customWidth="1"/>
    <col min="526" max="526" width="1.625" style="19" customWidth="1"/>
    <col min="527" max="527" width="10.125" style="19" customWidth="1"/>
    <col min="528" max="528" width="1.625" style="19" customWidth="1"/>
    <col min="529" max="529" width="10.125" style="19" customWidth="1"/>
    <col min="530" max="530" width="0.875" style="19" customWidth="1"/>
    <col min="531" max="531" width="13.625" style="19" customWidth="1"/>
    <col min="532" max="532" width="1.375" style="19" customWidth="1"/>
    <col min="533" max="533" width="12.375" style="19" customWidth="1"/>
    <col min="534" max="534" width="1" style="19" customWidth="1"/>
    <col min="535" max="535" width="13.125" style="19" customWidth="1"/>
    <col min="536" max="536" width="0.875" style="19" customWidth="1"/>
    <col min="537" max="537" width="10.375" style="19" customWidth="1"/>
    <col min="538" max="767" width="8.625" style="19"/>
    <col min="768" max="768" width="41.625" style="19" customWidth="1"/>
    <col min="769" max="769" width="4.625" style="19" customWidth="1"/>
    <col min="770" max="770" width="1.625" style="19" customWidth="1"/>
    <col min="771" max="771" width="11.875" style="19" customWidth="1"/>
    <col min="772" max="772" width="1.625" style="19" customWidth="1"/>
    <col min="773" max="773" width="10.625" style="19" customWidth="1"/>
    <col min="774" max="774" width="1.125" style="19" customWidth="1"/>
    <col min="775" max="775" width="10.125" style="19" customWidth="1"/>
    <col min="776" max="776" width="1.625" style="19" customWidth="1"/>
    <col min="777" max="777" width="11" style="19" customWidth="1"/>
    <col min="778" max="778" width="1.625" style="19" customWidth="1"/>
    <col min="779" max="779" width="10.625" style="19" customWidth="1"/>
    <col min="780" max="780" width="1.625" style="19" customWidth="1"/>
    <col min="781" max="781" width="10.125" style="19" customWidth="1"/>
    <col min="782" max="782" width="1.625" style="19" customWidth="1"/>
    <col min="783" max="783" width="10.125" style="19" customWidth="1"/>
    <col min="784" max="784" width="1.625" style="19" customWidth="1"/>
    <col min="785" max="785" width="10.125" style="19" customWidth="1"/>
    <col min="786" max="786" width="0.875" style="19" customWidth="1"/>
    <col min="787" max="787" width="13.625" style="19" customWidth="1"/>
    <col min="788" max="788" width="1.375" style="19" customWidth="1"/>
    <col min="789" max="789" width="12.375" style="19" customWidth="1"/>
    <col min="790" max="790" width="1" style="19" customWidth="1"/>
    <col min="791" max="791" width="13.125" style="19" customWidth="1"/>
    <col min="792" max="792" width="0.875" style="19" customWidth="1"/>
    <col min="793" max="793" width="10.375" style="19" customWidth="1"/>
    <col min="794" max="1023" width="8.625" style="19"/>
    <col min="1024" max="1024" width="41.625" style="19" customWidth="1"/>
    <col min="1025" max="1025" width="4.625" style="19" customWidth="1"/>
    <col min="1026" max="1026" width="1.625" style="19" customWidth="1"/>
    <col min="1027" max="1027" width="11.875" style="19" customWidth="1"/>
    <col min="1028" max="1028" width="1.625" style="19" customWidth="1"/>
    <col min="1029" max="1029" width="10.625" style="19" customWidth="1"/>
    <col min="1030" max="1030" width="1.125" style="19" customWidth="1"/>
    <col min="1031" max="1031" width="10.125" style="19" customWidth="1"/>
    <col min="1032" max="1032" width="1.625" style="19" customWidth="1"/>
    <col min="1033" max="1033" width="11" style="19" customWidth="1"/>
    <col min="1034" max="1034" width="1.625" style="19" customWidth="1"/>
    <col min="1035" max="1035" width="10.625" style="19" customWidth="1"/>
    <col min="1036" max="1036" width="1.625" style="19" customWidth="1"/>
    <col min="1037" max="1037" width="10.125" style="19" customWidth="1"/>
    <col min="1038" max="1038" width="1.625" style="19" customWidth="1"/>
    <col min="1039" max="1039" width="10.125" style="19" customWidth="1"/>
    <col min="1040" max="1040" width="1.625" style="19" customWidth="1"/>
    <col min="1041" max="1041" width="10.125" style="19" customWidth="1"/>
    <col min="1042" max="1042" width="0.875" style="19" customWidth="1"/>
    <col min="1043" max="1043" width="13.625" style="19" customWidth="1"/>
    <col min="1044" max="1044" width="1.375" style="19" customWidth="1"/>
    <col min="1045" max="1045" width="12.375" style="19" customWidth="1"/>
    <col min="1046" max="1046" width="1" style="19" customWidth="1"/>
    <col min="1047" max="1047" width="13.125" style="19" customWidth="1"/>
    <col min="1048" max="1048" width="0.875" style="19" customWidth="1"/>
    <col min="1049" max="1049" width="10.375" style="19" customWidth="1"/>
    <col min="1050" max="1279" width="8.625" style="19"/>
    <col min="1280" max="1280" width="41.625" style="19" customWidth="1"/>
    <col min="1281" max="1281" width="4.625" style="19" customWidth="1"/>
    <col min="1282" max="1282" width="1.625" style="19" customWidth="1"/>
    <col min="1283" max="1283" width="11.875" style="19" customWidth="1"/>
    <col min="1284" max="1284" width="1.625" style="19" customWidth="1"/>
    <col min="1285" max="1285" width="10.625" style="19" customWidth="1"/>
    <col min="1286" max="1286" width="1.125" style="19" customWidth="1"/>
    <col min="1287" max="1287" width="10.125" style="19" customWidth="1"/>
    <col min="1288" max="1288" width="1.625" style="19" customWidth="1"/>
    <col min="1289" max="1289" width="11" style="19" customWidth="1"/>
    <col min="1290" max="1290" width="1.625" style="19" customWidth="1"/>
    <col min="1291" max="1291" width="10.625" style="19" customWidth="1"/>
    <col min="1292" max="1292" width="1.625" style="19" customWidth="1"/>
    <col min="1293" max="1293" width="10.125" style="19" customWidth="1"/>
    <col min="1294" max="1294" width="1.625" style="19" customWidth="1"/>
    <col min="1295" max="1295" width="10.125" style="19" customWidth="1"/>
    <col min="1296" max="1296" width="1.625" style="19" customWidth="1"/>
    <col min="1297" max="1297" width="10.125" style="19" customWidth="1"/>
    <col min="1298" max="1298" width="0.875" style="19" customWidth="1"/>
    <col min="1299" max="1299" width="13.625" style="19" customWidth="1"/>
    <col min="1300" max="1300" width="1.375" style="19" customWidth="1"/>
    <col min="1301" max="1301" width="12.375" style="19" customWidth="1"/>
    <col min="1302" max="1302" width="1" style="19" customWidth="1"/>
    <col min="1303" max="1303" width="13.125" style="19" customWidth="1"/>
    <col min="1304" max="1304" width="0.875" style="19" customWidth="1"/>
    <col min="1305" max="1305" width="10.375" style="19" customWidth="1"/>
    <col min="1306" max="1535" width="8.625" style="19"/>
    <col min="1536" max="1536" width="41.625" style="19" customWidth="1"/>
    <col min="1537" max="1537" width="4.625" style="19" customWidth="1"/>
    <col min="1538" max="1538" width="1.625" style="19" customWidth="1"/>
    <col min="1539" max="1539" width="11.875" style="19" customWidth="1"/>
    <col min="1540" max="1540" width="1.625" style="19" customWidth="1"/>
    <col min="1541" max="1541" width="10.625" style="19" customWidth="1"/>
    <col min="1542" max="1542" width="1.125" style="19" customWidth="1"/>
    <col min="1543" max="1543" width="10.125" style="19" customWidth="1"/>
    <col min="1544" max="1544" width="1.625" style="19" customWidth="1"/>
    <col min="1545" max="1545" width="11" style="19" customWidth="1"/>
    <col min="1546" max="1546" width="1.625" style="19" customWidth="1"/>
    <col min="1547" max="1547" width="10.625" style="19" customWidth="1"/>
    <col min="1548" max="1548" width="1.625" style="19" customWidth="1"/>
    <col min="1549" max="1549" width="10.125" style="19" customWidth="1"/>
    <col min="1550" max="1550" width="1.625" style="19" customWidth="1"/>
    <col min="1551" max="1551" width="10.125" style="19" customWidth="1"/>
    <col min="1552" max="1552" width="1.625" style="19" customWidth="1"/>
    <col min="1553" max="1553" width="10.125" style="19" customWidth="1"/>
    <col min="1554" max="1554" width="0.875" style="19" customWidth="1"/>
    <col min="1555" max="1555" width="13.625" style="19" customWidth="1"/>
    <col min="1556" max="1556" width="1.375" style="19" customWidth="1"/>
    <col min="1557" max="1557" width="12.375" style="19" customWidth="1"/>
    <col min="1558" max="1558" width="1" style="19" customWidth="1"/>
    <col min="1559" max="1559" width="13.125" style="19" customWidth="1"/>
    <col min="1560" max="1560" width="0.875" style="19" customWidth="1"/>
    <col min="1561" max="1561" width="10.375" style="19" customWidth="1"/>
    <col min="1562" max="1791" width="8.625" style="19"/>
    <col min="1792" max="1792" width="41.625" style="19" customWidth="1"/>
    <col min="1793" max="1793" width="4.625" style="19" customWidth="1"/>
    <col min="1794" max="1794" width="1.625" style="19" customWidth="1"/>
    <col min="1795" max="1795" width="11.875" style="19" customWidth="1"/>
    <col min="1796" max="1796" width="1.625" style="19" customWidth="1"/>
    <col min="1797" max="1797" width="10.625" style="19" customWidth="1"/>
    <col min="1798" max="1798" width="1.125" style="19" customWidth="1"/>
    <col min="1799" max="1799" width="10.125" style="19" customWidth="1"/>
    <col min="1800" max="1800" width="1.625" style="19" customWidth="1"/>
    <col min="1801" max="1801" width="11" style="19" customWidth="1"/>
    <col min="1802" max="1802" width="1.625" style="19" customWidth="1"/>
    <col min="1803" max="1803" width="10.625" style="19" customWidth="1"/>
    <col min="1804" max="1804" width="1.625" style="19" customWidth="1"/>
    <col min="1805" max="1805" width="10.125" style="19" customWidth="1"/>
    <col min="1806" max="1806" width="1.625" style="19" customWidth="1"/>
    <col min="1807" max="1807" width="10.125" style="19" customWidth="1"/>
    <col min="1808" max="1808" width="1.625" style="19" customWidth="1"/>
    <col min="1809" max="1809" width="10.125" style="19" customWidth="1"/>
    <col min="1810" max="1810" width="0.875" style="19" customWidth="1"/>
    <col min="1811" max="1811" width="13.625" style="19" customWidth="1"/>
    <col min="1812" max="1812" width="1.375" style="19" customWidth="1"/>
    <col min="1813" max="1813" width="12.375" style="19" customWidth="1"/>
    <col min="1814" max="1814" width="1" style="19" customWidth="1"/>
    <col min="1815" max="1815" width="13.125" style="19" customWidth="1"/>
    <col min="1816" max="1816" width="0.875" style="19" customWidth="1"/>
    <col min="1817" max="1817" width="10.375" style="19" customWidth="1"/>
    <col min="1818" max="2047" width="8.625" style="19"/>
    <col min="2048" max="2048" width="41.625" style="19" customWidth="1"/>
    <col min="2049" max="2049" width="4.625" style="19" customWidth="1"/>
    <col min="2050" max="2050" width="1.625" style="19" customWidth="1"/>
    <col min="2051" max="2051" width="11.875" style="19" customWidth="1"/>
    <col min="2052" max="2052" width="1.625" style="19" customWidth="1"/>
    <col min="2053" max="2053" width="10.625" style="19" customWidth="1"/>
    <col min="2054" max="2054" width="1.125" style="19" customWidth="1"/>
    <col min="2055" max="2055" width="10.125" style="19" customWidth="1"/>
    <col min="2056" max="2056" width="1.625" style="19" customWidth="1"/>
    <col min="2057" max="2057" width="11" style="19" customWidth="1"/>
    <col min="2058" max="2058" width="1.625" style="19" customWidth="1"/>
    <col min="2059" max="2059" width="10.625" style="19" customWidth="1"/>
    <col min="2060" max="2060" width="1.625" style="19" customWidth="1"/>
    <col min="2061" max="2061" width="10.125" style="19" customWidth="1"/>
    <col min="2062" max="2062" width="1.625" style="19" customWidth="1"/>
    <col min="2063" max="2063" width="10.125" style="19" customWidth="1"/>
    <col min="2064" max="2064" width="1.625" style="19" customWidth="1"/>
    <col min="2065" max="2065" width="10.125" style="19" customWidth="1"/>
    <col min="2066" max="2066" width="0.875" style="19" customWidth="1"/>
    <col min="2067" max="2067" width="13.625" style="19" customWidth="1"/>
    <col min="2068" max="2068" width="1.375" style="19" customWidth="1"/>
    <col min="2069" max="2069" width="12.375" style="19" customWidth="1"/>
    <col min="2070" max="2070" width="1" style="19" customWidth="1"/>
    <col min="2071" max="2071" width="13.125" style="19" customWidth="1"/>
    <col min="2072" max="2072" width="0.875" style="19" customWidth="1"/>
    <col min="2073" max="2073" width="10.375" style="19" customWidth="1"/>
    <col min="2074" max="2303" width="8.625" style="19"/>
    <col min="2304" max="2304" width="41.625" style="19" customWidth="1"/>
    <col min="2305" max="2305" width="4.625" style="19" customWidth="1"/>
    <col min="2306" max="2306" width="1.625" style="19" customWidth="1"/>
    <col min="2307" max="2307" width="11.875" style="19" customWidth="1"/>
    <col min="2308" max="2308" width="1.625" style="19" customWidth="1"/>
    <col min="2309" max="2309" width="10.625" style="19" customWidth="1"/>
    <col min="2310" max="2310" width="1.125" style="19" customWidth="1"/>
    <col min="2311" max="2311" width="10.125" style="19" customWidth="1"/>
    <col min="2312" max="2312" width="1.625" style="19" customWidth="1"/>
    <col min="2313" max="2313" width="11" style="19" customWidth="1"/>
    <col min="2314" max="2314" width="1.625" style="19" customWidth="1"/>
    <col min="2315" max="2315" width="10.625" style="19" customWidth="1"/>
    <col min="2316" max="2316" width="1.625" style="19" customWidth="1"/>
    <col min="2317" max="2317" width="10.125" style="19" customWidth="1"/>
    <col min="2318" max="2318" width="1.625" style="19" customWidth="1"/>
    <col min="2319" max="2319" width="10.125" style="19" customWidth="1"/>
    <col min="2320" max="2320" width="1.625" style="19" customWidth="1"/>
    <col min="2321" max="2321" width="10.125" style="19" customWidth="1"/>
    <col min="2322" max="2322" width="0.875" style="19" customWidth="1"/>
    <col min="2323" max="2323" width="13.625" style="19" customWidth="1"/>
    <col min="2324" max="2324" width="1.375" style="19" customWidth="1"/>
    <col min="2325" max="2325" width="12.375" style="19" customWidth="1"/>
    <col min="2326" max="2326" width="1" style="19" customWidth="1"/>
    <col min="2327" max="2327" width="13.125" style="19" customWidth="1"/>
    <col min="2328" max="2328" width="0.875" style="19" customWidth="1"/>
    <col min="2329" max="2329" width="10.375" style="19" customWidth="1"/>
    <col min="2330" max="2559" width="8.625" style="19"/>
    <col min="2560" max="2560" width="41.625" style="19" customWidth="1"/>
    <col min="2561" max="2561" width="4.625" style="19" customWidth="1"/>
    <col min="2562" max="2562" width="1.625" style="19" customWidth="1"/>
    <col min="2563" max="2563" width="11.875" style="19" customWidth="1"/>
    <col min="2564" max="2564" width="1.625" style="19" customWidth="1"/>
    <col min="2565" max="2565" width="10.625" style="19" customWidth="1"/>
    <col min="2566" max="2566" width="1.125" style="19" customWidth="1"/>
    <col min="2567" max="2567" width="10.125" style="19" customWidth="1"/>
    <col min="2568" max="2568" width="1.625" style="19" customWidth="1"/>
    <col min="2569" max="2569" width="11" style="19" customWidth="1"/>
    <col min="2570" max="2570" width="1.625" style="19" customWidth="1"/>
    <col min="2571" max="2571" width="10.625" style="19" customWidth="1"/>
    <col min="2572" max="2572" width="1.625" style="19" customWidth="1"/>
    <col min="2573" max="2573" width="10.125" style="19" customWidth="1"/>
    <col min="2574" max="2574" width="1.625" style="19" customWidth="1"/>
    <col min="2575" max="2575" width="10.125" style="19" customWidth="1"/>
    <col min="2576" max="2576" width="1.625" style="19" customWidth="1"/>
    <col min="2577" max="2577" width="10.125" style="19" customWidth="1"/>
    <col min="2578" max="2578" width="0.875" style="19" customWidth="1"/>
    <col min="2579" max="2579" width="13.625" style="19" customWidth="1"/>
    <col min="2580" max="2580" width="1.375" style="19" customWidth="1"/>
    <col min="2581" max="2581" width="12.375" style="19" customWidth="1"/>
    <col min="2582" max="2582" width="1" style="19" customWidth="1"/>
    <col min="2583" max="2583" width="13.125" style="19" customWidth="1"/>
    <col min="2584" max="2584" width="0.875" style="19" customWidth="1"/>
    <col min="2585" max="2585" width="10.375" style="19" customWidth="1"/>
    <col min="2586" max="2815" width="8.625" style="19"/>
    <col min="2816" max="2816" width="41.625" style="19" customWidth="1"/>
    <col min="2817" max="2817" width="4.625" style="19" customWidth="1"/>
    <col min="2818" max="2818" width="1.625" style="19" customWidth="1"/>
    <col min="2819" max="2819" width="11.875" style="19" customWidth="1"/>
    <col min="2820" max="2820" width="1.625" style="19" customWidth="1"/>
    <col min="2821" max="2821" width="10.625" style="19" customWidth="1"/>
    <col min="2822" max="2822" width="1.125" style="19" customWidth="1"/>
    <col min="2823" max="2823" width="10.125" style="19" customWidth="1"/>
    <col min="2824" max="2824" width="1.625" style="19" customWidth="1"/>
    <col min="2825" max="2825" width="11" style="19" customWidth="1"/>
    <col min="2826" max="2826" width="1.625" style="19" customWidth="1"/>
    <col min="2827" max="2827" width="10.625" style="19" customWidth="1"/>
    <col min="2828" max="2828" width="1.625" style="19" customWidth="1"/>
    <col min="2829" max="2829" width="10.125" style="19" customWidth="1"/>
    <col min="2830" max="2830" width="1.625" style="19" customWidth="1"/>
    <col min="2831" max="2831" width="10.125" style="19" customWidth="1"/>
    <col min="2832" max="2832" width="1.625" style="19" customWidth="1"/>
    <col min="2833" max="2833" width="10.125" style="19" customWidth="1"/>
    <col min="2834" max="2834" width="0.875" style="19" customWidth="1"/>
    <col min="2835" max="2835" width="13.625" style="19" customWidth="1"/>
    <col min="2836" max="2836" width="1.375" style="19" customWidth="1"/>
    <col min="2837" max="2837" width="12.375" style="19" customWidth="1"/>
    <col min="2838" max="2838" width="1" style="19" customWidth="1"/>
    <col min="2839" max="2839" width="13.125" style="19" customWidth="1"/>
    <col min="2840" max="2840" width="0.875" style="19" customWidth="1"/>
    <col min="2841" max="2841" width="10.375" style="19" customWidth="1"/>
    <col min="2842" max="3071" width="8.625" style="19"/>
    <col min="3072" max="3072" width="41.625" style="19" customWidth="1"/>
    <col min="3073" max="3073" width="4.625" style="19" customWidth="1"/>
    <col min="3074" max="3074" width="1.625" style="19" customWidth="1"/>
    <col min="3075" max="3075" width="11.875" style="19" customWidth="1"/>
    <col min="3076" max="3076" width="1.625" style="19" customWidth="1"/>
    <col min="3077" max="3077" width="10.625" style="19" customWidth="1"/>
    <col min="3078" max="3078" width="1.125" style="19" customWidth="1"/>
    <col min="3079" max="3079" width="10.125" style="19" customWidth="1"/>
    <col min="3080" max="3080" width="1.625" style="19" customWidth="1"/>
    <col min="3081" max="3081" width="11" style="19" customWidth="1"/>
    <col min="3082" max="3082" width="1.625" style="19" customWidth="1"/>
    <col min="3083" max="3083" width="10.625" style="19" customWidth="1"/>
    <col min="3084" max="3084" width="1.625" style="19" customWidth="1"/>
    <col min="3085" max="3085" width="10.125" style="19" customWidth="1"/>
    <col min="3086" max="3086" width="1.625" style="19" customWidth="1"/>
    <col min="3087" max="3087" width="10.125" style="19" customWidth="1"/>
    <col min="3088" max="3088" width="1.625" style="19" customWidth="1"/>
    <col min="3089" max="3089" width="10.125" style="19" customWidth="1"/>
    <col min="3090" max="3090" width="0.875" style="19" customWidth="1"/>
    <col min="3091" max="3091" width="13.625" style="19" customWidth="1"/>
    <col min="3092" max="3092" width="1.375" style="19" customWidth="1"/>
    <col min="3093" max="3093" width="12.375" style="19" customWidth="1"/>
    <col min="3094" max="3094" width="1" style="19" customWidth="1"/>
    <col min="3095" max="3095" width="13.125" style="19" customWidth="1"/>
    <col min="3096" max="3096" width="0.875" style="19" customWidth="1"/>
    <col min="3097" max="3097" width="10.375" style="19" customWidth="1"/>
    <col min="3098" max="3327" width="8.625" style="19"/>
    <col min="3328" max="3328" width="41.625" style="19" customWidth="1"/>
    <col min="3329" max="3329" width="4.625" style="19" customWidth="1"/>
    <col min="3330" max="3330" width="1.625" style="19" customWidth="1"/>
    <col min="3331" max="3331" width="11.875" style="19" customWidth="1"/>
    <col min="3332" max="3332" width="1.625" style="19" customWidth="1"/>
    <col min="3333" max="3333" width="10.625" style="19" customWidth="1"/>
    <col min="3334" max="3334" width="1.125" style="19" customWidth="1"/>
    <col min="3335" max="3335" width="10.125" style="19" customWidth="1"/>
    <col min="3336" max="3336" width="1.625" style="19" customWidth="1"/>
    <col min="3337" max="3337" width="11" style="19" customWidth="1"/>
    <col min="3338" max="3338" width="1.625" style="19" customWidth="1"/>
    <col min="3339" max="3339" width="10.625" style="19" customWidth="1"/>
    <col min="3340" max="3340" width="1.625" style="19" customWidth="1"/>
    <col min="3341" max="3341" width="10.125" style="19" customWidth="1"/>
    <col min="3342" max="3342" width="1.625" style="19" customWidth="1"/>
    <col min="3343" max="3343" width="10.125" style="19" customWidth="1"/>
    <col min="3344" max="3344" width="1.625" style="19" customWidth="1"/>
    <col min="3345" max="3345" width="10.125" style="19" customWidth="1"/>
    <col min="3346" max="3346" width="0.875" style="19" customWidth="1"/>
    <col min="3347" max="3347" width="13.625" style="19" customWidth="1"/>
    <col min="3348" max="3348" width="1.375" style="19" customWidth="1"/>
    <col min="3349" max="3349" width="12.375" style="19" customWidth="1"/>
    <col min="3350" max="3350" width="1" style="19" customWidth="1"/>
    <col min="3351" max="3351" width="13.125" style="19" customWidth="1"/>
    <col min="3352" max="3352" width="0.875" style="19" customWidth="1"/>
    <col min="3353" max="3353" width="10.375" style="19" customWidth="1"/>
    <col min="3354" max="3583" width="8.625" style="19"/>
    <col min="3584" max="3584" width="41.625" style="19" customWidth="1"/>
    <col min="3585" max="3585" width="4.625" style="19" customWidth="1"/>
    <col min="3586" max="3586" width="1.625" style="19" customWidth="1"/>
    <col min="3587" max="3587" width="11.875" style="19" customWidth="1"/>
    <col min="3588" max="3588" width="1.625" style="19" customWidth="1"/>
    <col min="3589" max="3589" width="10.625" style="19" customWidth="1"/>
    <col min="3590" max="3590" width="1.125" style="19" customWidth="1"/>
    <col min="3591" max="3591" width="10.125" style="19" customWidth="1"/>
    <col min="3592" max="3592" width="1.625" style="19" customWidth="1"/>
    <col min="3593" max="3593" width="11" style="19" customWidth="1"/>
    <col min="3594" max="3594" width="1.625" style="19" customWidth="1"/>
    <col min="3595" max="3595" width="10.625" style="19" customWidth="1"/>
    <col min="3596" max="3596" width="1.625" style="19" customWidth="1"/>
    <col min="3597" max="3597" width="10.125" style="19" customWidth="1"/>
    <col min="3598" max="3598" width="1.625" style="19" customWidth="1"/>
    <col min="3599" max="3599" width="10.125" style="19" customWidth="1"/>
    <col min="3600" max="3600" width="1.625" style="19" customWidth="1"/>
    <col min="3601" max="3601" width="10.125" style="19" customWidth="1"/>
    <col min="3602" max="3602" width="0.875" style="19" customWidth="1"/>
    <col min="3603" max="3603" width="13.625" style="19" customWidth="1"/>
    <col min="3604" max="3604" width="1.375" style="19" customWidth="1"/>
    <col min="3605" max="3605" width="12.375" style="19" customWidth="1"/>
    <col min="3606" max="3606" width="1" style="19" customWidth="1"/>
    <col min="3607" max="3607" width="13.125" style="19" customWidth="1"/>
    <col min="3608" max="3608" width="0.875" style="19" customWidth="1"/>
    <col min="3609" max="3609" width="10.375" style="19" customWidth="1"/>
    <col min="3610" max="3839" width="8.625" style="19"/>
    <col min="3840" max="3840" width="41.625" style="19" customWidth="1"/>
    <col min="3841" max="3841" width="4.625" style="19" customWidth="1"/>
    <col min="3842" max="3842" width="1.625" style="19" customWidth="1"/>
    <col min="3843" max="3843" width="11.875" style="19" customWidth="1"/>
    <col min="3844" max="3844" width="1.625" style="19" customWidth="1"/>
    <col min="3845" max="3845" width="10.625" style="19" customWidth="1"/>
    <col min="3846" max="3846" width="1.125" style="19" customWidth="1"/>
    <col min="3847" max="3847" width="10.125" style="19" customWidth="1"/>
    <col min="3848" max="3848" width="1.625" style="19" customWidth="1"/>
    <col min="3849" max="3849" width="11" style="19" customWidth="1"/>
    <col min="3850" max="3850" width="1.625" style="19" customWidth="1"/>
    <col min="3851" max="3851" width="10.625" style="19" customWidth="1"/>
    <col min="3852" max="3852" width="1.625" style="19" customWidth="1"/>
    <col min="3853" max="3853" width="10.125" style="19" customWidth="1"/>
    <col min="3854" max="3854" width="1.625" style="19" customWidth="1"/>
    <col min="3855" max="3855" width="10.125" style="19" customWidth="1"/>
    <col min="3856" max="3856" width="1.625" style="19" customWidth="1"/>
    <col min="3857" max="3857" width="10.125" style="19" customWidth="1"/>
    <col min="3858" max="3858" width="0.875" style="19" customWidth="1"/>
    <col min="3859" max="3859" width="13.625" style="19" customWidth="1"/>
    <col min="3860" max="3860" width="1.375" style="19" customWidth="1"/>
    <col min="3861" max="3861" width="12.375" style="19" customWidth="1"/>
    <col min="3862" max="3862" width="1" style="19" customWidth="1"/>
    <col min="3863" max="3863" width="13.125" style="19" customWidth="1"/>
    <col min="3864" max="3864" width="0.875" style="19" customWidth="1"/>
    <col min="3865" max="3865" width="10.375" style="19" customWidth="1"/>
    <col min="3866" max="4095" width="8.625" style="19"/>
    <col min="4096" max="4096" width="41.625" style="19" customWidth="1"/>
    <col min="4097" max="4097" width="4.625" style="19" customWidth="1"/>
    <col min="4098" max="4098" width="1.625" style="19" customWidth="1"/>
    <col min="4099" max="4099" width="11.875" style="19" customWidth="1"/>
    <col min="4100" max="4100" width="1.625" style="19" customWidth="1"/>
    <col min="4101" max="4101" width="10.625" style="19" customWidth="1"/>
    <col min="4102" max="4102" width="1.125" style="19" customWidth="1"/>
    <col min="4103" max="4103" width="10.125" style="19" customWidth="1"/>
    <col min="4104" max="4104" width="1.625" style="19" customWidth="1"/>
    <col min="4105" max="4105" width="11" style="19" customWidth="1"/>
    <col min="4106" max="4106" width="1.625" style="19" customWidth="1"/>
    <col min="4107" max="4107" width="10.625" style="19" customWidth="1"/>
    <col min="4108" max="4108" width="1.625" style="19" customWidth="1"/>
    <col min="4109" max="4109" width="10.125" style="19" customWidth="1"/>
    <col min="4110" max="4110" width="1.625" style="19" customWidth="1"/>
    <col min="4111" max="4111" width="10.125" style="19" customWidth="1"/>
    <col min="4112" max="4112" width="1.625" style="19" customWidth="1"/>
    <col min="4113" max="4113" width="10.125" style="19" customWidth="1"/>
    <col min="4114" max="4114" width="0.875" style="19" customWidth="1"/>
    <col min="4115" max="4115" width="13.625" style="19" customWidth="1"/>
    <col min="4116" max="4116" width="1.375" style="19" customWidth="1"/>
    <col min="4117" max="4117" width="12.375" style="19" customWidth="1"/>
    <col min="4118" max="4118" width="1" style="19" customWidth="1"/>
    <col min="4119" max="4119" width="13.125" style="19" customWidth="1"/>
    <col min="4120" max="4120" width="0.875" style="19" customWidth="1"/>
    <col min="4121" max="4121" width="10.375" style="19" customWidth="1"/>
    <col min="4122" max="4351" width="8.625" style="19"/>
    <col min="4352" max="4352" width="41.625" style="19" customWidth="1"/>
    <col min="4353" max="4353" width="4.625" style="19" customWidth="1"/>
    <col min="4354" max="4354" width="1.625" style="19" customWidth="1"/>
    <col min="4355" max="4355" width="11.875" style="19" customWidth="1"/>
    <col min="4356" max="4356" width="1.625" style="19" customWidth="1"/>
    <col min="4357" max="4357" width="10.625" style="19" customWidth="1"/>
    <col min="4358" max="4358" width="1.125" style="19" customWidth="1"/>
    <col min="4359" max="4359" width="10.125" style="19" customWidth="1"/>
    <col min="4360" max="4360" width="1.625" style="19" customWidth="1"/>
    <col min="4361" max="4361" width="11" style="19" customWidth="1"/>
    <col min="4362" max="4362" width="1.625" style="19" customWidth="1"/>
    <col min="4363" max="4363" width="10.625" style="19" customWidth="1"/>
    <col min="4364" max="4364" width="1.625" style="19" customWidth="1"/>
    <col min="4365" max="4365" width="10.125" style="19" customWidth="1"/>
    <col min="4366" max="4366" width="1.625" style="19" customWidth="1"/>
    <col min="4367" max="4367" width="10.125" style="19" customWidth="1"/>
    <col min="4368" max="4368" width="1.625" style="19" customWidth="1"/>
    <col min="4369" max="4369" width="10.125" style="19" customWidth="1"/>
    <col min="4370" max="4370" width="0.875" style="19" customWidth="1"/>
    <col min="4371" max="4371" width="13.625" style="19" customWidth="1"/>
    <col min="4372" max="4372" width="1.375" style="19" customWidth="1"/>
    <col min="4373" max="4373" width="12.375" style="19" customWidth="1"/>
    <col min="4374" max="4374" width="1" style="19" customWidth="1"/>
    <col min="4375" max="4375" width="13.125" style="19" customWidth="1"/>
    <col min="4376" max="4376" width="0.875" style="19" customWidth="1"/>
    <col min="4377" max="4377" width="10.375" style="19" customWidth="1"/>
    <col min="4378" max="4607" width="8.625" style="19"/>
    <col min="4608" max="4608" width="41.625" style="19" customWidth="1"/>
    <col min="4609" max="4609" width="4.625" style="19" customWidth="1"/>
    <col min="4610" max="4610" width="1.625" style="19" customWidth="1"/>
    <col min="4611" max="4611" width="11.875" style="19" customWidth="1"/>
    <col min="4612" max="4612" width="1.625" style="19" customWidth="1"/>
    <col min="4613" max="4613" width="10.625" style="19" customWidth="1"/>
    <col min="4614" max="4614" width="1.125" style="19" customWidth="1"/>
    <col min="4615" max="4615" width="10.125" style="19" customWidth="1"/>
    <col min="4616" max="4616" width="1.625" style="19" customWidth="1"/>
    <col min="4617" max="4617" width="11" style="19" customWidth="1"/>
    <col min="4618" max="4618" width="1.625" style="19" customWidth="1"/>
    <col min="4619" max="4619" width="10.625" style="19" customWidth="1"/>
    <col min="4620" max="4620" width="1.625" style="19" customWidth="1"/>
    <col min="4621" max="4621" width="10.125" style="19" customWidth="1"/>
    <col min="4622" max="4622" width="1.625" style="19" customWidth="1"/>
    <col min="4623" max="4623" width="10.125" style="19" customWidth="1"/>
    <col min="4624" max="4624" width="1.625" style="19" customWidth="1"/>
    <col min="4625" max="4625" width="10.125" style="19" customWidth="1"/>
    <col min="4626" max="4626" width="0.875" style="19" customWidth="1"/>
    <col min="4627" max="4627" width="13.625" style="19" customWidth="1"/>
    <col min="4628" max="4628" width="1.375" style="19" customWidth="1"/>
    <col min="4629" max="4629" width="12.375" style="19" customWidth="1"/>
    <col min="4630" max="4630" width="1" style="19" customWidth="1"/>
    <col min="4631" max="4631" width="13.125" style="19" customWidth="1"/>
    <col min="4632" max="4632" width="0.875" style="19" customWidth="1"/>
    <col min="4633" max="4633" width="10.375" style="19" customWidth="1"/>
    <col min="4634" max="4863" width="8.625" style="19"/>
    <col min="4864" max="4864" width="41.625" style="19" customWidth="1"/>
    <col min="4865" max="4865" width="4.625" style="19" customWidth="1"/>
    <col min="4866" max="4866" width="1.625" style="19" customWidth="1"/>
    <col min="4867" max="4867" width="11.875" style="19" customWidth="1"/>
    <col min="4868" max="4868" width="1.625" style="19" customWidth="1"/>
    <col min="4869" max="4869" width="10.625" style="19" customWidth="1"/>
    <col min="4870" max="4870" width="1.125" style="19" customWidth="1"/>
    <col min="4871" max="4871" width="10.125" style="19" customWidth="1"/>
    <col min="4872" max="4872" width="1.625" style="19" customWidth="1"/>
    <col min="4873" max="4873" width="11" style="19" customWidth="1"/>
    <col min="4874" max="4874" width="1.625" style="19" customWidth="1"/>
    <col min="4875" max="4875" width="10.625" style="19" customWidth="1"/>
    <col min="4876" max="4876" width="1.625" style="19" customWidth="1"/>
    <col min="4877" max="4877" width="10.125" style="19" customWidth="1"/>
    <col min="4878" max="4878" width="1.625" style="19" customWidth="1"/>
    <col min="4879" max="4879" width="10.125" style="19" customWidth="1"/>
    <col min="4880" max="4880" width="1.625" style="19" customWidth="1"/>
    <col min="4881" max="4881" width="10.125" style="19" customWidth="1"/>
    <col min="4882" max="4882" width="0.875" style="19" customWidth="1"/>
    <col min="4883" max="4883" width="13.625" style="19" customWidth="1"/>
    <col min="4884" max="4884" width="1.375" style="19" customWidth="1"/>
    <col min="4885" max="4885" width="12.375" style="19" customWidth="1"/>
    <col min="4886" max="4886" width="1" style="19" customWidth="1"/>
    <col min="4887" max="4887" width="13.125" style="19" customWidth="1"/>
    <col min="4888" max="4888" width="0.875" style="19" customWidth="1"/>
    <col min="4889" max="4889" width="10.375" style="19" customWidth="1"/>
    <col min="4890" max="5119" width="8.625" style="19"/>
    <col min="5120" max="5120" width="41.625" style="19" customWidth="1"/>
    <col min="5121" max="5121" width="4.625" style="19" customWidth="1"/>
    <col min="5122" max="5122" width="1.625" style="19" customWidth="1"/>
    <col min="5123" max="5123" width="11.875" style="19" customWidth="1"/>
    <col min="5124" max="5124" width="1.625" style="19" customWidth="1"/>
    <col min="5125" max="5125" width="10.625" style="19" customWidth="1"/>
    <col min="5126" max="5126" width="1.125" style="19" customWidth="1"/>
    <col min="5127" max="5127" width="10.125" style="19" customWidth="1"/>
    <col min="5128" max="5128" width="1.625" style="19" customWidth="1"/>
    <col min="5129" max="5129" width="11" style="19" customWidth="1"/>
    <col min="5130" max="5130" width="1.625" style="19" customWidth="1"/>
    <col min="5131" max="5131" width="10.625" style="19" customWidth="1"/>
    <col min="5132" max="5132" width="1.625" style="19" customWidth="1"/>
    <col min="5133" max="5133" width="10.125" style="19" customWidth="1"/>
    <col min="5134" max="5134" width="1.625" style="19" customWidth="1"/>
    <col min="5135" max="5135" width="10.125" style="19" customWidth="1"/>
    <col min="5136" max="5136" width="1.625" style="19" customWidth="1"/>
    <col min="5137" max="5137" width="10.125" style="19" customWidth="1"/>
    <col min="5138" max="5138" width="0.875" style="19" customWidth="1"/>
    <col min="5139" max="5139" width="13.625" style="19" customWidth="1"/>
    <col min="5140" max="5140" width="1.375" style="19" customWidth="1"/>
    <col min="5141" max="5141" width="12.375" style="19" customWidth="1"/>
    <col min="5142" max="5142" width="1" style="19" customWidth="1"/>
    <col min="5143" max="5143" width="13.125" style="19" customWidth="1"/>
    <col min="5144" max="5144" width="0.875" style="19" customWidth="1"/>
    <col min="5145" max="5145" width="10.375" style="19" customWidth="1"/>
    <col min="5146" max="5375" width="8.625" style="19"/>
    <col min="5376" max="5376" width="41.625" style="19" customWidth="1"/>
    <col min="5377" max="5377" width="4.625" style="19" customWidth="1"/>
    <col min="5378" max="5378" width="1.625" style="19" customWidth="1"/>
    <col min="5379" max="5379" width="11.875" style="19" customWidth="1"/>
    <col min="5380" max="5380" width="1.625" style="19" customWidth="1"/>
    <col min="5381" max="5381" width="10.625" style="19" customWidth="1"/>
    <col min="5382" max="5382" width="1.125" style="19" customWidth="1"/>
    <col min="5383" max="5383" width="10.125" style="19" customWidth="1"/>
    <col min="5384" max="5384" width="1.625" style="19" customWidth="1"/>
    <col min="5385" max="5385" width="11" style="19" customWidth="1"/>
    <col min="5386" max="5386" width="1.625" style="19" customWidth="1"/>
    <col min="5387" max="5387" width="10.625" style="19" customWidth="1"/>
    <col min="5388" max="5388" width="1.625" style="19" customWidth="1"/>
    <col min="5389" max="5389" width="10.125" style="19" customWidth="1"/>
    <col min="5390" max="5390" width="1.625" style="19" customWidth="1"/>
    <col min="5391" max="5391" width="10.125" style="19" customWidth="1"/>
    <col min="5392" max="5392" width="1.625" style="19" customWidth="1"/>
    <col min="5393" max="5393" width="10.125" style="19" customWidth="1"/>
    <col min="5394" max="5394" width="0.875" style="19" customWidth="1"/>
    <col min="5395" max="5395" width="13.625" style="19" customWidth="1"/>
    <col min="5396" max="5396" width="1.375" style="19" customWidth="1"/>
    <col min="5397" max="5397" width="12.375" style="19" customWidth="1"/>
    <col min="5398" max="5398" width="1" style="19" customWidth="1"/>
    <col min="5399" max="5399" width="13.125" style="19" customWidth="1"/>
    <col min="5400" max="5400" width="0.875" style="19" customWidth="1"/>
    <col min="5401" max="5401" width="10.375" style="19" customWidth="1"/>
    <col min="5402" max="5631" width="8.625" style="19"/>
    <col min="5632" max="5632" width="41.625" style="19" customWidth="1"/>
    <col min="5633" max="5633" width="4.625" style="19" customWidth="1"/>
    <col min="5634" max="5634" width="1.625" style="19" customWidth="1"/>
    <col min="5635" max="5635" width="11.875" style="19" customWidth="1"/>
    <col min="5636" max="5636" width="1.625" style="19" customWidth="1"/>
    <col min="5637" max="5637" width="10.625" style="19" customWidth="1"/>
    <col min="5638" max="5638" width="1.125" style="19" customWidth="1"/>
    <col min="5639" max="5639" width="10.125" style="19" customWidth="1"/>
    <col min="5640" max="5640" width="1.625" style="19" customWidth="1"/>
    <col min="5641" max="5641" width="11" style="19" customWidth="1"/>
    <col min="5642" max="5642" width="1.625" style="19" customWidth="1"/>
    <col min="5643" max="5643" width="10.625" style="19" customWidth="1"/>
    <col min="5644" max="5644" width="1.625" style="19" customWidth="1"/>
    <col min="5645" max="5645" width="10.125" style="19" customWidth="1"/>
    <col min="5646" max="5646" width="1.625" style="19" customWidth="1"/>
    <col min="5647" max="5647" width="10.125" style="19" customWidth="1"/>
    <col min="5648" max="5648" width="1.625" style="19" customWidth="1"/>
    <col min="5649" max="5649" width="10.125" style="19" customWidth="1"/>
    <col min="5650" max="5650" width="0.875" style="19" customWidth="1"/>
    <col min="5651" max="5651" width="13.625" style="19" customWidth="1"/>
    <col min="5652" max="5652" width="1.375" style="19" customWidth="1"/>
    <col min="5653" max="5653" width="12.375" style="19" customWidth="1"/>
    <col min="5654" max="5654" width="1" style="19" customWidth="1"/>
    <col min="5655" max="5655" width="13.125" style="19" customWidth="1"/>
    <col min="5656" max="5656" width="0.875" style="19" customWidth="1"/>
    <col min="5657" max="5657" width="10.375" style="19" customWidth="1"/>
    <col min="5658" max="5887" width="8.625" style="19"/>
    <col min="5888" max="5888" width="41.625" style="19" customWidth="1"/>
    <col min="5889" max="5889" width="4.625" style="19" customWidth="1"/>
    <col min="5890" max="5890" width="1.625" style="19" customWidth="1"/>
    <col min="5891" max="5891" width="11.875" style="19" customWidth="1"/>
    <col min="5892" max="5892" width="1.625" style="19" customWidth="1"/>
    <col min="5893" max="5893" width="10.625" style="19" customWidth="1"/>
    <col min="5894" max="5894" width="1.125" style="19" customWidth="1"/>
    <col min="5895" max="5895" width="10.125" style="19" customWidth="1"/>
    <col min="5896" max="5896" width="1.625" style="19" customWidth="1"/>
    <col min="5897" max="5897" width="11" style="19" customWidth="1"/>
    <col min="5898" max="5898" width="1.625" style="19" customWidth="1"/>
    <col min="5899" max="5899" width="10.625" style="19" customWidth="1"/>
    <col min="5900" max="5900" width="1.625" style="19" customWidth="1"/>
    <col min="5901" max="5901" width="10.125" style="19" customWidth="1"/>
    <col min="5902" max="5902" width="1.625" style="19" customWidth="1"/>
    <col min="5903" max="5903" width="10.125" style="19" customWidth="1"/>
    <col min="5904" max="5904" width="1.625" style="19" customWidth="1"/>
    <col min="5905" max="5905" width="10.125" style="19" customWidth="1"/>
    <col min="5906" max="5906" width="0.875" style="19" customWidth="1"/>
    <col min="5907" max="5907" width="13.625" style="19" customWidth="1"/>
    <col min="5908" max="5908" width="1.375" style="19" customWidth="1"/>
    <col min="5909" max="5909" width="12.375" style="19" customWidth="1"/>
    <col min="5910" max="5910" width="1" style="19" customWidth="1"/>
    <col min="5911" max="5911" width="13.125" style="19" customWidth="1"/>
    <col min="5912" max="5912" width="0.875" style="19" customWidth="1"/>
    <col min="5913" max="5913" width="10.375" style="19" customWidth="1"/>
    <col min="5914" max="6143" width="8.625" style="19"/>
    <col min="6144" max="6144" width="41.625" style="19" customWidth="1"/>
    <col min="6145" max="6145" width="4.625" style="19" customWidth="1"/>
    <col min="6146" max="6146" width="1.625" style="19" customWidth="1"/>
    <col min="6147" max="6147" width="11.875" style="19" customWidth="1"/>
    <col min="6148" max="6148" width="1.625" style="19" customWidth="1"/>
    <col min="6149" max="6149" width="10.625" style="19" customWidth="1"/>
    <col min="6150" max="6150" width="1.125" style="19" customWidth="1"/>
    <col min="6151" max="6151" width="10.125" style="19" customWidth="1"/>
    <col min="6152" max="6152" width="1.625" style="19" customWidth="1"/>
    <col min="6153" max="6153" width="11" style="19" customWidth="1"/>
    <col min="6154" max="6154" width="1.625" style="19" customWidth="1"/>
    <col min="6155" max="6155" width="10.625" style="19" customWidth="1"/>
    <col min="6156" max="6156" width="1.625" style="19" customWidth="1"/>
    <col min="6157" max="6157" width="10.125" style="19" customWidth="1"/>
    <col min="6158" max="6158" width="1.625" style="19" customWidth="1"/>
    <col min="6159" max="6159" width="10.125" style="19" customWidth="1"/>
    <col min="6160" max="6160" width="1.625" style="19" customWidth="1"/>
    <col min="6161" max="6161" width="10.125" style="19" customWidth="1"/>
    <col min="6162" max="6162" width="0.875" style="19" customWidth="1"/>
    <col min="6163" max="6163" width="13.625" style="19" customWidth="1"/>
    <col min="6164" max="6164" width="1.375" style="19" customWidth="1"/>
    <col min="6165" max="6165" width="12.375" style="19" customWidth="1"/>
    <col min="6166" max="6166" width="1" style="19" customWidth="1"/>
    <col min="6167" max="6167" width="13.125" style="19" customWidth="1"/>
    <col min="6168" max="6168" width="0.875" style="19" customWidth="1"/>
    <col min="6169" max="6169" width="10.375" style="19" customWidth="1"/>
    <col min="6170" max="6399" width="8.625" style="19"/>
    <col min="6400" max="6400" width="41.625" style="19" customWidth="1"/>
    <col min="6401" max="6401" width="4.625" style="19" customWidth="1"/>
    <col min="6402" max="6402" width="1.625" style="19" customWidth="1"/>
    <col min="6403" max="6403" width="11.875" style="19" customWidth="1"/>
    <col min="6404" max="6404" width="1.625" style="19" customWidth="1"/>
    <col min="6405" max="6405" width="10.625" style="19" customWidth="1"/>
    <col min="6406" max="6406" width="1.125" style="19" customWidth="1"/>
    <col min="6407" max="6407" width="10.125" style="19" customWidth="1"/>
    <col min="6408" max="6408" width="1.625" style="19" customWidth="1"/>
    <col min="6409" max="6409" width="11" style="19" customWidth="1"/>
    <col min="6410" max="6410" width="1.625" style="19" customWidth="1"/>
    <col min="6411" max="6411" width="10.625" style="19" customWidth="1"/>
    <col min="6412" max="6412" width="1.625" style="19" customWidth="1"/>
    <col min="6413" max="6413" width="10.125" style="19" customWidth="1"/>
    <col min="6414" max="6414" width="1.625" style="19" customWidth="1"/>
    <col min="6415" max="6415" width="10.125" style="19" customWidth="1"/>
    <col min="6416" max="6416" width="1.625" style="19" customWidth="1"/>
    <col min="6417" max="6417" width="10.125" style="19" customWidth="1"/>
    <col min="6418" max="6418" width="0.875" style="19" customWidth="1"/>
    <col min="6419" max="6419" width="13.625" style="19" customWidth="1"/>
    <col min="6420" max="6420" width="1.375" style="19" customWidth="1"/>
    <col min="6421" max="6421" width="12.375" style="19" customWidth="1"/>
    <col min="6422" max="6422" width="1" style="19" customWidth="1"/>
    <col min="6423" max="6423" width="13.125" style="19" customWidth="1"/>
    <col min="6424" max="6424" width="0.875" style="19" customWidth="1"/>
    <col min="6425" max="6425" width="10.375" style="19" customWidth="1"/>
    <col min="6426" max="6655" width="8.625" style="19"/>
    <col min="6656" max="6656" width="41.625" style="19" customWidth="1"/>
    <col min="6657" max="6657" width="4.625" style="19" customWidth="1"/>
    <col min="6658" max="6658" width="1.625" style="19" customWidth="1"/>
    <col min="6659" max="6659" width="11.875" style="19" customWidth="1"/>
    <col min="6660" max="6660" width="1.625" style="19" customWidth="1"/>
    <col min="6661" max="6661" width="10.625" style="19" customWidth="1"/>
    <col min="6662" max="6662" width="1.125" style="19" customWidth="1"/>
    <col min="6663" max="6663" width="10.125" style="19" customWidth="1"/>
    <col min="6664" max="6664" width="1.625" style="19" customWidth="1"/>
    <col min="6665" max="6665" width="11" style="19" customWidth="1"/>
    <col min="6666" max="6666" width="1.625" style="19" customWidth="1"/>
    <col min="6667" max="6667" width="10.625" style="19" customWidth="1"/>
    <col min="6668" max="6668" width="1.625" style="19" customWidth="1"/>
    <col min="6669" max="6669" width="10.125" style="19" customWidth="1"/>
    <col min="6670" max="6670" width="1.625" style="19" customWidth="1"/>
    <col min="6671" max="6671" width="10.125" style="19" customWidth="1"/>
    <col min="6672" max="6672" width="1.625" style="19" customWidth="1"/>
    <col min="6673" max="6673" width="10.125" style="19" customWidth="1"/>
    <col min="6674" max="6674" width="0.875" style="19" customWidth="1"/>
    <col min="6675" max="6675" width="13.625" style="19" customWidth="1"/>
    <col min="6676" max="6676" width="1.375" style="19" customWidth="1"/>
    <col min="6677" max="6677" width="12.375" style="19" customWidth="1"/>
    <col min="6678" max="6678" width="1" style="19" customWidth="1"/>
    <col min="6679" max="6679" width="13.125" style="19" customWidth="1"/>
    <col min="6680" max="6680" width="0.875" style="19" customWidth="1"/>
    <col min="6681" max="6681" width="10.375" style="19" customWidth="1"/>
    <col min="6682" max="6911" width="8.625" style="19"/>
    <col min="6912" max="6912" width="41.625" style="19" customWidth="1"/>
    <col min="6913" max="6913" width="4.625" style="19" customWidth="1"/>
    <col min="6914" max="6914" width="1.625" style="19" customWidth="1"/>
    <col min="6915" max="6915" width="11.875" style="19" customWidth="1"/>
    <col min="6916" max="6916" width="1.625" style="19" customWidth="1"/>
    <col min="6917" max="6917" width="10.625" style="19" customWidth="1"/>
    <col min="6918" max="6918" width="1.125" style="19" customWidth="1"/>
    <col min="6919" max="6919" width="10.125" style="19" customWidth="1"/>
    <col min="6920" max="6920" width="1.625" style="19" customWidth="1"/>
    <col min="6921" max="6921" width="11" style="19" customWidth="1"/>
    <col min="6922" max="6922" width="1.625" style="19" customWidth="1"/>
    <col min="6923" max="6923" width="10.625" style="19" customWidth="1"/>
    <col min="6924" max="6924" width="1.625" style="19" customWidth="1"/>
    <col min="6925" max="6925" width="10.125" style="19" customWidth="1"/>
    <col min="6926" max="6926" width="1.625" style="19" customWidth="1"/>
    <col min="6927" max="6927" width="10.125" style="19" customWidth="1"/>
    <col min="6928" max="6928" width="1.625" style="19" customWidth="1"/>
    <col min="6929" max="6929" width="10.125" style="19" customWidth="1"/>
    <col min="6930" max="6930" width="0.875" style="19" customWidth="1"/>
    <col min="6931" max="6931" width="13.625" style="19" customWidth="1"/>
    <col min="6932" max="6932" width="1.375" style="19" customWidth="1"/>
    <col min="6933" max="6933" width="12.375" style="19" customWidth="1"/>
    <col min="6934" max="6934" width="1" style="19" customWidth="1"/>
    <col min="6935" max="6935" width="13.125" style="19" customWidth="1"/>
    <col min="6936" max="6936" width="0.875" style="19" customWidth="1"/>
    <col min="6937" max="6937" width="10.375" style="19" customWidth="1"/>
    <col min="6938" max="7167" width="8.625" style="19"/>
    <col min="7168" max="7168" width="41.625" style="19" customWidth="1"/>
    <col min="7169" max="7169" width="4.625" style="19" customWidth="1"/>
    <col min="7170" max="7170" width="1.625" style="19" customWidth="1"/>
    <col min="7171" max="7171" width="11.875" style="19" customWidth="1"/>
    <col min="7172" max="7172" width="1.625" style="19" customWidth="1"/>
    <col min="7173" max="7173" width="10.625" style="19" customWidth="1"/>
    <col min="7174" max="7174" width="1.125" style="19" customWidth="1"/>
    <col min="7175" max="7175" width="10.125" style="19" customWidth="1"/>
    <col min="7176" max="7176" width="1.625" style="19" customWidth="1"/>
    <col min="7177" max="7177" width="11" style="19" customWidth="1"/>
    <col min="7178" max="7178" width="1.625" style="19" customWidth="1"/>
    <col min="7179" max="7179" width="10.625" style="19" customWidth="1"/>
    <col min="7180" max="7180" width="1.625" style="19" customWidth="1"/>
    <col min="7181" max="7181" width="10.125" style="19" customWidth="1"/>
    <col min="7182" max="7182" width="1.625" style="19" customWidth="1"/>
    <col min="7183" max="7183" width="10.125" style="19" customWidth="1"/>
    <col min="7184" max="7184" width="1.625" style="19" customWidth="1"/>
    <col min="7185" max="7185" width="10.125" style="19" customWidth="1"/>
    <col min="7186" max="7186" width="0.875" style="19" customWidth="1"/>
    <col min="7187" max="7187" width="13.625" style="19" customWidth="1"/>
    <col min="7188" max="7188" width="1.375" style="19" customWidth="1"/>
    <col min="7189" max="7189" width="12.375" style="19" customWidth="1"/>
    <col min="7190" max="7190" width="1" style="19" customWidth="1"/>
    <col min="7191" max="7191" width="13.125" style="19" customWidth="1"/>
    <col min="7192" max="7192" width="0.875" style="19" customWidth="1"/>
    <col min="7193" max="7193" width="10.375" style="19" customWidth="1"/>
    <col min="7194" max="7423" width="8.625" style="19"/>
    <col min="7424" max="7424" width="41.625" style="19" customWidth="1"/>
    <col min="7425" max="7425" width="4.625" style="19" customWidth="1"/>
    <col min="7426" max="7426" width="1.625" style="19" customWidth="1"/>
    <col min="7427" max="7427" width="11.875" style="19" customWidth="1"/>
    <col min="7428" max="7428" width="1.625" style="19" customWidth="1"/>
    <col min="7429" max="7429" width="10.625" style="19" customWidth="1"/>
    <col min="7430" max="7430" width="1.125" style="19" customWidth="1"/>
    <col min="7431" max="7431" width="10.125" style="19" customWidth="1"/>
    <col min="7432" max="7432" width="1.625" style="19" customWidth="1"/>
    <col min="7433" max="7433" width="11" style="19" customWidth="1"/>
    <col min="7434" max="7434" width="1.625" style="19" customWidth="1"/>
    <col min="7435" max="7435" width="10.625" style="19" customWidth="1"/>
    <col min="7436" max="7436" width="1.625" style="19" customWidth="1"/>
    <col min="7437" max="7437" width="10.125" style="19" customWidth="1"/>
    <col min="7438" max="7438" width="1.625" style="19" customWidth="1"/>
    <col min="7439" max="7439" width="10.125" style="19" customWidth="1"/>
    <col min="7440" max="7440" width="1.625" style="19" customWidth="1"/>
    <col min="7441" max="7441" width="10.125" style="19" customWidth="1"/>
    <col min="7442" max="7442" width="0.875" style="19" customWidth="1"/>
    <col min="7443" max="7443" width="13.625" style="19" customWidth="1"/>
    <col min="7444" max="7444" width="1.375" style="19" customWidth="1"/>
    <col min="7445" max="7445" width="12.375" style="19" customWidth="1"/>
    <col min="7446" max="7446" width="1" style="19" customWidth="1"/>
    <col min="7447" max="7447" width="13.125" style="19" customWidth="1"/>
    <col min="7448" max="7448" width="0.875" style="19" customWidth="1"/>
    <col min="7449" max="7449" width="10.375" style="19" customWidth="1"/>
    <col min="7450" max="7679" width="8.625" style="19"/>
    <col min="7680" max="7680" width="41.625" style="19" customWidth="1"/>
    <col min="7681" max="7681" width="4.625" style="19" customWidth="1"/>
    <col min="7682" max="7682" width="1.625" style="19" customWidth="1"/>
    <col min="7683" max="7683" width="11.875" style="19" customWidth="1"/>
    <col min="7684" max="7684" width="1.625" style="19" customWidth="1"/>
    <col min="7685" max="7685" width="10.625" style="19" customWidth="1"/>
    <col min="7686" max="7686" width="1.125" style="19" customWidth="1"/>
    <col min="7687" max="7687" width="10.125" style="19" customWidth="1"/>
    <col min="7688" max="7688" width="1.625" style="19" customWidth="1"/>
    <col min="7689" max="7689" width="11" style="19" customWidth="1"/>
    <col min="7690" max="7690" width="1.625" style="19" customWidth="1"/>
    <col min="7691" max="7691" width="10.625" style="19" customWidth="1"/>
    <col min="7692" max="7692" width="1.625" style="19" customWidth="1"/>
    <col min="7693" max="7693" width="10.125" style="19" customWidth="1"/>
    <col min="7694" max="7694" width="1.625" style="19" customWidth="1"/>
    <col min="7695" max="7695" width="10.125" style="19" customWidth="1"/>
    <col min="7696" max="7696" width="1.625" style="19" customWidth="1"/>
    <col min="7697" max="7697" width="10.125" style="19" customWidth="1"/>
    <col min="7698" max="7698" width="0.875" style="19" customWidth="1"/>
    <col min="7699" max="7699" width="13.625" style="19" customWidth="1"/>
    <col min="7700" max="7700" width="1.375" style="19" customWidth="1"/>
    <col min="7701" max="7701" width="12.375" style="19" customWidth="1"/>
    <col min="7702" max="7702" width="1" style="19" customWidth="1"/>
    <col min="7703" max="7703" width="13.125" style="19" customWidth="1"/>
    <col min="7704" max="7704" width="0.875" style="19" customWidth="1"/>
    <col min="7705" max="7705" width="10.375" style="19" customWidth="1"/>
    <col min="7706" max="7935" width="8.625" style="19"/>
    <col min="7936" max="7936" width="41.625" style="19" customWidth="1"/>
    <col min="7937" max="7937" width="4.625" style="19" customWidth="1"/>
    <col min="7938" max="7938" width="1.625" style="19" customWidth="1"/>
    <col min="7939" max="7939" width="11.875" style="19" customWidth="1"/>
    <col min="7940" max="7940" width="1.625" style="19" customWidth="1"/>
    <col min="7941" max="7941" width="10.625" style="19" customWidth="1"/>
    <col min="7942" max="7942" width="1.125" style="19" customWidth="1"/>
    <col min="7943" max="7943" width="10.125" style="19" customWidth="1"/>
    <col min="7944" max="7944" width="1.625" style="19" customWidth="1"/>
    <col min="7945" max="7945" width="11" style="19" customWidth="1"/>
    <col min="7946" max="7946" width="1.625" style="19" customWidth="1"/>
    <col min="7947" max="7947" width="10.625" style="19" customWidth="1"/>
    <col min="7948" max="7948" width="1.625" style="19" customWidth="1"/>
    <col min="7949" max="7949" width="10.125" style="19" customWidth="1"/>
    <col min="7950" max="7950" width="1.625" style="19" customWidth="1"/>
    <col min="7951" max="7951" width="10.125" style="19" customWidth="1"/>
    <col min="7952" max="7952" width="1.625" style="19" customWidth="1"/>
    <col min="7953" max="7953" width="10.125" style="19" customWidth="1"/>
    <col min="7954" max="7954" width="0.875" style="19" customWidth="1"/>
    <col min="7955" max="7955" width="13.625" style="19" customWidth="1"/>
    <col min="7956" max="7956" width="1.375" style="19" customWidth="1"/>
    <col min="7957" max="7957" width="12.375" style="19" customWidth="1"/>
    <col min="7958" max="7958" width="1" style="19" customWidth="1"/>
    <col min="7959" max="7959" width="13.125" style="19" customWidth="1"/>
    <col min="7960" max="7960" width="0.875" style="19" customWidth="1"/>
    <col min="7961" max="7961" width="10.375" style="19" customWidth="1"/>
    <col min="7962" max="8191" width="8.625" style="19"/>
    <col min="8192" max="8192" width="41.625" style="19" customWidth="1"/>
    <col min="8193" max="8193" width="4.625" style="19" customWidth="1"/>
    <col min="8194" max="8194" width="1.625" style="19" customWidth="1"/>
    <col min="8195" max="8195" width="11.875" style="19" customWidth="1"/>
    <col min="8196" max="8196" width="1.625" style="19" customWidth="1"/>
    <col min="8197" max="8197" width="10.625" style="19" customWidth="1"/>
    <col min="8198" max="8198" width="1.125" style="19" customWidth="1"/>
    <col min="8199" max="8199" width="10.125" style="19" customWidth="1"/>
    <col min="8200" max="8200" width="1.625" style="19" customWidth="1"/>
    <col min="8201" max="8201" width="11" style="19" customWidth="1"/>
    <col min="8202" max="8202" width="1.625" style="19" customWidth="1"/>
    <col min="8203" max="8203" width="10.625" style="19" customWidth="1"/>
    <col min="8204" max="8204" width="1.625" style="19" customWidth="1"/>
    <col min="8205" max="8205" width="10.125" style="19" customWidth="1"/>
    <col min="8206" max="8206" width="1.625" style="19" customWidth="1"/>
    <col min="8207" max="8207" width="10.125" style="19" customWidth="1"/>
    <col min="8208" max="8208" width="1.625" style="19" customWidth="1"/>
    <col min="8209" max="8209" width="10.125" style="19" customWidth="1"/>
    <col min="8210" max="8210" width="0.875" style="19" customWidth="1"/>
    <col min="8211" max="8211" width="13.625" style="19" customWidth="1"/>
    <col min="8212" max="8212" width="1.375" style="19" customWidth="1"/>
    <col min="8213" max="8213" width="12.375" style="19" customWidth="1"/>
    <col min="8214" max="8214" width="1" style="19" customWidth="1"/>
    <col min="8215" max="8215" width="13.125" style="19" customWidth="1"/>
    <col min="8216" max="8216" width="0.875" style="19" customWidth="1"/>
    <col min="8217" max="8217" width="10.375" style="19" customWidth="1"/>
    <col min="8218" max="8447" width="8.625" style="19"/>
    <col min="8448" max="8448" width="41.625" style="19" customWidth="1"/>
    <col min="8449" max="8449" width="4.625" style="19" customWidth="1"/>
    <col min="8450" max="8450" width="1.625" style="19" customWidth="1"/>
    <col min="8451" max="8451" width="11.875" style="19" customWidth="1"/>
    <col min="8452" max="8452" width="1.625" style="19" customWidth="1"/>
    <col min="8453" max="8453" width="10.625" style="19" customWidth="1"/>
    <col min="8454" max="8454" width="1.125" style="19" customWidth="1"/>
    <col min="8455" max="8455" width="10.125" style="19" customWidth="1"/>
    <col min="8456" max="8456" width="1.625" style="19" customWidth="1"/>
    <col min="8457" max="8457" width="11" style="19" customWidth="1"/>
    <col min="8458" max="8458" width="1.625" style="19" customWidth="1"/>
    <col min="8459" max="8459" width="10.625" style="19" customWidth="1"/>
    <col min="8460" max="8460" width="1.625" style="19" customWidth="1"/>
    <col min="8461" max="8461" width="10.125" style="19" customWidth="1"/>
    <col min="8462" max="8462" width="1.625" style="19" customWidth="1"/>
    <col min="8463" max="8463" width="10.125" style="19" customWidth="1"/>
    <col min="8464" max="8464" width="1.625" style="19" customWidth="1"/>
    <col min="8465" max="8465" width="10.125" style="19" customWidth="1"/>
    <col min="8466" max="8466" width="0.875" style="19" customWidth="1"/>
    <col min="8467" max="8467" width="13.625" style="19" customWidth="1"/>
    <col min="8468" max="8468" width="1.375" style="19" customWidth="1"/>
    <col min="8469" max="8469" width="12.375" style="19" customWidth="1"/>
    <col min="8470" max="8470" width="1" style="19" customWidth="1"/>
    <col min="8471" max="8471" width="13.125" style="19" customWidth="1"/>
    <col min="8472" max="8472" width="0.875" style="19" customWidth="1"/>
    <col min="8473" max="8473" width="10.375" style="19" customWidth="1"/>
    <col min="8474" max="8703" width="8.625" style="19"/>
    <col min="8704" max="8704" width="41.625" style="19" customWidth="1"/>
    <col min="8705" max="8705" width="4.625" style="19" customWidth="1"/>
    <col min="8706" max="8706" width="1.625" style="19" customWidth="1"/>
    <col min="8707" max="8707" width="11.875" style="19" customWidth="1"/>
    <col min="8708" max="8708" width="1.625" style="19" customWidth="1"/>
    <col min="8709" max="8709" width="10.625" style="19" customWidth="1"/>
    <col min="8710" max="8710" width="1.125" style="19" customWidth="1"/>
    <col min="8711" max="8711" width="10.125" style="19" customWidth="1"/>
    <col min="8712" max="8712" width="1.625" style="19" customWidth="1"/>
    <col min="8713" max="8713" width="11" style="19" customWidth="1"/>
    <col min="8714" max="8714" width="1.625" style="19" customWidth="1"/>
    <col min="8715" max="8715" width="10.625" style="19" customWidth="1"/>
    <col min="8716" max="8716" width="1.625" style="19" customWidth="1"/>
    <col min="8717" max="8717" width="10.125" style="19" customWidth="1"/>
    <col min="8718" max="8718" width="1.625" style="19" customWidth="1"/>
    <col min="8719" max="8719" width="10.125" style="19" customWidth="1"/>
    <col min="8720" max="8720" width="1.625" style="19" customWidth="1"/>
    <col min="8721" max="8721" width="10.125" style="19" customWidth="1"/>
    <col min="8722" max="8722" width="0.875" style="19" customWidth="1"/>
    <col min="8723" max="8723" width="13.625" style="19" customWidth="1"/>
    <col min="8724" max="8724" width="1.375" style="19" customWidth="1"/>
    <col min="8725" max="8725" width="12.375" style="19" customWidth="1"/>
    <col min="8726" max="8726" width="1" style="19" customWidth="1"/>
    <col min="8727" max="8727" width="13.125" style="19" customWidth="1"/>
    <col min="8728" max="8728" width="0.875" style="19" customWidth="1"/>
    <col min="8729" max="8729" width="10.375" style="19" customWidth="1"/>
    <col min="8730" max="8959" width="8.625" style="19"/>
    <col min="8960" max="8960" width="41.625" style="19" customWidth="1"/>
    <col min="8961" max="8961" width="4.625" style="19" customWidth="1"/>
    <col min="8962" max="8962" width="1.625" style="19" customWidth="1"/>
    <col min="8963" max="8963" width="11.875" style="19" customWidth="1"/>
    <col min="8964" max="8964" width="1.625" style="19" customWidth="1"/>
    <col min="8965" max="8965" width="10.625" style="19" customWidth="1"/>
    <col min="8966" max="8966" width="1.125" style="19" customWidth="1"/>
    <col min="8967" max="8967" width="10.125" style="19" customWidth="1"/>
    <col min="8968" max="8968" width="1.625" style="19" customWidth="1"/>
    <col min="8969" max="8969" width="11" style="19" customWidth="1"/>
    <col min="8970" max="8970" width="1.625" style="19" customWidth="1"/>
    <col min="8971" max="8971" width="10.625" style="19" customWidth="1"/>
    <col min="8972" max="8972" width="1.625" style="19" customWidth="1"/>
    <col min="8973" max="8973" width="10.125" style="19" customWidth="1"/>
    <col min="8974" max="8974" width="1.625" style="19" customWidth="1"/>
    <col min="8975" max="8975" width="10.125" style="19" customWidth="1"/>
    <col min="8976" max="8976" width="1.625" style="19" customWidth="1"/>
    <col min="8977" max="8977" width="10.125" style="19" customWidth="1"/>
    <col min="8978" max="8978" width="0.875" style="19" customWidth="1"/>
    <col min="8979" max="8979" width="13.625" style="19" customWidth="1"/>
    <col min="8980" max="8980" width="1.375" style="19" customWidth="1"/>
    <col min="8981" max="8981" width="12.375" style="19" customWidth="1"/>
    <col min="8982" max="8982" width="1" style="19" customWidth="1"/>
    <col min="8983" max="8983" width="13.125" style="19" customWidth="1"/>
    <col min="8984" max="8984" width="0.875" style="19" customWidth="1"/>
    <col min="8985" max="8985" width="10.375" style="19" customWidth="1"/>
    <col min="8986" max="9215" width="8.625" style="19"/>
    <col min="9216" max="9216" width="41.625" style="19" customWidth="1"/>
    <col min="9217" max="9217" width="4.625" style="19" customWidth="1"/>
    <col min="9218" max="9218" width="1.625" style="19" customWidth="1"/>
    <col min="9219" max="9219" width="11.875" style="19" customWidth="1"/>
    <col min="9220" max="9220" width="1.625" style="19" customWidth="1"/>
    <col min="9221" max="9221" width="10.625" style="19" customWidth="1"/>
    <col min="9222" max="9222" width="1.125" style="19" customWidth="1"/>
    <col min="9223" max="9223" width="10.125" style="19" customWidth="1"/>
    <col min="9224" max="9224" width="1.625" style="19" customWidth="1"/>
    <col min="9225" max="9225" width="11" style="19" customWidth="1"/>
    <col min="9226" max="9226" width="1.625" style="19" customWidth="1"/>
    <col min="9227" max="9227" width="10.625" style="19" customWidth="1"/>
    <col min="9228" max="9228" width="1.625" style="19" customWidth="1"/>
    <col min="9229" max="9229" width="10.125" style="19" customWidth="1"/>
    <col min="9230" max="9230" width="1.625" style="19" customWidth="1"/>
    <col min="9231" max="9231" width="10.125" style="19" customWidth="1"/>
    <col min="9232" max="9232" width="1.625" style="19" customWidth="1"/>
    <col min="9233" max="9233" width="10.125" style="19" customWidth="1"/>
    <col min="9234" max="9234" width="0.875" style="19" customWidth="1"/>
    <col min="9235" max="9235" width="13.625" style="19" customWidth="1"/>
    <col min="9236" max="9236" width="1.375" style="19" customWidth="1"/>
    <col min="9237" max="9237" width="12.375" style="19" customWidth="1"/>
    <col min="9238" max="9238" width="1" style="19" customWidth="1"/>
    <col min="9239" max="9239" width="13.125" style="19" customWidth="1"/>
    <col min="9240" max="9240" width="0.875" style="19" customWidth="1"/>
    <col min="9241" max="9241" width="10.375" style="19" customWidth="1"/>
    <col min="9242" max="9471" width="8.625" style="19"/>
    <col min="9472" max="9472" width="41.625" style="19" customWidth="1"/>
    <col min="9473" max="9473" width="4.625" style="19" customWidth="1"/>
    <col min="9474" max="9474" width="1.625" style="19" customWidth="1"/>
    <col min="9475" max="9475" width="11.875" style="19" customWidth="1"/>
    <col min="9476" max="9476" width="1.625" style="19" customWidth="1"/>
    <col min="9477" max="9477" width="10.625" style="19" customWidth="1"/>
    <col min="9478" max="9478" width="1.125" style="19" customWidth="1"/>
    <col min="9479" max="9479" width="10.125" style="19" customWidth="1"/>
    <col min="9480" max="9480" width="1.625" style="19" customWidth="1"/>
    <col min="9481" max="9481" width="11" style="19" customWidth="1"/>
    <col min="9482" max="9482" width="1.625" style="19" customWidth="1"/>
    <col min="9483" max="9483" width="10.625" style="19" customWidth="1"/>
    <col min="9484" max="9484" width="1.625" style="19" customWidth="1"/>
    <col min="9485" max="9485" width="10.125" style="19" customWidth="1"/>
    <col min="9486" max="9486" width="1.625" style="19" customWidth="1"/>
    <col min="9487" max="9487" width="10.125" style="19" customWidth="1"/>
    <col min="9488" max="9488" width="1.625" style="19" customWidth="1"/>
    <col min="9489" max="9489" width="10.125" style="19" customWidth="1"/>
    <col min="9490" max="9490" width="0.875" style="19" customWidth="1"/>
    <col min="9491" max="9491" width="13.625" style="19" customWidth="1"/>
    <col min="9492" max="9492" width="1.375" style="19" customWidth="1"/>
    <col min="9493" max="9493" width="12.375" style="19" customWidth="1"/>
    <col min="9494" max="9494" width="1" style="19" customWidth="1"/>
    <col min="9495" max="9495" width="13.125" style="19" customWidth="1"/>
    <col min="9496" max="9496" width="0.875" style="19" customWidth="1"/>
    <col min="9497" max="9497" width="10.375" style="19" customWidth="1"/>
    <col min="9498" max="9727" width="8.625" style="19"/>
    <col min="9728" max="9728" width="41.625" style="19" customWidth="1"/>
    <col min="9729" max="9729" width="4.625" style="19" customWidth="1"/>
    <col min="9730" max="9730" width="1.625" style="19" customWidth="1"/>
    <col min="9731" max="9731" width="11.875" style="19" customWidth="1"/>
    <col min="9732" max="9732" width="1.625" style="19" customWidth="1"/>
    <col min="9733" max="9733" width="10.625" style="19" customWidth="1"/>
    <col min="9734" max="9734" width="1.125" style="19" customWidth="1"/>
    <col min="9735" max="9735" width="10.125" style="19" customWidth="1"/>
    <col min="9736" max="9736" width="1.625" style="19" customWidth="1"/>
    <col min="9737" max="9737" width="11" style="19" customWidth="1"/>
    <col min="9738" max="9738" width="1.625" style="19" customWidth="1"/>
    <col min="9739" max="9739" width="10.625" style="19" customWidth="1"/>
    <col min="9740" max="9740" width="1.625" style="19" customWidth="1"/>
    <col min="9741" max="9741" width="10.125" style="19" customWidth="1"/>
    <col min="9742" max="9742" width="1.625" style="19" customWidth="1"/>
    <col min="9743" max="9743" width="10.125" style="19" customWidth="1"/>
    <col min="9744" max="9744" width="1.625" style="19" customWidth="1"/>
    <col min="9745" max="9745" width="10.125" style="19" customWidth="1"/>
    <col min="9746" max="9746" width="0.875" style="19" customWidth="1"/>
    <col min="9747" max="9747" width="13.625" style="19" customWidth="1"/>
    <col min="9748" max="9748" width="1.375" style="19" customWidth="1"/>
    <col min="9749" max="9749" width="12.375" style="19" customWidth="1"/>
    <col min="9750" max="9750" width="1" style="19" customWidth="1"/>
    <col min="9751" max="9751" width="13.125" style="19" customWidth="1"/>
    <col min="9752" max="9752" width="0.875" style="19" customWidth="1"/>
    <col min="9753" max="9753" width="10.375" style="19" customWidth="1"/>
    <col min="9754" max="9983" width="8.625" style="19"/>
    <col min="9984" max="9984" width="41.625" style="19" customWidth="1"/>
    <col min="9985" max="9985" width="4.625" style="19" customWidth="1"/>
    <col min="9986" max="9986" width="1.625" style="19" customWidth="1"/>
    <col min="9987" max="9987" width="11.875" style="19" customWidth="1"/>
    <col min="9988" max="9988" width="1.625" style="19" customWidth="1"/>
    <col min="9989" max="9989" width="10.625" style="19" customWidth="1"/>
    <col min="9990" max="9990" width="1.125" style="19" customWidth="1"/>
    <col min="9991" max="9991" width="10.125" style="19" customWidth="1"/>
    <col min="9992" max="9992" width="1.625" style="19" customWidth="1"/>
    <col min="9993" max="9993" width="11" style="19" customWidth="1"/>
    <col min="9994" max="9994" width="1.625" style="19" customWidth="1"/>
    <col min="9995" max="9995" width="10.625" style="19" customWidth="1"/>
    <col min="9996" max="9996" width="1.625" style="19" customWidth="1"/>
    <col min="9997" max="9997" width="10.125" style="19" customWidth="1"/>
    <col min="9998" max="9998" width="1.625" style="19" customWidth="1"/>
    <col min="9999" max="9999" width="10.125" style="19" customWidth="1"/>
    <col min="10000" max="10000" width="1.625" style="19" customWidth="1"/>
    <col min="10001" max="10001" width="10.125" style="19" customWidth="1"/>
    <col min="10002" max="10002" width="0.875" style="19" customWidth="1"/>
    <col min="10003" max="10003" width="13.625" style="19" customWidth="1"/>
    <col min="10004" max="10004" width="1.375" style="19" customWidth="1"/>
    <col min="10005" max="10005" width="12.375" style="19" customWidth="1"/>
    <col min="10006" max="10006" width="1" style="19" customWidth="1"/>
    <col min="10007" max="10007" width="13.125" style="19" customWidth="1"/>
    <col min="10008" max="10008" width="0.875" style="19" customWidth="1"/>
    <col min="10009" max="10009" width="10.375" style="19" customWidth="1"/>
    <col min="10010" max="10239" width="8.625" style="19"/>
    <col min="10240" max="10240" width="41.625" style="19" customWidth="1"/>
    <col min="10241" max="10241" width="4.625" style="19" customWidth="1"/>
    <col min="10242" max="10242" width="1.625" style="19" customWidth="1"/>
    <col min="10243" max="10243" width="11.875" style="19" customWidth="1"/>
    <col min="10244" max="10244" width="1.625" style="19" customWidth="1"/>
    <col min="10245" max="10245" width="10.625" style="19" customWidth="1"/>
    <col min="10246" max="10246" width="1.125" style="19" customWidth="1"/>
    <col min="10247" max="10247" width="10.125" style="19" customWidth="1"/>
    <col min="10248" max="10248" width="1.625" style="19" customWidth="1"/>
    <col min="10249" max="10249" width="11" style="19" customWidth="1"/>
    <col min="10250" max="10250" width="1.625" style="19" customWidth="1"/>
    <col min="10251" max="10251" width="10.625" style="19" customWidth="1"/>
    <col min="10252" max="10252" width="1.625" style="19" customWidth="1"/>
    <col min="10253" max="10253" width="10.125" style="19" customWidth="1"/>
    <col min="10254" max="10254" width="1.625" style="19" customWidth="1"/>
    <col min="10255" max="10255" width="10.125" style="19" customWidth="1"/>
    <col min="10256" max="10256" width="1.625" style="19" customWidth="1"/>
    <col min="10257" max="10257" width="10.125" style="19" customWidth="1"/>
    <col min="10258" max="10258" width="0.875" style="19" customWidth="1"/>
    <col min="10259" max="10259" width="13.625" style="19" customWidth="1"/>
    <col min="10260" max="10260" width="1.375" style="19" customWidth="1"/>
    <col min="10261" max="10261" width="12.375" style="19" customWidth="1"/>
    <col min="10262" max="10262" width="1" style="19" customWidth="1"/>
    <col min="10263" max="10263" width="13.125" style="19" customWidth="1"/>
    <col min="10264" max="10264" width="0.875" style="19" customWidth="1"/>
    <col min="10265" max="10265" width="10.375" style="19" customWidth="1"/>
    <col min="10266" max="10495" width="8.625" style="19"/>
    <col min="10496" max="10496" width="41.625" style="19" customWidth="1"/>
    <col min="10497" max="10497" width="4.625" style="19" customWidth="1"/>
    <col min="10498" max="10498" width="1.625" style="19" customWidth="1"/>
    <col min="10499" max="10499" width="11.875" style="19" customWidth="1"/>
    <col min="10500" max="10500" width="1.625" style="19" customWidth="1"/>
    <col min="10501" max="10501" width="10.625" style="19" customWidth="1"/>
    <col min="10502" max="10502" width="1.125" style="19" customWidth="1"/>
    <col min="10503" max="10503" width="10.125" style="19" customWidth="1"/>
    <col min="10504" max="10504" width="1.625" style="19" customWidth="1"/>
    <col min="10505" max="10505" width="11" style="19" customWidth="1"/>
    <col min="10506" max="10506" width="1.625" style="19" customWidth="1"/>
    <col min="10507" max="10507" width="10.625" style="19" customWidth="1"/>
    <col min="10508" max="10508" width="1.625" style="19" customWidth="1"/>
    <col min="10509" max="10509" width="10.125" style="19" customWidth="1"/>
    <col min="10510" max="10510" width="1.625" style="19" customWidth="1"/>
    <col min="10511" max="10511" width="10.125" style="19" customWidth="1"/>
    <col min="10512" max="10512" width="1.625" style="19" customWidth="1"/>
    <col min="10513" max="10513" width="10.125" style="19" customWidth="1"/>
    <col min="10514" max="10514" width="0.875" style="19" customWidth="1"/>
    <col min="10515" max="10515" width="13.625" style="19" customWidth="1"/>
    <col min="10516" max="10516" width="1.375" style="19" customWidth="1"/>
    <col min="10517" max="10517" width="12.375" style="19" customWidth="1"/>
    <col min="10518" max="10518" width="1" style="19" customWidth="1"/>
    <col min="10519" max="10519" width="13.125" style="19" customWidth="1"/>
    <col min="10520" max="10520" width="0.875" style="19" customWidth="1"/>
    <col min="10521" max="10521" width="10.375" style="19" customWidth="1"/>
    <col min="10522" max="10751" width="8.625" style="19"/>
    <col min="10752" max="10752" width="41.625" style="19" customWidth="1"/>
    <col min="10753" max="10753" width="4.625" style="19" customWidth="1"/>
    <col min="10754" max="10754" width="1.625" style="19" customWidth="1"/>
    <col min="10755" max="10755" width="11.875" style="19" customWidth="1"/>
    <col min="10756" max="10756" width="1.625" style="19" customWidth="1"/>
    <col min="10757" max="10757" width="10.625" style="19" customWidth="1"/>
    <col min="10758" max="10758" width="1.125" style="19" customWidth="1"/>
    <col min="10759" max="10759" width="10.125" style="19" customWidth="1"/>
    <col min="10760" max="10760" width="1.625" style="19" customWidth="1"/>
    <col min="10761" max="10761" width="11" style="19" customWidth="1"/>
    <col min="10762" max="10762" width="1.625" style="19" customWidth="1"/>
    <col min="10763" max="10763" width="10.625" style="19" customWidth="1"/>
    <col min="10764" max="10764" width="1.625" style="19" customWidth="1"/>
    <col min="10765" max="10765" width="10.125" style="19" customWidth="1"/>
    <col min="10766" max="10766" width="1.625" style="19" customWidth="1"/>
    <col min="10767" max="10767" width="10.125" style="19" customWidth="1"/>
    <col min="10768" max="10768" width="1.625" style="19" customWidth="1"/>
    <col min="10769" max="10769" width="10.125" style="19" customWidth="1"/>
    <col min="10770" max="10770" width="0.875" style="19" customWidth="1"/>
    <col min="10771" max="10771" width="13.625" style="19" customWidth="1"/>
    <col min="10772" max="10772" width="1.375" style="19" customWidth="1"/>
    <col min="10773" max="10773" width="12.375" style="19" customWidth="1"/>
    <col min="10774" max="10774" width="1" style="19" customWidth="1"/>
    <col min="10775" max="10775" width="13.125" style="19" customWidth="1"/>
    <col min="10776" max="10776" width="0.875" style="19" customWidth="1"/>
    <col min="10777" max="10777" width="10.375" style="19" customWidth="1"/>
    <col min="10778" max="11007" width="8.625" style="19"/>
    <col min="11008" max="11008" width="41.625" style="19" customWidth="1"/>
    <col min="11009" max="11009" width="4.625" style="19" customWidth="1"/>
    <col min="11010" max="11010" width="1.625" style="19" customWidth="1"/>
    <col min="11011" max="11011" width="11.875" style="19" customWidth="1"/>
    <col min="11012" max="11012" width="1.625" style="19" customWidth="1"/>
    <col min="11013" max="11013" width="10.625" style="19" customWidth="1"/>
    <col min="11014" max="11014" width="1.125" style="19" customWidth="1"/>
    <col min="11015" max="11015" width="10.125" style="19" customWidth="1"/>
    <col min="11016" max="11016" width="1.625" style="19" customWidth="1"/>
    <col min="11017" max="11017" width="11" style="19" customWidth="1"/>
    <col min="11018" max="11018" width="1.625" style="19" customWidth="1"/>
    <col min="11019" max="11019" width="10.625" style="19" customWidth="1"/>
    <col min="11020" max="11020" width="1.625" style="19" customWidth="1"/>
    <col min="11021" max="11021" width="10.125" style="19" customWidth="1"/>
    <col min="11022" max="11022" width="1.625" style="19" customWidth="1"/>
    <col min="11023" max="11023" width="10.125" style="19" customWidth="1"/>
    <col min="11024" max="11024" width="1.625" style="19" customWidth="1"/>
    <col min="11025" max="11025" width="10.125" style="19" customWidth="1"/>
    <col min="11026" max="11026" width="0.875" style="19" customWidth="1"/>
    <col min="11027" max="11027" width="13.625" style="19" customWidth="1"/>
    <col min="11028" max="11028" width="1.375" style="19" customWidth="1"/>
    <col min="11029" max="11029" width="12.375" style="19" customWidth="1"/>
    <col min="11030" max="11030" width="1" style="19" customWidth="1"/>
    <col min="11031" max="11031" width="13.125" style="19" customWidth="1"/>
    <col min="11032" max="11032" width="0.875" style="19" customWidth="1"/>
    <col min="11033" max="11033" width="10.375" style="19" customWidth="1"/>
    <col min="11034" max="11263" width="8.625" style="19"/>
    <col min="11264" max="11264" width="41.625" style="19" customWidth="1"/>
    <col min="11265" max="11265" width="4.625" style="19" customWidth="1"/>
    <col min="11266" max="11266" width="1.625" style="19" customWidth="1"/>
    <col min="11267" max="11267" width="11.875" style="19" customWidth="1"/>
    <col min="11268" max="11268" width="1.625" style="19" customWidth="1"/>
    <col min="11269" max="11269" width="10.625" style="19" customWidth="1"/>
    <col min="11270" max="11270" width="1.125" style="19" customWidth="1"/>
    <col min="11271" max="11271" width="10.125" style="19" customWidth="1"/>
    <col min="11272" max="11272" width="1.625" style="19" customWidth="1"/>
    <col min="11273" max="11273" width="11" style="19" customWidth="1"/>
    <col min="11274" max="11274" width="1.625" style="19" customWidth="1"/>
    <col min="11275" max="11275" width="10.625" style="19" customWidth="1"/>
    <col min="11276" max="11276" width="1.625" style="19" customWidth="1"/>
    <col min="11277" max="11277" width="10.125" style="19" customWidth="1"/>
    <col min="11278" max="11278" width="1.625" style="19" customWidth="1"/>
    <col min="11279" max="11279" width="10.125" style="19" customWidth="1"/>
    <col min="11280" max="11280" width="1.625" style="19" customWidth="1"/>
    <col min="11281" max="11281" width="10.125" style="19" customWidth="1"/>
    <col min="11282" max="11282" width="0.875" style="19" customWidth="1"/>
    <col min="11283" max="11283" width="13.625" style="19" customWidth="1"/>
    <col min="11284" max="11284" width="1.375" style="19" customWidth="1"/>
    <col min="11285" max="11285" width="12.375" style="19" customWidth="1"/>
    <col min="11286" max="11286" width="1" style="19" customWidth="1"/>
    <col min="11287" max="11287" width="13.125" style="19" customWidth="1"/>
    <col min="11288" max="11288" width="0.875" style="19" customWidth="1"/>
    <col min="11289" max="11289" width="10.375" style="19" customWidth="1"/>
    <col min="11290" max="11519" width="8.625" style="19"/>
    <col min="11520" max="11520" width="41.625" style="19" customWidth="1"/>
    <col min="11521" max="11521" width="4.625" style="19" customWidth="1"/>
    <col min="11522" max="11522" width="1.625" style="19" customWidth="1"/>
    <col min="11523" max="11523" width="11.875" style="19" customWidth="1"/>
    <col min="11524" max="11524" width="1.625" style="19" customWidth="1"/>
    <col min="11525" max="11525" width="10.625" style="19" customWidth="1"/>
    <col min="11526" max="11526" width="1.125" style="19" customWidth="1"/>
    <col min="11527" max="11527" width="10.125" style="19" customWidth="1"/>
    <col min="11528" max="11528" width="1.625" style="19" customWidth="1"/>
    <col min="11529" max="11529" width="11" style="19" customWidth="1"/>
    <col min="11530" max="11530" width="1.625" style="19" customWidth="1"/>
    <col min="11531" max="11531" width="10.625" style="19" customWidth="1"/>
    <col min="11532" max="11532" width="1.625" style="19" customWidth="1"/>
    <col min="11533" max="11533" width="10.125" style="19" customWidth="1"/>
    <col min="11534" max="11534" width="1.625" style="19" customWidth="1"/>
    <col min="11535" max="11535" width="10.125" style="19" customWidth="1"/>
    <col min="11536" max="11536" width="1.625" style="19" customWidth="1"/>
    <col min="11537" max="11537" width="10.125" style="19" customWidth="1"/>
    <col min="11538" max="11538" width="0.875" style="19" customWidth="1"/>
    <col min="11539" max="11539" width="13.625" style="19" customWidth="1"/>
    <col min="11540" max="11540" width="1.375" style="19" customWidth="1"/>
    <col min="11541" max="11541" width="12.375" style="19" customWidth="1"/>
    <col min="11542" max="11542" width="1" style="19" customWidth="1"/>
    <col min="11543" max="11543" width="13.125" style="19" customWidth="1"/>
    <col min="11544" max="11544" width="0.875" style="19" customWidth="1"/>
    <col min="11545" max="11545" width="10.375" style="19" customWidth="1"/>
    <col min="11546" max="11775" width="8.625" style="19"/>
    <col min="11776" max="11776" width="41.625" style="19" customWidth="1"/>
    <col min="11777" max="11777" width="4.625" style="19" customWidth="1"/>
    <col min="11778" max="11778" width="1.625" style="19" customWidth="1"/>
    <col min="11779" max="11779" width="11.875" style="19" customWidth="1"/>
    <col min="11780" max="11780" width="1.625" style="19" customWidth="1"/>
    <col min="11781" max="11781" width="10.625" style="19" customWidth="1"/>
    <col min="11782" max="11782" width="1.125" style="19" customWidth="1"/>
    <col min="11783" max="11783" width="10.125" style="19" customWidth="1"/>
    <col min="11784" max="11784" width="1.625" style="19" customWidth="1"/>
    <col min="11785" max="11785" width="11" style="19" customWidth="1"/>
    <col min="11786" max="11786" width="1.625" style="19" customWidth="1"/>
    <col min="11787" max="11787" width="10.625" style="19" customWidth="1"/>
    <col min="11788" max="11788" width="1.625" style="19" customWidth="1"/>
    <col min="11789" max="11789" width="10.125" style="19" customWidth="1"/>
    <col min="11790" max="11790" width="1.625" style="19" customWidth="1"/>
    <col min="11791" max="11791" width="10.125" style="19" customWidth="1"/>
    <col min="11792" max="11792" width="1.625" style="19" customWidth="1"/>
    <col min="11793" max="11793" width="10.125" style="19" customWidth="1"/>
    <col min="11794" max="11794" width="0.875" style="19" customWidth="1"/>
    <col min="11795" max="11795" width="13.625" style="19" customWidth="1"/>
    <col min="11796" max="11796" width="1.375" style="19" customWidth="1"/>
    <col min="11797" max="11797" width="12.375" style="19" customWidth="1"/>
    <col min="11798" max="11798" width="1" style="19" customWidth="1"/>
    <col min="11799" max="11799" width="13.125" style="19" customWidth="1"/>
    <col min="11800" max="11800" width="0.875" style="19" customWidth="1"/>
    <col min="11801" max="11801" width="10.375" style="19" customWidth="1"/>
    <col min="11802" max="12031" width="8.625" style="19"/>
    <col min="12032" max="12032" width="41.625" style="19" customWidth="1"/>
    <col min="12033" max="12033" width="4.625" style="19" customWidth="1"/>
    <col min="12034" max="12034" width="1.625" style="19" customWidth="1"/>
    <col min="12035" max="12035" width="11.875" style="19" customWidth="1"/>
    <col min="12036" max="12036" width="1.625" style="19" customWidth="1"/>
    <col min="12037" max="12037" width="10.625" style="19" customWidth="1"/>
    <col min="12038" max="12038" width="1.125" style="19" customWidth="1"/>
    <col min="12039" max="12039" width="10.125" style="19" customWidth="1"/>
    <col min="12040" max="12040" width="1.625" style="19" customWidth="1"/>
    <col min="12041" max="12041" width="11" style="19" customWidth="1"/>
    <col min="12042" max="12042" width="1.625" style="19" customWidth="1"/>
    <col min="12043" max="12043" width="10.625" style="19" customWidth="1"/>
    <col min="12044" max="12044" width="1.625" style="19" customWidth="1"/>
    <col min="12045" max="12045" width="10.125" style="19" customWidth="1"/>
    <col min="12046" max="12046" width="1.625" style="19" customWidth="1"/>
    <col min="12047" max="12047" width="10.125" style="19" customWidth="1"/>
    <col min="12048" max="12048" width="1.625" style="19" customWidth="1"/>
    <col min="12049" max="12049" width="10.125" style="19" customWidth="1"/>
    <col min="12050" max="12050" width="0.875" style="19" customWidth="1"/>
    <col min="12051" max="12051" width="13.625" style="19" customWidth="1"/>
    <col min="12052" max="12052" width="1.375" style="19" customWidth="1"/>
    <col min="12053" max="12053" width="12.375" style="19" customWidth="1"/>
    <col min="12054" max="12054" width="1" style="19" customWidth="1"/>
    <col min="12055" max="12055" width="13.125" style="19" customWidth="1"/>
    <col min="12056" max="12056" width="0.875" style="19" customWidth="1"/>
    <col min="12057" max="12057" width="10.375" style="19" customWidth="1"/>
    <col min="12058" max="12287" width="8.625" style="19"/>
    <col min="12288" max="12288" width="41.625" style="19" customWidth="1"/>
    <col min="12289" max="12289" width="4.625" style="19" customWidth="1"/>
    <col min="12290" max="12290" width="1.625" style="19" customWidth="1"/>
    <col min="12291" max="12291" width="11.875" style="19" customWidth="1"/>
    <col min="12292" max="12292" width="1.625" style="19" customWidth="1"/>
    <col min="12293" max="12293" width="10.625" style="19" customWidth="1"/>
    <col min="12294" max="12294" width="1.125" style="19" customWidth="1"/>
    <col min="12295" max="12295" width="10.125" style="19" customWidth="1"/>
    <col min="12296" max="12296" width="1.625" style="19" customWidth="1"/>
    <col min="12297" max="12297" width="11" style="19" customWidth="1"/>
    <col min="12298" max="12298" width="1.625" style="19" customWidth="1"/>
    <col min="12299" max="12299" width="10.625" style="19" customWidth="1"/>
    <col min="12300" max="12300" width="1.625" style="19" customWidth="1"/>
    <col min="12301" max="12301" width="10.125" style="19" customWidth="1"/>
    <col min="12302" max="12302" width="1.625" style="19" customWidth="1"/>
    <col min="12303" max="12303" width="10.125" style="19" customWidth="1"/>
    <col min="12304" max="12304" width="1.625" style="19" customWidth="1"/>
    <col min="12305" max="12305" width="10.125" style="19" customWidth="1"/>
    <col min="12306" max="12306" width="0.875" style="19" customWidth="1"/>
    <col min="12307" max="12307" width="13.625" style="19" customWidth="1"/>
    <col min="12308" max="12308" width="1.375" style="19" customWidth="1"/>
    <col min="12309" max="12309" width="12.375" style="19" customWidth="1"/>
    <col min="12310" max="12310" width="1" style="19" customWidth="1"/>
    <col min="12311" max="12311" width="13.125" style="19" customWidth="1"/>
    <col min="12312" max="12312" width="0.875" style="19" customWidth="1"/>
    <col min="12313" max="12313" width="10.375" style="19" customWidth="1"/>
    <col min="12314" max="12543" width="8.625" style="19"/>
    <col min="12544" max="12544" width="41.625" style="19" customWidth="1"/>
    <col min="12545" max="12545" width="4.625" style="19" customWidth="1"/>
    <col min="12546" max="12546" width="1.625" style="19" customWidth="1"/>
    <col min="12547" max="12547" width="11.875" style="19" customWidth="1"/>
    <col min="12548" max="12548" width="1.625" style="19" customWidth="1"/>
    <col min="12549" max="12549" width="10.625" style="19" customWidth="1"/>
    <col min="12550" max="12550" width="1.125" style="19" customWidth="1"/>
    <col min="12551" max="12551" width="10.125" style="19" customWidth="1"/>
    <col min="12552" max="12552" width="1.625" style="19" customWidth="1"/>
    <col min="12553" max="12553" width="11" style="19" customWidth="1"/>
    <col min="12554" max="12554" width="1.625" style="19" customWidth="1"/>
    <col min="12555" max="12555" width="10.625" style="19" customWidth="1"/>
    <col min="12556" max="12556" width="1.625" style="19" customWidth="1"/>
    <col min="12557" max="12557" width="10.125" style="19" customWidth="1"/>
    <col min="12558" max="12558" width="1.625" style="19" customWidth="1"/>
    <col min="12559" max="12559" width="10.125" style="19" customWidth="1"/>
    <col min="12560" max="12560" width="1.625" style="19" customWidth="1"/>
    <col min="12561" max="12561" width="10.125" style="19" customWidth="1"/>
    <col min="12562" max="12562" width="0.875" style="19" customWidth="1"/>
    <col min="12563" max="12563" width="13.625" style="19" customWidth="1"/>
    <col min="12564" max="12564" width="1.375" style="19" customWidth="1"/>
    <col min="12565" max="12565" width="12.375" style="19" customWidth="1"/>
    <col min="12566" max="12566" width="1" style="19" customWidth="1"/>
    <col min="12567" max="12567" width="13.125" style="19" customWidth="1"/>
    <col min="12568" max="12568" width="0.875" style="19" customWidth="1"/>
    <col min="12569" max="12569" width="10.375" style="19" customWidth="1"/>
    <col min="12570" max="12799" width="8.625" style="19"/>
    <col min="12800" max="12800" width="41.625" style="19" customWidth="1"/>
    <col min="12801" max="12801" width="4.625" style="19" customWidth="1"/>
    <col min="12802" max="12802" width="1.625" style="19" customWidth="1"/>
    <col min="12803" max="12803" width="11.875" style="19" customWidth="1"/>
    <col min="12804" max="12804" width="1.625" style="19" customWidth="1"/>
    <col min="12805" max="12805" width="10.625" style="19" customWidth="1"/>
    <col min="12806" max="12806" width="1.125" style="19" customWidth="1"/>
    <col min="12807" max="12807" width="10.125" style="19" customWidth="1"/>
    <col min="12808" max="12808" width="1.625" style="19" customWidth="1"/>
    <col min="12809" max="12809" width="11" style="19" customWidth="1"/>
    <col min="12810" max="12810" width="1.625" style="19" customWidth="1"/>
    <col min="12811" max="12811" width="10.625" style="19" customWidth="1"/>
    <col min="12812" max="12812" width="1.625" style="19" customWidth="1"/>
    <col min="12813" max="12813" width="10.125" style="19" customWidth="1"/>
    <col min="12814" max="12814" width="1.625" style="19" customWidth="1"/>
    <col min="12815" max="12815" width="10.125" style="19" customWidth="1"/>
    <col min="12816" max="12816" width="1.625" style="19" customWidth="1"/>
    <col min="12817" max="12817" width="10.125" style="19" customWidth="1"/>
    <col min="12818" max="12818" width="0.875" style="19" customWidth="1"/>
    <col min="12819" max="12819" width="13.625" style="19" customWidth="1"/>
    <col min="12820" max="12820" width="1.375" style="19" customWidth="1"/>
    <col min="12821" max="12821" width="12.375" style="19" customWidth="1"/>
    <col min="12822" max="12822" width="1" style="19" customWidth="1"/>
    <col min="12823" max="12823" width="13.125" style="19" customWidth="1"/>
    <col min="12824" max="12824" width="0.875" style="19" customWidth="1"/>
    <col min="12825" max="12825" width="10.375" style="19" customWidth="1"/>
    <col min="12826" max="13055" width="8.625" style="19"/>
    <col min="13056" max="13056" width="41.625" style="19" customWidth="1"/>
    <col min="13057" max="13057" width="4.625" style="19" customWidth="1"/>
    <col min="13058" max="13058" width="1.625" style="19" customWidth="1"/>
    <col min="13059" max="13059" width="11.875" style="19" customWidth="1"/>
    <col min="13060" max="13060" width="1.625" style="19" customWidth="1"/>
    <col min="13061" max="13061" width="10.625" style="19" customWidth="1"/>
    <col min="13062" max="13062" width="1.125" style="19" customWidth="1"/>
    <col min="13063" max="13063" width="10.125" style="19" customWidth="1"/>
    <col min="13064" max="13064" width="1.625" style="19" customWidth="1"/>
    <col min="13065" max="13065" width="11" style="19" customWidth="1"/>
    <col min="13066" max="13066" width="1.625" style="19" customWidth="1"/>
    <col min="13067" max="13067" width="10.625" style="19" customWidth="1"/>
    <col min="13068" max="13068" width="1.625" style="19" customWidth="1"/>
    <col min="13069" max="13069" width="10.125" style="19" customWidth="1"/>
    <col min="13070" max="13070" width="1.625" style="19" customWidth="1"/>
    <col min="13071" max="13071" width="10.125" style="19" customWidth="1"/>
    <col min="13072" max="13072" width="1.625" style="19" customWidth="1"/>
    <col min="13073" max="13073" width="10.125" style="19" customWidth="1"/>
    <col min="13074" max="13074" width="0.875" style="19" customWidth="1"/>
    <col min="13075" max="13075" width="13.625" style="19" customWidth="1"/>
    <col min="13076" max="13076" width="1.375" style="19" customWidth="1"/>
    <col min="13077" max="13077" width="12.375" style="19" customWidth="1"/>
    <col min="13078" max="13078" width="1" style="19" customWidth="1"/>
    <col min="13079" max="13079" width="13.125" style="19" customWidth="1"/>
    <col min="13080" max="13080" width="0.875" style="19" customWidth="1"/>
    <col min="13081" max="13081" width="10.375" style="19" customWidth="1"/>
    <col min="13082" max="13311" width="8.625" style="19"/>
    <col min="13312" max="13312" width="41.625" style="19" customWidth="1"/>
    <col min="13313" max="13313" width="4.625" style="19" customWidth="1"/>
    <col min="13314" max="13314" width="1.625" style="19" customWidth="1"/>
    <col min="13315" max="13315" width="11.875" style="19" customWidth="1"/>
    <col min="13316" max="13316" width="1.625" style="19" customWidth="1"/>
    <col min="13317" max="13317" width="10.625" style="19" customWidth="1"/>
    <col min="13318" max="13318" width="1.125" style="19" customWidth="1"/>
    <col min="13319" max="13319" width="10.125" style="19" customWidth="1"/>
    <col min="13320" max="13320" width="1.625" style="19" customWidth="1"/>
    <col min="13321" max="13321" width="11" style="19" customWidth="1"/>
    <col min="13322" max="13322" width="1.625" style="19" customWidth="1"/>
    <col min="13323" max="13323" width="10.625" style="19" customWidth="1"/>
    <col min="13324" max="13324" width="1.625" style="19" customWidth="1"/>
    <col min="13325" max="13325" width="10.125" style="19" customWidth="1"/>
    <col min="13326" max="13326" width="1.625" style="19" customWidth="1"/>
    <col min="13327" max="13327" width="10.125" style="19" customWidth="1"/>
    <col min="13328" max="13328" width="1.625" style="19" customWidth="1"/>
    <col min="13329" max="13329" width="10.125" style="19" customWidth="1"/>
    <col min="13330" max="13330" width="0.875" style="19" customWidth="1"/>
    <col min="13331" max="13331" width="13.625" style="19" customWidth="1"/>
    <col min="13332" max="13332" width="1.375" style="19" customWidth="1"/>
    <col min="13333" max="13333" width="12.375" style="19" customWidth="1"/>
    <col min="13334" max="13334" width="1" style="19" customWidth="1"/>
    <col min="13335" max="13335" width="13.125" style="19" customWidth="1"/>
    <col min="13336" max="13336" width="0.875" style="19" customWidth="1"/>
    <col min="13337" max="13337" width="10.375" style="19" customWidth="1"/>
    <col min="13338" max="13567" width="8.625" style="19"/>
    <col min="13568" max="13568" width="41.625" style="19" customWidth="1"/>
    <col min="13569" max="13569" width="4.625" style="19" customWidth="1"/>
    <col min="13570" max="13570" width="1.625" style="19" customWidth="1"/>
    <col min="13571" max="13571" width="11.875" style="19" customWidth="1"/>
    <col min="13572" max="13572" width="1.625" style="19" customWidth="1"/>
    <col min="13573" max="13573" width="10.625" style="19" customWidth="1"/>
    <col min="13574" max="13574" width="1.125" style="19" customWidth="1"/>
    <col min="13575" max="13575" width="10.125" style="19" customWidth="1"/>
    <col min="13576" max="13576" width="1.625" style="19" customWidth="1"/>
    <col min="13577" max="13577" width="11" style="19" customWidth="1"/>
    <col min="13578" max="13578" width="1.625" style="19" customWidth="1"/>
    <col min="13579" max="13579" width="10.625" style="19" customWidth="1"/>
    <col min="13580" max="13580" width="1.625" style="19" customWidth="1"/>
    <col min="13581" max="13581" width="10.125" style="19" customWidth="1"/>
    <col min="13582" max="13582" width="1.625" style="19" customWidth="1"/>
    <col min="13583" max="13583" width="10.125" style="19" customWidth="1"/>
    <col min="13584" max="13584" width="1.625" style="19" customWidth="1"/>
    <col min="13585" max="13585" width="10.125" style="19" customWidth="1"/>
    <col min="13586" max="13586" width="0.875" style="19" customWidth="1"/>
    <col min="13587" max="13587" width="13.625" style="19" customWidth="1"/>
    <col min="13588" max="13588" width="1.375" style="19" customWidth="1"/>
    <col min="13589" max="13589" width="12.375" style="19" customWidth="1"/>
    <col min="13590" max="13590" width="1" style="19" customWidth="1"/>
    <col min="13591" max="13591" width="13.125" style="19" customWidth="1"/>
    <col min="13592" max="13592" width="0.875" style="19" customWidth="1"/>
    <col min="13593" max="13593" width="10.375" style="19" customWidth="1"/>
    <col min="13594" max="13823" width="8.625" style="19"/>
    <col min="13824" max="13824" width="41.625" style="19" customWidth="1"/>
    <col min="13825" max="13825" width="4.625" style="19" customWidth="1"/>
    <col min="13826" max="13826" width="1.625" style="19" customWidth="1"/>
    <col min="13827" max="13827" width="11.875" style="19" customWidth="1"/>
    <col min="13828" max="13828" width="1.625" style="19" customWidth="1"/>
    <col min="13829" max="13829" width="10.625" style="19" customWidth="1"/>
    <col min="13830" max="13830" width="1.125" style="19" customWidth="1"/>
    <col min="13831" max="13831" width="10.125" style="19" customWidth="1"/>
    <col min="13832" max="13832" width="1.625" style="19" customWidth="1"/>
    <col min="13833" max="13833" width="11" style="19" customWidth="1"/>
    <col min="13834" max="13834" width="1.625" style="19" customWidth="1"/>
    <col min="13835" max="13835" width="10.625" style="19" customWidth="1"/>
    <col min="13836" max="13836" width="1.625" style="19" customWidth="1"/>
    <col min="13837" max="13837" width="10.125" style="19" customWidth="1"/>
    <col min="13838" max="13838" width="1.625" style="19" customWidth="1"/>
    <col min="13839" max="13839" width="10.125" style="19" customWidth="1"/>
    <col min="13840" max="13840" width="1.625" style="19" customWidth="1"/>
    <col min="13841" max="13841" width="10.125" style="19" customWidth="1"/>
    <col min="13842" max="13842" width="0.875" style="19" customWidth="1"/>
    <col min="13843" max="13843" width="13.625" style="19" customWidth="1"/>
    <col min="13844" max="13844" width="1.375" style="19" customWidth="1"/>
    <col min="13845" max="13845" width="12.375" style="19" customWidth="1"/>
    <col min="13846" max="13846" width="1" style="19" customWidth="1"/>
    <col min="13847" max="13847" width="13.125" style="19" customWidth="1"/>
    <col min="13848" max="13848" width="0.875" style="19" customWidth="1"/>
    <col min="13849" max="13849" width="10.375" style="19" customWidth="1"/>
    <col min="13850" max="14079" width="8.625" style="19"/>
    <col min="14080" max="14080" width="41.625" style="19" customWidth="1"/>
    <col min="14081" max="14081" width="4.625" style="19" customWidth="1"/>
    <col min="14082" max="14082" width="1.625" style="19" customWidth="1"/>
    <col min="14083" max="14083" width="11.875" style="19" customWidth="1"/>
    <col min="14084" max="14084" width="1.625" style="19" customWidth="1"/>
    <col min="14085" max="14085" width="10.625" style="19" customWidth="1"/>
    <col min="14086" max="14086" width="1.125" style="19" customWidth="1"/>
    <col min="14087" max="14087" width="10.125" style="19" customWidth="1"/>
    <col min="14088" max="14088" width="1.625" style="19" customWidth="1"/>
    <col min="14089" max="14089" width="11" style="19" customWidth="1"/>
    <col min="14090" max="14090" width="1.625" style="19" customWidth="1"/>
    <col min="14091" max="14091" width="10.625" style="19" customWidth="1"/>
    <col min="14092" max="14092" width="1.625" style="19" customWidth="1"/>
    <col min="14093" max="14093" width="10.125" style="19" customWidth="1"/>
    <col min="14094" max="14094" width="1.625" style="19" customWidth="1"/>
    <col min="14095" max="14095" width="10.125" style="19" customWidth="1"/>
    <col min="14096" max="14096" width="1.625" style="19" customWidth="1"/>
    <col min="14097" max="14097" width="10.125" style="19" customWidth="1"/>
    <col min="14098" max="14098" width="0.875" style="19" customWidth="1"/>
    <col min="14099" max="14099" width="13.625" style="19" customWidth="1"/>
    <col min="14100" max="14100" width="1.375" style="19" customWidth="1"/>
    <col min="14101" max="14101" width="12.375" style="19" customWidth="1"/>
    <col min="14102" max="14102" width="1" style="19" customWidth="1"/>
    <col min="14103" max="14103" width="13.125" style="19" customWidth="1"/>
    <col min="14104" max="14104" width="0.875" style="19" customWidth="1"/>
    <col min="14105" max="14105" width="10.375" style="19" customWidth="1"/>
    <col min="14106" max="14335" width="8.625" style="19"/>
    <col min="14336" max="14336" width="41.625" style="19" customWidth="1"/>
    <col min="14337" max="14337" width="4.625" style="19" customWidth="1"/>
    <col min="14338" max="14338" width="1.625" style="19" customWidth="1"/>
    <col min="14339" max="14339" width="11.875" style="19" customWidth="1"/>
    <col min="14340" max="14340" width="1.625" style="19" customWidth="1"/>
    <col min="14341" max="14341" width="10.625" style="19" customWidth="1"/>
    <col min="14342" max="14342" width="1.125" style="19" customWidth="1"/>
    <col min="14343" max="14343" width="10.125" style="19" customWidth="1"/>
    <col min="14344" max="14344" width="1.625" style="19" customWidth="1"/>
    <col min="14345" max="14345" width="11" style="19" customWidth="1"/>
    <col min="14346" max="14346" width="1.625" style="19" customWidth="1"/>
    <col min="14347" max="14347" width="10.625" style="19" customWidth="1"/>
    <col min="14348" max="14348" width="1.625" style="19" customWidth="1"/>
    <col min="14349" max="14349" width="10.125" style="19" customWidth="1"/>
    <col min="14350" max="14350" width="1.625" style="19" customWidth="1"/>
    <col min="14351" max="14351" width="10.125" style="19" customWidth="1"/>
    <col min="14352" max="14352" width="1.625" style="19" customWidth="1"/>
    <col min="14353" max="14353" width="10.125" style="19" customWidth="1"/>
    <col min="14354" max="14354" width="0.875" style="19" customWidth="1"/>
    <col min="14355" max="14355" width="13.625" style="19" customWidth="1"/>
    <col min="14356" max="14356" width="1.375" style="19" customWidth="1"/>
    <col min="14357" max="14357" width="12.375" style="19" customWidth="1"/>
    <col min="14358" max="14358" width="1" style="19" customWidth="1"/>
    <col min="14359" max="14359" width="13.125" style="19" customWidth="1"/>
    <col min="14360" max="14360" width="0.875" style="19" customWidth="1"/>
    <col min="14361" max="14361" width="10.375" style="19" customWidth="1"/>
    <col min="14362" max="14591" width="8.625" style="19"/>
    <col min="14592" max="14592" width="41.625" style="19" customWidth="1"/>
    <col min="14593" max="14593" width="4.625" style="19" customWidth="1"/>
    <col min="14594" max="14594" width="1.625" style="19" customWidth="1"/>
    <col min="14595" max="14595" width="11.875" style="19" customWidth="1"/>
    <col min="14596" max="14596" width="1.625" style="19" customWidth="1"/>
    <col min="14597" max="14597" width="10.625" style="19" customWidth="1"/>
    <col min="14598" max="14598" width="1.125" style="19" customWidth="1"/>
    <col min="14599" max="14599" width="10.125" style="19" customWidth="1"/>
    <col min="14600" max="14600" width="1.625" style="19" customWidth="1"/>
    <col min="14601" max="14601" width="11" style="19" customWidth="1"/>
    <col min="14602" max="14602" width="1.625" style="19" customWidth="1"/>
    <col min="14603" max="14603" width="10.625" style="19" customWidth="1"/>
    <col min="14604" max="14604" width="1.625" style="19" customWidth="1"/>
    <col min="14605" max="14605" width="10.125" style="19" customWidth="1"/>
    <col min="14606" max="14606" width="1.625" style="19" customWidth="1"/>
    <col min="14607" max="14607" width="10.125" style="19" customWidth="1"/>
    <col min="14608" max="14608" width="1.625" style="19" customWidth="1"/>
    <col min="14609" max="14609" width="10.125" style="19" customWidth="1"/>
    <col min="14610" max="14610" width="0.875" style="19" customWidth="1"/>
    <col min="14611" max="14611" width="13.625" style="19" customWidth="1"/>
    <col min="14612" max="14612" width="1.375" style="19" customWidth="1"/>
    <col min="14613" max="14613" width="12.375" style="19" customWidth="1"/>
    <col min="14614" max="14614" width="1" style="19" customWidth="1"/>
    <col min="14615" max="14615" width="13.125" style="19" customWidth="1"/>
    <col min="14616" max="14616" width="0.875" style="19" customWidth="1"/>
    <col min="14617" max="14617" width="10.375" style="19" customWidth="1"/>
    <col min="14618" max="14847" width="8.625" style="19"/>
    <col min="14848" max="14848" width="41.625" style="19" customWidth="1"/>
    <col min="14849" max="14849" width="4.625" style="19" customWidth="1"/>
    <col min="14850" max="14850" width="1.625" style="19" customWidth="1"/>
    <col min="14851" max="14851" width="11.875" style="19" customWidth="1"/>
    <col min="14852" max="14852" width="1.625" style="19" customWidth="1"/>
    <col min="14853" max="14853" width="10.625" style="19" customWidth="1"/>
    <col min="14854" max="14854" width="1.125" style="19" customWidth="1"/>
    <col min="14855" max="14855" width="10.125" style="19" customWidth="1"/>
    <col min="14856" max="14856" width="1.625" style="19" customWidth="1"/>
    <col min="14857" max="14857" width="11" style="19" customWidth="1"/>
    <col min="14858" max="14858" width="1.625" style="19" customWidth="1"/>
    <col min="14859" max="14859" width="10.625" style="19" customWidth="1"/>
    <col min="14860" max="14860" width="1.625" style="19" customWidth="1"/>
    <col min="14861" max="14861" width="10.125" style="19" customWidth="1"/>
    <col min="14862" max="14862" width="1.625" style="19" customWidth="1"/>
    <col min="14863" max="14863" width="10.125" style="19" customWidth="1"/>
    <col min="14864" max="14864" width="1.625" style="19" customWidth="1"/>
    <col min="14865" max="14865" width="10.125" style="19" customWidth="1"/>
    <col min="14866" max="14866" width="0.875" style="19" customWidth="1"/>
    <col min="14867" max="14867" width="13.625" style="19" customWidth="1"/>
    <col min="14868" max="14868" width="1.375" style="19" customWidth="1"/>
    <col min="14869" max="14869" width="12.375" style="19" customWidth="1"/>
    <col min="14870" max="14870" width="1" style="19" customWidth="1"/>
    <col min="14871" max="14871" width="13.125" style="19" customWidth="1"/>
    <col min="14872" max="14872" width="0.875" style="19" customWidth="1"/>
    <col min="14873" max="14873" width="10.375" style="19" customWidth="1"/>
    <col min="14874" max="15103" width="8.625" style="19"/>
    <col min="15104" max="15104" width="41.625" style="19" customWidth="1"/>
    <col min="15105" max="15105" width="4.625" style="19" customWidth="1"/>
    <col min="15106" max="15106" width="1.625" style="19" customWidth="1"/>
    <col min="15107" max="15107" width="11.875" style="19" customWidth="1"/>
    <col min="15108" max="15108" width="1.625" style="19" customWidth="1"/>
    <col min="15109" max="15109" width="10.625" style="19" customWidth="1"/>
    <col min="15110" max="15110" width="1.125" style="19" customWidth="1"/>
    <col min="15111" max="15111" width="10.125" style="19" customWidth="1"/>
    <col min="15112" max="15112" width="1.625" style="19" customWidth="1"/>
    <col min="15113" max="15113" width="11" style="19" customWidth="1"/>
    <col min="15114" max="15114" width="1.625" style="19" customWidth="1"/>
    <col min="15115" max="15115" width="10.625" style="19" customWidth="1"/>
    <col min="15116" max="15116" width="1.625" style="19" customWidth="1"/>
    <col min="15117" max="15117" width="10.125" style="19" customWidth="1"/>
    <col min="15118" max="15118" width="1.625" style="19" customWidth="1"/>
    <col min="15119" max="15119" width="10.125" style="19" customWidth="1"/>
    <col min="15120" max="15120" width="1.625" style="19" customWidth="1"/>
    <col min="15121" max="15121" width="10.125" style="19" customWidth="1"/>
    <col min="15122" max="15122" width="0.875" style="19" customWidth="1"/>
    <col min="15123" max="15123" width="13.625" style="19" customWidth="1"/>
    <col min="15124" max="15124" width="1.375" style="19" customWidth="1"/>
    <col min="15125" max="15125" width="12.375" style="19" customWidth="1"/>
    <col min="15126" max="15126" width="1" style="19" customWidth="1"/>
    <col min="15127" max="15127" width="13.125" style="19" customWidth="1"/>
    <col min="15128" max="15128" width="0.875" style="19" customWidth="1"/>
    <col min="15129" max="15129" width="10.375" style="19" customWidth="1"/>
    <col min="15130" max="15359" width="8.625" style="19"/>
    <col min="15360" max="15360" width="41.625" style="19" customWidth="1"/>
    <col min="15361" max="15361" width="4.625" style="19" customWidth="1"/>
    <col min="15362" max="15362" width="1.625" style="19" customWidth="1"/>
    <col min="15363" max="15363" width="11.875" style="19" customWidth="1"/>
    <col min="15364" max="15364" width="1.625" style="19" customWidth="1"/>
    <col min="15365" max="15365" width="10.625" style="19" customWidth="1"/>
    <col min="15366" max="15366" width="1.125" style="19" customWidth="1"/>
    <col min="15367" max="15367" width="10.125" style="19" customWidth="1"/>
    <col min="15368" max="15368" width="1.625" style="19" customWidth="1"/>
    <col min="15369" max="15369" width="11" style="19" customWidth="1"/>
    <col min="15370" max="15370" width="1.625" style="19" customWidth="1"/>
    <col min="15371" max="15371" width="10.625" style="19" customWidth="1"/>
    <col min="15372" max="15372" width="1.625" style="19" customWidth="1"/>
    <col min="15373" max="15373" width="10.125" style="19" customWidth="1"/>
    <col min="15374" max="15374" width="1.625" style="19" customWidth="1"/>
    <col min="15375" max="15375" width="10.125" style="19" customWidth="1"/>
    <col min="15376" max="15376" width="1.625" style="19" customWidth="1"/>
    <col min="15377" max="15377" width="10.125" style="19" customWidth="1"/>
    <col min="15378" max="15378" width="0.875" style="19" customWidth="1"/>
    <col min="15379" max="15379" width="13.625" style="19" customWidth="1"/>
    <col min="15380" max="15380" width="1.375" style="19" customWidth="1"/>
    <col min="15381" max="15381" width="12.375" style="19" customWidth="1"/>
    <col min="15382" max="15382" width="1" style="19" customWidth="1"/>
    <col min="15383" max="15383" width="13.125" style="19" customWidth="1"/>
    <col min="15384" max="15384" width="0.875" style="19" customWidth="1"/>
    <col min="15385" max="15385" width="10.375" style="19" customWidth="1"/>
    <col min="15386" max="15615" width="8.625" style="19"/>
    <col min="15616" max="15616" width="41.625" style="19" customWidth="1"/>
    <col min="15617" max="15617" width="4.625" style="19" customWidth="1"/>
    <col min="15618" max="15618" width="1.625" style="19" customWidth="1"/>
    <col min="15619" max="15619" width="11.875" style="19" customWidth="1"/>
    <col min="15620" max="15620" width="1.625" style="19" customWidth="1"/>
    <col min="15621" max="15621" width="10.625" style="19" customWidth="1"/>
    <col min="15622" max="15622" width="1.125" style="19" customWidth="1"/>
    <col min="15623" max="15623" width="10.125" style="19" customWidth="1"/>
    <col min="15624" max="15624" width="1.625" style="19" customWidth="1"/>
    <col min="15625" max="15625" width="11" style="19" customWidth="1"/>
    <col min="15626" max="15626" width="1.625" style="19" customWidth="1"/>
    <col min="15627" max="15627" width="10.625" style="19" customWidth="1"/>
    <col min="15628" max="15628" width="1.625" style="19" customWidth="1"/>
    <col min="15629" max="15629" width="10.125" style="19" customWidth="1"/>
    <col min="15630" max="15630" width="1.625" style="19" customWidth="1"/>
    <col min="15631" max="15631" width="10.125" style="19" customWidth="1"/>
    <col min="15632" max="15632" width="1.625" style="19" customWidth="1"/>
    <col min="15633" max="15633" width="10.125" style="19" customWidth="1"/>
    <col min="15634" max="15634" width="0.875" style="19" customWidth="1"/>
    <col min="15635" max="15635" width="13.625" style="19" customWidth="1"/>
    <col min="15636" max="15636" width="1.375" style="19" customWidth="1"/>
    <col min="15637" max="15637" width="12.375" style="19" customWidth="1"/>
    <col min="15638" max="15638" width="1" style="19" customWidth="1"/>
    <col min="15639" max="15639" width="13.125" style="19" customWidth="1"/>
    <col min="15640" max="15640" width="0.875" style="19" customWidth="1"/>
    <col min="15641" max="15641" width="10.375" style="19" customWidth="1"/>
    <col min="15642" max="15871" width="8.625" style="19"/>
    <col min="15872" max="15872" width="41.625" style="19" customWidth="1"/>
    <col min="15873" max="15873" width="4.625" style="19" customWidth="1"/>
    <col min="15874" max="15874" width="1.625" style="19" customWidth="1"/>
    <col min="15875" max="15875" width="11.875" style="19" customWidth="1"/>
    <col min="15876" max="15876" width="1.625" style="19" customWidth="1"/>
    <col min="15877" max="15877" width="10.625" style="19" customWidth="1"/>
    <col min="15878" max="15878" width="1.125" style="19" customWidth="1"/>
    <col min="15879" max="15879" width="10.125" style="19" customWidth="1"/>
    <col min="15880" max="15880" width="1.625" style="19" customWidth="1"/>
    <col min="15881" max="15881" width="11" style="19" customWidth="1"/>
    <col min="15882" max="15882" width="1.625" style="19" customWidth="1"/>
    <col min="15883" max="15883" width="10.625" style="19" customWidth="1"/>
    <col min="15884" max="15884" width="1.625" style="19" customWidth="1"/>
    <col min="15885" max="15885" width="10.125" style="19" customWidth="1"/>
    <col min="15886" max="15886" width="1.625" style="19" customWidth="1"/>
    <col min="15887" max="15887" width="10.125" style="19" customWidth="1"/>
    <col min="15888" max="15888" width="1.625" style="19" customWidth="1"/>
    <col min="15889" max="15889" width="10.125" style="19" customWidth="1"/>
    <col min="15890" max="15890" width="0.875" style="19" customWidth="1"/>
    <col min="15891" max="15891" width="13.625" style="19" customWidth="1"/>
    <col min="15892" max="15892" width="1.375" style="19" customWidth="1"/>
    <col min="15893" max="15893" width="12.375" style="19" customWidth="1"/>
    <col min="15894" max="15894" width="1" style="19" customWidth="1"/>
    <col min="15895" max="15895" width="13.125" style="19" customWidth="1"/>
    <col min="15896" max="15896" width="0.875" style="19" customWidth="1"/>
    <col min="15897" max="15897" width="10.375" style="19" customWidth="1"/>
    <col min="15898" max="16127" width="8.625" style="19"/>
    <col min="16128" max="16128" width="41.625" style="19" customWidth="1"/>
    <col min="16129" max="16129" width="4.625" style="19" customWidth="1"/>
    <col min="16130" max="16130" width="1.625" style="19" customWidth="1"/>
    <col min="16131" max="16131" width="11.875" style="19" customWidth="1"/>
    <col min="16132" max="16132" width="1.625" style="19" customWidth="1"/>
    <col min="16133" max="16133" width="10.625" style="19" customWidth="1"/>
    <col min="16134" max="16134" width="1.125" style="19" customWidth="1"/>
    <col min="16135" max="16135" width="10.125" style="19" customWidth="1"/>
    <col min="16136" max="16136" width="1.625" style="19" customWidth="1"/>
    <col min="16137" max="16137" width="11" style="19" customWidth="1"/>
    <col min="16138" max="16138" width="1.625" style="19" customWidth="1"/>
    <col min="16139" max="16139" width="10.625" style="19" customWidth="1"/>
    <col min="16140" max="16140" width="1.625" style="19" customWidth="1"/>
    <col min="16141" max="16141" width="10.125" style="19" customWidth="1"/>
    <col min="16142" max="16142" width="1.625" style="19" customWidth="1"/>
    <col min="16143" max="16143" width="10.125" style="19" customWidth="1"/>
    <col min="16144" max="16144" width="1.625" style="19" customWidth="1"/>
    <col min="16145" max="16145" width="10.125" style="19" customWidth="1"/>
    <col min="16146" max="16146" width="0.875" style="19" customWidth="1"/>
    <col min="16147" max="16147" width="13.625" style="19" customWidth="1"/>
    <col min="16148" max="16148" width="1.375" style="19" customWidth="1"/>
    <col min="16149" max="16149" width="12.375" style="19" customWidth="1"/>
    <col min="16150" max="16150" width="1" style="19" customWidth="1"/>
    <col min="16151" max="16151" width="13.125" style="19" customWidth="1"/>
    <col min="16152" max="16152" width="0.875" style="19" customWidth="1"/>
    <col min="16153" max="16153" width="10.375" style="19" customWidth="1"/>
    <col min="16154" max="16382" width="8.625" style="19"/>
    <col min="16383" max="16384" width="8.625" style="19" customWidth="1"/>
  </cols>
  <sheetData>
    <row r="1" spans="1:27" ht="20.25" customHeight="1">
      <c r="A1" s="66" t="s">
        <v>0</v>
      </c>
      <c r="B1" s="66"/>
      <c r="C1" s="66"/>
    </row>
    <row r="2" spans="1:27" ht="20.25" customHeight="1">
      <c r="A2" s="152" t="s">
        <v>113</v>
      </c>
      <c r="B2" s="152"/>
      <c r="C2" s="152"/>
      <c r="D2" s="58"/>
      <c r="E2" s="58"/>
      <c r="G2" s="58"/>
      <c r="I2" s="58"/>
      <c r="S2" s="58"/>
      <c r="U2" s="58"/>
    </row>
    <row r="3" spans="1:27" ht="16.5" customHeight="1">
      <c r="A3" s="57"/>
      <c r="B3" s="57"/>
      <c r="C3" s="57"/>
    </row>
    <row r="4" spans="1:27" ht="20.25" customHeight="1">
      <c r="A4" s="57"/>
      <c r="B4" s="57"/>
      <c r="C4" s="57"/>
      <c r="D4" s="247" t="s">
        <v>114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7" ht="30.95" customHeight="1">
      <c r="A5" s="19"/>
      <c r="B5" s="19"/>
      <c r="C5" s="19"/>
      <c r="G5" s="153"/>
      <c r="H5" s="253" t="s">
        <v>70</v>
      </c>
      <c r="I5" s="253"/>
      <c r="J5" s="253"/>
      <c r="K5" s="153"/>
      <c r="L5" s="254" t="s">
        <v>74</v>
      </c>
      <c r="M5" s="254"/>
      <c r="N5" s="254"/>
      <c r="O5" s="254"/>
      <c r="P5" s="254"/>
    </row>
    <row r="6" spans="1:27" ht="20.25" customHeight="1">
      <c r="A6" s="19"/>
      <c r="B6" s="19"/>
      <c r="C6" s="19"/>
      <c r="D6" s="153"/>
      <c r="E6" s="153"/>
      <c r="F6" s="153"/>
      <c r="G6" s="153"/>
      <c r="H6" s="153"/>
      <c r="I6" s="153"/>
      <c r="J6" s="153"/>
      <c r="K6" s="153"/>
      <c r="L6" s="153" t="s">
        <v>151</v>
      </c>
      <c r="M6" s="153"/>
      <c r="N6" s="153"/>
      <c r="O6" s="153"/>
      <c r="P6" s="220"/>
      <c r="Q6" s="153"/>
      <c r="R6" s="153"/>
      <c r="S6" s="153"/>
      <c r="T6" s="153"/>
      <c r="U6" s="153"/>
      <c r="V6" s="153"/>
    </row>
    <row r="7" spans="1:27" ht="20.25" customHeight="1">
      <c r="A7" s="19"/>
      <c r="B7" s="19"/>
      <c r="C7" s="19"/>
      <c r="D7" s="153"/>
      <c r="E7" s="153"/>
      <c r="F7" s="153"/>
      <c r="G7" s="153"/>
      <c r="H7" s="153"/>
      <c r="I7" s="153"/>
      <c r="J7" s="153"/>
      <c r="K7" s="153"/>
      <c r="L7" s="154" t="s">
        <v>115</v>
      </c>
      <c r="M7" s="154"/>
      <c r="N7" s="153"/>
      <c r="O7" s="153"/>
      <c r="P7" s="220"/>
      <c r="Q7" s="153"/>
      <c r="R7" s="153" t="s">
        <v>116</v>
      </c>
      <c r="S7" s="153"/>
      <c r="T7" s="153"/>
      <c r="U7" s="153"/>
      <c r="V7" s="153"/>
    </row>
    <row r="8" spans="1:27" ht="20.25" customHeight="1">
      <c r="A8" s="19"/>
      <c r="B8" s="19"/>
      <c r="C8" s="19"/>
      <c r="D8" s="153" t="s">
        <v>117</v>
      </c>
      <c r="E8" s="153"/>
      <c r="F8" s="153" t="s">
        <v>118</v>
      </c>
      <c r="G8" s="153"/>
      <c r="H8" s="153"/>
      <c r="I8" s="153"/>
      <c r="J8" s="153"/>
      <c r="K8" s="153"/>
      <c r="L8" s="153" t="s">
        <v>119</v>
      </c>
      <c r="M8" s="153"/>
      <c r="N8" s="153"/>
      <c r="O8" s="153"/>
      <c r="P8" s="220"/>
      <c r="Q8" s="153"/>
      <c r="R8" s="153" t="s">
        <v>120</v>
      </c>
      <c r="S8" s="153"/>
      <c r="T8" s="153" t="s">
        <v>121</v>
      </c>
      <c r="U8" s="153"/>
      <c r="V8" s="153"/>
    </row>
    <row r="9" spans="1:27" ht="20.25" customHeight="1">
      <c r="A9" s="19"/>
      <c r="B9" s="19"/>
      <c r="C9" s="19"/>
      <c r="D9" s="153" t="s">
        <v>122</v>
      </c>
      <c r="E9" s="153"/>
      <c r="F9" s="153" t="s">
        <v>123</v>
      </c>
      <c r="G9" s="153"/>
      <c r="H9" s="153" t="s">
        <v>124</v>
      </c>
      <c r="I9" s="153"/>
      <c r="J9" s="153"/>
      <c r="K9" s="153"/>
      <c r="L9" s="153" t="s">
        <v>125</v>
      </c>
      <c r="M9" s="153"/>
      <c r="N9" s="153" t="s">
        <v>126</v>
      </c>
      <c r="O9" s="153"/>
      <c r="P9" s="220" t="s">
        <v>127</v>
      </c>
      <c r="Q9" s="153"/>
      <c r="R9" s="153" t="s">
        <v>128</v>
      </c>
      <c r="S9" s="153"/>
      <c r="T9" s="153" t="s">
        <v>129</v>
      </c>
      <c r="U9" s="153"/>
      <c r="V9" s="153" t="s">
        <v>130</v>
      </c>
    </row>
    <row r="10" spans="1:27" ht="20.25" customHeight="1">
      <c r="A10" s="19"/>
      <c r="B10" s="16"/>
      <c r="C10" s="19"/>
      <c r="D10" s="153" t="s">
        <v>131</v>
      </c>
      <c r="E10" s="153"/>
      <c r="F10" s="153" t="s">
        <v>132</v>
      </c>
      <c r="G10" s="153"/>
      <c r="H10" s="153" t="s">
        <v>133</v>
      </c>
      <c r="I10" s="153"/>
      <c r="J10" s="153" t="s">
        <v>134</v>
      </c>
      <c r="K10" s="153"/>
      <c r="L10" s="153" t="s">
        <v>135</v>
      </c>
      <c r="M10" s="153"/>
      <c r="N10" s="153" t="s">
        <v>133</v>
      </c>
      <c r="O10" s="153"/>
      <c r="P10" s="221" t="s">
        <v>136</v>
      </c>
      <c r="Q10" s="153"/>
      <c r="R10" s="153" t="s">
        <v>137</v>
      </c>
      <c r="S10" s="153"/>
      <c r="T10" s="153" t="s">
        <v>138</v>
      </c>
      <c r="U10" s="153"/>
      <c r="V10" s="153" t="s">
        <v>139</v>
      </c>
    </row>
    <row r="11" spans="1:27" ht="20.25" customHeight="1">
      <c r="A11" s="19"/>
      <c r="B11" s="19"/>
      <c r="C11" s="19"/>
      <c r="D11" s="244" t="s">
        <v>8</v>
      </c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</row>
    <row r="12" spans="1:27" ht="18" customHeight="1">
      <c r="A12" s="50" t="s">
        <v>232</v>
      </c>
      <c r="B12" s="50"/>
      <c r="C12" s="50"/>
      <c r="D12" s="16"/>
      <c r="E12" s="153"/>
      <c r="F12" s="16"/>
      <c r="G12" s="153"/>
      <c r="H12" s="16"/>
      <c r="I12" s="153"/>
      <c r="J12" s="16"/>
      <c r="K12" s="16"/>
      <c r="L12" s="16"/>
      <c r="M12" s="16"/>
      <c r="N12" s="16"/>
      <c r="O12" s="16"/>
      <c r="P12" s="16"/>
      <c r="Q12" s="16"/>
      <c r="R12" s="16"/>
      <c r="S12" s="153"/>
      <c r="T12" s="16"/>
      <c r="U12" s="153"/>
    </row>
    <row r="13" spans="1:27" ht="20.25" customHeight="1">
      <c r="A13" s="51" t="s">
        <v>211</v>
      </c>
      <c r="B13" s="51"/>
      <c r="C13" s="51"/>
      <c r="D13" s="125">
        <v>1424208</v>
      </c>
      <c r="E13" s="125"/>
      <c r="F13" s="125">
        <v>1983664</v>
      </c>
      <c r="G13" s="125"/>
      <c r="H13" s="125">
        <v>111721</v>
      </c>
      <c r="I13" s="125"/>
      <c r="J13" s="125">
        <v>1630209</v>
      </c>
      <c r="K13" s="125"/>
      <c r="L13" s="125">
        <v>-261805</v>
      </c>
      <c r="M13" s="125"/>
      <c r="N13" s="125">
        <v>-13274</v>
      </c>
      <c r="O13" s="126"/>
      <c r="P13" s="222">
        <f>SUM(L13:N13)</f>
        <v>-275079</v>
      </c>
      <c r="Q13" s="126"/>
      <c r="R13" s="214">
        <f>SUM(D13:J13,P13)</f>
        <v>4874723</v>
      </c>
      <c r="S13" s="125"/>
      <c r="T13" s="125">
        <v>43861</v>
      </c>
      <c r="U13" s="125"/>
      <c r="V13" s="214">
        <f>SUM(R13:T13)</f>
        <v>4918584</v>
      </c>
    </row>
    <row r="14" spans="1:27" ht="20.25" customHeight="1">
      <c r="A14" s="155"/>
      <c r="B14" s="155"/>
      <c r="C14" s="155"/>
      <c r="D14" s="124"/>
      <c r="E14" s="125"/>
      <c r="F14" s="124"/>
      <c r="G14" s="125"/>
      <c r="H14" s="124"/>
      <c r="I14" s="125"/>
      <c r="J14" s="124"/>
      <c r="K14" s="124"/>
      <c r="L14" s="124"/>
      <c r="M14" s="124"/>
      <c r="N14" s="124"/>
      <c r="O14" s="124"/>
      <c r="P14" s="124"/>
      <c r="Q14" s="124"/>
      <c r="R14" s="124"/>
      <c r="S14" s="125"/>
      <c r="T14" s="127"/>
      <c r="U14" s="125"/>
      <c r="V14" s="127"/>
    </row>
    <row r="15" spans="1:27" ht="20.25" customHeight="1">
      <c r="A15" s="50" t="s">
        <v>140</v>
      </c>
      <c r="B15" s="50"/>
      <c r="C15" s="50"/>
      <c r="D15" s="124"/>
      <c r="E15" s="125"/>
      <c r="F15" s="124"/>
      <c r="G15" s="125"/>
      <c r="H15" s="125"/>
      <c r="I15" s="125"/>
      <c r="J15" s="124"/>
      <c r="K15" s="125"/>
      <c r="L15" s="124"/>
      <c r="M15" s="124"/>
      <c r="N15" s="124"/>
      <c r="O15" s="124"/>
      <c r="P15" s="124"/>
      <c r="Q15" s="124"/>
      <c r="R15" s="124"/>
      <c r="S15" s="124"/>
      <c r="T15" s="124"/>
      <c r="U15" s="125"/>
      <c r="V15" s="127"/>
      <c r="W15" s="125"/>
      <c r="X15" s="127"/>
      <c r="Y15" s="19"/>
      <c r="Z15" s="19"/>
      <c r="AA15" s="19"/>
    </row>
    <row r="16" spans="1:27" ht="20.25" customHeight="1">
      <c r="A16" s="56" t="s">
        <v>141</v>
      </c>
      <c r="B16" s="50"/>
      <c r="C16" s="50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2"/>
      <c r="U16" s="131"/>
      <c r="V16" s="131"/>
      <c r="W16" s="131"/>
      <c r="X16" s="131"/>
      <c r="Y16" s="19"/>
      <c r="Z16" s="19"/>
      <c r="AA16" s="19"/>
    </row>
    <row r="17" spans="1:27" ht="20.25" customHeight="1">
      <c r="A17" s="52" t="s">
        <v>142</v>
      </c>
      <c r="B17" s="156"/>
      <c r="C17" s="156"/>
      <c r="D17" s="133"/>
      <c r="E17" s="130"/>
      <c r="F17" s="134"/>
      <c r="G17" s="134"/>
      <c r="H17" s="134"/>
      <c r="I17" s="134"/>
      <c r="J17" s="135"/>
      <c r="K17" s="131"/>
      <c r="L17" s="132"/>
      <c r="M17" s="131"/>
      <c r="N17" s="131"/>
      <c r="O17" s="131"/>
      <c r="P17" s="132"/>
      <c r="Q17" s="132"/>
      <c r="R17" s="132"/>
      <c r="S17" s="132"/>
      <c r="T17" s="132"/>
      <c r="U17" s="131"/>
      <c r="V17" s="132"/>
      <c r="W17" s="132"/>
      <c r="X17" s="132"/>
      <c r="Y17" s="19"/>
      <c r="Z17" s="19"/>
      <c r="AA17" s="19"/>
    </row>
    <row r="18" spans="1:27" ht="20.25" customHeight="1">
      <c r="A18" s="157" t="s">
        <v>143</v>
      </c>
      <c r="B18" s="16"/>
      <c r="C18" s="156"/>
      <c r="D18" s="136">
        <v>0</v>
      </c>
      <c r="E18" s="137"/>
      <c r="F18" s="136">
        <v>0</v>
      </c>
      <c r="G18" s="137"/>
      <c r="H18" s="136">
        <v>0</v>
      </c>
      <c r="I18" s="137"/>
      <c r="J18" s="136">
        <v>0</v>
      </c>
      <c r="K18" s="137"/>
      <c r="L18" s="113">
        <v>0</v>
      </c>
      <c r="M18" s="113"/>
      <c r="N18" s="136">
        <v>0</v>
      </c>
      <c r="O18" s="129"/>
      <c r="P18" s="126">
        <f>SUM(L18:N18)</f>
        <v>0</v>
      </c>
      <c r="Q18" s="113"/>
      <c r="R18" s="125">
        <f>SUM(D18:N18)</f>
        <v>0</v>
      </c>
      <c r="S18" s="129"/>
      <c r="T18" s="113">
        <v>4943</v>
      </c>
      <c r="U18" s="113"/>
      <c r="V18" s="215">
        <f>SUM(R18:T18)</f>
        <v>4943</v>
      </c>
      <c r="W18" s="137"/>
      <c r="X18" s="129"/>
      <c r="Y18" s="19"/>
      <c r="Z18" s="19"/>
      <c r="AA18" s="19"/>
    </row>
    <row r="19" spans="1:27" ht="20.25" customHeight="1">
      <c r="A19" s="158" t="s">
        <v>144</v>
      </c>
      <c r="B19" s="155"/>
      <c r="C19" s="155"/>
      <c r="D19" s="67">
        <f>SUM(D18:D18)</f>
        <v>0</v>
      </c>
      <c r="E19" s="127"/>
      <c r="F19" s="67">
        <f>SUM(F18:F18)</f>
        <v>0</v>
      </c>
      <c r="G19" s="125"/>
      <c r="H19" s="67">
        <f>SUM(H18:H18)</f>
        <v>0</v>
      </c>
      <c r="I19" s="127"/>
      <c r="J19" s="67">
        <f>SUM(J18:J18)</f>
        <v>0</v>
      </c>
      <c r="K19" s="126"/>
      <c r="L19" s="67">
        <f>SUM(L18:L18)</f>
        <v>0</v>
      </c>
      <c r="M19" s="126"/>
      <c r="N19" s="67">
        <f>SUM(N18:N18)</f>
        <v>0</v>
      </c>
      <c r="O19" s="126"/>
      <c r="P19" s="67">
        <f>SUM(L19:N19)</f>
        <v>0</v>
      </c>
      <c r="Q19" s="126"/>
      <c r="R19" s="67">
        <f>SUM(R18:R18)</f>
        <v>0</v>
      </c>
      <c r="S19" s="126"/>
      <c r="T19" s="67">
        <f>SUM(T18:T18)</f>
        <v>4943</v>
      </c>
      <c r="U19" s="126"/>
      <c r="V19" s="125">
        <f>SUM(R19:T19)</f>
        <v>4943</v>
      </c>
      <c r="W19" s="124"/>
      <c r="X19" s="126"/>
      <c r="Y19" s="19"/>
      <c r="Z19" s="19"/>
      <c r="AA19" s="19"/>
    </row>
    <row r="20" spans="1:27" ht="20.25" customHeight="1">
      <c r="A20" s="155" t="s">
        <v>145</v>
      </c>
      <c r="B20" s="155"/>
      <c r="C20" s="155"/>
      <c r="D20" s="67">
        <f>SUM(D17:D18)</f>
        <v>0</v>
      </c>
      <c r="E20" s="127"/>
      <c r="F20" s="67">
        <f>SUM(F17:F18)</f>
        <v>0</v>
      </c>
      <c r="G20" s="125"/>
      <c r="H20" s="67">
        <f>SUM(H17:H18)</f>
        <v>0</v>
      </c>
      <c r="I20" s="127"/>
      <c r="J20" s="67">
        <f>SUM(J17:J18)</f>
        <v>0</v>
      </c>
      <c r="K20" s="126"/>
      <c r="L20" s="67">
        <f>SUM(L17:L18)</f>
        <v>0</v>
      </c>
      <c r="M20" s="126"/>
      <c r="N20" s="67">
        <f>SUM(N17:N18)</f>
        <v>0</v>
      </c>
      <c r="O20" s="126"/>
      <c r="P20" s="67">
        <f>SUM(L20:N20)</f>
        <v>0</v>
      </c>
      <c r="Q20" s="126"/>
      <c r="R20" s="67">
        <f>SUM(N20:P20)</f>
        <v>0</v>
      </c>
      <c r="S20" s="126"/>
      <c r="T20" s="67">
        <f>SUM(T19)</f>
        <v>4943</v>
      </c>
      <c r="U20" s="126"/>
      <c r="V20" s="216">
        <f>SUM(R20:T20)</f>
        <v>4943</v>
      </c>
      <c r="W20" s="124"/>
      <c r="X20" s="126"/>
      <c r="Y20" s="19"/>
      <c r="Z20" s="19"/>
      <c r="AA20" s="19"/>
    </row>
    <row r="21" spans="1:27" ht="19.5" customHeight="1">
      <c r="A21" s="158"/>
      <c r="B21" s="158"/>
      <c r="C21" s="158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98"/>
      <c r="Q21" s="34"/>
      <c r="R21" s="98"/>
      <c r="S21" s="34"/>
      <c r="T21" s="98"/>
      <c r="U21" s="34"/>
      <c r="V21" s="98"/>
      <c r="W21" s="19"/>
      <c r="X21" s="19"/>
      <c r="Y21" s="19"/>
      <c r="Z21" s="19"/>
      <c r="AA21" s="19"/>
    </row>
    <row r="22" spans="1:27" ht="20.25" customHeight="1">
      <c r="A22" s="50" t="s">
        <v>146</v>
      </c>
      <c r="B22" s="50"/>
      <c r="C22" s="50"/>
      <c r="D22" s="133"/>
      <c r="E22" s="130"/>
      <c r="F22" s="134"/>
      <c r="G22" s="134"/>
      <c r="H22" s="134"/>
      <c r="I22" s="131"/>
      <c r="J22" s="132"/>
      <c r="K22" s="131"/>
      <c r="L22" s="131"/>
      <c r="M22" s="131"/>
      <c r="N22" s="132"/>
      <c r="O22" s="132"/>
      <c r="P22" s="132"/>
      <c r="Q22" s="132"/>
      <c r="R22" s="219"/>
      <c r="S22" s="132"/>
      <c r="T22" s="132"/>
      <c r="U22" s="132"/>
      <c r="V22" s="132"/>
    </row>
    <row r="23" spans="1:27" ht="20.25" customHeight="1">
      <c r="A23" s="161" t="s">
        <v>147</v>
      </c>
      <c r="B23" s="52"/>
      <c r="C23" s="52"/>
      <c r="D23" s="136">
        <v>0</v>
      </c>
      <c r="E23" s="137"/>
      <c r="F23" s="136">
        <v>0</v>
      </c>
      <c r="G23" s="137"/>
      <c r="H23" s="136">
        <v>0</v>
      </c>
      <c r="I23" s="137"/>
      <c r="J23" s="143">
        <f>'PL6M_8-9'!C67</f>
        <v>-495476</v>
      </c>
      <c r="K23" s="113"/>
      <c r="L23" s="136">
        <v>0</v>
      </c>
      <c r="M23" s="129"/>
      <c r="N23" s="129">
        <v>0</v>
      </c>
      <c r="O23" s="113"/>
      <c r="P23" s="223">
        <f t="shared" ref="P23:P24" si="0">SUM(L23:N23)</f>
        <v>0</v>
      </c>
      <c r="Q23" s="136"/>
      <c r="R23" s="143">
        <f t="shared" ref="R23:R24" si="1">SUM(D23:J23,P23)</f>
        <v>-495476</v>
      </c>
      <c r="S23" s="127"/>
      <c r="T23" s="136">
        <v>-3495</v>
      </c>
      <c r="U23" s="137"/>
      <c r="V23" s="143">
        <f>SUM(R23:T23)</f>
        <v>-498971</v>
      </c>
      <c r="W23" s="160"/>
      <c r="Y23" s="160"/>
      <c r="Z23" s="160"/>
    </row>
    <row r="24" spans="1:27" ht="20.25" customHeight="1">
      <c r="A24" s="161" t="s">
        <v>148</v>
      </c>
      <c r="B24" s="52"/>
      <c r="C24" s="52"/>
      <c r="D24" s="136">
        <v>0</v>
      </c>
      <c r="E24" s="137"/>
      <c r="F24" s="136">
        <v>0</v>
      </c>
      <c r="G24" s="137"/>
      <c r="H24" s="136">
        <v>0</v>
      </c>
      <c r="I24" s="137"/>
      <c r="J24" s="136">
        <v>0</v>
      </c>
      <c r="K24" s="113"/>
      <c r="L24" s="136">
        <f>'PL6M_8-9'!C61</f>
        <v>75030</v>
      </c>
      <c r="M24" s="129"/>
      <c r="N24" s="113">
        <v>9207</v>
      </c>
      <c r="O24" s="113"/>
      <c r="P24" s="223">
        <f t="shared" si="0"/>
        <v>84237</v>
      </c>
      <c r="Q24" s="129"/>
      <c r="R24" s="143">
        <f t="shared" si="1"/>
        <v>84237</v>
      </c>
      <c r="S24" s="113"/>
      <c r="T24" s="136">
        <v>2302</v>
      </c>
      <c r="U24" s="137"/>
      <c r="V24" s="143">
        <f t="shared" ref="V24" si="2">SUM(R24:T24)</f>
        <v>86539</v>
      </c>
      <c r="W24" s="160"/>
      <c r="Y24" s="160"/>
      <c r="Z24" s="160"/>
    </row>
    <row r="25" spans="1:27" ht="18.600000000000001" customHeight="1">
      <c r="A25" s="155" t="s">
        <v>149</v>
      </c>
      <c r="B25" s="155"/>
      <c r="C25" s="155"/>
      <c r="D25" s="6">
        <f>SUM(D23:D24)</f>
        <v>0</v>
      </c>
      <c r="E25" s="127"/>
      <c r="F25" s="6">
        <f>SUM(F23:F24)</f>
        <v>0</v>
      </c>
      <c r="G25" s="125"/>
      <c r="H25" s="6">
        <f>SUM(H23:H24)</f>
        <v>0</v>
      </c>
      <c r="I25" s="126"/>
      <c r="J25" s="6">
        <f>SUM(J23:J24)</f>
        <v>-495476</v>
      </c>
      <c r="K25" s="126"/>
      <c r="L25" s="6">
        <f>SUM(L23:L24)</f>
        <v>75030</v>
      </c>
      <c r="M25" s="126"/>
      <c r="N25" s="6">
        <f>SUM(N23:N24)</f>
        <v>9207</v>
      </c>
      <c r="O25" s="126"/>
      <c r="P25" s="6">
        <f>SUM(P23:P24)</f>
        <v>84237</v>
      </c>
      <c r="Q25" s="126"/>
      <c r="R25" s="6">
        <f>SUM(R23:R24)</f>
        <v>-411239</v>
      </c>
      <c r="S25" s="126"/>
      <c r="T25" s="6">
        <f>SUM(T23:T24)</f>
        <v>-1193</v>
      </c>
      <c r="U25" s="127"/>
      <c r="V25" s="6">
        <f>SUM(V23:V24)</f>
        <v>-412432</v>
      </c>
      <c r="W25" s="160"/>
      <c r="Y25" s="160"/>
      <c r="Z25" s="160"/>
    </row>
    <row r="26" spans="1:27" ht="18" customHeight="1">
      <c r="A26" s="155"/>
      <c r="B26" s="155"/>
      <c r="C26" s="155"/>
      <c r="D26" s="27"/>
      <c r="E26" s="84"/>
      <c r="F26" s="27"/>
      <c r="G26" s="84"/>
      <c r="H26" s="27"/>
      <c r="I26" s="84"/>
      <c r="J26" s="27"/>
      <c r="K26" s="139"/>
      <c r="L26" s="27"/>
      <c r="M26" s="139"/>
      <c r="N26" s="27"/>
      <c r="O26" s="131"/>
      <c r="P26" s="27"/>
      <c r="Q26" s="131"/>
      <c r="R26" s="27"/>
      <c r="S26" s="140"/>
      <c r="T26" s="131"/>
      <c r="U26" s="140"/>
      <c r="V26" s="131"/>
    </row>
    <row r="27" spans="1:27" ht="20.25" customHeight="1" thickBot="1">
      <c r="A27" s="51" t="s">
        <v>233</v>
      </c>
      <c r="B27" s="51"/>
      <c r="D27" s="142">
        <f>SUM(D13,D25)</f>
        <v>1424208</v>
      </c>
      <c r="E27" s="118"/>
      <c r="F27" s="142">
        <f>SUM(F13,F25)</f>
        <v>1983664</v>
      </c>
      <c r="G27" s="118"/>
      <c r="H27" s="142">
        <f>SUM(H13,H25)</f>
        <v>111721</v>
      </c>
      <c r="I27" s="125"/>
      <c r="J27" s="142">
        <f>SUM(J13,J25)</f>
        <v>1134733</v>
      </c>
      <c r="K27" s="118"/>
      <c r="L27" s="142">
        <f>SUM(L13,L25)</f>
        <v>-186775</v>
      </c>
      <c r="M27" s="118"/>
      <c r="N27" s="142">
        <f>SUM(N13,N25)</f>
        <v>-4067</v>
      </c>
      <c r="O27" s="125"/>
      <c r="P27" s="142">
        <f>SUM(P13,P25)</f>
        <v>-190842</v>
      </c>
      <c r="Q27" s="125"/>
      <c r="R27" s="142">
        <f>SUM(R13,R25)</f>
        <v>4463484</v>
      </c>
      <c r="S27" s="34"/>
      <c r="T27" s="142">
        <f>SUM(T13,T25,T20)</f>
        <v>47611</v>
      </c>
      <c r="U27" s="34"/>
      <c r="V27" s="142">
        <f>SUM(V13,V25,V20)</f>
        <v>4511095</v>
      </c>
      <c r="W27" s="197"/>
    </row>
    <row r="28" spans="1:27" ht="20.25" customHeight="1" thickTop="1"/>
    <row r="29" spans="1:27" ht="20.25" customHeight="1">
      <c r="D29" s="53"/>
      <c r="F29" s="53"/>
      <c r="H29" s="53"/>
      <c r="J29" s="53"/>
      <c r="P29" s="160"/>
      <c r="Q29" s="159"/>
      <c r="R29" s="160"/>
      <c r="S29" s="159"/>
      <c r="T29" s="217"/>
      <c r="U29" s="159"/>
      <c r="V29" s="217"/>
    </row>
    <row r="30" spans="1:27" ht="20.25" customHeight="1">
      <c r="J30" s="53"/>
      <c r="P30" s="53"/>
      <c r="T30" s="53"/>
      <c r="V30" s="218"/>
      <c r="W30" s="19"/>
    </row>
    <row r="31" spans="1:27" ht="20.25" customHeight="1"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D11:V11"/>
    <mergeCell ref="L5:P5"/>
  </mergeCells>
  <pageMargins left="0.8" right="0.8" top="0.48" bottom="0.5" header="0.5" footer="0.5"/>
  <pageSetup paperSize="9" scale="56" firstPageNumber="11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  <ignoredErrors>
    <ignoredError sqref="Q18 S18 U18" formulaRange="1"/>
    <ignoredError sqref="Q24 S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1"/>
  <sheetViews>
    <sheetView showGridLines="0" view="pageBreakPreview" zoomScale="77" zoomScaleNormal="90" zoomScaleSheetLayoutView="77" workbookViewId="0">
      <selection activeCell="A3" sqref="A3"/>
    </sheetView>
  </sheetViews>
  <sheetFormatPr defaultRowHeight="20.25" customHeight="1"/>
  <cols>
    <col min="1" max="1" width="44.625" style="157" customWidth="1"/>
    <col min="2" max="2" width="7.875" style="157" customWidth="1"/>
    <col min="3" max="3" width="13.875" style="19" customWidth="1"/>
    <col min="4" max="4" width="2.375" style="19" customWidth="1"/>
    <col min="5" max="5" width="13.125" style="19" customWidth="1"/>
    <col min="6" max="6" width="2.375" style="19" customWidth="1"/>
    <col min="7" max="7" width="1.125" style="19" customWidth="1"/>
    <col min="8" max="8" width="11.875" style="19" customWidth="1"/>
    <col min="9" max="9" width="2.125" style="19" customWidth="1"/>
    <col min="10" max="10" width="14" style="19" customWidth="1"/>
    <col min="11" max="11" width="2.375" style="19" customWidth="1"/>
    <col min="12" max="12" width="21.625" style="19" customWidth="1"/>
    <col min="13" max="13" width="2.375" style="19" customWidth="1"/>
    <col min="14" max="14" width="13.5" style="19" customWidth="1"/>
    <col min="15" max="15" width="13.125" style="19" customWidth="1"/>
    <col min="16" max="16" width="0.875" style="19" customWidth="1"/>
    <col min="17" max="17" width="10.375" style="19" customWidth="1"/>
    <col min="18" max="256" width="8.625" style="19"/>
    <col min="257" max="257" width="46.625" style="19" customWidth="1"/>
    <col min="258" max="258" width="5.125" style="19" customWidth="1"/>
    <col min="259" max="259" width="2.375" style="19" customWidth="1"/>
    <col min="260" max="260" width="11.125" style="19" customWidth="1"/>
    <col min="261" max="261" width="2.375" style="19" customWidth="1"/>
    <col min="262" max="262" width="10.5" style="19" customWidth="1"/>
    <col min="263" max="263" width="2.375" style="19" customWidth="1"/>
    <col min="264" max="264" width="10.875" style="19" customWidth="1"/>
    <col min="265" max="265" width="2.375" style="19" customWidth="1"/>
    <col min="266" max="266" width="9.625" style="19" customWidth="1"/>
    <col min="267" max="267" width="2.375" style="19" customWidth="1"/>
    <col min="268" max="268" width="12" style="19" customWidth="1"/>
    <col min="269" max="269" width="2.375" style="19" customWidth="1"/>
    <col min="270" max="270" width="13.5" style="19" customWidth="1"/>
    <col min="271" max="271" width="13.125" style="19" customWidth="1"/>
    <col min="272" max="272" width="0.875" style="19" customWidth="1"/>
    <col min="273" max="273" width="10.375" style="19" customWidth="1"/>
    <col min="274" max="512" width="8.625" style="19"/>
    <col min="513" max="513" width="46.625" style="19" customWidth="1"/>
    <col min="514" max="514" width="5.125" style="19" customWidth="1"/>
    <col min="515" max="515" width="2.375" style="19" customWidth="1"/>
    <col min="516" max="516" width="11.125" style="19" customWidth="1"/>
    <col min="517" max="517" width="2.375" style="19" customWidth="1"/>
    <col min="518" max="518" width="10.5" style="19" customWidth="1"/>
    <col min="519" max="519" width="2.375" style="19" customWidth="1"/>
    <col min="520" max="520" width="10.875" style="19" customWidth="1"/>
    <col min="521" max="521" width="2.375" style="19" customWidth="1"/>
    <col min="522" max="522" width="9.625" style="19" customWidth="1"/>
    <col min="523" max="523" width="2.375" style="19" customWidth="1"/>
    <col min="524" max="524" width="12" style="19" customWidth="1"/>
    <col min="525" max="525" width="2.375" style="19" customWidth="1"/>
    <col min="526" max="526" width="13.5" style="19" customWidth="1"/>
    <col min="527" max="527" width="13.125" style="19" customWidth="1"/>
    <col min="528" max="528" width="0.875" style="19" customWidth="1"/>
    <col min="529" max="529" width="10.375" style="19" customWidth="1"/>
    <col min="530" max="768" width="8.625" style="19"/>
    <col min="769" max="769" width="46.625" style="19" customWidth="1"/>
    <col min="770" max="770" width="5.125" style="19" customWidth="1"/>
    <col min="771" max="771" width="2.375" style="19" customWidth="1"/>
    <col min="772" max="772" width="11.125" style="19" customWidth="1"/>
    <col min="773" max="773" width="2.375" style="19" customWidth="1"/>
    <col min="774" max="774" width="10.5" style="19" customWidth="1"/>
    <col min="775" max="775" width="2.375" style="19" customWidth="1"/>
    <col min="776" max="776" width="10.875" style="19" customWidth="1"/>
    <col min="777" max="777" width="2.375" style="19" customWidth="1"/>
    <col min="778" max="778" width="9.625" style="19" customWidth="1"/>
    <col min="779" max="779" width="2.375" style="19" customWidth="1"/>
    <col min="780" max="780" width="12" style="19" customWidth="1"/>
    <col min="781" max="781" width="2.375" style="19" customWidth="1"/>
    <col min="782" max="782" width="13.5" style="19" customWidth="1"/>
    <col min="783" max="783" width="13.125" style="19" customWidth="1"/>
    <col min="784" max="784" width="0.875" style="19" customWidth="1"/>
    <col min="785" max="785" width="10.375" style="19" customWidth="1"/>
    <col min="786" max="1024" width="8.625" style="19"/>
    <col min="1025" max="1025" width="46.625" style="19" customWidth="1"/>
    <col min="1026" max="1026" width="5.125" style="19" customWidth="1"/>
    <col min="1027" max="1027" width="2.375" style="19" customWidth="1"/>
    <col min="1028" max="1028" width="11.125" style="19" customWidth="1"/>
    <col min="1029" max="1029" width="2.375" style="19" customWidth="1"/>
    <col min="1030" max="1030" width="10.5" style="19" customWidth="1"/>
    <col min="1031" max="1031" width="2.375" style="19" customWidth="1"/>
    <col min="1032" max="1032" width="10.875" style="19" customWidth="1"/>
    <col min="1033" max="1033" width="2.375" style="19" customWidth="1"/>
    <col min="1034" max="1034" width="9.625" style="19" customWidth="1"/>
    <col min="1035" max="1035" width="2.375" style="19" customWidth="1"/>
    <col min="1036" max="1036" width="12" style="19" customWidth="1"/>
    <col min="1037" max="1037" width="2.375" style="19" customWidth="1"/>
    <col min="1038" max="1038" width="13.5" style="19" customWidth="1"/>
    <col min="1039" max="1039" width="13.125" style="19" customWidth="1"/>
    <col min="1040" max="1040" width="0.875" style="19" customWidth="1"/>
    <col min="1041" max="1041" width="10.375" style="19" customWidth="1"/>
    <col min="1042" max="1280" width="8.625" style="19"/>
    <col min="1281" max="1281" width="46.625" style="19" customWidth="1"/>
    <col min="1282" max="1282" width="5.125" style="19" customWidth="1"/>
    <col min="1283" max="1283" width="2.375" style="19" customWidth="1"/>
    <col min="1284" max="1284" width="11.125" style="19" customWidth="1"/>
    <col min="1285" max="1285" width="2.375" style="19" customWidth="1"/>
    <col min="1286" max="1286" width="10.5" style="19" customWidth="1"/>
    <col min="1287" max="1287" width="2.375" style="19" customWidth="1"/>
    <col min="1288" max="1288" width="10.875" style="19" customWidth="1"/>
    <col min="1289" max="1289" width="2.375" style="19" customWidth="1"/>
    <col min="1290" max="1290" width="9.625" style="19" customWidth="1"/>
    <col min="1291" max="1291" width="2.375" style="19" customWidth="1"/>
    <col min="1292" max="1292" width="12" style="19" customWidth="1"/>
    <col min="1293" max="1293" width="2.375" style="19" customWidth="1"/>
    <col min="1294" max="1294" width="13.5" style="19" customWidth="1"/>
    <col min="1295" max="1295" width="13.125" style="19" customWidth="1"/>
    <col min="1296" max="1296" width="0.875" style="19" customWidth="1"/>
    <col min="1297" max="1297" width="10.375" style="19" customWidth="1"/>
    <col min="1298" max="1536" width="8.625" style="19"/>
    <col min="1537" max="1537" width="46.625" style="19" customWidth="1"/>
    <col min="1538" max="1538" width="5.125" style="19" customWidth="1"/>
    <col min="1539" max="1539" width="2.375" style="19" customWidth="1"/>
    <col min="1540" max="1540" width="11.125" style="19" customWidth="1"/>
    <col min="1541" max="1541" width="2.375" style="19" customWidth="1"/>
    <col min="1542" max="1542" width="10.5" style="19" customWidth="1"/>
    <col min="1543" max="1543" width="2.375" style="19" customWidth="1"/>
    <col min="1544" max="1544" width="10.875" style="19" customWidth="1"/>
    <col min="1545" max="1545" width="2.375" style="19" customWidth="1"/>
    <col min="1546" max="1546" width="9.625" style="19" customWidth="1"/>
    <col min="1547" max="1547" width="2.375" style="19" customWidth="1"/>
    <col min="1548" max="1548" width="12" style="19" customWidth="1"/>
    <col min="1549" max="1549" width="2.375" style="19" customWidth="1"/>
    <col min="1550" max="1550" width="13.5" style="19" customWidth="1"/>
    <col min="1551" max="1551" width="13.125" style="19" customWidth="1"/>
    <col min="1552" max="1552" width="0.875" style="19" customWidth="1"/>
    <col min="1553" max="1553" width="10.375" style="19" customWidth="1"/>
    <col min="1554" max="1792" width="8.625" style="19"/>
    <col min="1793" max="1793" width="46.625" style="19" customWidth="1"/>
    <col min="1794" max="1794" width="5.125" style="19" customWidth="1"/>
    <col min="1795" max="1795" width="2.375" style="19" customWidth="1"/>
    <col min="1796" max="1796" width="11.125" style="19" customWidth="1"/>
    <col min="1797" max="1797" width="2.375" style="19" customWidth="1"/>
    <col min="1798" max="1798" width="10.5" style="19" customWidth="1"/>
    <col min="1799" max="1799" width="2.375" style="19" customWidth="1"/>
    <col min="1800" max="1800" width="10.875" style="19" customWidth="1"/>
    <col min="1801" max="1801" width="2.375" style="19" customWidth="1"/>
    <col min="1802" max="1802" width="9.625" style="19" customWidth="1"/>
    <col min="1803" max="1803" width="2.375" style="19" customWidth="1"/>
    <col min="1804" max="1804" width="12" style="19" customWidth="1"/>
    <col min="1805" max="1805" width="2.375" style="19" customWidth="1"/>
    <col min="1806" max="1806" width="13.5" style="19" customWidth="1"/>
    <col min="1807" max="1807" width="13.125" style="19" customWidth="1"/>
    <col min="1808" max="1808" width="0.875" style="19" customWidth="1"/>
    <col min="1809" max="1809" width="10.375" style="19" customWidth="1"/>
    <col min="1810" max="2048" width="8.625" style="19"/>
    <col min="2049" max="2049" width="46.625" style="19" customWidth="1"/>
    <col min="2050" max="2050" width="5.125" style="19" customWidth="1"/>
    <col min="2051" max="2051" width="2.375" style="19" customWidth="1"/>
    <col min="2052" max="2052" width="11.125" style="19" customWidth="1"/>
    <col min="2053" max="2053" width="2.375" style="19" customWidth="1"/>
    <col min="2054" max="2054" width="10.5" style="19" customWidth="1"/>
    <col min="2055" max="2055" width="2.375" style="19" customWidth="1"/>
    <col min="2056" max="2056" width="10.875" style="19" customWidth="1"/>
    <col min="2057" max="2057" width="2.375" style="19" customWidth="1"/>
    <col min="2058" max="2058" width="9.625" style="19" customWidth="1"/>
    <col min="2059" max="2059" width="2.375" style="19" customWidth="1"/>
    <col min="2060" max="2060" width="12" style="19" customWidth="1"/>
    <col min="2061" max="2061" width="2.375" style="19" customWidth="1"/>
    <col min="2062" max="2062" width="13.5" style="19" customWidth="1"/>
    <col min="2063" max="2063" width="13.125" style="19" customWidth="1"/>
    <col min="2064" max="2064" width="0.875" style="19" customWidth="1"/>
    <col min="2065" max="2065" width="10.375" style="19" customWidth="1"/>
    <col min="2066" max="2304" width="8.625" style="19"/>
    <col min="2305" max="2305" width="46.625" style="19" customWidth="1"/>
    <col min="2306" max="2306" width="5.125" style="19" customWidth="1"/>
    <col min="2307" max="2307" width="2.375" style="19" customWidth="1"/>
    <col min="2308" max="2308" width="11.125" style="19" customWidth="1"/>
    <col min="2309" max="2309" width="2.375" style="19" customWidth="1"/>
    <col min="2310" max="2310" width="10.5" style="19" customWidth="1"/>
    <col min="2311" max="2311" width="2.375" style="19" customWidth="1"/>
    <col min="2312" max="2312" width="10.875" style="19" customWidth="1"/>
    <col min="2313" max="2313" width="2.375" style="19" customWidth="1"/>
    <col min="2314" max="2314" width="9.625" style="19" customWidth="1"/>
    <col min="2315" max="2315" width="2.375" style="19" customWidth="1"/>
    <col min="2316" max="2316" width="12" style="19" customWidth="1"/>
    <col min="2317" max="2317" width="2.375" style="19" customWidth="1"/>
    <col min="2318" max="2318" width="13.5" style="19" customWidth="1"/>
    <col min="2319" max="2319" width="13.125" style="19" customWidth="1"/>
    <col min="2320" max="2320" width="0.875" style="19" customWidth="1"/>
    <col min="2321" max="2321" width="10.375" style="19" customWidth="1"/>
    <col min="2322" max="2560" width="8.625" style="19"/>
    <col min="2561" max="2561" width="46.625" style="19" customWidth="1"/>
    <col min="2562" max="2562" width="5.125" style="19" customWidth="1"/>
    <col min="2563" max="2563" width="2.375" style="19" customWidth="1"/>
    <col min="2564" max="2564" width="11.125" style="19" customWidth="1"/>
    <col min="2565" max="2565" width="2.375" style="19" customWidth="1"/>
    <col min="2566" max="2566" width="10.5" style="19" customWidth="1"/>
    <col min="2567" max="2567" width="2.375" style="19" customWidth="1"/>
    <col min="2568" max="2568" width="10.875" style="19" customWidth="1"/>
    <col min="2569" max="2569" width="2.375" style="19" customWidth="1"/>
    <col min="2570" max="2570" width="9.625" style="19" customWidth="1"/>
    <col min="2571" max="2571" width="2.375" style="19" customWidth="1"/>
    <col min="2572" max="2572" width="12" style="19" customWidth="1"/>
    <col min="2573" max="2573" width="2.375" style="19" customWidth="1"/>
    <col min="2574" max="2574" width="13.5" style="19" customWidth="1"/>
    <col min="2575" max="2575" width="13.125" style="19" customWidth="1"/>
    <col min="2576" max="2576" width="0.875" style="19" customWidth="1"/>
    <col min="2577" max="2577" width="10.375" style="19" customWidth="1"/>
    <col min="2578" max="2816" width="8.625" style="19"/>
    <col min="2817" max="2817" width="46.625" style="19" customWidth="1"/>
    <col min="2818" max="2818" width="5.125" style="19" customWidth="1"/>
    <col min="2819" max="2819" width="2.375" style="19" customWidth="1"/>
    <col min="2820" max="2820" width="11.125" style="19" customWidth="1"/>
    <col min="2821" max="2821" width="2.375" style="19" customWidth="1"/>
    <col min="2822" max="2822" width="10.5" style="19" customWidth="1"/>
    <col min="2823" max="2823" width="2.375" style="19" customWidth="1"/>
    <col min="2824" max="2824" width="10.875" style="19" customWidth="1"/>
    <col min="2825" max="2825" width="2.375" style="19" customWidth="1"/>
    <col min="2826" max="2826" width="9.625" style="19" customWidth="1"/>
    <col min="2827" max="2827" width="2.375" style="19" customWidth="1"/>
    <col min="2828" max="2828" width="12" style="19" customWidth="1"/>
    <col min="2829" max="2829" width="2.375" style="19" customWidth="1"/>
    <col min="2830" max="2830" width="13.5" style="19" customWidth="1"/>
    <col min="2831" max="2831" width="13.125" style="19" customWidth="1"/>
    <col min="2832" max="2832" width="0.875" style="19" customWidth="1"/>
    <col min="2833" max="2833" width="10.375" style="19" customWidth="1"/>
    <col min="2834" max="3072" width="8.625" style="19"/>
    <col min="3073" max="3073" width="46.625" style="19" customWidth="1"/>
    <col min="3074" max="3074" width="5.125" style="19" customWidth="1"/>
    <col min="3075" max="3075" width="2.375" style="19" customWidth="1"/>
    <col min="3076" max="3076" width="11.125" style="19" customWidth="1"/>
    <col min="3077" max="3077" width="2.375" style="19" customWidth="1"/>
    <col min="3078" max="3078" width="10.5" style="19" customWidth="1"/>
    <col min="3079" max="3079" width="2.375" style="19" customWidth="1"/>
    <col min="3080" max="3080" width="10.875" style="19" customWidth="1"/>
    <col min="3081" max="3081" width="2.375" style="19" customWidth="1"/>
    <col min="3082" max="3082" width="9.625" style="19" customWidth="1"/>
    <col min="3083" max="3083" width="2.375" style="19" customWidth="1"/>
    <col min="3084" max="3084" width="12" style="19" customWidth="1"/>
    <col min="3085" max="3085" width="2.375" style="19" customWidth="1"/>
    <col min="3086" max="3086" width="13.5" style="19" customWidth="1"/>
    <col min="3087" max="3087" width="13.125" style="19" customWidth="1"/>
    <col min="3088" max="3088" width="0.875" style="19" customWidth="1"/>
    <col min="3089" max="3089" width="10.375" style="19" customWidth="1"/>
    <col min="3090" max="3328" width="8.625" style="19"/>
    <col min="3329" max="3329" width="46.625" style="19" customWidth="1"/>
    <col min="3330" max="3330" width="5.125" style="19" customWidth="1"/>
    <col min="3331" max="3331" width="2.375" style="19" customWidth="1"/>
    <col min="3332" max="3332" width="11.125" style="19" customWidth="1"/>
    <col min="3333" max="3333" width="2.375" style="19" customWidth="1"/>
    <col min="3334" max="3334" width="10.5" style="19" customWidth="1"/>
    <col min="3335" max="3335" width="2.375" style="19" customWidth="1"/>
    <col min="3336" max="3336" width="10.875" style="19" customWidth="1"/>
    <col min="3337" max="3337" width="2.375" style="19" customWidth="1"/>
    <col min="3338" max="3338" width="9.625" style="19" customWidth="1"/>
    <col min="3339" max="3339" width="2.375" style="19" customWidth="1"/>
    <col min="3340" max="3340" width="12" style="19" customWidth="1"/>
    <col min="3341" max="3341" width="2.375" style="19" customWidth="1"/>
    <col min="3342" max="3342" width="13.5" style="19" customWidth="1"/>
    <col min="3343" max="3343" width="13.125" style="19" customWidth="1"/>
    <col min="3344" max="3344" width="0.875" style="19" customWidth="1"/>
    <col min="3345" max="3345" width="10.375" style="19" customWidth="1"/>
    <col min="3346" max="3584" width="8.625" style="19"/>
    <col min="3585" max="3585" width="46.625" style="19" customWidth="1"/>
    <col min="3586" max="3586" width="5.125" style="19" customWidth="1"/>
    <col min="3587" max="3587" width="2.375" style="19" customWidth="1"/>
    <col min="3588" max="3588" width="11.125" style="19" customWidth="1"/>
    <col min="3589" max="3589" width="2.375" style="19" customWidth="1"/>
    <col min="3590" max="3590" width="10.5" style="19" customWidth="1"/>
    <col min="3591" max="3591" width="2.375" style="19" customWidth="1"/>
    <col min="3592" max="3592" width="10.875" style="19" customWidth="1"/>
    <col min="3593" max="3593" width="2.375" style="19" customWidth="1"/>
    <col min="3594" max="3594" width="9.625" style="19" customWidth="1"/>
    <col min="3595" max="3595" width="2.375" style="19" customWidth="1"/>
    <col min="3596" max="3596" width="12" style="19" customWidth="1"/>
    <col min="3597" max="3597" width="2.375" style="19" customWidth="1"/>
    <col min="3598" max="3598" width="13.5" style="19" customWidth="1"/>
    <col min="3599" max="3599" width="13.125" style="19" customWidth="1"/>
    <col min="3600" max="3600" width="0.875" style="19" customWidth="1"/>
    <col min="3601" max="3601" width="10.375" style="19" customWidth="1"/>
    <col min="3602" max="3840" width="8.625" style="19"/>
    <col min="3841" max="3841" width="46.625" style="19" customWidth="1"/>
    <col min="3842" max="3842" width="5.125" style="19" customWidth="1"/>
    <col min="3843" max="3843" width="2.375" style="19" customWidth="1"/>
    <col min="3844" max="3844" width="11.125" style="19" customWidth="1"/>
    <col min="3845" max="3845" width="2.375" style="19" customWidth="1"/>
    <col min="3846" max="3846" width="10.5" style="19" customWidth="1"/>
    <col min="3847" max="3847" width="2.375" style="19" customWidth="1"/>
    <col min="3848" max="3848" width="10.875" style="19" customWidth="1"/>
    <col min="3849" max="3849" width="2.375" style="19" customWidth="1"/>
    <col min="3850" max="3850" width="9.625" style="19" customWidth="1"/>
    <col min="3851" max="3851" width="2.375" style="19" customWidth="1"/>
    <col min="3852" max="3852" width="12" style="19" customWidth="1"/>
    <col min="3853" max="3853" width="2.375" style="19" customWidth="1"/>
    <col min="3854" max="3854" width="13.5" style="19" customWidth="1"/>
    <col min="3855" max="3855" width="13.125" style="19" customWidth="1"/>
    <col min="3856" max="3856" width="0.875" style="19" customWidth="1"/>
    <col min="3857" max="3857" width="10.375" style="19" customWidth="1"/>
    <col min="3858" max="4096" width="8.625" style="19"/>
    <col min="4097" max="4097" width="46.625" style="19" customWidth="1"/>
    <col min="4098" max="4098" width="5.125" style="19" customWidth="1"/>
    <col min="4099" max="4099" width="2.375" style="19" customWidth="1"/>
    <col min="4100" max="4100" width="11.125" style="19" customWidth="1"/>
    <col min="4101" max="4101" width="2.375" style="19" customWidth="1"/>
    <col min="4102" max="4102" width="10.5" style="19" customWidth="1"/>
    <col min="4103" max="4103" width="2.375" style="19" customWidth="1"/>
    <col min="4104" max="4104" width="10.875" style="19" customWidth="1"/>
    <col min="4105" max="4105" width="2.375" style="19" customWidth="1"/>
    <col min="4106" max="4106" width="9.625" style="19" customWidth="1"/>
    <col min="4107" max="4107" width="2.375" style="19" customWidth="1"/>
    <col min="4108" max="4108" width="12" style="19" customWidth="1"/>
    <col min="4109" max="4109" width="2.375" style="19" customWidth="1"/>
    <col min="4110" max="4110" width="13.5" style="19" customWidth="1"/>
    <col min="4111" max="4111" width="13.125" style="19" customWidth="1"/>
    <col min="4112" max="4112" width="0.875" style="19" customWidth="1"/>
    <col min="4113" max="4113" width="10.375" style="19" customWidth="1"/>
    <col min="4114" max="4352" width="8.625" style="19"/>
    <col min="4353" max="4353" width="46.625" style="19" customWidth="1"/>
    <col min="4354" max="4354" width="5.125" style="19" customWidth="1"/>
    <col min="4355" max="4355" width="2.375" style="19" customWidth="1"/>
    <col min="4356" max="4356" width="11.125" style="19" customWidth="1"/>
    <col min="4357" max="4357" width="2.375" style="19" customWidth="1"/>
    <col min="4358" max="4358" width="10.5" style="19" customWidth="1"/>
    <col min="4359" max="4359" width="2.375" style="19" customWidth="1"/>
    <col min="4360" max="4360" width="10.875" style="19" customWidth="1"/>
    <col min="4361" max="4361" width="2.375" style="19" customWidth="1"/>
    <col min="4362" max="4362" width="9.625" style="19" customWidth="1"/>
    <col min="4363" max="4363" width="2.375" style="19" customWidth="1"/>
    <col min="4364" max="4364" width="12" style="19" customWidth="1"/>
    <col min="4365" max="4365" width="2.375" style="19" customWidth="1"/>
    <col min="4366" max="4366" width="13.5" style="19" customWidth="1"/>
    <col min="4367" max="4367" width="13.125" style="19" customWidth="1"/>
    <col min="4368" max="4368" width="0.875" style="19" customWidth="1"/>
    <col min="4369" max="4369" width="10.375" style="19" customWidth="1"/>
    <col min="4370" max="4608" width="8.625" style="19"/>
    <col min="4609" max="4609" width="46.625" style="19" customWidth="1"/>
    <col min="4610" max="4610" width="5.125" style="19" customWidth="1"/>
    <col min="4611" max="4611" width="2.375" style="19" customWidth="1"/>
    <col min="4612" max="4612" width="11.125" style="19" customWidth="1"/>
    <col min="4613" max="4613" width="2.375" style="19" customWidth="1"/>
    <col min="4614" max="4614" width="10.5" style="19" customWidth="1"/>
    <col min="4615" max="4615" width="2.375" style="19" customWidth="1"/>
    <col min="4616" max="4616" width="10.875" style="19" customWidth="1"/>
    <col min="4617" max="4617" width="2.375" style="19" customWidth="1"/>
    <col min="4618" max="4618" width="9.625" style="19" customWidth="1"/>
    <col min="4619" max="4619" width="2.375" style="19" customWidth="1"/>
    <col min="4620" max="4620" width="12" style="19" customWidth="1"/>
    <col min="4621" max="4621" width="2.375" style="19" customWidth="1"/>
    <col min="4622" max="4622" width="13.5" style="19" customWidth="1"/>
    <col min="4623" max="4623" width="13.125" style="19" customWidth="1"/>
    <col min="4624" max="4624" width="0.875" style="19" customWidth="1"/>
    <col min="4625" max="4625" width="10.375" style="19" customWidth="1"/>
    <col min="4626" max="4864" width="8.625" style="19"/>
    <col min="4865" max="4865" width="46.625" style="19" customWidth="1"/>
    <col min="4866" max="4866" width="5.125" style="19" customWidth="1"/>
    <col min="4867" max="4867" width="2.375" style="19" customWidth="1"/>
    <col min="4868" max="4868" width="11.125" style="19" customWidth="1"/>
    <col min="4869" max="4869" width="2.375" style="19" customWidth="1"/>
    <col min="4870" max="4870" width="10.5" style="19" customWidth="1"/>
    <col min="4871" max="4871" width="2.375" style="19" customWidth="1"/>
    <col min="4872" max="4872" width="10.875" style="19" customWidth="1"/>
    <col min="4873" max="4873" width="2.375" style="19" customWidth="1"/>
    <col min="4874" max="4874" width="9.625" style="19" customWidth="1"/>
    <col min="4875" max="4875" width="2.375" style="19" customWidth="1"/>
    <col min="4876" max="4876" width="12" style="19" customWidth="1"/>
    <col min="4877" max="4877" width="2.375" style="19" customWidth="1"/>
    <col min="4878" max="4878" width="13.5" style="19" customWidth="1"/>
    <col min="4879" max="4879" width="13.125" style="19" customWidth="1"/>
    <col min="4880" max="4880" width="0.875" style="19" customWidth="1"/>
    <col min="4881" max="4881" width="10.375" style="19" customWidth="1"/>
    <col min="4882" max="5120" width="8.625" style="19"/>
    <col min="5121" max="5121" width="46.625" style="19" customWidth="1"/>
    <col min="5122" max="5122" width="5.125" style="19" customWidth="1"/>
    <col min="5123" max="5123" width="2.375" style="19" customWidth="1"/>
    <col min="5124" max="5124" width="11.125" style="19" customWidth="1"/>
    <col min="5125" max="5125" width="2.375" style="19" customWidth="1"/>
    <col min="5126" max="5126" width="10.5" style="19" customWidth="1"/>
    <col min="5127" max="5127" width="2.375" style="19" customWidth="1"/>
    <col min="5128" max="5128" width="10.875" style="19" customWidth="1"/>
    <col min="5129" max="5129" width="2.375" style="19" customWidth="1"/>
    <col min="5130" max="5130" width="9.625" style="19" customWidth="1"/>
    <col min="5131" max="5131" width="2.375" style="19" customWidth="1"/>
    <col min="5132" max="5132" width="12" style="19" customWidth="1"/>
    <col min="5133" max="5133" width="2.375" style="19" customWidth="1"/>
    <col min="5134" max="5134" width="13.5" style="19" customWidth="1"/>
    <col min="5135" max="5135" width="13.125" style="19" customWidth="1"/>
    <col min="5136" max="5136" width="0.875" style="19" customWidth="1"/>
    <col min="5137" max="5137" width="10.375" style="19" customWidth="1"/>
    <col min="5138" max="5376" width="8.625" style="19"/>
    <col min="5377" max="5377" width="46.625" style="19" customWidth="1"/>
    <col min="5378" max="5378" width="5.125" style="19" customWidth="1"/>
    <col min="5379" max="5379" width="2.375" style="19" customWidth="1"/>
    <col min="5380" max="5380" width="11.125" style="19" customWidth="1"/>
    <col min="5381" max="5381" width="2.375" style="19" customWidth="1"/>
    <col min="5382" max="5382" width="10.5" style="19" customWidth="1"/>
    <col min="5383" max="5383" width="2.375" style="19" customWidth="1"/>
    <col min="5384" max="5384" width="10.875" style="19" customWidth="1"/>
    <col min="5385" max="5385" width="2.375" style="19" customWidth="1"/>
    <col min="5386" max="5386" width="9.625" style="19" customWidth="1"/>
    <col min="5387" max="5387" width="2.375" style="19" customWidth="1"/>
    <col min="5388" max="5388" width="12" style="19" customWidth="1"/>
    <col min="5389" max="5389" width="2.375" style="19" customWidth="1"/>
    <col min="5390" max="5390" width="13.5" style="19" customWidth="1"/>
    <col min="5391" max="5391" width="13.125" style="19" customWidth="1"/>
    <col min="5392" max="5392" width="0.875" style="19" customWidth="1"/>
    <col min="5393" max="5393" width="10.375" style="19" customWidth="1"/>
    <col min="5394" max="5632" width="8.625" style="19"/>
    <col min="5633" max="5633" width="46.625" style="19" customWidth="1"/>
    <col min="5634" max="5634" width="5.125" style="19" customWidth="1"/>
    <col min="5635" max="5635" width="2.375" style="19" customWidth="1"/>
    <col min="5636" max="5636" width="11.125" style="19" customWidth="1"/>
    <col min="5637" max="5637" width="2.375" style="19" customWidth="1"/>
    <col min="5638" max="5638" width="10.5" style="19" customWidth="1"/>
    <col min="5639" max="5639" width="2.375" style="19" customWidth="1"/>
    <col min="5640" max="5640" width="10.875" style="19" customWidth="1"/>
    <col min="5641" max="5641" width="2.375" style="19" customWidth="1"/>
    <col min="5642" max="5642" width="9.625" style="19" customWidth="1"/>
    <col min="5643" max="5643" width="2.375" style="19" customWidth="1"/>
    <col min="5644" max="5644" width="12" style="19" customWidth="1"/>
    <col min="5645" max="5645" width="2.375" style="19" customWidth="1"/>
    <col min="5646" max="5646" width="13.5" style="19" customWidth="1"/>
    <col min="5647" max="5647" width="13.125" style="19" customWidth="1"/>
    <col min="5648" max="5648" width="0.875" style="19" customWidth="1"/>
    <col min="5649" max="5649" width="10.375" style="19" customWidth="1"/>
    <col min="5650" max="5888" width="8.625" style="19"/>
    <col min="5889" max="5889" width="46.625" style="19" customWidth="1"/>
    <col min="5890" max="5890" width="5.125" style="19" customWidth="1"/>
    <col min="5891" max="5891" width="2.375" style="19" customWidth="1"/>
    <col min="5892" max="5892" width="11.125" style="19" customWidth="1"/>
    <col min="5893" max="5893" width="2.375" style="19" customWidth="1"/>
    <col min="5894" max="5894" width="10.5" style="19" customWidth="1"/>
    <col min="5895" max="5895" width="2.375" style="19" customWidth="1"/>
    <col min="5896" max="5896" width="10.875" style="19" customWidth="1"/>
    <col min="5897" max="5897" width="2.375" style="19" customWidth="1"/>
    <col min="5898" max="5898" width="9.625" style="19" customWidth="1"/>
    <col min="5899" max="5899" width="2.375" style="19" customWidth="1"/>
    <col min="5900" max="5900" width="12" style="19" customWidth="1"/>
    <col min="5901" max="5901" width="2.375" style="19" customWidth="1"/>
    <col min="5902" max="5902" width="13.5" style="19" customWidth="1"/>
    <col min="5903" max="5903" width="13.125" style="19" customWidth="1"/>
    <col min="5904" max="5904" width="0.875" style="19" customWidth="1"/>
    <col min="5905" max="5905" width="10.375" style="19" customWidth="1"/>
    <col min="5906" max="6144" width="8.625" style="19"/>
    <col min="6145" max="6145" width="46.625" style="19" customWidth="1"/>
    <col min="6146" max="6146" width="5.125" style="19" customWidth="1"/>
    <col min="6147" max="6147" width="2.375" style="19" customWidth="1"/>
    <col min="6148" max="6148" width="11.125" style="19" customWidth="1"/>
    <col min="6149" max="6149" width="2.375" style="19" customWidth="1"/>
    <col min="6150" max="6150" width="10.5" style="19" customWidth="1"/>
    <col min="6151" max="6151" width="2.375" style="19" customWidth="1"/>
    <col min="6152" max="6152" width="10.875" style="19" customWidth="1"/>
    <col min="6153" max="6153" width="2.375" style="19" customWidth="1"/>
    <col min="6154" max="6154" width="9.625" style="19" customWidth="1"/>
    <col min="6155" max="6155" width="2.375" style="19" customWidth="1"/>
    <col min="6156" max="6156" width="12" style="19" customWidth="1"/>
    <col min="6157" max="6157" width="2.375" style="19" customWidth="1"/>
    <col min="6158" max="6158" width="13.5" style="19" customWidth="1"/>
    <col min="6159" max="6159" width="13.125" style="19" customWidth="1"/>
    <col min="6160" max="6160" width="0.875" style="19" customWidth="1"/>
    <col min="6161" max="6161" width="10.375" style="19" customWidth="1"/>
    <col min="6162" max="6400" width="8.625" style="19"/>
    <col min="6401" max="6401" width="46.625" style="19" customWidth="1"/>
    <col min="6402" max="6402" width="5.125" style="19" customWidth="1"/>
    <col min="6403" max="6403" width="2.375" style="19" customWidth="1"/>
    <col min="6404" max="6404" width="11.125" style="19" customWidth="1"/>
    <col min="6405" max="6405" width="2.375" style="19" customWidth="1"/>
    <col min="6406" max="6406" width="10.5" style="19" customWidth="1"/>
    <col min="6407" max="6407" width="2.375" style="19" customWidth="1"/>
    <col min="6408" max="6408" width="10.875" style="19" customWidth="1"/>
    <col min="6409" max="6409" width="2.375" style="19" customWidth="1"/>
    <col min="6410" max="6410" width="9.625" style="19" customWidth="1"/>
    <col min="6411" max="6411" width="2.375" style="19" customWidth="1"/>
    <col min="6412" max="6412" width="12" style="19" customWidth="1"/>
    <col min="6413" max="6413" width="2.375" style="19" customWidth="1"/>
    <col min="6414" max="6414" width="13.5" style="19" customWidth="1"/>
    <col min="6415" max="6415" width="13.125" style="19" customWidth="1"/>
    <col min="6416" max="6416" width="0.875" style="19" customWidth="1"/>
    <col min="6417" max="6417" width="10.375" style="19" customWidth="1"/>
    <col min="6418" max="6656" width="8.625" style="19"/>
    <col min="6657" max="6657" width="46.625" style="19" customWidth="1"/>
    <col min="6658" max="6658" width="5.125" style="19" customWidth="1"/>
    <col min="6659" max="6659" width="2.375" style="19" customWidth="1"/>
    <col min="6660" max="6660" width="11.125" style="19" customWidth="1"/>
    <col min="6661" max="6661" width="2.375" style="19" customWidth="1"/>
    <col min="6662" max="6662" width="10.5" style="19" customWidth="1"/>
    <col min="6663" max="6663" width="2.375" style="19" customWidth="1"/>
    <col min="6664" max="6664" width="10.875" style="19" customWidth="1"/>
    <col min="6665" max="6665" width="2.375" style="19" customWidth="1"/>
    <col min="6666" max="6666" width="9.625" style="19" customWidth="1"/>
    <col min="6667" max="6667" width="2.375" style="19" customWidth="1"/>
    <col min="6668" max="6668" width="12" style="19" customWidth="1"/>
    <col min="6669" max="6669" width="2.375" style="19" customWidth="1"/>
    <col min="6670" max="6670" width="13.5" style="19" customWidth="1"/>
    <col min="6671" max="6671" width="13.125" style="19" customWidth="1"/>
    <col min="6672" max="6672" width="0.875" style="19" customWidth="1"/>
    <col min="6673" max="6673" width="10.375" style="19" customWidth="1"/>
    <col min="6674" max="6912" width="8.625" style="19"/>
    <col min="6913" max="6913" width="46.625" style="19" customWidth="1"/>
    <col min="6914" max="6914" width="5.125" style="19" customWidth="1"/>
    <col min="6915" max="6915" width="2.375" style="19" customWidth="1"/>
    <col min="6916" max="6916" width="11.125" style="19" customWidth="1"/>
    <col min="6917" max="6917" width="2.375" style="19" customWidth="1"/>
    <col min="6918" max="6918" width="10.5" style="19" customWidth="1"/>
    <col min="6919" max="6919" width="2.375" style="19" customWidth="1"/>
    <col min="6920" max="6920" width="10.875" style="19" customWidth="1"/>
    <col min="6921" max="6921" width="2.375" style="19" customWidth="1"/>
    <col min="6922" max="6922" width="9.625" style="19" customWidth="1"/>
    <col min="6923" max="6923" width="2.375" style="19" customWidth="1"/>
    <col min="6924" max="6924" width="12" style="19" customWidth="1"/>
    <col min="6925" max="6925" width="2.375" style="19" customWidth="1"/>
    <col min="6926" max="6926" width="13.5" style="19" customWidth="1"/>
    <col min="6927" max="6927" width="13.125" style="19" customWidth="1"/>
    <col min="6928" max="6928" width="0.875" style="19" customWidth="1"/>
    <col min="6929" max="6929" width="10.375" style="19" customWidth="1"/>
    <col min="6930" max="7168" width="8.625" style="19"/>
    <col min="7169" max="7169" width="46.625" style="19" customWidth="1"/>
    <col min="7170" max="7170" width="5.125" style="19" customWidth="1"/>
    <col min="7171" max="7171" width="2.375" style="19" customWidth="1"/>
    <col min="7172" max="7172" width="11.125" style="19" customWidth="1"/>
    <col min="7173" max="7173" width="2.375" style="19" customWidth="1"/>
    <col min="7174" max="7174" width="10.5" style="19" customWidth="1"/>
    <col min="7175" max="7175" width="2.375" style="19" customWidth="1"/>
    <col min="7176" max="7176" width="10.875" style="19" customWidth="1"/>
    <col min="7177" max="7177" width="2.375" style="19" customWidth="1"/>
    <col min="7178" max="7178" width="9.625" style="19" customWidth="1"/>
    <col min="7179" max="7179" width="2.375" style="19" customWidth="1"/>
    <col min="7180" max="7180" width="12" style="19" customWidth="1"/>
    <col min="7181" max="7181" width="2.375" style="19" customWidth="1"/>
    <col min="7182" max="7182" width="13.5" style="19" customWidth="1"/>
    <col min="7183" max="7183" width="13.125" style="19" customWidth="1"/>
    <col min="7184" max="7184" width="0.875" style="19" customWidth="1"/>
    <col min="7185" max="7185" width="10.375" style="19" customWidth="1"/>
    <col min="7186" max="7424" width="8.625" style="19"/>
    <col min="7425" max="7425" width="46.625" style="19" customWidth="1"/>
    <col min="7426" max="7426" width="5.125" style="19" customWidth="1"/>
    <col min="7427" max="7427" width="2.375" style="19" customWidth="1"/>
    <col min="7428" max="7428" width="11.125" style="19" customWidth="1"/>
    <col min="7429" max="7429" width="2.375" style="19" customWidth="1"/>
    <col min="7430" max="7430" width="10.5" style="19" customWidth="1"/>
    <col min="7431" max="7431" width="2.375" style="19" customWidth="1"/>
    <col min="7432" max="7432" width="10.875" style="19" customWidth="1"/>
    <col min="7433" max="7433" width="2.375" style="19" customWidth="1"/>
    <col min="7434" max="7434" width="9.625" style="19" customWidth="1"/>
    <col min="7435" max="7435" width="2.375" style="19" customWidth="1"/>
    <col min="7436" max="7436" width="12" style="19" customWidth="1"/>
    <col min="7437" max="7437" width="2.375" style="19" customWidth="1"/>
    <col min="7438" max="7438" width="13.5" style="19" customWidth="1"/>
    <col min="7439" max="7439" width="13.125" style="19" customWidth="1"/>
    <col min="7440" max="7440" width="0.875" style="19" customWidth="1"/>
    <col min="7441" max="7441" width="10.375" style="19" customWidth="1"/>
    <col min="7442" max="7680" width="8.625" style="19"/>
    <col min="7681" max="7681" width="46.625" style="19" customWidth="1"/>
    <col min="7682" max="7682" width="5.125" style="19" customWidth="1"/>
    <col min="7683" max="7683" width="2.375" style="19" customWidth="1"/>
    <col min="7684" max="7684" width="11.125" style="19" customWidth="1"/>
    <col min="7685" max="7685" width="2.375" style="19" customWidth="1"/>
    <col min="7686" max="7686" width="10.5" style="19" customWidth="1"/>
    <col min="7687" max="7687" width="2.375" style="19" customWidth="1"/>
    <col min="7688" max="7688" width="10.875" style="19" customWidth="1"/>
    <col min="7689" max="7689" width="2.375" style="19" customWidth="1"/>
    <col min="7690" max="7690" width="9.625" style="19" customWidth="1"/>
    <col min="7691" max="7691" width="2.375" style="19" customWidth="1"/>
    <col min="7692" max="7692" width="12" style="19" customWidth="1"/>
    <col min="7693" max="7693" width="2.375" style="19" customWidth="1"/>
    <col min="7694" max="7694" width="13.5" style="19" customWidth="1"/>
    <col min="7695" max="7695" width="13.125" style="19" customWidth="1"/>
    <col min="7696" max="7696" width="0.875" style="19" customWidth="1"/>
    <col min="7697" max="7697" width="10.375" style="19" customWidth="1"/>
    <col min="7698" max="7936" width="8.625" style="19"/>
    <col min="7937" max="7937" width="46.625" style="19" customWidth="1"/>
    <col min="7938" max="7938" width="5.125" style="19" customWidth="1"/>
    <col min="7939" max="7939" width="2.375" style="19" customWidth="1"/>
    <col min="7940" max="7940" width="11.125" style="19" customWidth="1"/>
    <col min="7941" max="7941" width="2.375" style="19" customWidth="1"/>
    <col min="7942" max="7942" width="10.5" style="19" customWidth="1"/>
    <col min="7943" max="7943" width="2.375" style="19" customWidth="1"/>
    <col min="7944" max="7944" width="10.875" style="19" customWidth="1"/>
    <col min="7945" max="7945" width="2.375" style="19" customWidth="1"/>
    <col min="7946" max="7946" width="9.625" style="19" customWidth="1"/>
    <col min="7947" max="7947" width="2.375" style="19" customWidth="1"/>
    <col min="7948" max="7948" width="12" style="19" customWidth="1"/>
    <col min="7949" max="7949" width="2.375" style="19" customWidth="1"/>
    <col min="7950" max="7950" width="13.5" style="19" customWidth="1"/>
    <col min="7951" max="7951" width="13.125" style="19" customWidth="1"/>
    <col min="7952" max="7952" width="0.875" style="19" customWidth="1"/>
    <col min="7953" max="7953" width="10.375" style="19" customWidth="1"/>
    <col min="7954" max="8192" width="8.625" style="19"/>
    <col min="8193" max="8193" width="46.625" style="19" customWidth="1"/>
    <col min="8194" max="8194" width="5.125" style="19" customWidth="1"/>
    <col min="8195" max="8195" width="2.375" style="19" customWidth="1"/>
    <col min="8196" max="8196" width="11.125" style="19" customWidth="1"/>
    <col min="8197" max="8197" width="2.375" style="19" customWidth="1"/>
    <col min="8198" max="8198" width="10.5" style="19" customWidth="1"/>
    <col min="8199" max="8199" width="2.375" style="19" customWidth="1"/>
    <col min="8200" max="8200" width="10.875" style="19" customWidth="1"/>
    <col min="8201" max="8201" width="2.375" style="19" customWidth="1"/>
    <col min="8202" max="8202" width="9.625" style="19" customWidth="1"/>
    <col min="8203" max="8203" width="2.375" style="19" customWidth="1"/>
    <col min="8204" max="8204" width="12" style="19" customWidth="1"/>
    <col min="8205" max="8205" width="2.375" style="19" customWidth="1"/>
    <col min="8206" max="8206" width="13.5" style="19" customWidth="1"/>
    <col min="8207" max="8207" width="13.125" style="19" customWidth="1"/>
    <col min="8208" max="8208" width="0.875" style="19" customWidth="1"/>
    <col min="8209" max="8209" width="10.375" style="19" customWidth="1"/>
    <col min="8210" max="8448" width="8.625" style="19"/>
    <col min="8449" max="8449" width="46.625" style="19" customWidth="1"/>
    <col min="8450" max="8450" width="5.125" style="19" customWidth="1"/>
    <col min="8451" max="8451" width="2.375" style="19" customWidth="1"/>
    <col min="8452" max="8452" width="11.125" style="19" customWidth="1"/>
    <col min="8453" max="8453" width="2.375" style="19" customWidth="1"/>
    <col min="8454" max="8454" width="10.5" style="19" customWidth="1"/>
    <col min="8455" max="8455" width="2.375" style="19" customWidth="1"/>
    <col min="8456" max="8456" width="10.875" style="19" customWidth="1"/>
    <col min="8457" max="8457" width="2.375" style="19" customWidth="1"/>
    <col min="8458" max="8458" width="9.625" style="19" customWidth="1"/>
    <col min="8459" max="8459" width="2.375" style="19" customWidth="1"/>
    <col min="8460" max="8460" width="12" style="19" customWidth="1"/>
    <col min="8461" max="8461" width="2.375" style="19" customWidth="1"/>
    <col min="8462" max="8462" width="13.5" style="19" customWidth="1"/>
    <col min="8463" max="8463" width="13.125" style="19" customWidth="1"/>
    <col min="8464" max="8464" width="0.875" style="19" customWidth="1"/>
    <col min="8465" max="8465" width="10.375" style="19" customWidth="1"/>
    <col min="8466" max="8704" width="8.625" style="19"/>
    <col min="8705" max="8705" width="46.625" style="19" customWidth="1"/>
    <col min="8706" max="8706" width="5.125" style="19" customWidth="1"/>
    <col min="8707" max="8707" width="2.375" style="19" customWidth="1"/>
    <col min="8708" max="8708" width="11.125" style="19" customWidth="1"/>
    <col min="8709" max="8709" width="2.375" style="19" customWidth="1"/>
    <col min="8710" max="8710" width="10.5" style="19" customWidth="1"/>
    <col min="8711" max="8711" width="2.375" style="19" customWidth="1"/>
    <col min="8712" max="8712" width="10.875" style="19" customWidth="1"/>
    <col min="8713" max="8713" width="2.375" style="19" customWidth="1"/>
    <col min="8714" max="8714" width="9.625" style="19" customWidth="1"/>
    <col min="8715" max="8715" width="2.375" style="19" customWidth="1"/>
    <col min="8716" max="8716" width="12" style="19" customWidth="1"/>
    <col min="8717" max="8717" width="2.375" style="19" customWidth="1"/>
    <col min="8718" max="8718" width="13.5" style="19" customWidth="1"/>
    <col min="8719" max="8719" width="13.125" style="19" customWidth="1"/>
    <col min="8720" max="8720" width="0.875" style="19" customWidth="1"/>
    <col min="8721" max="8721" width="10.375" style="19" customWidth="1"/>
    <col min="8722" max="8960" width="8.625" style="19"/>
    <col min="8961" max="8961" width="46.625" style="19" customWidth="1"/>
    <col min="8962" max="8962" width="5.125" style="19" customWidth="1"/>
    <col min="8963" max="8963" width="2.375" style="19" customWidth="1"/>
    <col min="8964" max="8964" width="11.125" style="19" customWidth="1"/>
    <col min="8965" max="8965" width="2.375" style="19" customWidth="1"/>
    <col min="8966" max="8966" width="10.5" style="19" customWidth="1"/>
    <col min="8967" max="8967" width="2.375" style="19" customWidth="1"/>
    <col min="8968" max="8968" width="10.875" style="19" customWidth="1"/>
    <col min="8969" max="8969" width="2.375" style="19" customWidth="1"/>
    <col min="8970" max="8970" width="9.625" style="19" customWidth="1"/>
    <col min="8971" max="8971" width="2.375" style="19" customWidth="1"/>
    <col min="8972" max="8972" width="12" style="19" customWidth="1"/>
    <col min="8973" max="8973" width="2.375" style="19" customWidth="1"/>
    <col min="8974" max="8974" width="13.5" style="19" customWidth="1"/>
    <col min="8975" max="8975" width="13.125" style="19" customWidth="1"/>
    <col min="8976" max="8976" width="0.875" style="19" customWidth="1"/>
    <col min="8977" max="8977" width="10.375" style="19" customWidth="1"/>
    <col min="8978" max="9216" width="8.625" style="19"/>
    <col min="9217" max="9217" width="46.625" style="19" customWidth="1"/>
    <col min="9218" max="9218" width="5.125" style="19" customWidth="1"/>
    <col min="9219" max="9219" width="2.375" style="19" customWidth="1"/>
    <col min="9220" max="9220" width="11.125" style="19" customWidth="1"/>
    <col min="9221" max="9221" width="2.375" style="19" customWidth="1"/>
    <col min="9222" max="9222" width="10.5" style="19" customWidth="1"/>
    <col min="9223" max="9223" width="2.375" style="19" customWidth="1"/>
    <col min="9224" max="9224" width="10.875" style="19" customWidth="1"/>
    <col min="9225" max="9225" width="2.375" style="19" customWidth="1"/>
    <col min="9226" max="9226" width="9.625" style="19" customWidth="1"/>
    <col min="9227" max="9227" width="2.375" style="19" customWidth="1"/>
    <col min="9228" max="9228" width="12" style="19" customWidth="1"/>
    <col min="9229" max="9229" width="2.375" style="19" customWidth="1"/>
    <col min="9230" max="9230" width="13.5" style="19" customWidth="1"/>
    <col min="9231" max="9231" width="13.125" style="19" customWidth="1"/>
    <col min="9232" max="9232" width="0.875" style="19" customWidth="1"/>
    <col min="9233" max="9233" width="10.375" style="19" customWidth="1"/>
    <col min="9234" max="9472" width="8.625" style="19"/>
    <col min="9473" max="9473" width="46.625" style="19" customWidth="1"/>
    <col min="9474" max="9474" width="5.125" style="19" customWidth="1"/>
    <col min="9475" max="9475" width="2.375" style="19" customWidth="1"/>
    <col min="9476" max="9476" width="11.125" style="19" customWidth="1"/>
    <col min="9477" max="9477" width="2.375" style="19" customWidth="1"/>
    <col min="9478" max="9478" width="10.5" style="19" customWidth="1"/>
    <col min="9479" max="9479" width="2.375" style="19" customWidth="1"/>
    <col min="9480" max="9480" width="10.875" style="19" customWidth="1"/>
    <col min="9481" max="9481" width="2.375" style="19" customWidth="1"/>
    <col min="9482" max="9482" width="9.625" style="19" customWidth="1"/>
    <col min="9483" max="9483" width="2.375" style="19" customWidth="1"/>
    <col min="9484" max="9484" width="12" style="19" customWidth="1"/>
    <col min="9485" max="9485" width="2.375" style="19" customWidth="1"/>
    <col min="9486" max="9486" width="13.5" style="19" customWidth="1"/>
    <col min="9487" max="9487" width="13.125" style="19" customWidth="1"/>
    <col min="9488" max="9488" width="0.875" style="19" customWidth="1"/>
    <col min="9489" max="9489" width="10.375" style="19" customWidth="1"/>
    <col min="9490" max="9728" width="8.625" style="19"/>
    <col min="9729" max="9729" width="46.625" style="19" customWidth="1"/>
    <col min="9730" max="9730" width="5.125" style="19" customWidth="1"/>
    <col min="9731" max="9731" width="2.375" style="19" customWidth="1"/>
    <col min="9732" max="9732" width="11.125" style="19" customWidth="1"/>
    <col min="9733" max="9733" width="2.375" style="19" customWidth="1"/>
    <col min="9734" max="9734" width="10.5" style="19" customWidth="1"/>
    <col min="9735" max="9735" width="2.375" style="19" customWidth="1"/>
    <col min="9736" max="9736" width="10.875" style="19" customWidth="1"/>
    <col min="9737" max="9737" width="2.375" style="19" customWidth="1"/>
    <col min="9738" max="9738" width="9.625" style="19" customWidth="1"/>
    <col min="9739" max="9739" width="2.375" style="19" customWidth="1"/>
    <col min="9740" max="9740" width="12" style="19" customWidth="1"/>
    <col min="9741" max="9741" width="2.375" style="19" customWidth="1"/>
    <col min="9742" max="9742" width="13.5" style="19" customWidth="1"/>
    <col min="9743" max="9743" width="13.125" style="19" customWidth="1"/>
    <col min="9744" max="9744" width="0.875" style="19" customWidth="1"/>
    <col min="9745" max="9745" width="10.375" style="19" customWidth="1"/>
    <col min="9746" max="9984" width="8.625" style="19"/>
    <col min="9985" max="9985" width="46.625" style="19" customWidth="1"/>
    <col min="9986" max="9986" width="5.125" style="19" customWidth="1"/>
    <col min="9987" max="9987" width="2.375" style="19" customWidth="1"/>
    <col min="9988" max="9988" width="11.125" style="19" customWidth="1"/>
    <col min="9989" max="9989" width="2.375" style="19" customWidth="1"/>
    <col min="9990" max="9990" width="10.5" style="19" customWidth="1"/>
    <col min="9991" max="9991" width="2.375" style="19" customWidth="1"/>
    <col min="9992" max="9992" width="10.875" style="19" customWidth="1"/>
    <col min="9993" max="9993" width="2.375" style="19" customWidth="1"/>
    <col min="9994" max="9994" width="9.625" style="19" customWidth="1"/>
    <col min="9995" max="9995" width="2.375" style="19" customWidth="1"/>
    <col min="9996" max="9996" width="12" style="19" customWidth="1"/>
    <col min="9997" max="9997" width="2.375" style="19" customWidth="1"/>
    <col min="9998" max="9998" width="13.5" style="19" customWidth="1"/>
    <col min="9999" max="9999" width="13.125" style="19" customWidth="1"/>
    <col min="10000" max="10000" width="0.875" style="19" customWidth="1"/>
    <col min="10001" max="10001" width="10.375" style="19" customWidth="1"/>
    <col min="10002" max="10240" width="8.625" style="19"/>
    <col min="10241" max="10241" width="46.625" style="19" customWidth="1"/>
    <col min="10242" max="10242" width="5.125" style="19" customWidth="1"/>
    <col min="10243" max="10243" width="2.375" style="19" customWidth="1"/>
    <col min="10244" max="10244" width="11.125" style="19" customWidth="1"/>
    <col min="10245" max="10245" width="2.375" style="19" customWidth="1"/>
    <col min="10246" max="10246" width="10.5" style="19" customWidth="1"/>
    <col min="10247" max="10247" width="2.375" style="19" customWidth="1"/>
    <col min="10248" max="10248" width="10.875" style="19" customWidth="1"/>
    <col min="10249" max="10249" width="2.375" style="19" customWidth="1"/>
    <col min="10250" max="10250" width="9.625" style="19" customWidth="1"/>
    <col min="10251" max="10251" width="2.375" style="19" customWidth="1"/>
    <col min="10252" max="10252" width="12" style="19" customWidth="1"/>
    <col min="10253" max="10253" width="2.375" style="19" customWidth="1"/>
    <col min="10254" max="10254" width="13.5" style="19" customWidth="1"/>
    <col min="10255" max="10255" width="13.125" style="19" customWidth="1"/>
    <col min="10256" max="10256" width="0.875" style="19" customWidth="1"/>
    <col min="10257" max="10257" width="10.375" style="19" customWidth="1"/>
    <col min="10258" max="10496" width="8.625" style="19"/>
    <col min="10497" max="10497" width="46.625" style="19" customWidth="1"/>
    <col min="10498" max="10498" width="5.125" style="19" customWidth="1"/>
    <col min="10499" max="10499" width="2.375" style="19" customWidth="1"/>
    <col min="10500" max="10500" width="11.125" style="19" customWidth="1"/>
    <col min="10501" max="10501" width="2.375" style="19" customWidth="1"/>
    <col min="10502" max="10502" width="10.5" style="19" customWidth="1"/>
    <col min="10503" max="10503" width="2.375" style="19" customWidth="1"/>
    <col min="10504" max="10504" width="10.875" style="19" customWidth="1"/>
    <col min="10505" max="10505" width="2.375" style="19" customWidth="1"/>
    <col min="10506" max="10506" width="9.625" style="19" customWidth="1"/>
    <col min="10507" max="10507" width="2.375" style="19" customWidth="1"/>
    <col min="10508" max="10508" width="12" style="19" customWidth="1"/>
    <col min="10509" max="10509" width="2.375" style="19" customWidth="1"/>
    <col min="10510" max="10510" width="13.5" style="19" customWidth="1"/>
    <col min="10511" max="10511" width="13.125" style="19" customWidth="1"/>
    <col min="10512" max="10512" width="0.875" style="19" customWidth="1"/>
    <col min="10513" max="10513" width="10.375" style="19" customWidth="1"/>
    <col min="10514" max="10752" width="8.625" style="19"/>
    <col min="10753" max="10753" width="46.625" style="19" customWidth="1"/>
    <col min="10754" max="10754" width="5.125" style="19" customWidth="1"/>
    <col min="10755" max="10755" width="2.375" style="19" customWidth="1"/>
    <col min="10756" max="10756" width="11.125" style="19" customWidth="1"/>
    <col min="10757" max="10757" width="2.375" style="19" customWidth="1"/>
    <col min="10758" max="10758" width="10.5" style="19" customWidth="1"/>
    <col min="10759" max="10759" width="2.375" style="19" customWidth="1"/>
    <col min="10760" max="10760" width="10.875" style="19" customWidth="1"/>
    <col min="10761" max="10761" width="2.375" style="19" customWidth="1"/>
    <col min="10762" max="10762" width="9.625" style="19" customWidth="1"/>
    <col min="10763" max="10763" width="2.375" style="19" customWidth="1"/>
    <col min="10764" max="10764" width="12" style="19" customWidth="1"/>
    <col min="10765" max="10765" width="2.375" style="19" customWidth="1"/>
    <col min="10766" max="10766" width="13.5" style="19" customWidth="1"/>
    <col min="10767" max="10767" width="13.125" style="19" customWidth="1"/>
    <col min="10768" max="10768" width="0.875" style="19" customWidth="1"/>
    <col min="10769" max="10769" width="10.375" style="19" customWidth="1"/>
    <col min="10770" max="11008" width="8.625" style="19"/>
    <col min="11009" max="11009" width="46.625" style="19" customWidth="1"/>
    <col min="11010" max="11010" width="5.125" style="19" customWidth="1"/>
    <col min="11011" max="11011" width="2.375" style="19" customWidth="1"/>
    <col min="11012" max="11012" width="11.125" style="19" customWidth="1"/>
    <col min="11013" max="11013" width="2.375" style="19" customWidth="1"/>
    <col min="11014" max="11014" width="10.5" style="19" customWidth="1"/>
    <col min="11015" max="11015" width="2.375" style="19" customWidth="1"/>
    <col min="11016" max="11016" width="10.875" style="19" customWidth="1"/>
    <col min="11017" max="11017" width="2.375" style="19" customWidth="1"/>
    <col min="11018" max="11018" width="9.625" style="19" customWidth="1"/>
    <col min="11019" max="11019" width="2.375" style="19" customWidth="1"/>
    <col min="11020" max="11020" width="12" style="19" customWidth="1"/>
    <col min="11021" max="11021" width="2.375" style="19" customWidth="1"/>
    <col min="11022" max="11022" width="13.5" style="19" customWidth="1"/>
    <col min="11023" max="11023" width="13.125" style="19" customWidth="1"/>
    <col min="11024" max="11024" width="0.875" style="19" customWidth="1"/>
    <col min="11025" max="11025" width="10.375" style="19" customWidth="1"/>
    <col min="11026" max="11264" width="8.625" style="19"/>
    <col min="11265" max="11265" width="46.625" style="19" customWidth="1"/>
    <col min="11266" max="11266" width="5.125" style="19" customWidth="1"/>
    <col min="11267" max="11267" width="2.375" style="19" customWidth="1"/>
    <col min="11268" max="11268" width="11.125" style="19" customWidth="1"/>
    <col min="11269" max="11269" width="2.375" style="19" customWidth="1"/>
    <col min="11270" max="11270" width="10.5" style="19" customWidth="1"/>
    <col min="11271" max="11271" width="2.375" style="19" customWidth="1"/>
    <col min="11272" max="11272" width="10.875" style="19" customWidth="1"/>
    <col min="11273" max="11273" width="2.375" style="19" customWidth="1"/>
    <col min="11274" max="11274" width="9.625" style="19" customWidth="1"/>
    <col min="11275" max="11275" width="2.375" style="19" customWidth="1"/>
    <col min="11276" max="11276" width="12" style="19" customWidth="1"/>
    <col min="11277" max="11277" width="2.375" style="19" customWidth="1"/>
    <col min="11278" max="11278" width="13.5" style="19" customWidth="1"/>
    <col min="11279" max="11279" width="13.125" style="19" customWidth="1"/>
    <col min="11280" max="11280" width="0.875" style="19" customWidth="1"/>
    <col min="11281" max="11281" width="10.375" style="19" customWidth="1"/>
    <col min="11282" max="11520" width="8.625" style="19"/>
    <col min="11521" max="11521" width="46.625" style="19" customWidth="1"/>
    <col min="11522" max="11522" width="5.125" style="19" customWidth="1"/>
    <col min="11523" max="11523" width="2.375" style="19" customWidth="1"/>
    <col min="11524" max="11524" width="11.125" style="19" customWidth="1"/>
    <col min="11525" max="11525" width="2.375" style="19" customWidth="1"/>
    <col min="11526" max="11526" width="10.5" style="19" customWidth="1"/>
    <col min="11527" max="11527" width="2.375" style="19" customWidth="1"/>
    <col min="11528" max="11528" width="10.875" style="19" customWidth="1"/>
    <col min="11529" max="11529" width="2.375" style="19" customWidth="1"/>
    <col min="11530" max="11530" width="9.625" style="19" customWidth="1"/>
    <col min="11531" max="11531" width="2.375" style="19" customWidth="1"/>
    <col min="11532" max="11532" width="12" style="19" customWidth="1"/>
    <col min="11533" max="11533" width="2.375" style="19" customWidth="1"/>
    <col min="11534" max="11534" width="13.5" style="19" customWidth="1"/>
    <col min="11535" max="11535" width="13.125" style="19" customWidth="1"/>
    <col min="11536" max="11536" width="0.875" style="19" customWidth="1"/>
    <col min="11537" max="11537" width="10.375" style="19" customWidth="1"/>
    <col min="11538" max="11776" width="8.625" style="19"/>
    <col min="11777" max="11777" width="46.625" style="19" customWidth="1"/>
    <col min="11778" max="11778" width="5.125" style="19" customWidth="1"/>
    <col min="11779" max="11779" width="2.375" style="19" customWidth="1"/>
    <col min="11780" max="11780" width="11.125" style="19" customWidth="1"/>
    <col min="11781" max="11781" width="2.375" style="19" customWidth="1"/>
    <col min="11782" max="11782" width="10.5" style="19" customWidth="1"/>
    <col min="11783" max="11783" width="2.375" style="19" customWidth="1"/>
    <col min="11784" max="11784" width="10.875" style="19" customWidth="1"/>
    <col min="11785" max="11785" width="2.375" style="19" customWidth="1"/>
    <col min="11786" max="11786" width="9.625" style="19" customWidth="1"/>
    <col min="11787" max="11787" width="2.375" style="19" customWidth="1"/>
    <col min="11788" max="11788" width="12" style="19" customWidth="1"/>
    <col min="11789" max="11789" width="2.375" style="19" customWidth="1"/>
    <col min="11790" max="11790" width="13.5" style="19" customWidth="1"/>
    <col min="11791" max="11791" width="13.125" style="19" customWidth="1"/>
    <col min="11792" max="11792" width="0.875" style="19" customWidth="1"/>
    <col min="11793" max="11793" width="10.375" style="19" customWidth="1"/>
    <col min="11794" max="12032" width="8.625" style="19"/>
    <col min="12033" max="12033" width="46.625" style="19" customWidth="1"/>
    <col min="12034" max="12034" width="5.125" style="19" customWidth="1"/>
    <col min="12035" max="12035" width="2.375" style="19" customWidth="1"/>
    <col min="12036" max="12036" width="11.125" style="19" customWidth="1"/>
    <col min="12037" max="12037" width="2.375" style="19" customWidth="1"/>
    <col min="12038" max="12038" width="10.5" style="19" customWidth="1"/>
    <col min="12039" max="12039" width="2.375" style="19" customWidth="1"/>
    <col min="12040" max="12040" width="10.875" style="19" customWidth="1"/>
    <col min="12041" max="12041" width="2.375" style="19" customWidth="1"/>
    <col min="12042" max="12042" width="9.625" style="19" customWidth="1"/>
    <col min="12043" max="12043" width="2.375" style="19" customWidth="1"/>
    <col min="12044" max="12044" width="12" style="19" customWidth="1"/>
    <col min="12045" max="12045" width="2.375" style="19" customWidth="1"/>
    <col min="12046" max="12046" width="13.5" style="19" customWidth="1"/>
    <col min="12047" max="12047" width="13.125" style="19" customWidth="1"/>
    <col min="12048" max="12048" width="0.875" style="19" customWidth="1"/>
    <col min="12049" max="12049" width="10.375" style="19" customWidth="1"/>
    <col min="12050" max="12288" width="8.625" style="19"/>
    <col min="12289" max="12289" width="46.625" style="19" customWidth="1"/>
    <col min="12290" max="12290" width="5.125" style="19" customWidth="1"/>
    <col min="12291" max="12291" width="2.375" style="19" customWidth="1"/>
    <col min="12292" max="12292" width="11.125" style="19" customWidth="1"/>
    <col min="12293" max="12293" width="2.375" style="19" customWidth="1"/>
    <col min="12294" max="12294" width="10.5" style="19" customWidth="1"/>
    <col min="12295" max="12295" width="2.375" style="19" customWidth="1"/>
    <col min="12296" max="12296" width="10.875" style="19" customWidth="1"/>
    <col min="12297" max="12297" width="2.375" style="19" customWidth="1"/>
    <col min="12298" max="12298" width="9.625" style="19" customWidth="1"/>
    <col min="12299" max="12299" width="2.375" style="19" customWidth="1"/>
    <col min="12300" max="12300" width="12" style="19" customWidth="1"/>
    <col min="12301" max="12301" width="2.375" style="19" customWidth="1"/>
    <col min="12302" max="12302" width="13.5" style="19" customWidth="1"/>
    <col min="12303" max="12303" width="13.125" style="19" customWidth="1"/>
    <col min="12304" max="12304" width="0.875" style="19" customWidth="1"/>
    <col min="12305" max="12305" width="10.375" style="19" customWidth="1"/>
    <col min="12306" max="12544" width="8.625" style="19"/>
    <col min="12545" max="12545" width="46.625" style="19" customWidth="1"/>
    <col min="12546" max="12546" width="5.125" style="19" customWidth="1"/>
    <col min="12547" max="12547" width="2.375" style="19" customWidth="1"/>
    <col min="12548" max="12548" width="11.125" style="19" customWidth="1"/>
    <col min="12549" max="12549" width="2.375" style="19" customWidth="1"/>
    <col min="12550" max="12550" width="10.5" style="19" customWidth="1"/>
    <col min="12551" max="12551" width="2.375" style="19" customWidth="1"/>
    <col min="12552" max="12552" width="10.875" style="19" customWidth="1"/>
    <col min="12553" max="12553" width="2.375" style="19" customWidth="1"/>
    <col min="12554" max="12554" width="9.625" style="19" customWidth="1"/>
    <col min="12555" max="12555" width="2.375" style="19" customWidth="1"/>
    <col min="12556" max="12556" width="12" style="19" customWidth="1"/>
    <col min="12557" max="12557" width="2.375" style="19" customWidth="1"/>
    <col min="12558" max="12558" width="13.5" style="19" customWidth="1"/>
    <col min="12559" max="12559" width="13.125" style="19" customWidth="1"/>
    <col min="12560" max="12560" width="0.875" style="19" customWidth="1"/>
    <col min="12561" max="12561" width="10.375" style="19" customWidth="1"/>
    <col min="12562" max="12800" width="8.625" style="19"/>
    <col min="12801" max="12801" width="46.625" style="19" customWidth="1"/>
    <col min="12802" max="12802" width="5.125" style="19" customWidth="1"/>
    <col min="12803" max="12803" width="2.375" style="19" customWidth="1"/>
    <col min="12804" max="12804" width="11.125" style="19" customWidth="1"/>
    <col min="12805" max="12805" width="2.375" style="19" customWidth="1"/>
    <col min="12806" max="12806" width="10.5" style="19" customWidth="1"/>
    <col min="12807" max="12807" width="2.375" style="19" customWidth="1"/>
    <col min="12808" max="12808" width="10.875" style="19" customWidth="1"/>
    <col min="12809" max="12809" width="2.375" style="19" customWidth="1"/>
    <col min="12810" max="12810" width="9.625" style="19" customWidth="1"/>
    <col min="12811" max="12811" width="2.375" style="19" customWidth="1"/>
    <col min="12812" max="12812" width="12" style="19" customWidth="1"/>
    <col min="12813" max="12813" width="2.375" style="19" customWidth="1"/>
    <col min="12814" max="12814" width="13.5" style="19" customWidth="1"/>
    <col min="12815" max="12815" width="13.125" style="19" customWidth="1"/>
    <col min="12816" max="12816" width="0.875" style="19" customWidth="1"/>
    <col min="12817" max="12817" width="10.375" style="19" customWidth="1"/>
    <col min="12818" max="13056" width="8.625" style="19"/>
    <col min="13057" max="13057" width="46.625" style="19" customWidth="1"/>
    <col min="13058" max="13058" width="5.125" style="19" customWidth="1"/>
    <col min="13059" max="13059" width="2.375" style="19" customWidth="1"/>
    <col min="13060" max="13060" width="11.125" style="19" customWidth="1"/>
    <col min="13061" max="13061" width="2.375" style="19" customWidth="1"/>
    <col min="13062" max="13062" width="10.5" style="19" customWidth="1"/>
    <col min="13063" max="13063" width="2.375" style="19" customWidth="1"/>
    <col min="13064" max="13064" width="10.875" style="19" customWidth="1"/>
    <col min="13065" max="13065" width="2.375" style="19" customWidth="1"/>
    <col min="13066" max="13066" width="9.625" style="19" customWidth="1"/>
    <col min="13067" max="13067" width="2.375" style="19" customWidth="1"/>
    <col min="13068" max="13068" width="12" style="19" customWidth="1"/>
    <col min="13069" max="13069" width="2.375" style="19" customWidth="1"/>
    <col min="13070" max="13070" width="13.5" style="19" customWidth="1"/>
    <col min="13071" max="13071" width="13.125" style="19" customWidth="1"/>
    <col min="13072" max="13072" width="0.875" style="19" customWidth="1"/>
    <col min="13073" max="13073" width="10.375" style="19" customWidth="1"/>
    <col min="13074" max="13312" width="8.625" style="19"/>
    <col min="13313" max="13313" width="46.625" style="19" customWidth="1"/>
    <col min="13314" max="13314" width="5.125" style="19" customWidth="1"/>
    <col min="13315" max="13315" width="2.375" style="19" customWidth="1"/>
    <col min="13316" max="13316" width="11.125" style="19" customWidth="1"/>
    <col min="13317" max="13317" width="2.375" style="19" customWidth="1"/>
    <col min="13318" max="13318" width="10.5" style="19" customWidth="1"/>
    <col min="13319" max="13319" width="2.375" style="19" customWidth="1"/>
    <col min="13320" max="13320" width="10.875" style="19" customWidth="1"/>
    <col min="13321" max="13321" width="2.375" style="19" customWidth="1"/>
    <col min="13322" max="13322" width="9.625" style="19" customWidth="1"/>
    <col min="13323" max="13323" width="2.375" style="19" customWidth="1"/>
    <col min="13324" max="13324" width="12" style="19" customWidth="1"/>
    <col min="13325" max="13325" width="2.375" style="19" customWidth="1"/>
    <col min="13326" max="13326" width="13.5" style="19" customWidth="1"/>
    <col min="13327" max="13327" width="13.125" style="19" customWidth="1"/>
    <col min="13328" max="13328" width="0.875" style="19" customWidth="1"/>
    <col min="13329" max="13329" width="10.375" style="19" customWidth="1"/>
    <col min="13330" max="13568" width="8.625" style="19"/>
    <col min="13569" max="13569" width="46.625" style="19" customWidth="1"/>
    <col min="13570" max="13570" width="5.125" style="19" customWidth="1"/>
    <col min="13571" max="13571" width="2.375" style="19" customWidth="1"/>
    <col min="13572" max="13572" width="11.125" style="19" customWidth="1"/>
    <col min="13573" max="13573" width="2.375" style="19" customWidth="1"/>
    <col min="13574" max="13574" width="10.5" style="19" customWidth="1"/>
    <col min="13575" max="13575" width="2.375" style="19" customWidth="1"/>
    <col min="13576" max="13576" width="10.875" style="19" customWidth="1"/>
    <col min="13577" max="13577" width="2.375" style="19" customWidth="1"/>
    <col min="13578" max="13578" width="9.625" style="19" customWidth="1"/>
    <col min="13579" max="13579" width="2.375" style="19" customWidth="1"/>
    <col min="13580" max="13580" width="12" style="19" customWidth="1"/>
    <col min="13581" max="13581" width="2.375" style="19" customWidth="1"/>
    <col min="13582" max="13582" width="13.5" style="19" customWidth="1"/>
    <col min="13583" max="13583" width="13.125" style="19" customWidth="1"/>
    <col min="13584" max="13584" width="0.875" style="19" customWidth="1"/>
    <col min="13585" max="13585" width="10.375" style="19" customWidth="1"/>
    <col min="13586" max="13824" width="8.625" style="19"/>
    <col min="13825" max="13825" width="46.625" style="19" customWidth="1"/>
    <col min="13826" max="13826" width="5.125" style="19" customWidth="1"/>
    <col min="13827" max="13827" width="2.375" style="19" customWidth="1"/>
    <col min="13828" max="13828" width="11.125" style="19" customWidth="1"/>
    <col min="13829" max="13829" width="2.375" style="19" customWidth="1"/>
    <col min="13830" max="13830" width="10.5" style="19" customWidth="1"/>
    <col min="13831" max="13831" width="2.375" style="19" customWidth="1"/>
    <col min="13832" max="13832" width="10.875" style="19" customWidth="1"/>
    <col min="13833" max="13833" width="2.375" style="19" customWidth="1"/>
    <col min="13834" max="13834" width="9.625" style="19" customWidth="1"/>
    <col min="13835" max="13835" width="2.375" style="19" customWidth="1"/>
    <col min="13836" max="13836" width="12" style="19" customWidth="1"/>
    <col min="13837" max="13837" width="2.375" style="19" customWidth="1"/>
    <col min="13838" max="13838" width="13.5" style="19" customWidth="1"/>
    <col min="13839" max="13839" width="13.125" style="19" customWidth="1"/>
    <col min="13840" max="13840" width="0.875" style="19" customWidth="1"/>
    <col min="13841" max="13841" width="10.375" style="19" customWidth="1"/>
    <col min="13842" max="14080" width="8.625" style="19"/>
    <col min="14081" max="14081" width="46.625" style="19" customWidth="1"/>
    <col min="14082" max="14082" width="5.125" style="19" customWidth="1"/>
    <col min="14083" max="14083" width="2.375" style="19" customWidth="1"/>
    <col min="14084" max="14084" width="11.125" style="19" customWidth="1"/>
    <col min="14085" max="14085" width="2.375" style="19" customWidth="1"/>
    <col min="14086" max="14086" width="10.5" style="19" customWidth="1"/>
    <col min="14087" max="14087" width="2.375" style="19" customWidth="1"/>
    <col min="14088" max="14088" width="10.875" style="19" customWidth="1"/>
    <col min="14089" max="14089" width="2.375" style="19" customWidth="1"/>
    <col min="14090" max="14090" width="9.625" style="19" customWidth="1"/>
    <col min="14091" max="14091" width="2.375" style="19" customWidth="1"/>
    <col min="14092" max="14092" width="12" style="19" customWidth="1"/>
    <col min="14093" max="14093" width="2.375" style="19" customWidth="1"/>
    <col min="14094" max="14094" width="13.5" style="19" customWidth="1"/>
    <col min="14095" max="14095" width="13.125" style="19" customWidth="1"/>
    <col min="14096" max="14096" width="0.875" style="19" customWidth="1"/>
    <col min="14097" max="14097" width="10.375" style="19" customWidth="1"/>
    <col min="14098" max="14336" width="8.625" style="19"/>
    <col min="14337" max="14337" width="46.625" style="19" customWidth="1"/>
    <col min="14338" max="14338" width="5.125" style="19" customWidth="1"/>
    <col min="14339" max="14339" width="2.375" style="19" customWidth="1"/>
    <col min="14340" max="14340" width="11.125" style="19" customWidth="1"/>
    <col min="14341" max="14341" width="2.375" style="19" customWidth="1"/>
    <col min="14342" max="14342" width="10.5" style="19" customWidth="1"/>
    <col min="14343" max="14343" width="2.375" style="19" customWidth="1"/>
    <col min="14344" max="14344" width="10.875" style="19" customWidth="1"/>
    <col min="14345" max="14345" width="2.375" style="19" customWidth="1"/>
    <col min="14346" max="14346" width="9.625" style="19" customWidth="1"/>
    <col min="14347" max="14347" width="2.375" style="19" customWidth="1"/>
    <col min="14348" max="14348" width="12" style="19" customWidth="1"/>
    <col min="14349" max="14349" width="2.375" style="19" customWidth="1"/>
    <col min="14350" max="14350" width="13.5" style="19" customWidth="1"/>
    <col min="14351" max="14351" width="13.125" style="19" customWidth="1"/>
    <col min="14352" max="14352" width="0.875" style="19" customWidth="1"/>
    <col min="14353" max="14353" width="10.375" style="19" customWidth="1"/>
    <col min="14354" max="14592" width="8.625" style="19"/>
    <col min="14593" max="14593" width="46.625" style="19" customWidth="1"/>
    <col min="14594" max="14594" width="5.125" style="19" customWidth="1"/>
    <col min="14595" max="14595" width="2.375" style="19" customWidth="1"/>
    <col min="14596" max="14596" width="11.125" style="19" customWidth="1"/>
    <col min="14597" max="14597" width="2.375" style="19" customWidth="1"/>
    <col min="14598" max="14598" width="10.5" style="19" customWidth="1"/>
    <col min="14599" max="14599" width="2.375" style="19" customWidth="1"/>
    <col min="14600" max="14600" width="10.875" style="19" customWidth="1"/>
    <col min="14601" max="14601" width="2.375" style="19" customWidth="1"/>
    <col min="14602" max="14602" width="9.625" style="19" customWidth="1"/>
    <col min="14603" max="14603" width="2.375" style="19" customWidth="1"/>
    <col min="14604" max="14604" width="12" style="19" customWidth="1"/>
    <col min="14605" max="14605" width="2.375" style="19" customWidth="1"/>
    <col min="14606" max="14606" width="13.5" style="19" customWidth="1"/>
    <col min="14607" max="14607" width="13.125" style="19" customWidth="1"/>
    <col min="14608" max="14608" width="0.875" style="19" customWidth="1"/>
    <col min="14609" max="14609" width="10.375" style="19" customWidth="1"/>
    <col min="14610" max="14848" width="8.625" style="19"/>
    <col min="14849" max="14849" width="46.625" style="19" customWidth="1"/>
    <col min="14850" max="14850" width="5.125" style="19" customWidth="1"/>
    <col min="14851" max="14851" width="2.375" style="19" customWidth="1"/>
    <col min="14852" max="14852" width="11.125" style="19" customWidth="1"/>
    <col min="14853" max="14853" width="2.375" style="19" customWidth="1"/>
    <col min="14854" max="14854" width="10.5" style="19" customWidth="1"/>
    <col min="14855" max="14855" width="2.375" style="19" customWidth="1"/>
    <col min="14856" max="14856" width="10.875" style="19" customWidth="1"/>
    <col min="14857" max="14857" width="2.375" style="19" customWidth="1"/>
    <col min="14858" max="14858" width="9.625" style="19" customWidth="1"/>
    <col min="14859" max="14859" width="2.375" style="19" customWidth="1"/>
    <col min="14860" max="14860" width="12" style="19" customWidth="1"/>
    <col min="14861" max="14861" width="2.375" style="19" customWidth="1"/>
    <col min="14862" max="14862" width="13.5" style="19" customWidth="1"/>
    <col min="14863" max="14863" width="13.125" style="19" customWidth="1"/>
    <col min="14864" max="14864" width="0.875" style="19" customWidth="1"/>
    <col min="14865" max="14865" width="10.375" style="19" customWidth="1"/>
    <col min="14866" max="15104" width="8.625" style="19"/>
    <col min="15105" max="15105" width="46.625" style="19" customWidth="1"/>
    <col min="15106" max="15106" width="5.125" style="19" customWidth="1"/>
    <col min="15107" max="15107" width="2.375" style="19" customWidth="1"/>
    <col min="15108" max="15108" width="11.125" style="19" customWidth="1"/>
    <col min="15109" max="15109" width="2.375" style="19" customWidth="1"/>
    <col min="15110" max="15110" width="10.5" style="19" customWidth="1"/>
    <col min="15111" max="15111" width="2.375" style="19" customWidth="1"/>
    <col min="15112" max="15112" width="10.875" style="19" customWidth="1"/>
    <col min="15113" max="15113" width="2.375" style="19" customWidth="1"/>
    <col min="15114" max="15114" width="9.625" style="19" customWidth="1"/>
    <col min="15115" max="15115" width="2.375" style="19" customWidth="1"/>
    <col min="15116" max="15116" width="12" style="19" customWidth="1"/>
    <col min="15117" max="15117" width="2.375" style="19" customWidth="1"/>
    <col min="15118" max="15118" width="13.5" style="19" customWidth="1"/>
    <col min="15119" max="15119" width="13.125" style="19" customWidth="1"/>
    <col min="15120" max="15120" width="0.875" style="19" customWidth="1"/>
    <col min="15121" max="15121" width="10.375" style="19" customWidth="1"/>
    <col min="15122" max="15360" width="8.625" style="19"/>
    <col min="15361" max="15361" width="46.625" style="19" customWidth="1"/>
    <col min="15362" max="15362" width="5.125" style="19" customWidth="1"/>
    <col min="15363" max="15363" width="2.375" style="19" customWidth="1"/>
    <col min="15364" max="15364" width="11.125" style="19" customWidth="1"/>
    <col min="15365" max="15365" width="2.375" style="19" customWidth="1"/>
    <col min="15366" max="15366" width="10.5" style="19" customWidth="1"/>
    <col min="15367" max="15367" width="2.375" style="19" customWidth="1"/>
    <col min="15368" max="15368" width="10.875" style="19" customWidth="1"/>
    <col min="15369" max="15369" width="2.375" style="19" customWidth="1"/>
    <col min="15370" max="15370" width="9.625" style="19" customWidth="1"/>
    <col min="15371" max="15371" width="2.375" style="19" customWidth="1"/>
    <col min="15372" max="15372" width="12" style="19" customWidth="1"/>
    <col min="15373" max="15373" width="2.375" style="19" customWidth="1"/>
    <col min="15374" max="15374" width="13.5" style="19" customWidth="1"/>
    <col min="15375" max="15375" width="13.125" style="19" customWidth="1"/>
    <col min="15376" max="15376" width="0.875" style="19" customWidth="1"/>
    <col min="15377" max="15377" width="10.375" style="19" customWidth="1"/>
    <col min="15378" max="15616" width="8.625" style="19"/>
    <col min="15617" max="15617" width="46.625" style="19" customWidth="1"/>
    <col min="15618" max="15618" width="5.125" style="19" customWidth="1"/>
    <col min="15619" max="15619" width="2.375" style="19" customWidth="1"/>
    <col min="15620" max="15620" width="11.125" style="19" customWidth="1"/>
    <col min="15621" max="15621" width="2.375" style="19" customWidth="1"/>
    <col min="15622" max="15622" width="10.5" style="19" customWidth="1"/>
    <col min="15623" max="15623" width="2.375" style="19" customWidth="1"/>
    <col min="15624" max="15624" width="10.875" style="19" customWidth="1"/>
    <col min="15625" max="15625" width="2.375" style="19" customWidth="1"/>
    <col min="15626" max="15626" width="9.625" style="19" customWidth="1"/>
    <col min="15627" max="15627" width="2.375" style="19" customWidth="1"/>
    <col min="15628" max="15628" width="12" style="19" customWidth="1"/>
    <col min="15629" max="15629" width="2.375" style="19" customWidth="1"/>
    <col min="15630" max="15630" width="13.5" style="19" customWidth="1"/>
    <col min="15631" max="15631" width="13.125" style="19" customWidth="1"/>
    <col min="15632" max="15632" width="0.875" style="19" customWidth="1"/>
    <col min="15633" max="15633" width="10.375" style="19" customWidth="1"/>
    <col min="15634" max="15872" width="8.625" style="19"/>
    <col min="15873" max="15873" width="46.625" style="19" customWidth="1"/>
    <col min="15874" max="15874" width="5.125" style="19" customWidth="1"/>
    <col min="15875" max="15875" width="2.375" style="19" customWidth="1"/>
    <col min="15876" max="15876" width="11.125" style="19" customWidth="1"/>
    <col min="15877" max="15877" width="2.375" style="19" customWidth="1"/>
    <col min="15878" max="15878" width="10.5" style="19" customWidth="1"/>
    <col min="15879" max="15879" width="2.375" style="19" customWidth="1"/>
    <col min="15880" max="15880" width="10.875" style="19" customWidth="1"/>
    <col min="15881" max="15881" width="2.375" style="19" customWidth="1"/>
    <col min="15882" max="15882" width="9.625" style="19" customWidth="1"/>
    <col min="15883" max="15883" width="2.375" style="19" customWidth="1"/>
    <col min="15884" max="15884" width="12" style="19" customWidth="1"/>
    <col min="15885" max="15885" width="2.375" style="19" customWidth="1"/>
    <col min="15886" max="15886" width="13.5" style="19" customWidth="1"/>
    <col min="15887" max="15887" width="13.125" style="19" customWidth="1"/>
    <col min="15888" max="15888" width="0.875" style="19" customWidth="1"/>
    <col min="15889" max="15889" width="10.375" style="19" customWidth="1"/>
    <col min="15890" max="16128" width="8.625" style="19"/>
    <col min="16129" max="16129" width="46.625" style="19" customWidth="1"/>
    <col min="16130" max="16130" width="5.125" style="19" customWidth="1"/>
    <col min="16131" max="16131" width="2.375" style="19" customWidth="1"/>
    <col min="16132" max="16132" width="11.125" style="19" customWidth="1"/>
    <col min="16133" max="16133" width="2.375" style="19" customWidth="1"/>
    <col min="16134" max="16134" width="10.5" style="19" customWidth="1"/>
    <col min="16135" max="16135" width="2.375" style="19" customWidth="1"/>
    <col min="16136" max="16136" width="10.875" style="19" customWidth="1"/>
    <col min="16137" max="16137" width="2.375" style="19" customWidth="1"/>
    <col min="16138" max="16138" width="9.625" style="19" customWidth="1"/>
    <col min="16139" max="16139" width="2.375" style="19" customWidth="1"/>
    <col min="16140" max="16140" width="12" style="19" customWidth="1"/>
    <col min="16141" max="16141" width="2.375" style="19" customWidth="1"/>
    <col min="16142" max="16142" width="13.5" style="19" customWidth="1"/>
    <col min="16143" max="16143" width="13.125" style="19" customWidth="1"/>
    <col min="16144" max="16144" width="0.875" style="19" customWidth="1"/>
    <col min="16145" max="16145" width="10.375" style="19" customWidth="1"/>
    <col min="16146" max="16383" width="8.625" style="19"/>
    <col min="16384" max="16384" width="8.625" style="19" customWidth="1"/>
  </cols>
  <sheetData>
    <row r="1" spans="1:14" ht="20.25" customHeight="1">
      <c r="A1" s="50" t="s">
        <v>0</v>
      </c>
      <c r="B1" s="50"/>
    </row>
    <row r="2" spans="1:14" ht="20.25" customHeight="1">
      <c r="A2" s="50" t="s">
        <v>113</v>
      </c>
      <c r="B2" s="50"/>
      <c r="C2" s="58"/>
    </row>
    <row r="3" spans="1:14" ht="18.75" customHeight="1">
      <c r="A3" s="51"/>
      <c r="B3" s="51"/>
      <c r="C3" s="147"/>
      <c r="D3" s="150"/>
      <c r="E3" s="147"/>
      <c r="F3" s="150"/>
      <c r="G3" s="150"/>
      <c r="H3" s="147"/>
      <c r="I3" s="147"/>
      <c r="J3" s="150"/>
      <c r="K3" s="150"/>
      <c r="L3" s="150"/>
      <c r="M3" s="150"/>
      <c r="N3" s="150"/>
    </row>
    <row r="4" spans="1:14" ht="18.600000000000001" customHeight="1">
      <c r="A4" s="57"/>
      <c r="B4" s="57"/>
      <c r="C4" s="247" t="s">
        <v>153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14" ht="18.75" customHeight="1">
      <c r="A5" s="19"/>
      <c r="B5" s="19"/>
      <c r="L5" s="153" t="s">
        <v>154</v>
      </c>
    </row>
    <row r="6" spans="1:14" ht="18.75" customHeight="1">
      <c r="A6" s="19"/>
      <c r="B6" s="19"/>
      <c r="F6" s="153"/>
      <c r="G6" s="153"/>
      <c r="H6" s="253" t="s">
        <v>70</v>
      </c>
      <c r="I6" s="253"/>
      <c r="J6" s="253"/>
      <c r="K6" s="16"/>
      <c r="L6" s="15" t="s">
        <v>136</v>
      </c>
      <c r="M6" s="16"/>
    </row>
    <row r="7" spans="1:14" ht="18.75" customHeight="1">
      <c r="A7" s="19"/>
      <c r="B7" s="19"/>
      <c r="F7" s="153"/>
      <c r="G7" s="153"/>
      <c r="H7" s="153"/>
      <c r="I7" s="153"/>
      <c r="J7" s="153"/>
      <c r="K7" s="16"/>
      <c r="L7" s="153"/>
      <c r="M7" s="16"/>
    </row>
    <row r="8" spans="1:14" ht="18.75" customHeight="1">
      <c r="A8" s="153"/>
      <c r="B8" s="16"/>
      <c r="F8" s="153"/>
      <c r="G8" s="153"/>
      <c r="H8" s="153"/>
      <c r="I8" s="153"/>
      <c r="J8" s="153"/>
      <c r="K8" s="153"/>
      <c r="L8" s="153" t="s">
        <v>151</v>
      </c>
      <c r="M8" s="153"/>
      <c r="N8" s="153"/>
    </row>
    <row r="9" spans="1:14" ht="18.75" customHeight="1">
      <c r="A9" s="153"/>
      <c r="B9" s="16"/>
      <c r="F9" s="153"/>
      <c r="G9" s="153"/>
      <c r="H9" s="153"/>
      <c r="I9" s="153"/>
      <c r="J9" s="153"/>
      <c r="K9" s="153"/>
      <c r="L9" s="153" t="s">
        <v>115</v>
      </c>
      <c r="M9" s="153"/>
      <c r="N9" s="153"/>
    </row>
    <row r="10" spans="1:14" ht="18.75" customHeight="1">
      <c r="A10" s="153"/>
      <c r="B10" s="16"/>
      <c r="C10" s="153" t="s">
        <v>117</v>
      </c>
      <c r="D10" s="153"/>
      <c r="E10" s="153" t="s">
        <v>118</v>
      </c>
      <c r="F10" s="153"/>
      <c r="G10" s="153"/>
      <c r="H10" s="153"/>
      <c r="I10" s="153"/>
      <c r="J10" s="153"/>
      <c r="K10" s="153"/>
      <c r="L10" s="153" t="s">
        <v>119</v>
      </c>
      <c r="M10" s="153"/>
      <c r="N10" s="153"/>
    </row>
    <row r="11" spans="1:14" ht="18.600000000000001" customHeight="1">
      <c r="A11" s="153"/>
      <c r="B11" s="16"/>
      <c r="C11" s="153" t="s">
        <v>122</v>
      </c>
      <c r="D11" s="153"/>
      <c r="E11" s="153" t="s">
        <v>123</v>
      </c>
      <c r="F11" s="153"/>
      <c r="G11" s="153"/>
      <c r="H11" s="153" t="s">
        <v>124</v>
      </c>
      <c r="I11" s="153"/>
      <c r="J11" s="153"/>
      <c r="K11" s="16"/>
      <c r="L11" s="153" t="s">
        <v>125</v>
      </c>
      <c r="M11" s="16"/>
      <c r="N11" s="153" t="s">
        <v>130</v>
      </c>
    </row>
    <row r="12" spans="1:14" ht="18.600000000000001" customHeight="1">
      <c r="A12" s="153"/>
      <c r="B12" s="16"/>
      <c r="C12" s="153" t="s">
        <v>131</v>
      </c>
      <c r="D12" s="153"/>
      <c r="E12" s="153" t="s">
        <v>132</v>
      </c>
      <c r="F12" s="153"/>
      <c r="G12" s="153"/>
      <c r="H12" s="153" t="s">
        <v>133</v>
      </c>
      <c r="I12" s="153"/>
      <c r="J12" s="153" t="s">
        <v>155</v>
      </c>
      <c r="K12" s="153"/>
      <c r="L12" s="153" t="s">
        <v>135</v>
      </c>
      <c r="M12" s="153"/>
      <c r="N12" s="153" t="s">
        <v>139</v>
      </c>
    </row>
    <row r="13" spans="1:14" ht="18.75" customHeight="1">
      <c r="A13" s="50"/>
      <c r="B13" s="19"/>
      <c r="C13" s="244" t="s">
        <v>8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</row>
    <row r="14" spans="1:14" ht="18.75" customHeight="1">
      <c r="A14" s="58" t="s">
        <v>230</v>
      </c>
      <c r="B14" s="58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</row>
    <row r="15" spans="1:14" ht="18.75" customHeight="1">
      <c r="A15" s="57" t="s">
        <v>152</v>
      </c>
      <c r="B15" s="57"/>
      <c r="C15" s="144">
        <v>1424208</v>
      </c>
      <c r="D15" s="144"/>
      <c r="E15" s="144">
        <v>1983664</v>
      </c>
      <c r="F15" s="144"/>
      <c r="G15" s="144"/>
      <c r="H15" s="144">
        <v>111721</v>
      </c>
      <c r="I15" s="144"/>
      <c r="J15" s="144">
        <v>1592722</v>
      </c>
      <c r="K15" s="144"/>
      <c r="L15" s="148">
        <v>44382</v>
      </c>
      <c r="M15" s="144"/>
      <c r="N15" s="209">
        <f>SUM(C15:L15)</f>
        <v>5156697</v>
      </c>
    </row>
    <row r="16" spans="1:14" ht="18.600000000000001" customHeight="1">
      <c r="A16" s="57"/>
      <c r="B16" s="162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</row>
    <row r="17" spans="1:22" ht="18.600000000000001" hidden="1" customHeight="1">
      <c r="A17" s="57" t="s">
        <v>140</v>
      </c>
      <c r="B17" s="58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22" ht="18.600000000000001" hidden="1" customHeight="1">
      <c r="A18" s="202" t="s">
        <v>212</v>
      </c>
      <c r="B18" s="202"/>
      <c r="C18" s="144"/>
      <c r="D18" s="144"/>
      <c r="E18" s="203"/>
      <c r="F18" s="144"/>
      <c r="G18" s="144"/>
      <c r="H18" s="144"/>
      <c r="I18" s="144"/>
      <c r="J18" s="144"/>
      <c r="K18" s="144"/>
      <c r="L18" s="144"/>
      <c r="M18" s="144"/>
      <c r="N18" s="98"/>
    </row>
    <row r="19" spans="1:22" ht="18.600000000000001" hidden="1" customHeight="1">
      <c r="A19" s="157" t="s">
        <v>209</v>
      </c>
      <c r="B19" s="202"/>
      <c r="C19" s="82"/>
      <c r="D19" s="90"/>
      <c r="E19" s="82"/>
      <c r="F19" s="91"/>
      <c r="G19" s="90"/>
      <c r="H19" s="82"/>
      <c r="I19" s="90"/>
      <c r="J19" s="82"/>
      <c r="K19" s="82"/>
      <c r="L19" s="82"/>
      <c r="M19" s="90"/>
      <c r="N19" s="82">
        <f t="shared" ref="N19:N20" si="0">SUM(C19:M19)</f>
        <v>0</v>
      </c>
    </row>
    <row r="20" spans="1:22" ht="18.600000000000001" hidden="1" customHeight="1">
      <c r="A20" s="157" t="s">
        <v>210</v>
      </c>
      <c r="B20" s="204"/>
      <c r="C20" s="95"/>
      <c r="D20" s="205"/>
      <c r="E20" s="95"/>
      <c r="F20" s="205"/>
      <c r="G20" s="205"/>
      <c r="H20" s="82"/>
      <c r="I20" s="205"/>
      <c r="J20" s="68"/>
      <c r="K20" s="25"/>
      <c r="L20" s="68"/>
      <c r="M20" s="205"/>
      <c r="N20" s="82">
        <f t="shared" si="0"/>
        <v>0</v>
      </c>
    </row>
    <row r="21" spans="1:22" ht="18.600000000000001" hidden="1" customHeight="1">
      <c r="A21" s="202" t="s">
        <v>213</v>
      </c>
      <c r="B21" s="202"/>
      <c r="C21" s="81">
        <f>SUM(C20:C20)</f>
        <v>0</v>
      </c>
      <c r="D21" s="90"/>
      <c r="E21" s="81">
        <f>SUM(E20:E20)</f>
        <v>0</v>
      </c>
      <c r="F21" s="163"/>
      <c r="G21" s="163"/>
      <c r="H21" s="80">
        <f>SUM(H18:H20)</f>
        <v>0</v>
      </c>
      <c r="I21" s="163"/>
      <c r="J21" s="81">
        <f>SUM(J18:J20)</f>
        <v>0</v>
      </c>
      <c r="K21" s="148"/>
      <c r="L21" s="81">
        <f>SUM(L18:L20)</f>
        <v>0</v>
      </c>
      <c r="M21" s="79"/>
      <c r="N21" s="80">
        <f>SUM(N18:N20)</f>
        <v>0</v>
      </c>
    </row>
    <row r="22" spans="1:22" ht="18.75" customHeight="1">
      <c r="A22" s="58" t="s">
        <v>146</v>
      </c>
      <c r="B22" s="58"/>
      <c r="C22" s="78"/>
      <c r="D22" s="78"/>
      <c r="E22" s="78"/>
      <c r="F22" s="78"/>
      <c r="G22" s="79"/>
      <c r="H22" s="78"/>
      <c r="I22" s="79"/>
      <c r="J22" s="79"/>
      <c r="K22" s="79"/>
      <c r="L22" s="79"/>
      <c r="M22" s="78"/>
      <c r="N22" s="210"/>
    </row>
    <row r="23" spans="1:22" ht="18.75" customHeight="1">
      <c r="A23" s="161" t="s">
        <v>147</v>
      </c>
      <c r="B23" s="161"/>
      <c r="C23" s="205">
        <v>0</v>
      </c>
      <c r="D23" s="90"/>
      <c r="E23" s="205">
        <v>0</v>
      </c>
      <c r="F23" s="91"/>
      <c r="G23" s="90"/>
      <c r="H23" s="205">
        <v>0</v>
      </c>
      <c r="I23" s="90"/>
      <c r="J23" s="212">
        <f>'PL6M_8-9'!I67</f>
        <v>-254930</v>
      </c>
      <c r="K23" s="82"/>
      <c r="L23" s="205">
        <v>0</v>
      </c>
      <c r="M23" s="104"/>
      <c r="N23" s="211">
        <f>SUM(C23:L23)</f>
        <v>-254930</v>
      </c>
    </row>
    <row r="24" spans="1:22" ht="18.75" customHeight="1">
      <c r="A24" s="161" t="s">
        <v>148</v>
      </c>
      <c r="B24" s="161"/>
      <c r="C24" s="17">
        <v>0</v>
      </c>
      <c r="D24" s="91"/>
      <c r="E24" s="17">
        <v>0</v>
      </c>
      <c r="F24" s="91"/>
      <c r="G24" s="91"/>
      <c r="H24" s="17">
        <v>0</v>
      </c>
      <c r="I24" s="91"/>
      <c r="J24" s="17">
        <v>-2522</v>
      </c>
      <c r="K24" s="25"/>
      <c r="L24" s="68">
        <v>-306339</v>
      </c>
      <c r="M24" s="82"/>
      <c r="N24" s="211">
        <f>SUM(C24:L24)</f>
        <v>-308861</v>
      </c>
    </row>
    <row r="25" spans="1:22" ht="18.75" customHeight="1">
      <c r="A25" s="58" t="s">
        <v>149</v>
      </c>
      <c r="B25" s="58"/>
      <c r="C25" s="9">
        <f>SUM(C23:C24)</f>
        <v>0</v>
      </c>
      <c r="D25" s="105"/>
      <c r="E25" s="9">
        <f>SUM(E23:E24)</f>
        <v>0</v>
      </c>
      <c r="F25" s="163"/>
      <c r="G25" s="163"/>
      <c r="H25" s="9">
        <f>SUM(H23:H24)</f>
        <v>0</v>
      </c>
      <c r="I25" s="163"/>
      <c r="J25" s="9">
        <f>SUM(J23:J24)</f>
        <v>-257452</v>
      </c>
      <c r="K25" s="148"/>
      <c r="L25" s="9">
        <f>SUM(L23:L24)</f>
        <v>-306339</v>
      </c>
      <c r="M25" s="148"/>
      <c r="N25" s="7">
        <f>SUM(N23:N24)</f>
        <v>-563791</v>
      </c>
    </row>
    <row r="26" spans="1:22" ht="18" customHeight="1">
      <c r="A26" s="155"/>
      <c r="B26" s="155"/>
      <c r="C26" s="77"/>
      <c r="D26" s="96"/>
      <c r="E26" s="24"/>
      <c r="F26" s="96"/>
      <c r="G26" s="96"/>
      <c r="H26" s="24"/>
      <c r="I26" s="96"/>
      <c r="J26" s="24"/>
      <c r="K26" s="96"/>
      <c r="L26" s="145"/>
      <c r="M26" s="96"/>
      <c r="N26" s="145"/>
      <c r="O26" s="138"/>
      <c r="P26" s="131"/>
      <c r="Q26" s="138"/>
      <c r="R26" s="131"/>
      <c r="S26" s="140"/>
      <c r="T26" s="131"/>
      <c r="U26" s="140"/>
      <c r="V26" s="131"/>
    </row>
    <row r="27" spans="1:22" ht="18" hidden="1" customHeight="1">
      <c r="A27" s="156" t="s">
        <v>150</v>
      </c>
      <c r="B27" s="155"/>
      <c r="C27" s="68"/>
      <c r="D27" s="91"/>
      <c r="E27" s="68"/>
      <c r="F27" s="91"/>
      <c r="G27" s="91"/>
      <c r="H27" s="68"/>
      <c r="I27" s="91"/>
      <c r="J27" s="68"/>
      <c r="K27" s="25"/>
      <c r="L27" s="68"/>
      <c r="M27" s="82"/>
      <c r="N27" s="213">
        <f>SUM(C27:M27)</f>
        <v>0</v>
      </c>
    </row>
    <row r="28" spans="1:22" ht="18.75" hidden="1" customHeight="1" thickBot="1">
      <c r="A28" s="58"/>
      <c r="B28" s="58"/>
      <c r="C28" s="146"/>
      <c r="D28" s="105"/>
      <c r="E28" s="146"/>
      <c r="F28" s="163"/>
      <c r="G28" s="163"/>
      <c r="H28" s="146"/>
      <c r="I28" s="163"/>
      <c r="J28" s="146"/>
      <c r="K28" s="146"/>
      <c r="L28" s="146"/>
      <c r="M28" s="146"/>
      <c r="N28" s="146"/>
    </row>
    <row r="29" spans="1:22" ht="18.75" customHeight="1" thickBot="1">
      <c r="A29" s="57" t="s">
        <v>231</v>
      </c>
      <c r="B29" s="57"/>
      <c r="C29" s="23">
        <f>SUM(C15,C25)</f>
        <v>1424208</v>
      </c>
      <c r="D29" s="105"/>
      <c r="E29" s="23">
        <f>SUM(E15,E25)</f>
        <v>1983664</v>
      </c>
      <c r="F29" s="105"/>
      <c r="G29" s="105"/>
      <c r="H29" s="23">
        <f>SUM(H15,H25)</f>
        <v>111721</v>
      </c>
      <c r="I29" s="105"/>
      <c r="J29" s="23">
        <f>SUM(J15,J25)</f>
        <v>1335270</v>
      </c>
      <c r="K29" s="148"/>
      <c r="L29" s="23">
        <f>SUM(L15,L25)</f>
        <v>-261957</v>
      </c>
      <c r="M29" s="148"/>
      <c r="N29" s="23">
        <f>SUM(N15,N25)</f>
        <v>4592906</v>
      </c>
      <c r="O29" s="53"/>
    </row>
    <row r="30" spans="1:22" ht="20.25" customHeight="1" thickTop="1"/>
    <row r="31" spans="1:22" ht="20.25" customHeight="1">
      <c r="J31" s="165"/>
      <c r="L31" s="16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N4"/>
    <mergeCell ref="H6:J6"/>
    <mergeCell ref="C13:N13"/>
  </mergeCells>
  <pageMargins left="0.8" right="0.8" top="0.48" bottom="0.5" header="0.5" footer="0.5"/>
  <pageSetup paperSize="9" scale="78" firstPageNumber="12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25"/>
  <sheetViews>
    <sheetView showGridLines="0" view="pageBreakPreview" zoomScale="84" zoomScaleNormal="90" zoomScaleSheetLayoutView="84" workbookViewId="0">
      <selection activeCell="A2" sqref="A2"/>
    </sheetView>
  </sheetViews>
  <sheetFormatPr defaultRowHeight="20.25" customHeight="1"/>
  <cols>
    <col min="1" max="1" width="44.625" style="157" customWidth="1"/>
    <col min="2" max="2" width="7.875" style="157" customWidth="1"/>
    <col min="3" max="3" width="13.875" style="19" customWidth="1"/>
    <col min="4" max="4" width="2.375" style="19" customWidth="1"/>
    <col min="5" max="5" width="13.125" style="19" customWidth="1"/>
    <col min="6" max="6" width="1.125" style="19" customWidth="1"/>
    <col min="7" max="7" width="11.875" style="19" customWidth="1"/>
    <col min="8" max="8" width="2.125" style="19" customWidth="1"/>
    <col min="9" max="9" width="14" style="19" customWidth="1"/>
    <col min="10" max="10" width="2.375" style="19" customWidth="1"/>
    <col min="11" max="11" width="21.625" style="19" customWidth="1"/>
    <col min="12" max="12" width="2.375" style="19" customWidth="1"/>
    <col min="13" max="13" width="13.5" style="19" customWidth="1"/>
    <col min="14" max="14" width="13.125" style="19" customWidth="1"/>
    <col min="15" max="15" width="0.875" style="19" customWidth="1"/>
    <col min="16" max="16" width="10.375" style="19" customWidth="1"/>
    <col min="17" max="255" width="8.625" style="19"/>
    <col min="256" max="256" width="46.625" style="19" customWidth="1"/>
    <col min="257" max="257" width="5.125" style="19" customWidth="1"/>
    <col min="258" max="258" width="2.375" style="19" customWidth="1"/>
    <col min="259" max="259" width="11.125" style="19" customWidth="1"/>
    <col min="260" max="260" width="2.375" style="19" customWidth="1"/>
    <col min="261" max="261" width="10.5" style="19" customWidth="1"/>
    <col min="262" max="262" width="2.375" style="19" customWidth="1"/>
    <col min="263" max="263" width="10.875" style="19" customWidth="1"/>
    <col min="264" max="264" width="2.375" style="19" customWidth="1"/>
    <col min="265" max="265" width="9.625" style="19" customWidth="1"/>
    <col min="266" max="266" width="2.375" style="19" customWidth="1"/>
    <col min="267" max="267" width="12" style="19" customWidth="1"/>
    <col min="268" max="268" width="2.375" style="19" customWidth="1"/>
    <col min="269" max="269" width="13.5" style="19" customWidth="1"/>
    <col min="270" max="270" width="13.125" style="19" customWidth="1"/>
    <col min="271" max="271" width="0.875" style="19" customWidth="1"/>
    <col min="272" max="272" width="10.375" style="19" customWidth="1"/>
    <col min="273" max="511" width="8.625" style="19"/>
    <col min="512" max="512" width="46.625" style="19" customWidth="1"/>
    <col min="513" max="513" width="5.125" style="19" customWidth="1"/>
    <col min="514" max="514" width="2.375" style="19" customWidth="1"/>
    <col min="515" max="515" width="11.125" style="19" customWidth="1"/>
    <col min="516" max="516" width="2.375" style="19" customWidth="1"/>
    <col min="517" max="517" width="10.5" style="19" customWidth="1"/>
    <col min="518" max="518" width="2.375" style="19" customWidth="1"/>
    <col min="519" max="519" width="10.875" style="19" customWidth="1"/>
    <col min="520" max="520" width="2.375" style="19" customWidth="1"/>
    <col min="521" max="521" width="9.625" style="19" customWidth="1"/>
    <col min="522" max="522" width="2.375" style="19" customWidth="1"/>
    <col min="523" max="523" width="12" style="19" customWidth="1"/>
    <col min="524" max="524" width="2.375" style="19" customWidth="1"/>
    <col min="525" max="525" width="13.5" style="19" customWidth="1"/>
    <col min="526" max="526" width="13.125" style="19" customWidth="1"/>
    <col min="527" max="527" width="0.875" style="19" customWidth="1"/>
    <col min="528" max="528" width="10.375" style="19" customWidth="1"/>
    <col min="529" max="767" width="8.625" style="19"/>
    <col min="768" max="768" width="46.625" style="19" customWidth="1"/>
    <col min="769" max="769" width="5.125" style="19" customWidth="1"/>
    <col min="770" max="770" width="2.375" style="19" customWidth="1"/>
    <col min="771" max="771" width="11.125" style="19" customWidth="1"/>
    <col min="772" max="772" width="2.375" style="19" customWidth="1"/>
    <col min="773" max="773" width="10.5" style="19" customWidth="1"/>
    <col min="774" max="774" width="2.375" style="19" customWidth="1"/>
    <col min="775" max="775" width="10.875" style="19" customWidth="1"/>
    <col min="776" max="776" width="2.375" style="19" customWidth="1"/>
    <col min="777" max="777" width="9.625" style="19" customWidth="1"/>
    <col min="778" max="778" width="2.375" style="19" customWidth="1"/>
    <col min="779" max="779" width="12" style="19" customWidth="1"/>
    <col min="780" max="780" width="2.375" style="19" customWidth="1"/>
    <col min="781" max="781" width="13.5" style="19" customWidth="1"/>
    <col min="782" max="782" width="13.125" style="19" customWidth="1"/>
    <col min="783" max="783" width="0.875" style="19" customWidth="1"/>
    <col min="784" max="784" width="10.375" style="19" customWidth="1"/>
    <col min="785" max="1023" width="8.625" style="19"/>
    <col min="1024" max="1024" width="46.625" style="19" customWidth="1"/>
    <col min="1025" max="1025" width="5.125" style="19" customWidth="1"/>
    <col min="1026" max="1026" width="2.375" style="19" customWidth="1"/>
    <col min="1027" max="1027" width="11.125" style="19" customWidth="1"/>
    <col min="1028" max="1028" width="2.375" style="19" customWidth="1"/>
    <col min="1029" max="1029" width="10.5" style="19" customWidth="1"/>
    <col min="1030" max="1030" width="2.375" style="19" customWidth="1"/>
    <col min="1031" max="1031" width="10.875" style="19" customWidth="1"/>
    <col min="1032" max="1032" width="2.375" style="19" customWidth="1"/>
    <col min="1033" max="1033" width="9.625" style="19" customWidth="1"/>
    <col min="1034" max="1034" width="2.375" style="19" customWidth="1"/>
    <col min="1035" max="1035" width="12" style="19" customWidth="1"/>
    <col min="1036" max="1036" width="2.375" style="19" customWidth="1"/>
    <col min="1037" max="1037" width="13.5" style="19" customWidth="1"/>
    <col min="1038" max="1038" width="13.125" style="19" customWidth="1"/>
    <col min="1039" max="1039" width="0.875" style="19" customWidth="1"/>
    <col min="1040" max="1040" width="10.375" style="19" customWidth="1"/>
    <col min="1041" max="1279" width="8.625" style="19"/>
    <col min="1280" max="1280" width="46.625" style="19" customWidth="1"/>
    <col min="1281" max="1281" width="5.125" style="19" customWidth="1"/>
    <col min="1282" max="1282" width="2.375" style="19" customWidth="1"/>
    <col min="1283" max="1283" width="11.125" style="19" customWidth="1"/>
    <col min="1284" max="1284" width="2.375" style="19" customWidth="1"/>
    <col min="1285" max="1285" width="10.5" style="19" customWidth="1"/>
    <col min="1286" max="1286" width="2.375" style="19" customWidth="1"/>
    <col min="1287" max="1287" width="10.875" style="19" customWidth="1"/>
    <col min="1288" max="1288" width="2.375" style="19" customWidth="1"/>
    <col min="1289" max="1289" width="9.625" style="19" customWidth="1"/>
    <col min="1290" max="1290" width="2.375" style="19" customWidth="1"/>
    <col min="1291" max="1291" width="12" style="19" customWidth="1"/>
    <col min="1292" max="1292" width="2.375" style="19" customWidth="1"/>
    <col min="1293" max="1293" width="13.5" style="19" customWidth="1"/>
    <col min="1294" max="1294" width="13.125" style="19" customWidth="1"/>
    <col min="1295" max="1295" width="0.875" style="19" customWidth="1"/>
    <col min="1296" max="1296" width="10.375" style="19" customWidth="1"/>
    <col min="1297" max="1535" width="8.625" style="19"/>
    <col min="1536" max="1536" width="46.625" style="19" customWidth="1"/>
    <col min="1537" max="1537" width="5.125" style="19" customWidth="1"/>
    <col min="1538" max="1538" width="2.375" style="19" customWidth="1"/>
    <col min="1539" max="1539" width="11.125" style="19" customWidth="1"/>
    <col min="1540" max="1540" width="2.375" style="19" customWidth="1"/>
    <col min="1541" max="1541" width="10.5" style="19" customWidth="1"/>
    <col min="1542" max="1542" width="2.375" style="19" customWidth="1"/>
    <col min="1543" max="1543" width="10.875" style="19" customWidth="1"/>
    <col min="1544" max="1544" width="2.375" style="19" customWidth="1"/>
    <col min="1545" max="1545" width="9.625" style="19" customWidth="1"/>
    <col min="1546" max="1546" width="2.375" style="19" customWidth="1"/>
    <col min="1547" max="1547" width="12" style="19" customWidth="1"/>
    <col min="1548" max="1548" width="2.375" style="19" customWidth="1"/>
    <col min="1549" max="1549" width="13.5" style="19" customWidth="1"/>
    <col min="1550" max="1550" width="13.125" style="19" customWidth="1"/>
    <col min="1551" max="1551" width="0.875" style="19" customWidth="1"/>
    <col min="1552" max="1552" width="10.375" style="19" customWidth="1"/>
    <col min="1553" max="1791" width="8.625" style="19"/>
    <col min="1792" max="1792" width="46.625" style="19" customWidth="1"/>
    <col min="1793" max="1793" width="5.125" style="19" customWidth="1"/>
    <col min="1794" max="1794" width="2.375" style="19" customWidth="1"/>
    <col min="1795" max="1795" width="11.125" style="19" customWidth="1"/>
    <col min="1796" max="1796" width="2.375" style="19" customWidth="1"/>
    <col min="1797" max="1797" width="10.5" style="19" customWidth="1"/>
    <col min="1798" max="1798" width="2.375" style="19" customWidth="1"/>
    <col min="1799" max="1799" width="10.875" style="19" customWidth="1"/>
    <col min="1800" max="1800" width="2.375" style="19" customWidth="1"/>
    <col min="1801" max="1801" width="9.625" style="19" customWidth="1"/>
    <col min="1802" max="1802" width="2.375" style="19" customWidth="1"/>
    <col min="1803" max="1803" width="12" style="19" customWidth="1"/>
    <col min="1804" max="1804" width="2.375" style="19" customWidth="1"/>
    <col min="1805" max="1805" width="13.5" style="19" customWidth="1"/>
    <col min="1806" max="1806" width="13.125" style="19" customWidth="1"/>
    <col min="1807" max="1807" width="0.875" style="19" customWidth="1"/>
    <col min="1808" max="1808" width="10.375" style="19" customWidth="1"/>
    <col min="1809" max="2047" width="8.625" style="19"/>
    <col min="2048" max="2048" width="46.625" style="19" customWidth="1"/>
    <col min="2049" max="2049" width="5.125" style="19" customWidth="1"/>
    <col min="2050" max="2050" width="2.375" style="19" customWidth="1"/>
    <col min="2051" max="2051" width="11.125" style="19" customWidth="1"/>
    <col min="2052" max="2052" width="2.375" style="19" customWidth="1"/>
    <col min="2053" max="2053" width="10.5" style="19" customWidth="1"/>
    <col min="2054" max="2054" width="2.375" style="19" customWidth="1"/>
    <col min="2055" max="2055" width="10.875" style="19" customWidth="1"/>
    <col min="2056" max="2056" width="2.375" style="19" customWidth="1"/>
    <col min="2057" max="2057" width="9.625" style="19" customWidth="1"/>
    <col min="2058" max="2058" width="2.375" style="19" customWidth="1"/>
    <col min="2059" max="2059" width="12" style="19" customWidth="1"/>
    <col min="2060" max="2060" width="2.375" style="19" customWidth="1"/>
    <col min="2061" max="2061" width="13.5" style="19" customWidth="1"/>
    <col min="2062" max="2062" width="13.125" style="19" customWidth="1"/>
    <col min="2063" max="2063" width="0.875" style="19" customWidth="1"/>
    <col min="2064" max="2064" width="10.375" style="19" customWidth="1"/>
    <col min="2065" max="2303" width="8.625" style="19"/>
    <col min="2304" max="2304" width="46.625" style="19" customWidth="1"/>
    <col min="2305" max="2305" width="5.125" style="19" customWidth="1"/>
    <col min="2306" max="2306" width="2.375" style="19" customWidth="1"/>
    <col min="2307" max="2307" width="11.125" style="19" customWidth="1"/>
    <col min="2308" max="2308" width="2.375" style="19" customWidth="1"/>
    <col min="2309" max="2309" width="10.5" style="19" customWidth="1"/>
    <col min="2310" max="2310" width="2.375" style="19" customWidth="1"/>
    <col min="2311" max="2311" width="10.875" style="19" customWidth="1"/>
    <col min="2312" max="2312" width="2.375" style="19" customWidth="1"/>
    <col min="2313" max="2313" width="9.625" style="19" customWidth="1"/>
    <col min="2314" max="2314" width="2.375" style="19" customWidth="1"/>
    <col min="2315" max="2315" width="12" style="19" customWidth="1"/>
    <col min="2316" max="2316" width="2.375" style="19" customWidth="1"/>
    <col min="2317" max="2317" width="13.5" style="19" customWidth="1"/>
    <col min="2318" max="2318" width="13.125" style="19" customWidth="1"/>
    <col min="2319" max="2319" width="0.875" style="19" customWidth="1"/>
    <col min="2320" max="2320" width="10.375" style="19" customWidth="1"/>
    <col min="2321" max="2559" width="8.625" style="19"/>
    <col min="2560" max="2560" width="46.625" style="19" customWidth="1"/>
    <col min="2561" max="2561" width="5.125" style="19" customWidth="1"/>
    <col min="2562" max="2562" width="2.375" style="19" customWidth="1"/>
    <col min="2563" max="2563" width="11.125" style="19" customWidth="1"/>
    <col min="2564" max="2564" width="2.375" style="19" customWidth="1"/>
    <col min="2565" max="2565" width="10.5" style="19" customWidth="1"/>
    <col min="2566" max="2566" width="2.375" style="19" customWidth="1"/>
    <col min="2567" max="2567" width="10.875" style="19" customWidth="1"/>
    <col min="2568" max="2568" width="2.375" style="19" customWidth="1"/>
    <col min="2569" max="2569" width="9.625" style="19" customWidth="1"/>
    <col min="2570" max="2570" width="2.375" style="19" customWidth="1"/>
    <col min="2571" max="2571" width="12" style="19" customWidth="1"/>
    <col min="2572" max="2572" width="2.375" style="19" customWidth="1"/>
    <col min="2573" max="2573" width="13.5" style="19" customWidth="1"/>
    <col min="2574" max="2574" width="13.125" style="19" customWidth="1"/>
    <col min="2575" max="2575" width="0.875" style="19" customWidth="1"/>
    <col min="2576" max="2576" width="10.375" style="19" customWidth="1"/>
    <col min="2577" max="2815" width="8.625" style="19"/>
    <col min="2816" max="2816" width="46.625" style="19" customWidth="1"/>
    <col min="2817" max="2817" width="5.125" style="19" customWidth="1"/>
    <col min="2818" max="2818" width="2.375" style="19" customWidth="1"/>
    <col min="2819" max="2819" width="11.125" style="19" customWidth="1"/>
    <col min="2820" max="2820" width="2.375" style="19" customWidth="1"/>
    <col min="2821" max="2821" width="10.5" style="19" customWidth="1"/>
    <col min="2822" max="2822" width="2.375" style="19" customWidth="1"/>
    <col min="2823" max="2823" width="10.875" style="19" customWidth="1"/>
    <col min="2824" max="2824" width="2.375" style="19" customWidth="1"/>
    <col min="2825" max="2825" width="9.625" style="19" customWidth="1"/>
    <col min="2826" max="2826" width="2.375" style="19" customWidth="1"/>
    <col min="2827" max="2827" width="12" style="19" customWidth="1"/>
    <col min="2828" max="2828" width="2.375" style="19" customWidth="1"/>
    <col min="2829" max="2829" width="13.5" style="19" customWidth="1"/>
    <col min="2830" max="2830" width="13.125" style="19" customWidth="1"/>
    <col min="2831" max="2831" width="0.875" style="19" customWidth="1"/>
    <col min="2832" max="2832" width="10.375" style="19" customWidth="1"/>
    <col min="2833" max="3071" width="8.625" style="19"/>
    <col min="3072" max="3072" width="46.625" style="19" customWidth="1"/>
    <col min="3073" max="3073" width="5.125" style="19" customWidth="1"/>
    <col min="3074" max="3074" width="2.375" style="19" customWidth="1"/>
    <col min="3075" max="3075" width="11.125" style="19" customWidth="1"/>
    <col min="3076" max="3076" width="2.375" style="19" customWidth="1"/>
    <col min="3077" max="3077" width="10.5" style="19" customWidth="1"/>
    <col min="3078" max="3078" width="2.375" style="19" customWidth="1"/>
    <col min="3079" max="3079" width="10.875" style="19" customWidth="1"/>
    <col min="3080" max="3080" width="2.375" style="19" customWidth="1"/>
    <col min="3081" max="3081" width="9.625" style="19" customWidth="1"/>
    <col min="3082" max="3082" width="2.375" style="19" customWidth="1"/>
    <col min="3083" max="3083" width="12" style="19" customWidth="1"/>
    <col min="3084" max="3084" width="2.375" style="19" customWidth="1"/>
    <col min="3085" max="3085" width="13.5" style="19" customWidth="1"/>
    <col min="3086" max="3086" width="13.125" style="19" customWidth="1"/>
    <col min="3087" max="3087" width="0.875" style="19" customWidth="1"/>
    <col min="3088" max="3088" width="10.375" style="19" customWidth="1"/>
    <col min="3089" max="3327" width="8.625" style="19"/>
    <col min="3328" max="3328" width="46.625" style="19" customWidth="1"/>
    <col min="3329" max="3329" width="5.125" style="19" customWidth="1"/>
    <col min="3330" max="3330" width="2.375" style="19" customWidth="1"/>
    <col min="3331" max="3331" width="11.125" style="19" customWidth="1"/>
    <col min="3332" max="3332" width="2.375" style="19" customWidth="1"/>
    <col min="3333" max="3333" width="10.5" style="19" customWidth="1"/>
    <col min="3334" max="3334" width="2.375" style="19" customWidth="1"/>
    <col min="3335" max="3335" width="10.875" style="19" customWidth="1"/>
    <col min="3336" max="3336" width="2.375" style="19" customWidth="1"/>
    <col min="3337" max="3337" width="9.625" style="19" customWidth="1"/>
    <col min="3338" max="3338" width="2.375" style="19" customWidth="1"/>
    <col min="3339" max="3339" width="12" style="19" customWidth="1"/>
    <col min="3340" max="3340" width="2.375" style="19" customWidth="1"/>
    <col min="3341" max="3341" width="13.5" style="19" customWidth="1"/>
    <col min="3342" max="3342" width="13.125" style="19" customWidth="1"/>
    <col min="3343" max="3343" width="0.875" style="19" customWidth="1"/>
    <col min="3344" max="3344" width="10.375" style="19" customWidth="1"/>
    <col min="3345" max="3583" width="8.625" style="19"/>
    <col min="3584" max="3584" width="46.625" style="19" customWidth="1"/>
    <col min="3585" max="3585" width="5.125" style="19" customWidth="1"/>
    <col min="3586" max="3586" width="2.375" style="19" customWidth="1"/>
    <col min="3587" max="3587" width="11.125" style="19" customWidth="1"/>
    <col min="3588" max="3588" width="2.375" style="19" customWidth="1"/>
    <col min="3589" max="3589" width="10.5" style="19" customWidth="1"/>
    <col min="3590" max="3590" width="2.375" style="19" customWidth="1"/>
    <col min="3591" max="3591" width="10.875" style="19" customWidth="1"/>
    <col min="3592" max="3592" width="2.375" style="19" customWidth="1"/>
    <col min="3593" max="3593" width="9.625" style="19" customWidth="1"/>
    <col min="3594" max="3594" width="2.375" style="19" customWidth="1"/>
    <col min="3595" max="3595" width="12" style="19" customWidth="1"/>
    <col min="3596" max="3596" width="2.375" style="19" customWidth="1"/>
    <col min="3597" max="3597" width="13.5" style="19" customWidth="1"/>
    <col min="3598" max="3598" width="13.125" style="19" customWidth="1"/>
    <col min="3599" max="3599" width="0.875" style="19" customWidth="1"/>
    <col min="3600" max="3600" width="10.375" style="19" customWidth="1"/>
    <col min="3601" max="3839" width="8.625" style="19"/>
    <col min="3840" max="3840" width="46.625" style="19" customWidth="1"/>
    <col min="3841" max="3841" width="5.125" style="19" customWidth="1"/>
    <col min="3842" max="3842" width="2.375" style="19" customWidth="1"/>
    <col min="3843" max="3843" width="11.125" style="19" customWidth="1"/>
    <col min="3844" max="3844" width="2.375" style="19" customWidth="1"/>
    <col min="3845" max="3845" width="10.5" style="19" customWidth="1"/>
    <col min="3846" max="3846" width="2.375" style="19" customWidth="1"/>
    <col min="3847" max="3847" width="10.875" style="19" customWidth="1"/>
    <col min="3848" max="3848" width="2.375" style="19" customWidth="1"/>
    <col min="3849" max="3849" width="9.625" style="19" customWidth="1"/>
    <col min="3850" max="3850" width="2.375" style="19" customWidth="1"/>
    <col min="3851" max="3851" width="12" style="19" customWidth="1"/>
    <col min="3852" max="3852" width="2.375" style="19" customWidth="1"/>
    <col min="3853" max="3853" width="13.5" style="19" customWidth="1"/>
    <col min="3854" max="3854" width="13.125" style="19" customWidth="1"/>
    <col min="3855" max="3855" width="0.875" style="19" customWidth="1"/>
    <col min="3856" max="3856" width="10.375" style="19" customWidth="1"/>
    <col min="3857" max="4095" width="8.625" style="19"/>
    <col min="4096" max="4096" width="46.625" style="19" customWidth="1"/>
    <col min="4097" max="4097" width="5.125" style="19" customWidth="1"/>
    <col min="4098" max="4098" width="2.375" style="19" customWidth="1"/>
    <col min="4099" max="4099" width="11.125" style="19" customWidth="1"/>
    <col min="4100" max="4100" width="2.375" style="19" customWidth="1"/>
    <col min="4101" max="4101" width="10.5" style="19" customWidth="1"/>
    <col min="4102" max="4102" width="2.375" style="19" customWidth="1"/>
    <col min="4103" max="4103" width="10.875" style="19" customWidth="1"/>
    <col min="4104" max="4104" width="2.375" style="19" customWidth="1"/>
    <col min="4105" max="4105" width="9.625" style="19" customWidth="1"/>
    <col min="4106" max="4106" width="2.375" style="19" customWidth="1"/>
    <col min="4107" max="4107" width="12" style="19" customWidth="1"/>
    <col min="4108" max="4108" width="2.375" style="19" customWidth="1"/>
    <col min="4109" max="4109" width="13.5" style="19" customWidth="1"/>
    <col min="4110" max="4110" width="13.125" style="19" customWidth="1"/>
    <col min="4111" max="4111" width="0.875" style="19" customWidth="1"/>
    <col min="4112" max="4112" width="10.375" style="19" customWidth="1"/>
    <col min="4113" max="4351" width="8.625" style="19"/>
    <col min="4352" max="4352" width="46.625" style="19" customWidth="1"/>
    <col min="4353" max="4353" width="5.125" style="19" customWidth="1"/>
    <col min="4354" max="4354" width="2.375" style="19" customWidth="1"/>
    <col min="4355" max="4355" width="11.125" style="19" customWidth="1"/>
    <col min="4356" max="4356" width="2.375" style="19" customWidth="1"/>
    <col min="4357" max="4357" width="10.5" style="19" customWidth="1"/>
    <col min="4358" max="4358" width="2.375" style="19" customWidth="1"/>
    <col min="4359" max="4359" width="10.875" style="19" customWidth="1"/>
    <col min="4360" max="4360" width="2.375" style="19" customWidth="1"/>
    <col min="4361" max="4361" width="9.625" style="19" customWidth="1"/>
    <col min="4362" max="4362" width="2.375" style="19" customWidth="1"/>
    <col min="4363" max="4363" width="12" style="19" customWidth="1"/>
    <col min="4364" max="4364" width="2.375" style="19" customWidth="1"/>
    <col min="4365" max="4365" width="13.5" style="19" customWidth="1"/>
    <col min="4366" max="4366" width="13.125" style="19" customWidth="1"/>
    <col min="4367" max="4367" width="0.875" style="19" customWidth="1"/>
    <col min="4368" max="4368" width="10.375" style="19" customWidth="1"/>
    <col min="4369" max="4607" width="8.625" style="19"/>
    <col min="4608" max="4608" width="46.625" style="19" customWidth="1"/>
    <col min="4609" max="4609" width="5.125" style="19" customWidth="1"/>
    <col min="4610" max="4610" width="2.375" style="19" customWidth="1"/>
    <col min="4611" max="4611" width="11.125" style="19" customWidth="1"/>
    <col min="4612" max="4612" width="2.375" style="19" customWidth="1"/>
    <col min="4613" max="4613" width="10.5" style="19" customWidth="1"/>
    <col min="4614" max="4614" width="2.375" style="19" customWidth="1"/>
    <col min="4615" max="4615" width="10.875" style="19" customWidth="1"/>
    <col min="4616" max="4616" width="2.375" style="19" customWidth="1"/>
    <col min="4617" max="4617" width="9.625" style="19" customWidth="1"/>
    <col min="4618" max="4618" width="2.375" style="19" customWidth="1"/>
    <col min="4619" max="4619" width="12" style="19" customWidth="1"/>
    <col min="4620" max="4620" width="2.375" style="19" customWidth="1"/>
    <col min="4621" max="4621" width="13.5" style="19" customWidth="1"/>
    <col min="4622" max="4622" width="13.125" style="19" customWidth="1"/>
    <col min="4623" max="4623" width="0.875" style="19" customWidth="1"/>
    <col min="4624" max="4624" width="10.375" style="19" customWidth="1"/>
    <col min="4625" max="4863" width="8.625" style="19"/>
    <col min="4864" max="4864" width="46.625" style="19" customWidth="1"/>
    <col min="4865" max="4865" width="5.125" style="19" customWidth="1"/>
    <col min="4866" max="4866" width="2.375" style="19" customWidth="1"/>
    <col min="4867" max="4867" width="11.125" style="19" customWidth="1"/>
    <col min="4868" max="4868" width="2.375" style="19" customWidth="1"/>
    <col min="4869" max="4869" width="10.5" style="19" customWidth="1"/>
    <col min="4870" max="4870" width="2.375" style="19" customWidth="1"/>
    <col min="4871" max="4871" width="10.875" style="19" customWidth="1"/>
    <col min="4872" max="4872" width="2.375" style="19" customWidth="1"/>
    <col min="4873" max="4873" width="9.625" style="19" customWidth="1"/>
    <col min="4874" max="4874" width="2.375" style="19" customWidth="1"/>
    <col min="4875" max="4875" width="12" style="19" customWidth="1"/>
    <col min="4876" max="4876" width="2.375" style="19" customWidth="1"/>
    <col min="4877" max="4877" width="13.5" style="19" customWidth="1"/>
    <col min="4878" max="4878" width="13.125" style="19" customWidth="1"/>
    <col min="4879" max="4879" width="0.875" style="19" customWidth="1"/>
    <col min="4880" max="4880" width="10.375" style="19" customWidth="1"/>
    <col min="4881" max="5119" width="8.625" style="19"/>
    <col min="5120" max="5120" width="46.625" style="19" customWidth="1"/>
    <col min="5121" max="5121" width="5.125" style="19" customWidth="1"/>
    <col min="5122" max="5122" width="2.375" style="19" customWidth="1"/>
    <col min="5123" max="5123" width="11.125" style="19" customWidth="1"/>
    <col min="5124" max="5124" width="2.375" style="19" customWidth="1"/>
    <col min="5125" max="5125" width="10.5" style="19" customWidth="1"/>
    <col min="5126" max="5126" width="2.375" style="19" customWidth="1"/>
    <col min="5127" max="5127" width="10.875" style="19" customWidth="1"/>
    <col min="5128" max="5128" width="2.375" style="19" customWidth="1"/>
    <col min="5129" max="5129" width="9.625" style="19" customWidth="1"/>
    <col min="5130" max="5130" width="2.375" style="19" customWidth="1"/>
    <col min="5131" max="5131" width="12" style="19" customWidth="1"/>
    <col min="5132" max="5132" width="2.375" style="19" customWidth="1"/>
    <col min="5133" max="5133" width="13.5" style="19" customWidth="1"/>
    <col min="5134" max="5134" width="13.125" style="19" customWidth="1"/>
    <col min="5135" max="5135" width="0.875" style="19" customWidth="1"/>
    <col min="5136" max="5136" width="10.375" style="19" customWidth="1"/>
    <col min="5137" max="5375" width="8.625" style="19"/>
    <col min="5376" max="5376" width="46.625" style="19" customWidth="1"/>
    <col min="5377" max="5377" width="5.125" style="19" customWidth="1"/>
    <col min="5378" max="5378" width="2.375" style="19" customWidth="1"/>
    <col min="5379" max="5379" width="11.125" style="19" customWidth="1"/>
    <col min="5380" max="5380" width="2.375" style="19" customWidth="1"/>
    <col min="5381" max="5381" width="10.5" style="19" customWidth="1"/>
    <col min="5382" max="5382" width="2.375" style="19" customWidth="1"/>
    <col min="5383" max="5383" width="10.875" style="19" customWidth="1"/>
    <col min="5384" max="5384" width="2.375" style="19" customWidth="1"/>
    <col min="5385" max="5385" width="9.625" style="19" customWidth="1"/>
    <col min="5386" max="5386" width="2.375" style="19" customWidth="1"/>
    <col min="5387" max="5387" width="12" style="19" customWidth="1"/>
    <col min="5388" max="5388" width="2.375" style="19" customWidth="1"/>
    <col min="5389" max="5389" width="13.5" style="19" customWidth="1"/>
    <col min="5390" max="5390" width="13.125" style="19" customWidth="1"/>
    <col min="5391" max="5391" width="0.875" style="19" customWidth="1"/>
    <col min="5392" max="5392" width="10.375" style="19" customWidth="1"/>
    <col min="5393" max="5631" width="8.625" style="19"/>
    <col min="5632" max="5632" width="46.625" style="19" customWidth="1"/>
    <col min="5633" max="5633" width="5.125" style="19" customWidth="1"/>
    <col min="5634" max="5634" width="2.375" style="19" customWidth="1"/>
    <col min="5635" max="5635" width="11.125" style="19" customWidth="1"/>
    <col min="5636" max="5636" width="2.375" style="19" customWidth="1"/>
    <col min="5637" max="5637" width="10.5" style="19" customWidth="1"/>
    <col min="5638" max="5638" width="2.375" style="19" customWidth="1"/>
    <col min="5639" max="5639" width="10.875" style="19" customWidth="1"/>
    <col min="5640" max="5640" width="2.375" style="19" customWidth="1"/>
    <col min="5641" max="5641" width="9.625" style="19" customWidth="1"/>
    <col min="5642" max="5642" width="2.375" style="19" customWidth="1"/>
    <col min="5643" max="5643" width="12" style="19" customWidth="1"/>
    <col min="5644" max="5644" width="2.375" style="19" customWidth="1"/>
    <col min="5645" max="5645" width="13.5" style="19" customWidth="1"/>
    <col min="5646" max="5646" width="13.125" style="19" customWidth="1"/>
    <col min="5647" max="5647" width="0.875" style="19" customWidth="1"/>
    <col min="5648" max="5648" width="10.375" style="19" customWidth="1"/>
    <col min="5649" max="5887" width="8.625" style="19"/>
    <col min="5888" max="5888" width="46.625" style="19" customWidth="1"/>
    <col min="5889" max="5889" width="5.125" style="19" customWidth="1"/>
    <col min="5890" max="5890" width="2.375" style="19" customWidth="1"/>
    <col min="5891" max="5891" width="11.125" style="19" customWidth="1"/>
    <col min="5892" max="5892" width="2.375" style="19" customWidth="1"/>
    <col min="5893" max="5893" width="10.5" style="19" customWidth="1"/>
    <col min="5894" max="5894" width="2.375" style="19" customWidth="1"/>
    <col min="5895" max="5895" width="10.875" style="19" customWidth="1"/>
    <col min="5896" max="5896" width="2.375" style="19" customWidth="1"/>
    <col min="5897" max="5897" width="9.625" style="19" customWidth="1"/>
    <col min="5898" max="5898" width="2.375" style="19" customWidth="1"/>
    <col min="5899" max="5899" width="12" style="19" customWidth="1"/>
    <col min="5900" max="5900" width="2.375" style="19" customWidth="1"/>
    <col min="5901" max="5901" width="13.5" style="19" customWidth="1"/>
    <col min="5902" max="5902" width="13.125" style="19" customWidth="1"/>
    <col min="5903" max="5903" width="0.875" style="19" customWidth="1"/>
    <col min="5904" max="5904" width="10.375" style="19" customWidth="1"/>
    <col min="5905" max="6143" width="8.625" style="19"/>
    <col min="6144" max="6144" width="46.625" style="19" customWidth="1"/>
    <col min="6145" max="6145" width="5.125" style="19" customWidth="1"/>
    <col min="6146" max="6146" width="2.375" style="19" customWidth="1"/>
    <col min="6147" max="6147" width="11.125" style="19" customWidth="1"/>
    <col min="6148" max="6148" width="2.375" style="19" customWidth="1"/>
    <col min="6149" max="6149" width="10.5" style="19" customWidth="1"/>
    <col min="6150" max="6150" width="2.375" style="19" customWidth="1"/>
    <col min="6151" max="6151" width="10.875" style="19" customWidth="1"/>
    <col min="6152" max="6152" width="2.375" style="19" customWidth="1"/>
    <col min="6153" max="6153" width="9.625" style="19" customWidth="1"/>
    <col min="6154" max="6154" width="2.375" style="19" customWidth="1"/>
    <col min="6155" max="6155" width="12" style="19" customWidth="1"/>
    <col min="6156" max="6156" width="2.375" style="19" customWidth="1"/>
    <col min="6157" max="6157" width="13.5" style="19" customWidth="1"/>
    <col min="6158" max="6158" width="13.125" style="19" customWidth="1"/>
    <col min="6159" max="6159" width="0.875" style="19" customWidth="1"/>
    <col min="6160" max="6160" width="10.375" style="19" customWidth="1"/>
    <col min="6161" max="6399" width="8.625" style="19"/>
    <col min="6400" max="6400" width="46.625" style="19" customWidth="1"/>
    <col min="6401" max="6401" width="5.125" style="19" customWidth="1"/>
    <col min="6402" max="6402" width="2.375" style="19" customWidth="1"/>
    <col min="6403" max="6403" width="11.125" style="19" customWidth="1"/>
    <col min="6404" max="6404" width="2.375" style="19" customWidth="1"/>
    <col min="6405" max="6405" width="10.5" style="19" customWidth="1"/>
    <col min="6406" max="6406" width="2.375" style="19" customWidth="1"/>
    <col min="6407" max="6407" width="10.875" style="19" customWidth="1"/>
    <col min="6408" max="6408" width="2.375" style="19" customWidth="1"/>
    <col min="6409" max="6409" width="9.625" style="19" customWidth="1"/>
    <col min="6410" max="6410" width="2.375" style="19" customWidth="1"/>
    <col min="6411" max="6411" width="12" style="19" customWidth="1"/>
    <col min="6412" max="6412" width="2.375" style="19" customWidth="1"/>
    <col min="6413" max="6413" width="13.5" style="19" customWidth="1"/>
    <col min="6414" max="6414" width="13.125" style="19" customWidth="1"/>
    <col min="6415" max="6415" width="0.875" style="19" customWidth="1"/>
    <col min="6416" max="6416" width="10.375" style="19" customWidth="1"/>
    <col min="6417" max="6655" width="8.625" style="19"/>
    <col min="6656" max="6656" width="46.625" style="19" customWidth="1"/>
    <col min="6657" max="6657" width="5.125" style="19" customWidth="1"/>
    <col min="6658" max="6658" width="2.375" style="19" customWidth="1"/>
    <col min="6659" max="6659" width="11.125" style="19" customWidth="1"/>
    <col min="6660" max="6660" width="2.375" style="19" customWidth="1"/>
    <col min="6661" max="6661" width="10.5" style="19" customWidth="1"/>
    <col min="6662" max="6662" width="2.375" style="19" customWidth="1"/>
    <col min="6663" max="6663" width="10.875" style="19" customWidth="1"/>
    <col min="6664" max="6664" width="2.375" style="19" customWidth="1"/>
    <col min="6665" max="6665" width="9.625" style="19" customWidth="1"/>
    <col min="6666" max="6666" width="2.375" style="19" customWidth="1"/>
    <col min="6667" max="6667" width="12" style="19" customWidth="1"/>
    <col min="6668" max="6668" width="2.375" style="19" customWidth="1"/>
    <col min="6669" max="6669" width="13.5" style="19" customWidth="1"/>
    <col min="6670" max="6670" width="13.125" style="19" customWidth="1"/>
    <col min="6671" max="6671" width="0.875" style="19" customWidth="1"/>
    <col min="6672" max="6672" width="10.375" style="19" customWidth="1"/>
    <col min="6673" max="6911" width="8.625" style="19"/>
    <col min="6912" max="6912" width="46.625" style="19" customWidth="1"/>
    <col min="6913" max="6913" width="5.125" style="19" customWidth="1"/>
    <col min="6914" max="6914" width="2.375" style="19" customWidth="1"/>
    <col min="6915" max="6915" width="11.125" style="19" customWidth="1"/>
    <col min="6916" max="6916" width="2.375" style="19" customWidth="1"/>
    <col min="6917" max="6917" width="10.5" style="19" customWidth="1"/>
    <col min="6918" max="6918" width="2.375" style="19" customWidth="1"/>
    <col min="6919" max="6919" width="10.875" style="19" customWidth="1"/>
    <col min="6920" max="6920" width="2.375" style="19" customWidth="1"/>
    <col min="6921" max="6921" width="9.625" style="19" customWidth="1"/>
    <col min="6922" max="6922" width="2.375" style="19" customWidth="1"/>
    <col min="6923" max="6923" width="12" style="19" customWidth="1"/>
    <col min="6924" max="6924" width="2.375" style="19" customWidth="1"/>
    <col min="6925" max="6925" width="13.5" style="19" customWidth="1"/>
    <col min="6926" max="6926" width="13.125" style="19" customWidth="1"/>
    <col min="6927" max="6927" width="0.875" style="19" customWidth="1"/>
    <col min="6928" max="6928" width="10.375" style="19" customWidth="1"/>
    <col min="6929" max="7167" width="8.625" style="19"/>
    <col min="7168" max="7168" width="46.625" style="19" customWidth="1"/>
    <col min="7169" max="7169" width="5.125" style="19" customWidth="1"/>
    <col min="7170" max="7170" width="2.375" style="19" customWidth="1"/>
    <col min="7171" max="7171" width="11.125" style="19" customWidth="1"/>
    <col min="7172" max="7172" width="2.375" style="19" customWidth="1"/>
    <col min="7173" max="7173" width="10.5" style="19" customWidth="1"/>
    <col min="7174" max="7174" width="2.375" style="19" customWidth="1"/>
    <col min="7175" max="7175" width="10.875" style="19" customWidth="1"/>
    <col min="7176" max="7176" width="2.375" style="19" customWidth="1"/>
    <col min="7177" max="7177" width="9.625" style="19" customWidth="1"/>
    <col min="7178" max="7178" width="2.375" style="19" customWidth="1"/>
    <col min="7179" max="7179" width="12" style="19" customWidth="1"/>
    <col min="7180" max="7180" width="2.375" style="19" customWidth="1"/>
    <col min="7181" max="7181" width="13.5" style="19" customWidth="1"/>
    <col min="7182" max="7182" width="13.125" style="19" customWidth="1"/>
    <col min="7183" max="7183" width="0.875" style="19" customWidth="1"/>
    <col min="7184" max="7184" width="10.375" style="19" customWidth="1"/>
    <col min="7185" max="7423" width="8.625" style="19"/>
    <col min="7424" max="7424" width="46.625" style="19" customWidth="1"/>
    <col min="7425" max="7425" width="5.125" style="19" customWidth="1"/>
    <col min="7426" max="7426" width="2.375" style="19" customWidth="1"/>
    <col min="7427" max="7427" width="11.125" style="19" customWidth="1"/>
    <col min="7428" max="7428" width="2.375" style="19" customWidth="1"/>
    <col min="7429" max="7429" width="10.5" style="19" customWidth="1"/>
    <col min="7430" max="7430" width="2.375" style="19" customWidth="1"/>
    <col min="7431" max="7431" width="10.875" style="19" customWidth="1"/>
    <col min="7432" max="7432" width="2.375" style="19" customWidth="1"/>
    <col min="7433" max="7433" width="9.625" style="19" customWidth="1"/>
    <col min="7434" max="7434" width="2.375" style="19" customWidth="1"/>
    <col min="7435" max="7435" width="12" style="19" customWidth="1"/>
    <col min="7436" max="7436" width="2.375" style="19" customWidth="1"/>
    <col min="7437" max="7437" width="13.5" style="19" customWidth="1"/>
    <col min="7438" max="7438" width="13.125" style="19" customWidth="1"/>
    <col min="7439" max="7439" width="0.875" style="19" customWidth="1"/>
    <col min="7440" max="7440" width="10.375" style="19" customWidth="1"/>
    <col min="7441" max="7679" width="8.625" style="19"/>
    <col min="7680" max="7680" width="46.625" style="19" customWidth="1"/>
    <col min="7681" max="7681" width="5.125" style="19" customWidth="1"/>
    <col min="7682" max="7682" width="2.375" style="19" customWidth="1"/>
    <col min="7683" max="7683" width="11.125" style="19" customWidth="1"/>
    <col min="7684" max="7684" width="2.375" style="19" customWidth="1"/>
    <col min="7685" max="7685" width="10.5" style="19" customWidth="1"/>
    <col min="7686" max="7686" width="2.375" style="19" customWidth="1"/>
    <col min="7687" max="7687" width="10.875" style="19" customWidth="1"/>
    <col min="7688" max="7688" width="2.375" style="19" customWidth="1"/>
    <col min="7689" max="7689" width="9.625" style="19" customWidth="1"/>
    <col min="7690" max="7690" width="2.375" style="19" customWidth="1"/>
    <col min="7691" max="7691" width="12" style="19" customWidth="1"/>
    <col min="7692" max="7692" width="2.375" style="19" customWidth="1"/>
    <col min="7693" max="7693" width="13.5" style="19" customWidth="1"/>
    <col min="7694" max="7694" width="13.125" style="19" customWidth="1"/>
    <col min="7695" max="7695" width="0.875" style="19" customWidth="1"/>
    <col min="7696" max="7696" width="10.375" style="19" customWidth="1"/>
    <col min="7697" max="7935" width="8.625" style="19"/>
    <col min="7936" max="7936" width="46.625" style="19" customWidth="1"/>
    <col min="7937" max="7937" width="5.125" style="19" customWidth="1"/>
    <col min="7938" max="7938" width="2.375" style="19" customWidth="1"/>
    <col min="7939" max="7939" width="11.125" style="19" customWidth="1"/>
    <col min="7940" max="7940" width="2.375" style="19" customWidth="1"/>
    <col min="7941" max="7941" width="10.5" style="19" customWidth="1"/>
    <col min="7942" max="7942" width="2.375" style="19" customWidth="1"/>
    <col min="7943" max="7943" width="10.875" style="19" customWidth="1"/>
    <col min="7944" max="7944" width="2.375" style="19" customWidth="1"/>
    <col min="7945" max="7945" width="9.625" style="19" customWidth="1"/>
    <col min="7946" max="7946" width="2.375" style="19" customWidth="1"/>
    <col min="7947" max="7947" width="12" style="19" customWidth="1"/>
    <col min="7948" max="7948" width="2.375" style="19" customWidth="1"/>
    <col min="7949" max="7949" width="13.5" style="19" customWidth="1"/>
    <col min="7950" max="7950" width="13.125" style="19" customWidth="1"/>
    <col min="7951" max="7951" width="0.875" style="19" customWidth="1"/>
    <col min="7952" max="7952" width="10.375" style="19" customWidth="1"/>
    <col min="7953" max="8191" width="8.625" style="19"/>
    <col min="8192" max="8192" width="46.625" style="19" customWidth="1"/>
    <col min="8193" max="8193" width="5.125" style="19" customWidth="1"/>
    <col min="8194" max="8194" width="2.375" style="19" customWidth="1"/>
    <col min="8195" max="8195" width="11.125" style="19" customWidth="1"/>
    <col min="8196" max="8196" width="2.375" style="19" customWidth="1"/>
    <col min="8197" max="8197" width="10.5" style="19" customWidth="1"/>
    <col min="8198" max="8198" width="2.375" style="19" customWidth="1"/>
    <col min="8199" max="8199" width="10.875" style="19" customWidth="1"/>
    <col min="8200" max="8200" width="2.375" style="19" customWidth="1"/>
    <col min="8201" max="8201" width="9.625" style="19" customWidth="1"/>
    <col min="8202" max="8202" width="2.375" style="19" customWidth="1"/>
    <col min="8203" max="8203" width="12" style="19" customWidth="1"/>
    <col min="8204" max="8204" width="2.375" style="19" customWidth="1"/>
    <col min="8205" max="8205" width="13.5" style="19" customWidth="1"/>
    <col min="8206" max="8206" width="13.125" style="19" customWidth="1"/>
    <col min="8207" max="8207" width="0.875" style="19" customWidth="1"/>
    <col min="8208" max="8208" width="10.375" style="19" customWidth="1"/>
    <col min="8209" max="8447" width="8.625" style="19"/>
    <col min="8448" max="8448" width="46.625" style="19" customWidth="1"/>
    <col min="8449" max="8449" width="5.125" style="19" customWidth="1"/>
    <col min="8450" max="8450" width="2.375" style="19" customWidth="1"/>
    <col min="8451" max="8451" width="11.125" style="19" customWidth="1"/>
    <col min="8452" max="8452" width="2.375" style="19" customWidth="1"/>
    <col min="8453" max="8453" width="10.5" style="19" customWidth="1"/>
    <col min="8454" max="8454" width="2.375" style="19" customWidth="1"/>
    <col min="8455" max="8455" width="10.875" style="19" customWidth="1"/>
    <col min="8456" max="8456" width="2.375" style="19" customWidth="1"/>
    <col min="8457" max="8457" width="9.625" style="19" customWidth="1"/>
    <col min="8458" max="8458" width="2.375" style="19" customWidth="1"/>
    <col min="8459" max="8459" width="12" style="19" customWidth="1"/>
    <col min="8460" max="8460" width="2.375" style="19" customWidth="1"/>
    <col min="8461" max="8461" width="13.5" style="19" customWidth="1"/>
    <col min="8462" max="8462" width="13.125" style="19" customWidth="1"/>
    <col min="8463" max="8463" width="0.875" style="19" customWidth="1"/>
    <col min="8464" max="8464" width="10.375" style="19" customWidth="1"/>
    <col min="8465" max="8703" width="8.625" style="19"/>
    <col min="8704" max="8704" width="46.625" style="19" customWidth="1"/>
    <col min="8705" max="8705" width="5.125" style="19" customWidth="1"/>
    <col min="8706" max="8706" width="2.375" style="19" customWidth="1"/>
    <col min="8707" max="8707" width="11.125" style="19" customWidth="1"/>
    <col min="8708" max="8708" width="2.375" style="19" customWidth="1"/>
    <col min="8709" max="8709" width="10.5" style="19" customWidth="1"/>
    <col min="8710" max="8710" width="2.375" style="19" customWidth="1"/>
    <col min="8711" max="8711" width="10.875" style="19" customWidth="1"/>
    <col min="8712" max="8712" width="2.375" style="19" customWidth="1"/>
    <col min="8713" max="8713" width="9.625" style="19" customWidth="1"/>
    <col min="8714" max="8714" width="2.375" style="19" customWidth="1"/>
    <col min="8715" max="8715" width="12" style="19" customWidth="1"/>
    <col min="8716" max="8716" width="2.375" style="19" customWidth="1"/>
    <col min="8717" max="8717" width="13.5" style="19" customWidth="1"/>
    <col min="8718" max="8718" width="13.125" style="19" customWidth="1"/>
    <col min="8719" max="8719" width="0.875" style="19" customWidth="1"/>
    <col min="8720" max="8720" width="10.375" style="19" customWidth="1"/>
    <col min="8721" max="8959" width="8.625" style="19"/>
    <col min="8960" max="8960" width="46.625" style="19" customWidth="1"/>
    <col min="8961" max="8961" width="5.125" style="19" customWidth="1"/>
    <col min="8962" max="8962" width="2.375" style="19" customWidth="1"/>
    <col min="8963" max="8963" width="11.125" style="19" customWidth="1"/>
    <col min="8964" max="8964" width="2.375" style="19" customWidth="1"/>
    <col min="8965" max="8965" width="10.5" style="19" customWidth="1"/>
    <col min="8966" max="8966" width="2.375" style="19" customWidth="1"/>
    <col min="8967" max="8967" width="10.875" style="19" customWidth="1"/>
    <col min="8968" max="8968" width="2.375" style="19" customWidth="1"/>
    <col min="8969" max="8969" width="9.625" style="19" customWidth="1"/>
    <col min="8970" max="8970" width="2.375" style="19" customWidth="1"/>
    <col min="8971" max="8971" width="12" style="19" customWidth="1"/>
    <col min="8972" max="8972" width="2.375" style="19" customWidth="1"/>
    <col min="8973" max="8973" width="13.5" style="19" customWidth="1"/>
    <col min="8974" max="8974" width="13.125" style="19" customWidth="1"/>
    <col min="8975" max="8975" width="0.875" style="19" customWidth="1"/>
    <col min="8976" max="8976" width="10.375" style="19" customWidth="1"/>
    <col min="8977" max="9215" width="8.625" style="19"/>
    <col min="9216" max="9216" width="46.625" style="19" customWidth="1"/>
    <col min="9217" max="9217" width="5.125" style="19" customWidth="1"/>
    <col min="9218" max="9218" width="2.375" style="19" customWidth="1"/>
    <col min="9219" max="9219" width="11.125" style="19" customWidth="1"/>
    <col min="9220" max="9220" width="2.375" style="19" customWidth="1"/>
    <col min="9221" max="9221" width="10.5" style="19" customWidth="1"/>
    <col min="9222" max="9222" width="2.375" style="19" customWidth="1"/>
    <col min="9223" max="9223" width="10.875" style="19" customWidth="1"/>
    <col min="9224" max="9224" width="2.375" style="19" customWidth="1"/>
    <col min="9225" max="9225" width="9.625" style="19" customWidth="1"/>
    <col min="9226" max="9226" width="2.375" style="19" customWidth="1"/>
    <col min="9227" max="9227" width="12" style="19" customWidth="1"/>
    <col min="9228" max="9228" width="2.375" style="19" customWidth="1"/>
    <col min="9229" max="9229" width="13.5" style="19" customWidth="1"/>
    <col min="9230" max="9230" width="13.125" style="19" customWidth="1"/>
    <col min="9231" max="9231" width="0.875" style="19" customWidth="1"/>
    <col min="9232" max="9232" width="10.375" style="19" customWidth="1"/>
    <col min="9233" max="9471" width="8.625" style="19"/>
    <col min="9472" max="9472" width="46.625" style="19" customWidth="1"/>
    <col min="9473" max="9473" width="5.125" style="19" customWidth="1"/>
    <col min="9474" max="9474" width="2.375" style="19" customWidth="1"/>
    <col min="9475" max="9475" width="11.125" style="19" customWidth="1"/>
    <col min="9476" max="9476" width="2.375" style="19" customWidth="1"/>
    <col min="9477" max="9477" width="10.5" style="19" customWidth="1"/>
    <col min="9478" max="9478" width="2.375" style="19" customWidth="1"/>
    <col min="9479" max="9479" width="10.875" style="19" customWidth="1"/>
    <col min="9480" max="9480" width="2.375" style="19" customWidth="1"/>
    <col min="9481" max="9481" width="9.625" style="19" customWidth="1"/>
    <col min="9482" max="9482" width="2.375" style="19" customWidth="1"/>
    <col min="9483" max="9483" width="12" style="19" customWidth="1"/>
    <col min="9484" max="9484" width="2.375" style="19" customWidth="1"/>
    <col min="9485" max="9485" width="13.5" style="19" customWidth="1"/>
    <col min="9486" max="9486" width="13.125" style="19" customWidth="1"/>
    <col min="9487" max="9487" width="0.875" style="19" customWidth="1"/>
    <col min="9488" max="9488" width="10.375" style="19" customWidth="1"/>
    <col min="9489" max="9727" width="8.625" style="19"/>
    <col min="9728" max="9728" width="46.625" style="19" customWidth="1"/>
    <col min="9729" max="9729" width="5.125" style="19" customWidth="1"/>
    <col min="9730" max="9730" width="2.375" style="19" customWidth="1"/>
    <col min="9731" max="9731" width="11.125" style="19" customWidth="1"/>
    <col min="9732" max="9732" width="2.375" style="19" customWidth="1"/>
    <col min="9733" max="9733" width="10.5" style="19" customWidth="1"/>
    <col min="9734" max="9734" width="2.375" style="19" customWidth="1"/>
    <col min="9735" max="9735" width="10.875" style="19" customWidth="1"/>
    <col min="9736" max="9736" width="2.375" style="19" customWidth="1"/>
    <col min="9737" max="9737" width="9.625" style="19" customWidth="1"/>
    <col min="9738" max="9738" width="2.375" style="19" customWidth="1"/>
    <col min="9739" max="9739" width="12" style="19" customWidth="1"/>
    <col min="9740" max="9740" width="2.375" style="19" customWidth="1"/>
    <col min="9741" max="9741" width="13.5" style="19" customWidth="1"/>
    <col min="9742" max="9742" width="13.125" style="19" customWidth="1"/>
    <col min="9743" max="9743" width="0.875" style="19" customWidth="1"/>
    <col min="9744" max="9744" width="10.375" style="19" customWidth="1"/>
    <col min="9745" max="9983" width="8.625" style="19"/>
    <col min="9984" max="9984" width="46.625" style="19" customWidth="1"/>
    <col min="9985" max="9985" width="5.125" style="19" customWidth="1"/>
    <col min="9986" max="9986" width="2.375" style="19" customWidth="1"/>
    <col min="9987" max="9987" width="11.125" style="19" customWidth="1"/>
    <col min="9988" max="9988" width="2.375" style="19" customWidth="1"/>
    <col min="9989" max="9989" width="10.5" style="19" customWidth="1"/>
    <col min="9990" max="9990" width="2.375" style="19" customWidth="1"/>
    <col min="9991" max="9991" width="10.875" style="19" customWidth="1"/>
    <col min="9992" max="9992" width="2.375" style="19" customWidth="1"/>
    <col min="9993" max="9993" width="9.625" style="19" customWidth="1"/>
    <col min="9994" max="9994" width="2.375" style="19" customWidth="1"/>
    <col min="9995" max="9995" width="12" style="19" customWidth="1"/>
    <col min="9996" max="9996" width="2.375" style="19" customWidth="1"/>
    <col min="9997" max="9997" width="13.5" style="19" customWidth="1"/>
    <col min="9998" max="9998" width="13.125" style="19" customWidth="1"/>
    <col min="9999" max="9999" width="0.875" style="19" customWidth="1"/>
    <col min="10000" max="10000" width="10.375" style="19" customWidth="1"/>
    <col min="10001" max="10239" width="8.625" style="19"/>
    <col min="10240" max="10240" width="46.625" style="19" customWidth="1"/>
    <col min="10241" max="10241" width="5.125" style="19" customWidth="1"/>
    <col min="10242" max="10242" width="2.375" style="19" customWidth="1"/>
    <col min="10243" max="10243" width="11.125" style="19" customWidth="1"/>
    <col min="10244" max="10244" width="2.375" style="19" customWidth="1"/>
    <col min="10245" max="10245" width="10.5" style="19" customWidth="1"/>
    <col min="10246" max="10246" width="2.375" style="19" customWidth="1"/>
    <col min="10247" max="10247" width="10.875" style="19" customWidth="1"/>
    <col min="10248" max="10248" width="2.375" style="19" customWidth="1"/>
    <col min="10249" max="10249" width="9.625" style="19" customWidth="1"/>
    <col min="10250" max="10250" width="2.375" style="19" customWidth="1"/>
    <col min="10251" max="10251" width="12" style="19" customWidth="1"/>
    <col min="10252" max="10252" width="2.375" style="19" customWidth="1"/>
    <col min="10253" max="10253" width="13.5" style="19" customWidth="1"/>
    <col min="10254" max="10254" width="13.125" style="19" customWidth="1"/>
    <col min="10255" max="10255" width="0.875" style="19" customWidth="1"/>
    <col min="10256" max="10256" width="10.375" style="19" customWidth="1"/>
    <col min="10257" max="10495" width="8.625" style="19"/>
    <col min="10496" max="10496" width="46.625" style="19" customWidth="1"/>
    <col min="10497" max="10497" width="5.125" style="19" customWidth="1"/>
    <col min="10498" max="10498" width="2.375" style="19" customWidth="1"/>
    <col min="10499" max="10499" width="11.125" style="19" customWidth="1"/>
    <col min="10500" max="10500" width="2.375" style="19" customWidth="1"/>
    <col min="10501" max="10501" width="10.5" style="19" customWidth="1"/>
    <col min="10502" max="10502" width="2.375" style="19" customWidth="1"/>
    <col min="10503" max="10503" width="10.875" style="19" customWidth="1"/>
    <col min="10504" max="10504" width="2.375" style="19" customWidth="1"/>
    <col min="10505" max="10505" width="9.625" style="19" customWidth="1"/>
    <col min="10506" max="10506" width="2.375" style="19" customWidth="1"/>
    <col min="10507" max="10507" width="12" style="19" customWidth="1"/>
    <col min="10508" max="10508" width="2.375" style="19" customWidth="1"/>
    <col min="10509" max="10509" width="13.5" style="19" customWidth="1"/>
    <col min="10510" max="10510" width="13.125" style="19" customWidth="1"/>
    <col min="10511" max="10511" width="0.875" style="19" customWidth="1"/>
    <col min="10512" max="10512" width="10.375" style="19" customWidth="1"/>
    <col min="10513" max="10751" width="8.625" style="19"/>
    <col min="10752" max="10752" width="46.625" style="19" customWidth="1"/>
    <col min="10753" max="10753" width="5.125" style="19" customWidth="1"/>
    <col min="10754" max="10754" width="2.375" style="19" customWidth="1"/>
    <col min="10755" max="10755" width="11.125" style="19" customWidth="1"/>
    <col min="10756" max="10756" width="2.375" style="19" customWidth="1"/>
    <col min="10757" max="10757" width="10.5" style="19" customWidth="1"/>
    <col min="10758" max="10758" width="2.375" style="19" customWidth="1"/>
    <col min="10759" max="10759" width="10.875" style="19" customWidth="1"/>
    <col min="10760" max="10760" width="2.375" style="19" customWidth="1"/>
    <col min="10761" max="10761" width="9.625" style="19" customWidth="1"/>
    <col min="10762" max="10762" width="2.375" style="19" customWidth="1"/>
    <col min="10763" max="10763" width="12" style="19" customWidth="1"/>
    <col min="10764" max="10764" width="2.375" style="19" customWidth="1"/>
    <col min="10765" max="10765" width="13.5" style="19" customWidth="1"/>
    <col min="10766" max="10766" width="13.125" style="19" customWidth="1"/>
    <col min="10767" max="10767" width="0.875" style="19" customWidth="1"/>
    <col min="10768" max="10768" width="10.375" style="19" customWidth="1"/>
    <col min="10769" max="11007" width="8.625" style="19"/>
    <col min="11008" max="11008" width="46.625" style="19" customWidth="1"/>
    <col min="11009" max="11009" width="5.125" style="19" customWidth="1"/>
    <col min="11010" max="11010" width="2.375" style="19" customWidth="1"/>
    <col min="11011" max="11011" width="11.125" style="19" customWidth="1"/>
    <col min="11012" max="11012" width="2.375" style="19" customWidth="1"/>
    <col min="11013" max="11013" width="10.5" style="19" customWidth="1"/>
    <col min="11014" max="11014" width="2.375" style="19" customWidth="1"/>
    <col min="11015" max="11015" width="10.875" style="19" customWidth="1"/>
    <col min="11016" max="11016" width="2.375" style="19" customWidth="1"/>
    <col min="11017" max="11017" width="9.625" style="19" customWidth="1"/>
    <col min="11018" max="11018" width="2.375" style="19" customWidth="1"/>
    <col min="11019" max="11019" width="12" style="19" customWidth="1"/>
    <col min="11020" max="11020" width="2.375" style="19" customWidth="1"/>
    <col min="11021" max="11021" width="13.5" style="19" customWidth="1"/>
    <col min="11022" max="11022" width="13.125" style="19" customWidth="1"/>
    <col min="11023" max="11023" width="0.875" style="19" customWidth="1"/>
    <col min="11024" max="11024" width="10.375" style="19" customWidth="1"/>
    <col min="11025" max="11263" width="8.625" style="19"/>
    <col min="11264" max="11264" width="46.625" style="19" customWidth="1"/>
    <col min="11265" max="11265" width="5.125" style="19" customWidth="1"/>
    <col min="11266" max="11266" width="2.375" style="19" customWidth="1"/>
    <col min="11267" max="11267" width="11.125" style="19" customWidth="1"/>
    <col min="11268" max="11268" width="2.375" style="19" customWidth="1"/>
    <col min="11269" max="11269" width="10.5" style="19" customWidth="1"/>
    <col min="11270" max="11270" width="2.375" style="19" customWidth="1"/>
    <col min="11271" max="11271" width="10.875" style="19" customWidth="1"/>
    <col min="11272" max="11272" width="2.375" style="19" customWidth="1"/>
    <col min="11273" max="11273" width="9.625" style="19" customWidth="1"/>
    <col min="11274" max="11274" width="2.375" style="19" customWidth="1"/>
    <col min="11275" max="11275" width="12" style="19" customWidth="1"/>
    <col min="11276" max="11276" width="2.375" style="19" customWidth="1"/>
    <col min="11277" max="11277" width="13.5" style="19" customWidth="1"/>
    <col min="11278" max="11278" width="13.125" style="19" customWidth="1"/>
    <col min="11279" max="11279" width="0.875" style="19" customWidth="1"/>
    <col min="11280" max="11280" width="10.375" style="19" customWidth="1"/>
    <col min="11281" max="11519" width="8.625" style="19"/>
    <col min="11520" max="11520" width="46.625" style="19" customWidth="1"/>
    <col min="11521" max="11521" width="5.125" style="19" customWidth="1"/>
    <col min="11522" max="11522" width="2.375" style="19" customWidth="1"/>
    <col min="11523" max="11523" width="11.125" style="19" customWidth="1"/>
    <col min="11524" max="11524" width="2.375" style="19" customWidth="1"/>
    <col min="11525" max="11525" width="10.5" style="19" customWidth="1"/>
    <col min="11526" max="11526" width="2.375" style="19" customWidth="1"/>
    <col min="11527" max="11527" width="10.875" style="19" customWidth="1"/>
    <col min="11528" max="11528" width="2.375" style="19" customWidth="1"/>
    <col min="11529" max="11529" width="9.625" style="19" customWidth="1"/>
    <col min="11530" max="11530" width="2.375" style="19" customWidth="1"/>
    <col min="11531" max="11531" width="12" style="19" customWidth="1"/>
    <col min="11532" max="11532" width="2.375" style="19" customWidth="1"/>
    <col min="11533" max="11533" width="13.5" style="19" customWidth="1"/>
    <col min="11534" max="11534" width="13.125" style="19" customWidth="1"/>
    <col min="11535" max="11535" width="0.875" style="19" customWidth="1"/>
    <col min="11536" max="11536" width="10.375" style="19" customWidth="1"/>
    <col min="11537" max="11775" width="8.625" style="19"/>
    <col min="11776" max="11776" width="46.625" style="19" customWidth="1"/>
    <col min="11777" max="11777" width="5.125" style="19" customWidth="1"/>
    <col min="11778" max="11778" width="2.375" style="19" customWidth="1"/>
    <col min="11779" max="11779" width="11.125" style="19" customWidth="1"/>
    <col min="11780" max="11780" width="2.375" style="19" customWidth="1"/>
    <col min="11781" max="11781" width="10.5" style="19" customWidth="1"/>
    <col min="11782" max="11782" width="2.375" style="19" customWidth="1"/>
    <col min="11783" max="11783" width="10.875" style="19" customWidth="1"/>
    <col min="11784" max="11784" width="2.375" style="19" customWidth="1"/>
    <col min="11785" max="11785" width="9.625" style="19" customWidth="1"/>
    <col min="11786" max="11786" width="2.375" style="19" customWidth="1"/>
    <col min="11787" max="11787" width="12" style="19" customWidth="1"/>
    <col min="11788" max="11788" width="2.375" style="19" customWidth="1"/>
    <col min="11789" max="11789" width="13.5" style="19" customWidth="1"/>
    <col min="11790" max="11790" width="13.125" style="19" customWidth="1"/>
    <col min="11791" max="11791" width="0.875" style="19" customWidth="1"/>
    <col min="11792" max="11792" width="10.375" style="19" customWidth="1"/>
    <col min="11793" max="12031" width="8.625" style="19"/>
    <col min="12032" max="12032" width="46.625" style="19" customWidth="1"/>
    <col min="12033" max="12033" width="5.125" style="19" customWidth="1"/>
    <col min="12034" max="12034" width="2.375" style="19" customWidth="1"/>
    <col min="12035" max="12035" width="11.125" style="19" customWidth="1"/>
    <col min="12036" max="12036" width="2.375" style="19" customWidth="1"/>
    <col min="12037" max="12037" width="10.5" style="19" customWidth="1"/>
    <col min="12038" max="12038" width="2.375" style="19" customWidth="1"/>
    <col min="12039" max="12039" width="10.875" style="19" customWidth="1"/>
    <col min="12040" max="12040" width="2.375" style="19" customWidth="1"/>
    <col min="12041" max="12041" width="9.625" style="19" customWidth="1"/>
    <col min="12042" max="12042" width="2.375" style="19" customWidth="1"/>
    <col min="12043" max="12043" width="12" style="19" customWidth="1"/>
    <col min="12044" max="12044" width="2.375" style="19" customWidth="1"/>
    <col min="12045" max="12045" width="13.5" style="19" customWidth="1"/>
    <col min="12046" max="12046" width="13.125" style="19" customWidth="1"/>
    <col min="12047" max="12047" width="0.875" style="19" customWidth="1"/>
    <col min="12048" max="12048" width="10.375" style="19" customWidth="1"/>
    <col min="12049" max="12287" width="8.625" style="19"/>
    <col min="12288" max="12288" width="46.625" style="19" customWidth="1"/>
    <col min="12289" max="12289" width="5.125" style="19" customWidth="1"/>
    <col min="12290" max="12290" width="2.375" style="19" customWidth="1"/>
    <col min="12291" max="12291" width="11.125" style="19" customWidth="1"/>
    <col min="12292" max="12292" width="2.375" style="19" customWidth="1"/>
    <col min="12293" max="12293" width="10.5" style="19" customWidth="1"/>
    <col min="12294" max="12294" width="2.375" style="19" customWidth="1"/>
    <col min="12295" max="12295" width="10.875" style="19" customWidth="1"/>
    <col min="12296" max="12296" width="2.375" style="19" customWidth="1"/>
    <col min="12297" max="12297" width="9.625" style="19" customWidth="1"/>
    <col min="12298" max="12298" width="2.375" style="19" customWidth="1"/>
    <col min="12299" max="12299" width="12" style="19" customWidth="1"/>
    <col min="12300" max="12300" width="2.375" style="19" customWidth="1"/>
    <col min="12301" max="12301" width="13.5" style="19" customWidth="1"/>
    <col min="12302" max="12302" width="13.125" style="19" customWidth="1"/>
    <col min="12303" max="12303" width="0.875" style="19" customWidth="1"/>
    <col min="12304" max="12304" width="10.375" style="19" customWidth="1"/>
    <col min="12305" max="12543" width="8.625" style="19"/>
    <col min="12544" max="12544" width="46.625" style="19" customWidth="1"/>
    <col min="12545" max="12545" width="5.125" style="19" customWidth="1"/>
    <col min="12546" max="12546" width="2.375" style="19" customWidth="1"/>
    <col min="12547" max="12547" width="11.125" style="19" customWidth="1"/>
    <col min="12548" max="12548" width="2.375" style="19" customWidth="1"/>
    <col min="12549" max="12549" width="10.5" style="19" customWidth="1"/>
    <col min="12550" max="12550" width="2.375" style="19" customWidth="1"/>
    <col min="12551" max="12551" width="10.875" style="19" customWidth="1"/>
    <col min="12552" max="12552" width="2.375" style="19" customWidth="1"/>
    <col min="12553" max="12553" width="9.625" style="19" customWidth="1"/>
    <col min="12554" max="12554" width="2.375" style="19" customWidth="1"/>
    <col min="12555" max="12555" width="12" style="19" customWidth="1"/>
    <col min="12556" max="12556" width="2.375" style="19" customWidth="1"/>
    <col min="12557" max="12557" width="13.5" style="19" customWidth="1"/>
    <col min="12558" max="12558" width="13.125" style="19" customWidth="1"/>
    <col min="12559" max="12559" width="0.875" style="19" customWidth="1"/>
    <col min="12560" max="12560" width="10.375" style="19" customWidth="1"/>
    <col min="12561" max="12799" width="8.625" style="19"/>
    <col min="12800" max="12800" width="46.625" style="19" customWidth="1"/>
    <col min="12801" max="12801" width="5.125" style="19" customWidth="1"/>
    <col min="12802" max="12802" width="2.375" style="19" customWidth="1"/>
    <col min="12803" max="12803" width="11.125" style="19" customWidth="1"/>
    <col min="12804" max="12804" width="2.375" style="19" customWidth="1"/>
    <col min="12805" max="12805" width="10.5" style="19" customWidth="1"/>
    <col min="12806" max="12806" width="2.375" style="19" customWidth="1"/>
    <col min="12807" max="12807" width="10.875" style="19" customWidth="1"/>
    <col min="12808" max="12808" width="2.375" style="19" customWidth="1"/>
    <col min="12809" max="12809" width="9.625" style="19" customWidth="1"/>
    <col min="12810" max="12810" width="2.375" style="19" customWidth="1"/>
    <col min="12811" max="12811" width="12" style="19" customWidth="1"/>
    <col min="12812" max="12812" width="2.375" style="19" customWidth="1"/>
    <col min="12813" max="12813" width="13.5" style="19" customWidth="1"/>
    <col min="12814" max="12814" width="13.125" style="19" customWidth="1"/>
    <col min="12815" max="12815" width="0.875" style="19" customWidth="1"/>
    <col min="12816" max="12816" width="10.375" style="19" customWidth="1"/>
    <col min="12817" max="13055" width="8.625" style="19"/>
    <col min="13056" max="13056" width="46.625" style="19" customWidth="1"/>
    <col min="13057" max="13057" width="5.125" style="19" customWidth="1"/>
    <col min="13058" max="13058" width="2.375" style="19" customWidth="1"/>
    <col min="13059" max="13059" width="11.125" style="19" customWidth="1"/>
    <col min="13060" max="13060" width="2.375" style="19" customWidth="1"/>
    <col min="13061" max="13061" width="10.5" style="19" customWidth="1"/>
    <col min="13062" max="13062" width="2.375" style="19" customWidth="1"/>
    <col min="13063" max="13063" width="10.875" style="19" customWidth="1"/>
    <col min="13064" max="13064" width="2.375" style="19" customWidth="1"/>
    <col min="13065" max="13065" width="9.625" style="19" customWidth="1"/>
    <col min="13066" max="13066" width="2.375" style="19" customWidth="1"/>
    <col min="13067" max="13067" width="12" style="19" customWidth="1"/>
    <col min="13068" max="13068" width="2.375" style="19" customWidth="1"/>
    <col min="13069" max="13069" width="13.5" style="19" customWidth="1"/>
    <col min="13070" max="13070" width="13.125" style="19" customWidth="1"/>
    <col min="13071" max="13071" width="0.875" style="19" customWidth="1"/>
    <col min="13072" max="13072" width="10.375" style="19" customWidth="1"/>
    <col min="13073" max="13311" width="8.625" style="19"/>
    <col min="13312" max="13312" width="46.625" style="19" customWidth="1"/>
    <col min="13313" max="13313" width="5.125" style="19" customWidth="1"/>
    <col min="13314" max="13314" width="2.375" style="19" customWidth="1"/>
    <col min="13315" max="13315" width="11.125" style="19" customWidth="1"/>
    <col min="13316" max="13316" width="2.375" style="19" customWidth="1"/>
    <col min="13317" max="13317" width="10.5" style="19" customWidth="1"/>
    <col min="13318" max="13318" width="2.375" style="19" customWidth="1"/>
    <col min="13319" max="13319" width="10.875" style="19" customWidth="1"/>
    <col min="13320" max="13320" width="2.375" style="19" customWidth="1"/>
    <col min="13321" max="13321" width="9.625" style="19" customWidth="1"/>
    <col min="13322" max="13322" width="2.375" style="19" customWidth="1"/>
    <col min="13323" max="13323" width="12" style="19" customWidth="1"/>
    <col min="13324" max="13324" width="2.375" style="19" customWidth="1"/>
    <col min="13325" max="13325" width="13.5" style="19" customWidth="1"/>
    <col min="13326" max="13326" width="13.125" style="19" customWidth="1"/>
    <col min="13327" max="13327" width="0.875" style="19" customWidth="1"/>
    <col min="13328" max="13328" width="10.375" style="19" customWidth="1"/>
    <col min="13329" max="13567" width="8.625" style="19"/>
    <col min="13568" max="13568" width="46.625" style="19" customWidth="1"/>
    <col min="13569" max="13569" width="5.125" style="19" customWidth="1"/>
    <col min="13570" max="13570" width="2.375" style="19" customWidth="1"/>
    <col min="13571" max="13571" width="11.125" style="19" customWidth="1"/>
    <col min="13572" max="13572" width="2.375" style="19" customWidth="1"/>
    <col min="13573" max="13573" width="10.5" style="19" customWidth="1"/>
    <col min="13574" max="13574" width="2.375" style="19" customWidth="1"/>
    <col min="13575" max="13575" width="10.875" style="19" customWidth="1"/>
    <col min="13576" max="13576" width="2.375" style="19" customWidth="1"/>
    <col min="13577" max="13577" width="9.625" style="19" customWidth="1"/>
    <col min="13578" max="13578" width="2.375" style="19" customWidth="1"/>
    <col min="13579" max="13579" width="12" style="19" customWidth="1"/>
    <col min="13580" max="13580" width="2.375" style="19" customWidth="1"/>
    <col min="13581" max="13581" width="13.5" style="19" customWidth="1"/>
    <col min="13582" max="13582" width="13.125" style="19" customWidth="1"/>
    <col min="13583" max="13583" width="0.875" style="19" customWidth="1"/>
    <col min="13584" max="13584" width="10.375" style="19" customWidth="1"/>
    <col min="13585" max="13823" width="8.625" style="19"/>
    <col min="13824" max="13824" width="46.625" style="19" customWidth="1"/>
    <col min="13825" max="13825" width="5.125" style="19" customWidth="1"/>
    <col min="13826" max="13826" width="2.375" style="19" customWidth="1"/>
    <col min="13827" max="13827" width="11.125" style="19" customWidth="1"/>
    <col min="13828" max="13828" width="2.375" style="19" customWidth="1"/>
    <col min="13829" max="13829" width="10.5" style="19" customWidth="1"/>
    <col min="13830" max="13830" width="2.375" style="19" customWidth="1"/>
    <col min="13831" max="13831" width="10.875" style="19" customWidth="1"/>
    <col min="13832" max="13832" width="2.375" style="19" customWidth="1"/>
    <col min="13833" max="13833" width="9.625" style="19" customWidth="1"/>
    <col min="13834" max="13834" width="2.375" style="19" customWidth="1"/>
    <col min="13835" max="13835" width="12" style="19" customWidth="1"/>
    <col min="13836" max="13836" width="2.375" style="19" customWidth="1"/>
    <col min="13837" max="13837" width="13.5" style="19" customWidth="1"/>
    <col min="13838" max="13838" width="13.125" style="19" customWidth="1"/>
    <col min="13839" max="13839" width="0.875" style="19" customWidth="1"/>
    <col min="13840" max="13840" width="10.375" style="19" customWidth="1"/>
    <col min="13841" max="14079" width="8.625" style="19"/>
    <col min="14080" max="14080" width="46.625" style="19" customWidth="1"/>
    <col min="14081" max="14081" width="5.125" style="19" customWidth="1"/>
    <col min="14082" max="14082" width="2.375" style="19" customWidth="1"/>
    <col min="14083" max="14083" width="11.125" style="19" customWidth="1"/>
    <col min="14084" max="14084" width="2.375" style="19" customWidth="1"/>
    <col min="14085" max="14085" width="10.5" style="19" customWidth="1"/>
    <col min="14086" max="14086" width="2.375" style="19" customWidth="1"/>
    <col min="14087" max="14087" width="10.875" style="19" customWidth="1"/>
    <col min="14088" max="14088" width="2.375" style="19" customWidth="1"/>
    <col min="14089" max="14089" width="9.625" style="19" customWidth="1"/>
    <col min="14090" max="14090" width="2.375" style="19" customWidth="1"/>
    <col min="14091" max="14091" width="12" style="19" customWidth="1"/>
    <col min="14092" max="14092" width="2.375" style="19" customWidth="1"/>
    <col min="14093" max="14093" width="13.5" style="19" customWidth="1"/>
    <col min="14094" max="14094" width="13.125" style="19" customWidth="1"/>
    <col min="14095" max="14095" width="0.875" style="19" customWidth="1"/>
    <col min="14096" max="14096" width="10.375" style="19" customWidth="1"/>
    <col min="14097" max="14335" width="8.625" style="19"/>
    <col min="14336" max="14336" width="46.625" style="19" customWidth="1"/>
    <col min="14337" max="14337" width="5.125" style="19" customWidth="1"/>
    <col min="14338" max="14338" width="2.375" style="19" customWidth="1"/>
    <col min="14339" max="14339" width="11.125" style="19" customWidth="1"/>
    <col min="14340" max="14340" width="2.375" style="19" customWidth="1"/>
    <col min="14341" max="14341" width="10.5" style="19" customWidth="1"/>
    <col min="14342" max="14342" width="2.375" style="19" customWidth="1"/>
    <col min="14343" max="14343" width="10.875" style="19" customWidth="1"/>
    <col min="14344" max="14344" width="2.375" style="19" customWidth="1"/>
    <col min="14345" max="14345" width="9.625" style="19" customWidth="1"/>
    <col min="14346" max="14346" width="2.375" style="19" customWidth="1"/>
    <col min="14347" max="14347" width="12" style="19" customWidth="1"/>
    <col min="14348" max="14348" width="2.375" style="19" customWidth="1"/>
    <col min="14349" max="14349" width="13.5" style="19" customWidth="1"/>
    <col min="14350" max="14350" width="13.125" style="19" customWidth="1"/>
    <col min="14351" max="14351" width="0.875" style="19" customWidth="1"/>
    <col min="14352" max="14352" width="10.375" style="19" customWidth="1"/>
    <col min="14353" max="14591" width="8.625" style="19"/>
    <col min="14592" max="14592" width="46.625" style="19" customWidth="1"/>
    <col min="14593" max="14593" width="5.125" style="19" customWidth="1"/>
    <col min="14594" max="14594" width="2.375" style="19" customWidth="1"/>
    <col min="14595" max="14595" width="11.125" style="19" customWidth="1"/>
    <col min="14596" max="14596" width="2.375" style="19" customWidth="1"/>
    <col min="14597" max="14597" width="10.5" style="19" customWidth="1"/>
    <col min="14598" max="14598" width="2.375" style="19" customWidth="1"/>
    <col min="14599" max="14599" width="10.875" style="19" customWidth="1"/>
    <col min="14600" max="14600" width="2.375" style="19" customWidth="1"/>
    <col min="14601" max="14601" width="9.625" style="19" customWidth="1"/>
    <col min="14602" max="14602" width="2.375" style="19" customWidth="1"/>
    <col min="14603" max="14603" width="12" style="19" customWidth="1"/>
    <col min="14604" max="14604" width="2.375" style="19" customWidth="1"/>
    <col min="14605" max="14605" width="13.5" style="19" customWidth="1"/>
    <col min="14606" max="14606" width="13.125" style="19" customWidth="1"/>
    <col min="14607" max="14607" width="0.875" style="19" customWidth="1"/>
    <col min="14608" max="14608" width="10.375" style="19" customWidth="1"/>
    <col min="14609" max="14847" width="8.625" style="19"/>
    <col min="14848" max="14848" width="46.625" style="19" customWidth="1"/>
    <col min="14849" max="14849" width="5.125" style="19" customWidth="1"/>
    <col min="14850" max="14850" width="2.375" style="19" customWidth="1"/>
    <col min="14851" max="14851" width="11.125" style="19" customWidth="1"/>
    <col min="14852" max="14852" width="2.375" style="19" customWidth="1"/>
    <col min="14853" max="14853" width="10.5" style="19" customWidth="1"/>
    <col min="14854" max="14854" width="2.375" style="19" customWidth="1"/>
    <col min="14855" max="14855" width="10.875" style="19" customWidth="1"/>
    <col min="14856" max="14856" width="2.375" style="19" customWidth="1"/>
    <col min="14857" max="14857" width="9.625" style="19" customWidth="1"/>
    <col min="14858" max="14858" width="2.375" style="19" customWidth="1"/>
    <col min="14859" max="14859" width="12" style="19" customWidth="1"/>
    <col min="14860" max="14860" width="2.375" style="19" customWidth="1"/>
    <col min="14861" max="14861" width="13.5" style="19" customWidth="1"/>
    <col min="14862" max="14862" width="13.125" style="19" customWidth="1"/>
    <col min="14863" max="14863" width="0.875" style="19" customWidth="1"/>
    <col min="14864" max="14864" width="10.375" style="19" customWidth="1"/>
    <col min="14865" max="15103" width="8.625" style="19"/>
    <col min="15104" max="15104" width="46.625" style="19" customWidth="1"/>
    <col min="15105" max="15105" width="5.125" style="19" customWidth="1"/>
    <col min="15106" max="15106" width="2.375" style="19" customWidth="1"/>
    <col min="15107" max="15107" width="11.125" style="19" customWidth="1"/>
    <col min="15108" max="15108" width="2.375" style="19" customWidth="1"/>
    <col min="15109" max="15109" width="10.5" style="19" customWidth="1"/>
    <col min="15110" max="15110" width="2.375" style="19" customWidth="1"/>
    <col min="15111" max="15111" width="10.875" style="19" customWidth="1"/>
    <col min="15112" max="15112" width="2.375" style="19" customWidth="1"/>
    <col min="15113" max="15113" width="9.625" style="19" customWidth="1"/>
    <col min="15114" max="15114" width="2.375" style="19" customWidth="1"/>
    <col min="15115" max="15115" width="12" style="19" customWidth="1"/>
    <col min="15116" max="15116" width="2.375" style="19" customWidth="1"/>
    <col min="15117" max="15117" width="13.5" style="19" customWidth="1"/>
    <col min="15118" max="15118" width="13.125" style="19" customWidth="1"/>
    <col min="15119" max="15119" width="0.875" style="19" customWidth="1"/>
    <col min="15120" max="15120" width="10.375" style="19" customWidth="1"/>
    <col min="15121" max="15359" width="8.625" style="19"/>
    <col min="15360" max="15360" width="46.625" style="19" customWidth="1"/>
    <col min="15361" max="15361" width="5.125" style="19" customWidth="1"/>
    <col min="15362" max="15362" width="2.375" style="19" customWidth="1"/>
    <col min="15363" max="15363" width="11.125" style="19" customWidth="1"/>
    <col min="15364" max="15364" width="2.375" style="19" customWidth="1"/>
    <col min="15365" max="15365" width="10.5" style="19" customWidth="1"/>
    <col min="15366" max="15366" width="2.375" style="19" customWidth="1"/>
    <col min="15367" max="15367" width="10.875" style="19" customWidth="1"/>
    <col min="15368" max="15368" width="2.375" style="19" customWidth="1"/>
    <col min="15369" max="15369" width="9.625" style="19" customWidth="1"/>
    <col min="15370" max="15370" width="2.375" style="19" customWidth="1"/>
    <col min="15371" max="15371" width="12" style="19" customWidth="1"/>
    <col min="15372" max="15372" width="2.375" style="19" customWidth="1"/>
    <col min="15373" max="15373" width="13.5" style="19" customWidth="1"/>
    <col min="15374" max="15374" width="13.125" style="19" customWidth="1"/>
    <col min="15375" max="15375" width="0.875" style="19" customWidth="1"/>
    <col min="15376" max="15376" width="10.375" style="19" customWidth="1"/>
    <col min="15377" max="15615" width="8.625" style="19"/>
    <col min="15616" max="15616" width="46.625" style="19" customWidth="1"/>
    <col min="15617" max="15617" width="5.125" style="19" customWidth="1"/>
    <col min="15618" max="15618" width="2.375" style="19" customWidth="1"/>
    <col min="15619" max="15619" width="11.125" style="19" customWidth="1"/>
    <col min="15620" max="15620" width="2.375" style="19" customWidth="1"/>
    <col min="15621" max="15621" width="10.5" style="19" customWidth="1"/>
    <col min="15622" max="15622" width="2.375" style="19" customWidth="1"/>
    <col min="15623" max="15623" width="10.875" style="19" customWidth="1"/>
    <col min="15624" max="15624" width="2.375" style="19" customWidth="1"/>
    <col min="15625" max="15625" width="9.625" style="19" customWidth="1"/>
    <col min="15626" max="15626" width="2.375" style="19" customWidth="1"/>
    <col min="15627" max="15627" width="12" style="19" customWidth="1"/>
    <col min="15628" max="15628" width="2.375" style="19" customWidth="1"/>
    <col min="15629" max="15629" width="13.5" style="19" customWidth="1"/>
    <col min="15630" max="15630" width="13.125" style="19" customWidth="1"/>
    <col min="15631" max="15631" width="0.875" style="19" customWidth="1"/>
    <col min="15632" max="15632" width="10.375" style="19" customWidth="1"/>
    <col min="15633" max="15871" width="8.625" style="19"/>
    <col min="15872" max="15872" width="46.625" style="19" customWidth="1"/>
    <col min="15873" max="15873" width="5.125" style="19" customWidth="1"/>
    <col min="15874" max="15874" width="2.375" style="19" customWidth="1"/>
    <col min="15875" max="15875" width="11.125" style="19" customWidth="1"/>
    <col min="15876" max="15876" width="2.375" style="19" customWidth="1"/>
    <col min="15877" max="15877" width="10.5" style="19" customWidth="1"/>
    <col min="15878" max="15878" width="2.375" style="19" customWidth="1"/>
    <col min="15879" max="15879" width="10.875" style="19" customWidth="1"/>
    <col min="15880" max="15880" width="2.375" style="19" customWidth="1"/>
    <col min="15881" max="15881" width="9.625" style="19" customWidth="1"/>
    <col min="15882" max="15882" width="2.375" style="19" customWidth="1"/>
    <col min="15883" max="15883" width="12" style="19" customWidth="1"/>
    <col min="15884" max="15884" width="2.375" style="19" customWidth="1"/>
    <col min="15885" max="15885" width="13.5" style="19" customWidth="1"/>
    <col min="15886" max="15886" width="13.125" style="19" customWidth="1"/>
    <col min="15887" max="15887" width="0.875" style="19" customWidth="1"/>
    <col min="15888" max="15888" width="10.375" style="19" customWidth="1"/>
    <col min="15889" max="16127" width="8.625" style="19"/>
    <col min="16128" max="16128" width="46.625" style="19" customWidth="1"/>
    <col min="16129" max="16129" width="5.125" style="19" customWidth="1"/>
    <col min="16130" max="16130" width="2.375" style="19" customWidth="1"/>
    <col min="16131" max="16131" width="11.125" style="19" customWidth="1"/>
    <col min="16132" max="16132" width="2.375" style="19" customWidth="1"/>
    <col min="16133" max="16133" width="10.5" style="19" customWidth="1"/>
    <col min="16134" max="16134" width="2.375" style="19" customWidth="1"/>
    <col min="16135" max="16135" width="10.875" style="19" customWidth="1"/>
    <col min="16136" max="16136" width="2.375" style="19" customWidth="1"/>
    <col min="16137" max="16137" width="9.625" style="19" customWidth="1"/>
    <col min="16138" max="16138" width="2.375" style="19" customWidth="1"/>
    <col min="16139" max="16139" width="12" style="19" customWidth="1"/>
    <col min="16140" max="16140" width="2.375" style="19" customWidth="1"/>
    <col min="16141" max="16141" width="13.5" style="19" customWidth="1"/>
    <col min="16142" max="16142" width="13.125" style="19" customWidth="1"/>
    <col min="16143" max="16143" width="0.875" style="19" customWidth="1"/>
    <col min="16144" max="16144" width="10.375" style="19" customWidth="1"/>
    <col min="16145" max="16382" width="8.625" style="19"/>
    <col min="16383" max="16384" width="8.625" style="19" customWidth="1"/>
  </cols>
  <sheetData>
    <row r="1" spans="1:13" ht="20.25" customHeight="1">
      <c r="A1" s="50" t="s">
        <v>0</v>
      </c>
      <c r="B1" s="50"/>
    </row>
    <row r="2" spans="1:13" ht="20.25" customHeight="1">
      <c r="A2" s="50" t="s">
        <v>113</v>
      </c>
      <c r="B2" s="50"/>
      <c r="C2" s="58"/>
    </row>
    <row r="3" spans="1:13" ht="18.75" customHeight="1">
      <c r="A3" s="51"/>
      <c r="B3" s="51"/>
      <c r="C3" s="147"/>
      <c r="D3" s="150"/>
      <c r="E3" s="147"/>
      <c r="F3" s="150"/>
      <c r="G3" s="147"/>
      <c r="H3" s="147"/>
      <c r="I3" s="150"/>
      <c r="J3" s="150"/>
      <c r="K3" s="150"/>
      <c r="L3" s="150"/>
      <c r="M3" s="150"/>
    </row>
    <row r="4" spans="1:13" ht="18.600000000000001" customHeight="1">
      <c r="A4" s="57"/>
      <c r="B4" s="57"/>
      <c r="C4" s="247" t="s">
        <v>153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18.75" customHeight="1">
      <c r="A5" s="19"/>
      <c r="B5" s="19"/>
      <c r="K5" s="153" t="s">
        <v>154</v>
      </c>
    </row>
    <row r="6" spans="1:13" ht="18.75" customHeight="1">
      <c r="A6" s="19"/>
      <c r="B6" s="19"/>
      <c r="F6" s="153"/>
      <c r="G6" s="253" t="s">
        <v>70</v>
      </c>
      <c r="H6" s="253"/>
      <c r="I6" s="253"/>
      <c r="J6" s="16"/>
      <c r="K6" s="15" t="s">
        <v>136</v>
      </c>
      <c r="L6" s="16"/>
    </row>
    <row r="7" spans="1:13" ht="18.75" customHeight="1">
      <c r="A7" s="153"/>
      <c r="B7" s="16"/>
      <c r="F7" s="153"/>
      <c r="G7" s="153"/>
      <c r="H7" s="153"/>
      <c r="I7" s="153"/>
      <c r="J7" s="153"/>
      <c r="K7" s="153" t="s">
        <v>151</v>
      </c>
      <c r="L7" s="153"/>
      <c r="M7" s="153"/>
    </row>
    <row r="8" spans="1:13" ht="18.75" customHeight="1">
      <c r="A8" s="153"/>
      <c r="B8" s="16"/>
      <c r="F8" s="153"/>
      <c r="G8" s="153"/>
      <c r="H8" s="153"/>
      <c r="I8" s="153"/>
      <c r="J8" s="153"/>
      <c r="K8" s="153" t="s">
        <v>115</v>
      </c>
      <c r="L8" s="153"/>
      <c r="M8" s="153"/>
    </row>
    <row r="9" spans="1:13" ht="18.75" customHeight="1">
      <c r="A9" s="153"/>
      <c r="B9" s="16"/>
      <c r="C9" s="153" t="s">
        <v>117</v>
      </c>
      <c r="D9" s="153"/>
      <c r="E9" s="153" t="s">
        <v>118</v>
      </c>
      <c r="F9" s="153"/>
      <c r="G9" s="153"/>
      <c r="H9" s="153"/>
      <c r="I9" s="153"/>
      <c r="J9" s="153"/>
      <c r="K9" s="153" t="s">
        <v>119</v>
      </c>
      <c r="L9" s="153"/>
      <c r="M9" s="153"/>
    </row>
    <row r="10" spans="1:13" ht="18.600000000000001" customHeight="1">
      <c r="A10" s="153"/>
      <c r="B10" s="16"/>
      <c r="C10" s="153" t="s">
        <v>122</v>
      </c>
      <c r="D10" s="153"/>
      <c r="E10" s="153" t="s">
        <v>123</v>
      </c>
      <c r="F10" s="153"/>
      <c r="G10" s="153" t="s">
        <v>124</v>
      </c>
      <c r="H10" s="153"/>
      <c r="I10" s="153"/>
      <c r="J10" s="16"/>
      <c r="K10" s="153" t="s">
        <v>125</v>
      </c>
      <c r="L10" s="16"/>
      <c r="M10" s="153" t="s">
        <v>130</v>
      </c>
    </row>
    <row r="11" spans="1:13" ht="18.600000000000001" customHeight="1">
      <c r="A11" s="153"/>
      <c r="B11" s="16"/>
      <c r="C11" s="153" t="s">
        <v>131</v>
      </c>
      <c r="D11" s="153"/>
      <c r="E11" s="153" t="s">
        <v>132</v>
      </c>
      <c r="F11" s="153"/>
      <c r="G11" s="153" t="s">
        <v>133</v>
      </c>
      <c r="H11" s="153"/>
      <c r="I11" s="153" t="s">
        <v>155</v>
      </c>
      <c r="J11" s="153"/>
      <c r="K11" s="153" t="s">
        <v>135</v>
      </c>
      <c r="L11" s="153"/>
      <c r="M11" s="153" t="s">
        <v>139</v>
      </c>
    </row>
    <row r="12" spans="1:13" ht="18.75" customHeight="1">
      <c r="A12" s="50"/>
      <c r="B12" s="19"/>
      <c r="C12" s="244" t="s">
        <v>8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</row>
    <row r="13" spans="1:13" ht="18.75" customHeight="1">
      <c r="A13" s="58" t="s">
        <v>232</v>
      </c>
      <c r="B13" s="58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</row>
    <row r="14" spans="1:13" ht="18.75" customHeight="1">
      <c r="A14" s="57" t="s">
        <v>211</v>
      </c>
      <c r="B14" s="57"/>
      <c r="C14" s="144">
        <v>1424208</v>
      </c>
      <c r="D14" s="144"/>
      <c r="E14" s="144">
        <v>1983664</v>
      </c>
      <c r="F14" s="144"/>
      <c r="G14" s="144">
        <v>111721</v>
      </c>
      <c r="H14" s="144"/>
      <c r="I14" s="144">
        <v>1100426</v>
      </c>
      <c r="J14" s="144"/>
      <c r="K14" s="148">
        <v>-225330</v>
      </c>
      <c r="L14" s="144"/>
      <c r="M14" s="209">
        <f>SUM(C14:K14)</f>
        <v>4394689</v>
      </c>
    </row>
    <row r="15" spans="1:13" ht="18.600000000000001" customHeight="1">
      <c r="A15" s="57"/>
      <c r="B15" s="162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</row>
    <row r="16" spans="1:13" ht="18.75" customHeight="1">
      <c r="A16" s="58" t="s">
        <v>146</v>
      </c>
      <c r="B16" s="58"/>
      <c r="C16" s="78"/>
      <c r="D16" s="78"/>
      <c r="E16" s="78"/>
      <c r="F16" s="79"/>
      <c r="G16" s="78"/>
      <c r="H16" s="79"/>
      <c r="I16" s="79"/>
      <c r="J16" s="79"/>
      <c r="K16" s="79"/>
      <c r="L16" s="78"/>
      <c r="M16" s="210"/>
    </row>
    <row r="17" spans="1:21" ht="18.75" customHeight="1">
      <c r="A17" s="161" t="s">
        <v>147</v>
      </c>
      <c r="B17" s="161"/>
      <c r="C17" s="163">
        <v>0</v>
      </c>
      <c r="D17" s="90"/>
      <c r="E17" s="163">
        <v>0</v>
      </c>
      <c r="F17" s="90"/>
      <c r="G17" s="163">
        <v>0</v>
      </c>
      <c r="H17" s="90"/>
      <c r="I17" s="212">
        <f>'PL6M_8-9'!G67</f>
        <v>-408579</v>
      </c>
      <c r="J17" s="82"/>
      <c r="K17" s="163">
        <v>0</v>
      </c>
      <c r="L17" s="104"/>
      <c r="M17" s="211">
        <f t="shared" ref="M17:M18" si="0">SUM(C17:K17)</f>
        <v>-408579</v>
      </c>
    </row>
    <row r="18" spans="1:21" ht="18.75" customHeight="1">
      <c r="A18" s="161" t="s">
        <v>148</v>
      </c>
      <c r="B18" s="161"/>
      <c r="C18" s="163">
        <v>0</v>
      </c>
      <c r="D18" s="91"/>
      <c r="E18" s="163">
        <v>0</v>
      </c>
      <c r="F18" s="91"/>
      <c r="G18" s="163">
        <v>0</v>
      </c>
      <c r="H18" s="91"/>
      <c r="I18" s="164">
        <v>0</v>
      </c>
      <c r="J18" s="25"/>
      <c r="K18" s="101">
        <f>'PL6M_8-9'!G61</f>
        <v>67150</v>
      </c>
      <c r="L18" s="82"/>
      <c r="M18" s="211">
        <f t="shared" si="0"/>
        <v>67150</v>
      </c>
    </row>
    <row r="19" spans="1:21" ht="18.75" customHeight="1">
      <c r="A19" s="58" t="s">
        <v>149</v>
      </c>
      <c r="B19" s="58"/>
      <c r="C19" s="7">
        <f>SUM(C17:C18)</f>
        <v>0</v>
      </c>
      <c r="D19" s="105"/>
      <c r="E19" s="7">
        <f>SUM(E17:E18)</f>
        <v>0</v>
      </c>
      <c r="F19" s="163"/>
      <c r="G19" s="7">
        <f>SUM(G17:G18)</f>
        <v>0</v>
      </c>
      <c r="H19" s="163"/>
      <c r="I19" s="7">
        <f>SUM(I17:I18)</f>
        <v>-408579</v>
      </c>
      <c r="J19" s="148"/>
      <c r="K19" s="7">
        <f>SUM(K17:K18)</f>
        <v>67150</v>
      </c>
      <c r="L19" s="148"/>
      <c r="M19" s="7">
        <f>SUM(M17:M18)</f>
        <v>-341429</v>
      </c>
    </row>
    <row r="20" spans="1:21" ht="18" customHeight="1">
      <c r="A20" s="155"/>
      <c r="B20" s="155"/>
      <c r="C20" s="77"/>
      <c r="D20" s="96"/>
      <c r="E20" s="24"/>
      <c r="F20" s="96"/>
      <c r="G20" s="24"/>
      <c r="H20" s="96"/>
      <c r="I20" s="24"/>
      <c r="J20" s="96"/>
      <c r="K20" s="145"/>
      <c r="L20" s="96"/>
      <c r="M20" s="145"/>
      <c r="O20" s="131"/>
      <c r="P20" s="138"/>
      <c r="Q20" s="131"/>
      <c r="R20" s="140"/>
      <c r="S20" s="131"/>
      <c r="T20" s="140"/>
      <c r="U20" s="131"/>
    </row>
    <row r="21" spans="1:21" ht="18.75" customHeight="1" thickBot="1">
      <c r="A21" s="57" t="s">
        <v>233</v>
      </c>
      <c r="B21" s="57"/>
      <c r="C21" s="23">
        <f>SUM(C14,C19)</f>
        <v>1424208</v>
      </c>
      <c r="D21" s="105"/>
      <c r="E21" s="23">
        <f>SUM(E14,E19)</f>
        <v>1983664</v>
      </c>
      <c r="F21" s="105"/>
      <c r="G21" s="23">
        <f>SUM(G14,G19)</f>
        <v>111721</v>
      </c>
      <c r="H21" s="105"/>
      <c r="I21" s="23">
        <f>SUM(I14,I19)</f>
        <v>691847</v>
      </c>
      <c r="J21" s="148"/>
      <c r="K21" s="23">
        <f>SUM(K14,K19)</f>
        <v>-158180</v>
      </c>
      <c r="L21" s="148"/>
      <c r="M21" s="23">
        <f>SUM(M14,M19)</f>
        <v>4053260</v>
      </c>
    </row>
    <row r="22" spans="1:21" ht="20.25" customHeight="1" thickTop="1"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98"/>
    </row>
    <row r="23" spans="1:21" ht="20.25" customHeight="1">
      <c r="I23" s="165"/>
      <c r="K23" s="165"/>
      <c r="M23" s="165">
        <f>M21-'BS_3-5'!H105</f>
        <v>0</v>
      </c>
    </row>
    <row r="24" spans="1:21" ht="20.25" customHeight="1">
      <c r="I24" s="165"/>
      <c r="K24" s="165"/>
      <c r="M24" s="165"/>
    </row>
    <row r="25" spans="1:21" ht="20.25" customHeight="1">
      <c r="K25" s="16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2:M12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32"/>
  <sheetViews>
    <sheetView zoomScale="70" zoomScaleNormal="70" zoomScaleSheetLayoutView="65" workbookViewId="0">
      <selection activeCell="A3" sqref="A3"/>
    </sheetView>
  </sheetViews>
  <sheetFormatPr defaultColWidth="9" defaultRowHeight="18.75" customHeight="1"/>
  <cols>
    <col min="1" max="1" width="69.875" style="59" customWidth="1"/>
    <col min="2" max="2" width="1.5" style="61" customWidth="1"/>
    <col min="3" max="3" width="12.625" style="59" customWidth="1"/>
    <col min="4" max="4" width="1.625" style="59" customWidth="1"/>
    <col min="5" max="5" width="12.625" style="59" customWidth="1"/>
    <col min="6" max="6" width="1.625" style="59" customWidth="1"/>
    <col min="7" max="7" width="12.625" style="19" customWidth="1"/>
    <col min="8" max="8" width="1.625" style="59" customWidth="1"/>
    <col min="9" max="9" width="12.625" style="19" customWidth="1"/>
    <col min="10" max="10" width="9" style="59" customWidth="1"/>
    <col min="11" max="16384" width="9" style="59"/>
  </cols>
  <sheetData>
    <row r="1" spans="1:9" s="63" customFormat="1" ht="18.75" customHeight="1">
      <c r="A1" s="66" t="s">
        <v>0</v>
      </c>
      <c r="B1" s="65"/>
      <c r="C1" s="64"/>
      <c r="E1" s="64"/>
      <c r="G1" s="19"/>
      <c r="I1" s="19"/>
    </row>
    <row r="2" spans="1:9" ht="18.75" customHeight="1">
      <c r="A2" s="62" t="s">
        <v>156</v>
      </c>
      <c r="C2" s="60"/>
      <c r="E2" s="60"/>
    </row>
    <row r="3" spans="1:9" s="19" customFormat="1" ht="18.75" customHeight="1">
      <c r="A3" s="58"/>
      <c r="B3" s="16"/>
      <c r="C3" s="16"/>
      <c r="D3" s="16"/>
      <c r="E3" s="16"/>
      <c r="F3" s="16"/>
      <c r="G3" s="16"/>
      <c r="H3" s="16"/>
      <c r="I3" s="16"/>
    </row>
    <row r="4" spans="1:9" s="19" customFormat="1" ht="18.75" customHeight="1">
      <c r="A4" s="58"/>
      <c r="B4" s="16"/>
      <c r="C4" s="247" t="s">
        <v>80</v>
      </c>
      <c r="D4" s="247"/>
      <c r="E4" s="247"/>
      <c r="F4" s="57"/>
      <c r="G4" s="247" t="s">
        <v>81</v>
      </c>
      <c r="H4" s="247"/>
      <c r="I4" s="247"/>
    </row>
    <row r="5" spans="1:9" s="19" customFormat="1" ht="18.75" customHeight="1">
      <c r="A5" s="58"/>
      <c r="B5" s="16"/>
      <c r="C5" s="247" t="s">
        <v>4</v>
      </c>
      <c r="D5" s="247"/>
      <c r="E5" s="247"/>
      <c r="F5" s="14"/>
      <c r="G5" s="247" t="s">
        <v>4</v>
      </c>
      <c r="H5" s="247"/>
      <c r="I5" s="247"/>
    </row>
    <row r="6" spans="1:9" s="19" customFormat="1" ht="18.75" customHeight="1">
      <c r="A6" s="58"/>
      <c r="B6" s="16"/>
      <c r="C6" s="248" t="s">
        <v>234</v>
      </c>
      <c r="D6" s="248"/>
      <c r="E6" s="248"/>
      <c r="F6" s="14"/>
      <c r="G6" s="248" t="s">
        <v>234</v>
      </c>
      <c r="H6" s="248"/>
      <c r="I6" s="248"/>
    </row>
    <row r="7" spans="1:9" s="19" customFormat="1" ht="18.75" customHeight="1">
      <c r="A7" s="58"/>
      <c r="B7" s="16"/>
      <c r="C7" s="245" t="s">
        <v>229</v>
      </c>
      <c r="D7" s="245"/>
      <c r="E7" s="245"/>
      <c r="F7" s="14"/>
      <c r="G7" s="245" t="s">
        <v>229</v>
      </c>
      <c r="H7" s="245"/>
      <c r="I7" s="245"/>
    </row>
    <row r="8" spans="1:9" s="19" customFormat="1" ht="18.75" customHeight="1">
      <c r="A8" s="58"/>
      <c r="B8" s="16"/>
      <c r="C8" s="12">
        <v>2026</v>
      </c>
      <c r="D8" s="12"/>
      <c r="E8" s="12">
        <v>2025</v>
      </c>
      <c r="F8" s="12"/>
      <c r="G8" s="12">
        <v>2026</v>
      </c>
      <c r="H8" s="12"/>
      <c r="I8" s="12">
        <v>2025</v>
      </c>
    </row>
    <row r="9" spans="1:9" s="19" customFormat="1" ht="18.75" customHeight="1">
      <c r="A9" s="58"/>
      <c r="B9" s="16"/>
      <c r="C9" s="244" t="s">
        <v>8</v>
      </c>
      <c r="D9" s="244"/>
      <c r="E9" s="244"/>
      <c r="F9" s="244"/>
      <c r="G9" s="244"/>
      <c r="H9" s="244"/>
      <c r="I9" s="244"/>
    </row>
    <row r="10" spans="1:9" s="19" customFormat="1" ht="18.75" customHeight="1">
      <c r="A10" s="56" t="s">
        <v>157</v>
      </c>
      <c r="B10" s="11"/>
      <c r="C10" s="55"/>
      <c r="D10" s="55"/>
      <c r="E10" s="55"/>
      <c r="F10" s="55"/>
      <c r="G10" s="55"/>
      <c r="H10" s="18"/>
      <c r="I10" s="55"/>
    </row>
    <row r="11" spans="1:9" s="19" customFormat="1" ht="18.75" customHeight="1">
      <c r="A11" s="18" t="s">
        <v>98</v>
      </c>
      <c r="B11" s="11"/>
      <c r="C11" s="143">
        <f>'PL6M_8-9'!C38</f>
        <v>-498971</v>
      </c>
      <c r="D11" s="111"/>
      <c r="E11" s="143">
        <f>'PL6M_8-9'!E38</f>
        <v>-170222</v>
      </c>
      <c r="F11" s="111"/>
      <c r="G11" s="143">
        <f>'PL6M_8-9'!G38</f>
        <v>-408579</v>
      </c>
      <c r="H11" s="111"/>
      <c r="I11" s="143">
        <f>'PL6M_8-9'!I38</f>
        <v>-254930</v>
      </c>
    </row>
    <row r="12" spans="1:9" s="19" customFormat="1" ht="18.75" customHeight="1">
      <c r="A12" s="54" t="s">
        <v>158</v>
      </c>
      <c r="B12" s="11"/>
      <c r="C12" s="127"/>
      <c r="D12" s="111"/>
      <c r="E12" s="127"/>
      <c r="F12" s="111"/>
      <c r="G12" s="127"/>
      <c r="H12" s="111"/>
      <c r="I12" s="127"/>
    </row>
    <row r="13" spans="1:9" s="19" customFormat="1" ht="18.75" customHeight="1">
      <c r="A13" s="18" t="s">
        <v>159</v>
      </c>
      <c r="B13" s="11"/>
      <c r="C13" s="127">
        <v>118661</v>
      </c>
      <c r="D13" s="111"/>
      <c r="E13" s="127">
        <v>207325</v>
      </c>
      <c r="F13" s="111"/>
      <c r="G13" s="111">
        <v>12012</v>
      </c>
      <c r="H13" s="111"/>
      <c r="I13" s="111">
        <v>13099</v>
      </c>
    </row>
    <row r="14" spans="1:9" s="19" customFormat="1" ht="18" customHeight="1">
      <c r="A14" s="18" t="s">
        <v>271</v>
      </c>
      <c r="B14" s="11"/>
      <c r="C14" s="127">
        <v>5699</v>
      </c>
      <c r="D14" s="111"/>
      <c r="E14" s="115">
        <v>2597</v>
      </c>
      <c r="F14" s="111"/>
      <c r="G14" s="111">
        <v>5699</v>
      </c>
      <c r="H14" s="111"/>
      <c r="I14" s="115">
        <v>2597</v>
      </c>
    </row>
    <row r="15" spans="1:9" s="19" customFormat="1" ht="18" customHeight="1">
      <c r="A15" s="18" t="s">
        <v>238</v>
      </c>
      <c r="B15" s="11"/>
      <c r="C15" s="127">
        <v>0</v>
      </c>
      <c r="D15" s="111"/>
      <c r="E15" s="115">
        <v>76</v>
      </c>
      <c r="F15" s="111"/>
      <c r="G15" s="111">
        <v>0</v>
      </c>
      <c r="H15" s="111"/>
      <c r="I15" s="115">
        <v>0</v>
      </c>
    </row>
    <row r="16" spans="1:9" s="19" customFormat="1" ht="18" customHeight="1">
      <c r="A16" s="18" t="s">
        <v>239</v>
      </c>
      <c r="B16" s="11"/>
      <c r="C16" s="127">
        <v>0</v>
      </c>
      <c r="D16" s="111"/>
      <c r="E16" s="115">
        <v>39</v>
      </c>
      <c r="F16" s="111"/>
      <c r="G16" s="111">
        <v>0</v>
      </c>
      <c r="H16" s="111"/>
      <c r="I16" s="115">
        <v>0</v>
      </c>
    </row>
    <row r="17" spans="1:9" s="19" customFormat="1" ht="18" customHeight="1">
      <c r="A17" s="18" t="s">
        <v>235</v>
      </c>
      <c r="B17" s="11"/>
      <c r="C17" s="127">
        <v>0</v>
      </c>
      <c r="D17" s="111"/>
      <c r="E17" s="115">
        <v>-288381</v>
      </c>
      <c r="F17" s="111"/>
      <c r="G17" s="111">
        <v>0</v>
      </c>
      <c r="H17" s="111"/>
      <c r="I17" s="115">
        <v>0</v>
      </c>
    </row>
    <row r="18" spans="1:9" s="19" customFormat="1" ht="18" customHeight="1">
      <c r="A18" s="18" t="s">
        <v>228</v>
      </c>
      <c r="B18" s="11"/>
      <c r="C18" s="127">
        <v>-39457</v>
      </c>
      <c r="D18" s="111"/>
      <c r="E18" s="127">
        <v>0</v>
      </c>
      <c r="F18" s="111"/>
      <c r="G18" s="111">
        <v>0</v>
      </c>
      <c r="H18" s="111"/>
      <c r="I18" s="127">
        <v>0</v>
      </c>
    </row>
    <row r="19" spans="1:9" s="19" customFormat="1" ht="18.600000000000001" customHeight="1">
      <c r="A19" s="18" t="s">
        <v>240</v>
      </c>
      <c r="B19" s="11"/>
      <c r="C19" s="115">
        <v>-1837</v>
      </c>
      <c r="D19" s="111"/>
      <c r="E19" s="127">
        <v>14</v>
      </c>
      <c r="F19" s="115"/>
      <c r="G19" s="111">
        <v>-1837</v>
      </c>
      <c r="H19" s="115"/>
      <c r="I19" s="115">
        <v>-48</v>
      </c>
    </row>
    <row r="20" spans="1:9" s="19" customFormat="1" ht="18.600000000000001" customHeight="1">
      <c r="A20" s="18" t="s">
        <v>257</v>
      </c>
      <c r="B20" s="11"/>
      <c r="C20" s="115">
        <v>0</v>
      </c>
      <c r="D20" s="111"/>
      <c r="E20" s="127">
        <v>36093</v>
      </c>
      <c r="F20" s="115"/>
      <c r="G20" s="111">
        <v>0</v>
      </c>
      <c r="H20" s="115"/>
      <c r="I20" s="115">
        <v>0</v>
      </c>
    </row>
    <row r="21" spans="1:9" s="19" customFormat="1" ht="18.600000000000001" customHeight="1">
      <c r="A21" s="18" t="s">
        <v>241</v>
      </c>
      <c r="B21" s="11"/>
      <c r="C21" s="115">
        <v>0</v>
      </c>
      <c r="D21" s="111"/>
      <c r="E21" s="127">
        <v>-2310</v>
      </c>
      <c r="F21" s="115"/>
      <c r="G21" s="111">
        <v>0</v>
      </c>
      <c r="H21" s="115"/>
      <c r="I21" s="115">
        <v>0</v>
      </c>
    </row>
    <row r="22" spans="1:9" s="19" customFormat="1" ht="18.600000000000001" customHeight="1">
      <c r="A22" s="18" t="s">
        <v>236</v>
      </c>
      <c r="B22" s="11"/>
      <c r="C22" s="115">
        <v>0</v>
      </c>
      <c r="D22" s="111"/>
      <c r="E22" s="127">
        <v>-20119</v>
      </c>
      <c r="F22" s="115"/>
      <c r="G22" s="111">
        <v>0</v>
      </c>
      <c r="H22" s="115"/>
      <c r="I22" s="115">
        <v>0</v>
      </c>
    </row>
    <row r="23" spans="1:9" s="19" customFormat="1" ht="18.600000000000001" customHeight="1">
      <c r="A23" s="18" t="s">
        <v>275</v>
      </c>
      <c r="B23" s="11"/>
      <c r="C23" s="115">
        <v>405</v>
      </c>
      <c r="D23" s="111"/>
      <c r="E23" s="127">
        <v>0</v>
      </c>
      <c r="F23" s="115"/>
      <c r="G23" s="111">
        <v>405</v>
      </c>
      <c r="H23" s="115"/>
      <c r="I23" s="115">
        <v>0</v>
      </c>
    </row>
    <row r="24" spans="1:9" s="19" customFormat="1" ht="18.75" customHeight="1">
      <c r="A24" s="18" t="s">
        <v>262</v>
      </c>
      <c r="B24" s="11"/>
      <c r="C24" s="127">
        <v>93506</v>
      </c>
      <c r="D24" s="111"/>
      <c r="E24" s="127">
        <v>-2867</v>
      </c>
      <c r="F24" s="111"/>
      <c r="G24" s="111">
        <v>93506</v>
      </c>
      <c r="H24" s="111"/>
      <c r="I24" s="137">
        <v>-2867</v>
      </c>
    </row>
    <row r="25" spans="1:9" s="19" customFormat="1" ht="18.75" customHeight="1">
      <c r="A25" s="18" t="s">
        <v>219</v>
      </c>
      <c r="B25" s="11"/>
      <c r="C25" s="127">
        <v>167</v>
      </c>
      <c r="D25" s="111"/>
      <c r="E25" s="127">
        <v>6735</v>
      </c>
      <c r="F25" s="111"/>
      <c r="G25" s="111">
        <v>0</v>
      </c>
      <c r="H25" s="111"/>
      <c r="I25" s="137">
        <v>0</v>
      </c>
    </row>
    <row r="26" spans="1:9" s="19" customFormat="1" ht="18.75" customHeight="1">
      <c r="A26" s="18" t="s">
        <v>56</v>
      </c>
      <c r="B26" s="11"/>
      <c r="C26" s="127">
        <v>3292</v>
      </c>
      <c r="D26" s="111"/>
      <c r="E26" s="127">
        <v>3717</v>
      </c>
      <c r="F26" s="111"/>
      <c r="G26" s="111">
        <v>2404</v>
      </c>
      <c r="H26" s="111"/>
      <c r="I26" s="137">
        <v>2437</v>
      </c>
    </row>
    <row r="27" spans="1:9" s="19" customFormat="1" ht="18.75" customHeight="1">
      <c r="A27" s="18" t="s">
        <v>268</v>
      </c>
      <c r="B27" s="11"/>
      <c r="C27" s="127">
        <v>-53176</v>
      </c>
      <c r="D27" s="111"/>
      <c r="E27" s="127">
        <v>-40037</v>
      </c>
      <c r="F27" s="111"/>
      <c r="G27" s="111">
        <v>-28119</v>
      </c>
      <c r="H27" s="111"/>
      <c r="I27" s="137">
        <v>-68156</v>
      </c>
    </row>
    <row r="28" spans="1:9" s="19" customFormat="1" ht="18.75" customHeight="1">
      <c r="A28" s="18" t="s">
        <v>160</v>
      </c>
      <c r="B28" s="11"/>
      <c r="C28" s="127">
        <v>-86845</v>
      </c>
      <c r="D28" s="111"/>
      <c r="E28" s="127">
        <v>-58370</v>
      </c>
      <c r="F28" s="111"/>
      <c r="G28" s="98">
        <v>-50327</v>
      </c>
      <c r="H28" s="111"/>
      <c r="I28" s="111">
        <v>-50632</v>
      </c>
    </row>
    <row r="29" spans="1:9" s="19" customFormat="1" ht="18.75" customHeight="1">
      <c r="A29" s="18" t="s">
        <v>96</v>
      </c>
      <c r="B29" s="11"/>
      <c r="C29" s="127">
        <v>480237</v>
      </c>
      <c r="D29" s="111"/>
      <c r="E29" s="127">
        <v>422245</v>
      </c>
      <c r="F29" s="111"/>
      <c r="G29" s="111">
        <v>312842</v>
      </c>
      <c r="H29" s="111"/>
      <c r="I29" s="111">
        <v>268412</v>
      </c>
    </row>
    <row r="30" spans="1:9" s="19" customFormat="1" ht="18.75" customHeight="1">
      <c r="A30" s="18" t="s">
        <v>258</v>
      </c>
      <c r="B30" s="11"/>
      <c r="C30" s="127">
        <v>15396</v>
      </c>
      <c r="D30" s="111"/>
      <c r="E30" s="127">
        <v>10304</v>
      </c>
      <c r="F30" s="111"/>
      <c r="G30" s="111">
        <v>0</v>
      </c>
      <c r="H30" s="111"/>
      <c r="I30" s="115">
        <v>0</v>
      </c>
    </row>
    <row r="31" spans="1:9" s="19" customFormat="1" ht="18.75" customHeight="1">
      <c r="A31" s="18" t="s">
        <v>259</v>
      </c>
      <c r="B31" s="11"/>
      <c r="C31" s="127">
        <v>-18800</v>
      </c>
      <c r="D31" s="111"/>
      <c r="E31" s="127">
        <v>83656</v>
      </c>
      <c r="F31" s="111"/>
      <c r="G31" s="111">
        <v>0</v>
      </c>
      <c r="H31" s="111"/>
      <c r="I31" s="111">
        <v>14386</v>
      </c>
    </row>
    <row r="32" spans="1:9" s="19" customFormat="1" ht="18.75" customHeight="1">
      <c r="A32" s="18"/>
      <c r="B32" s="11"/>
      <c r="C32" s="76">
        <f>SUM(C11:C31)</f>
        <v>18277</v>
      </c>
      <c r="D32" s="127"/>
      <c r="E32" s="76">
        <f>SUM(E11:E31)</f>
        <v>190495</v>
      </c>
      <c r="F32" s="127"/>
      <c r="G32" s="76">
        <f>SUM(G11:G31)</f>
        <v>-61994</v>
      </c>
      <c r="H32" s="127"/>
      <c r="I32" s="76">
        <f>SUM(I11:I31)</f>
        <v>-75702</v>
      </c>
    </row>
    <row r="33" spans="1:9" s="19" customFormat="1" ht="18.75" customHeight="1">
      <c r="A33" s="54" t="s">
        <v>161</v>
      </c>
      <c r="B33" s="11"/>
      <c r="C33" s="127"/>
      <c r="D33" s="111"/>
      <c r="E33" s="127"/>
      <c r="F33" s="111"/>
      <c r="G33" s="127"/>
      <c r="H33" s="111"/>
      <c r="I33" s="127"/>
    </row>
    <row r="34" spans="1:9" s="19" customFormat="1" ht="18.75" customHeight="1">
      <c r="A34" s="18" t="s">
        <v>12</v>
      </c>
      <c r="B34" s="11"/>
      <c r="C34" s="111">
        <v>-150404</v>
      </c>
      <c r="D34" s="111"/>
      <c r="E34" s="111">
        <v>77095</v>
      </c>
      <c r="F34" s="111"/>
      <c r="G34" s="127">
        <v>-1837</v>
      </c>
      <c r="H34" s="111"/>
      <c r="I34" s="127">
        <v>-459</v>
      </c>
    </row>
    <row r="35" spans="1:9" s="19" customFormat="1" ht="18.75" customHeight="1">
      <c r="A35" s="52" t="s">
        <v>16</v>
      </c>
      <c r="B35" s="11"/>
      <c r="C35" s="127">
        <v>59801</v>
      </c>
      <c r="D35" s="111"/>
      <c r="E35" s="115">
        <v>133529</v>
      </c>
      <c r="F35" s="111"/>
      <c r="G35" s="111">
        <v>59039</v>
      </c>
      <c r="H35" s="111"/>
      <c r="I35" s="115">
        <v>135424</v>
      </c>
    </row>
    <row r="36" spans="1:9" s="19" customFormat="1" ht="18.75" customHeight="1">
      <c r="A36" s="52" t="s">
        <v>28</v>
      </c>
      <c r="B36" s="11"/>
      <c r="C36" s="127">
        <v>20832</v>
      </c>
      <c r="D36" s="111"/>
      <c r="E36" s="115">
        <v>0</v>
      </c>
      <c r="F36" s="111"/>
      <c r="G36" s="127">
        <v>20832</v>
      </c>
      <c r="H36" s="111"/>
      <c r="I36" s="115">
        <v>0</v>
      </c>
    </row>
    <row r="37" spans="1:9" s="19" customFormat="1" ht="18.75" customHeight="1">
      <c r="A37" s="18" t="s">
        <v>18</v>
      </c>
      <c r="B37" s="11"/>
      <c r="C37" s="111">
        <v>0</v>
      </c>
      <c r="D37" s="111"/>
      <c r="E37" s="111">
        <v>24</v>
      </c>
      <c r="F37" s="111"/>
      <c r="G37" s="230">
        <v>0</v>
      </c>
      <c r="H37" s="111"/>
      <c r="I37" s="127">
        <v>24</v>
      </c>
    </row>
    <row r="38" spans="1:9" s="19" customFormat="1" ht="18.75" customHeight="1">
      <c r="A38" s="18" t="s">
        <v>37</v>
      </c>
      <c r="B38" s="11"/>
      <c r="C38" s="111">
        <v>-37611</v>
      </c>
      <c r="D38" s="111"/>
      <c r="E38" s="111">
        <v>-19898</v>
      </c>
      <c r="F38" s="111"/>
      <c r="G38" s="127">
        <v>-35</v>
      </c>
      <c r="H38" s="111"/>
      <c r="I38" s="127">
        <v>22831</v>
      </c>
    </row>
    <row r="39" spans="1:9" s="19" customFormat="1" ht="18.75" customHeight="1">
      <c r="A39" s="18" t="s">
        <v>162</v>
      </c>
      <c r="B39" s="11"/>
      <c r="C39" s="111">
        <v>81753</v>
      </c>
      <c r="D39" s="111"/>
      <c r="E39" s="111">
        <v>-410205</v>
      </c>
      <c r="F39" s="111"/>
      <c r="G39" s="127">
        <v>12463</v>
      </c>
      <c r="H39" s="111"/>
      <c r="I39" s="127">
        <v>-437458</v>
      </c>
    </row>
    <row r="40" spans="1:9" s="19" customFormat="1" ht="18.75" customHeight="1">
      <c r="A40" s="18" t="s">
        <v>207</v>
      </c>
      <c r="B40" s="11"/>
      <c r="C40" s="111">
        <v>-149666</v>
      </c>
      <c r="D40" s="111"/>
      <c r="E40" s="111">
        <v>40</v>
      </c>
      <c r="F40" s="111"/>
      <c r="G40" s="98">
        <v>334</v>
      </c>
      <c r="H40" s="111"/>
      <c r="I40" s="127">
        <v>40</v>
      </c>
    </row>
    <row r="41" spans="1:9" s="19" customFormat="1" ht="18.75" customHeight="1">
      <c r="A41" s="18" t="s">
        <v>59</v>
      </c>
      <c r="B41" s="11"/>
      <c r="C41" s="111">
        <v>-8720</v>
      </c>
      <c r="D41" s="111"/>
      <c r="E41" s="111">
        <v>-161466</v>
      </c>
      <c r="F41" s="111"/>
      <c r="G41" s="127">
        <v>1134</v>
      </c>
      <c r="H41" s="111"/>
      <c r="I41" s="127">
        <v>-206</v>
      </c>
    </row>
    <row r="42" spans="1:9" s="19" customFormat="1" ht="18.75" customHeight="1">
      <c r="A42" s="18" t="s">
        <v>163</v>
      </c>
      <c r="B42" s="11"/>
      <c r="C42" s="76">
        <f>SUM(C32:C41)</f>
        <v>-165738</v>
      </c>
      <c r="D42" s="111"/>
      <c r="E42" s="76">
        <f>SUM(E32:E41)</f>
        <v>-190386</v>
      </c>
      <c r="F42" s="111"/>
      <c r="G42" s="76">
        <f>SUM(G32:G41)</f>
        <v>29936</v>
      </c>
      <c r="H42" s="111"/>
      <c r="I42" s="76">
        <f>SUM(I32:I41)</f>
        <v>-355506</v>
      </c>
    </row>
    <row r="43" spans="1:9" s="19" customFormat="1" ht="18.75" customHeight="1">
      <c r="A43" s="18" t="s">
        <v>216</v>
      </c>
      <c r="B43" s="11"/>
      <c r="C43" s="124">
        <v>-995</v>
      </c>
      <c r="D43" s="111"/>
      <c r="E43" s="124">
        <v>0</v>
      </c>
      <c r="F43" s="111"/>
      <c r="G43" s="124">
        <v>-995</v>
      </c>
      <c r="H43" s="111"/>
      <c r="I43" s="124">
        <v>0</v>
      </c>
    </row>
    <row r="44" spans="1:9" s="19" customFormat="1" ht="18.75" customHeight="1">
      <c r="A44" s="18" t="s">
        <v>164</v>
      </c>
      <c r="B44" s="11"/>
      <c r="C44" s="127">
        <v>-25634</v>
      </c>
      <c r="D44" s="111"/>
      <c r="E44" s="127">
        <v>-53154</v>
      </c>
      <c r="F44" s="111"/>
      <c r="G44" s="127">
        <v>-2813</v>
      </c>
      <c r="H44" s="111"/>
      <c r="I44" s="127">
        <v>-4794</v>
      </c>
    </row>
    <row r="45" spans="1:9" s="19" customFormat="1" ht="18.75" customHeight="1">
      <c r="A45" s="51" t="s">
        <v>165</v>
      </c>
      <c r="B45" s="11"/>
      <c r="C45" s="8">
        <f>SUM(C42:C44)</f>
        <v>-192367</v>
      </c>
      <c r="D45" s="111"/>
      <c r="E45" s="8">
        <f>SUM(E42:E44)</f>
        <v>-243540</v>
      </c>
      <c r="F45" s="111"/>
      <c r="G45" s="8">
        <f>SUM(G42:G44)</f>
        <v>26128</v>
      </c>
      <c r="H45" s="111"/>
      <c r="I45" s="8">
        <f>SUM(I42:I44)</f>
        <v>-360300</v>
      </c>
    </row>
    <row r="46" spans="1:9" s="19" customFormat="1" ht="18.75" customHeight="1">
      <c r="A46" s="57"/>
      <c r="B46" s="16"/>
      <c r="C46" s="115"/>
      <c r="D46" s="111"/>
      <c r="E46" s="115"/>
      <c r="F46" s="111"/>
      <c r="G46" s="115"/>
      <c r="H46" s="111"/>
      <c r="I46" s="115"/>
    </row>
    <row r="47" spans="1:9" s="19" customFormat="1" ht="18.75" customHeight="1">
      <c r="A47" s="57"/>
      <c r="B47" s="16"/>
      <c r="C47" s="99"/>
      <c r="D47" s="99"/>
      <c r="E47" s="99"/>
      <c r="F47" s="99"/>
      <c r="G47" s="99"/>
      <c r="H47" s="99"/>
      <c r="I47" s="99"/>
    </row>
    <row r="48" spans="1:9" s="63" customFormat="1" ht="18.75" customHeight="1">
      <c r="A48" s="50" t="s">
        <v>0</v>
      </c>
      <c r="B48" s="16"/>
      <c r="C48" s="236"/>
      <c r="D48" s="237"/>
      <c r="E48" s="236"/>
      <c r="F48" s="237"/>
      <c r="G48" s="237"/>
      <c r="H48" s="237"/>
      <c r="I48" s="237"/>
    </row>
    <row r="49" spans="1:9" ht="18.75" customHeight="1">
      <c r="A49" s="57" t="s">
        <v>156</v>
      </c>
      <c r="B49" s="16"/>
      <c r="C49" s="238"/>
      <c r="D49" s="237"/>
      <c r="E49" s="239"/>
      <c r="F49" s="237"/>
      <c r="G49" s="237"/>
      <c r="H49" s="237"/>
      <c r="I49" s="237"/>
    </row>
    <row r="50" spans="1:9" s="19" customFormat="1" ht="18.75" customHeight="1">
      <c r="A50" s="58"/>
      <c r="B50" s="16"/>
      <c r="D50" s="238"/>
      <c r="E50" s="238"/>
      <c r="F50" s="238"/>
      <c r="G50" s="238"/>
      <c r="H50" s="238"/>
      <c r="I50" s="238"/>
    </row>
    <row r="51" spans="1:9" s="19" customFormat="1" ht="18.75" customHeight="1">
      <c r="A51" s="58"/>
      <c r="B51" s="16"/>
      <c r="C51" s="246" t="s">
        <v>80</v>
      </c>
      <c r="D51" s="246"/>
      <c r="E51" s="246"/>
      <c r="F51" s="241"/>
      <c r="G51" s="246" t="s">
        <v>81</v>
      </c>
      <c r="H51" s="246"/>
      <c r="I51" s="246"/>
    </row>
    <row r="52" spans="1:9" s="19" customFormat="1" ht="18.75" customHeight="1">
      <c r="A52" s="58"/>
      <c r="B52" s="16"/>
      <c r="C52" s="246" t="s">
        <v>4</v>
      </c>
      <c r="D52" s="246"/>
      <c r="E52" s="246"/>
      <c r="F52" s="240"/>
      <c r="G52" s="246" t="s">
        <v>4</v>
      </c>
      <c r="H52" s="246"/>
      <c r="I52" s="246"/>
    </row>
    <row r="53" spans="1:9" s="19" customFormat="1" ht="18.75" customHeight="1">
      <c r="A53" s="58"/>
      <c r="B53" s="16"/>
      <c r="C53" s="248" t="s">
        <v>234</v>
      </c>
      <c r="D53" s="248"/>
      <c r="E53" s="248"/>
      <c r="F53" s="14"/>
      <c r="G53" s="248" t="s">
        <v>234</v>
      </c>
      <c r="H53" s="248"/>
      <c r="I53" s="248"/>
    </row>
    <row r="54" spans="1:9" s="19" customFormat="1" ht="18.75" customHeight="1">
      <c r="A54" s="58"/>
      <c r="B54" s="16"/>
      <c r="C54" s="245" t="s">
        <v>229</v>
      </c>
      <c r="D54" s="245"/>
      <c r="E54" s="245"/>
      <c r="F54" s="14"/>
      <c r="G54" s="245" t="s">
        <v>229</v>
      </c>
      <c r="H54" s="245"/>
      <c r="I54" s="245"/>
    </row>
    <row r="55" spans="1:9" s="19" customFormat="1" ht="18.75" customHeight="1">
      <c r="A55" s="58"/>
      <c r="B55" s="16"/>
      <c r="C55" s="12">
        <v>2026</v>
      </c>
      <c r="D55" s="12"/>
      <c r="E55" s="12">
        <v>2025</v>
      </c>
      <c r="F55" s="12"/>
      <c r="G55" s="12">
        <v>2026</v>
      </c>
      <c r="H55" s="12"/>
      <c r="I55" s="12">
        <v>2025</v>
      </c>
    </row>
    <row r="56" spans="1:9" s="19" customFormat="1" ht="18.75" customHeight="1">
      <c r="A56" s="58"/>
      <c r="B56" s="16"/>
      <c r="C56" s="244" t="s">
        <v>8</v>
      </c>
      <c r="D56" s="244"/>
      <c r="E56" s="244"/>
      <c r="F56" s="244"/>
      <c r="G56" s="244"/>
      <c r="H56" s="244"/>
      <c r="I56" s="244"/>
    </row>
    <row r="57" spans="1:9" s="19" customFormat="1" ht="18.75" customHeight="1">
      <c r="A57" s="242" t="s">
        <v>166</v>
      </c>
      <c r="B57" s="16"/>
      <c r="C57" s="238"/>
      <c r="D57" s="238"/>
      <c r="E57" s="238"/>
      <c r="F57" s="238"/>
      <c r="G57" s="238"/>
      <c r="H57" s="238"/>
      <c r="I57" s="238"/>
    </row>
    <row r="58" spans="1:9" s="19" customFormat="1" ht="18.75" customHeight="1">
      <c r="A58" s="52" t="s">
        <v>167</v>
      </c>
      <c r="B58" s="11"/>
      <c r="C58" s="127">
        <v>857</v>
      </c>
      <c r="D58" s="111"/>
      <c r="E58" s="127">
        <v>66808</v>
      </c>
      <c r="F58" s="111"/>
      <c r="G58" s="127">
        <v>620</v>
      </c>
      <c r="H58" s="111"/>
      <c r="I58" s="111">
        <v>167050</v>
      </c>
    </row>
    <row r="59" spans="1:9" s="19" customFormat="1" ht="18.75" customHeight="1">
      <c r="A59" s="52" t="s">
        <v>168</v>
      </c>
      <c r="B59" s="11"/>
      <c r="C59" s="127">
        <v>84175</v>
      </c>
      <c r="D59" s="111"/>
      <c r="E59" s="127">
        <v>83845</v>
      </c>
      <c r="F59" s="111"/>
      <c r="G59" s="127">
        <v>49527</v>
      </c>
      <c r="H59" s="111"/>
      <c r="I59" s="111">
        <v>50632</v>
      </c>
    </row>
    <row r="60" spans="1:9" s="19" customFormat="1" ht="18.75" customHeight="1">
      <c r="A60" s="18" t="s">
        <v>169</v>
      </c>
      <c r="B60" s="11"/>
      <c r="C60" s="127">
        <v>-448408</v>
      </c>
      <c r="D60" s="111"/>
      <c r="E60" s="127">
        <v>-298377</v>
      </c>
      <c r="F60" s="111"/>
      <c r="G60" s="127">
        <v>0</v>
      </c>
      <c r="H60" s="111"/>
      <c r="I60" s="111">
        <v>0</v>
      </c>
    </row>
    <row r="61" spans="1:9" s="19" customFormat="1" ht="18.75" customHeight="1">
      <c r="A61" s="18" t="s">
        <v>170</v>
      </c>
      <c r="B61" s="11"/>
      <c r="C61" s="127">
        <v>-25328</v>
      </c>
      <c r="D61" s="111"/>
      <c r="E61" s="127">
        <v>-10683</v>
      </c>
      <c r="F61" s="111"/>
      <c r="G61" s="127">
        <v>-21</v>
      </c>
      <c r="H61" s="111"/>
      <c r="I61" s="111">
        <v>-60</v>
      </c>
    </row>
    <row r="62" spans="1:9" s="19" customFormat="1" ht="18.75" customHeight="1">
      <c r="A62" s="18" t="s">
        <v>171</v>
      </c>
      <c r="B62" s="11"/>
      <c r="C62" s="127">
        <v>-2456</v>
      </c>
      <c r="D62" s="111"/>
      <c r="E62" s="127">
        <v>-165</v>
      </c>
      <c r="F62" s="111"/>
      <c r="G62" s="127">
        <v>0</v>
      </c>
      <c r="H62" s="111"/>
      <c r="I62" s="111">
        <v>0</v>
      </c>
    </row>
    <row r="63" spans="1:9" s="19" customFormat="1" ht="18.75" customHeight="1">
      <c r="A63" s="18" t="s">
        <v>242</v>
      </c>
      <c r="B63" s="11"/>
      <c r="C63" s="127">
        <v>0</v>
      </c>
      <c r="D63" s="111"/>
      <c r="E63" s="127">
        <v>2968798</v>
      </c>
      <c r="F63" s="111"/>
      <c r="G63" s="127">
        <v>0</v>
      </c>
      <c r="H63" s="111"/>
      <c r="I63" s="111">
        <v>0</v>
      </c>
    </row>
    <row r="64" spans="1:9" s="19" customFormat="1" ht="18.75" customHeight="1">
      <c r="A64" s="18" t="s">
        <v>172</v>
      </c>
      <c r="B64" s="11"/>
      <c r="C64" s="127">
        <v>1918</v>
      </c>
      <c r="D64" s="111"/>
      <c r="E64" s="127">
        <v>210</v>
      </c>
      <c r="F64" s="111"/>
      <c r="G64" s="127">
        <v>1906</v>
      </c>
      <c r="H64" s="111"/>
      <c r="I64" s="111">
        <v>207</v>
      </c>
    </row>
    <row r="65" spans="1:9" s="19" customFormat="1" ht="18.75" customHeight="1">
      <c r="A65" s="18" t="s">
        <v>243</v>
      </c>
      <c r="B65" s="11"/>
      <c r="C65" s="127">
        <v>0</v>
      </c>
      <c r="D65" s="111"/>
      <c r="E65" s="127">
        <v>131358</v>
      </c>
      <c r="F65" s="111"/>
      <c r="G65" s="127">
        <v>0</v>
      </c>
      <c r="H65" s="111"/>
      <c r="I65" s="111">
        <v>0</v>
      </c>
    </row>
    <row r="66" spans="1:9" s="19" customFormat="1" ht="18.75" customHeight="1">
      <c r="A66" s="18" t="s">
        <v>221</v>
      </c>
      <c r="B66" s="11"/>
      <c r="C66" s="127">
        <v>-88700</v>
      </c>
      <c r="D66" s="111"/>
      <c r="E66" s="127">
        <v>-1142500</v>
      </c>
      <c r="F66" s="111"/>
      <c r="G66" s="115">
        <v>-262256</v>
      </c>
      <c r="H66" s="111"/>
      <c r="I66" s="111">
        <v>-428900</v>
      </c>
    </row>
    <row r="67" spans="1:9" s="19" customFormat="1" ht="18.75" customHeight="1">
      <c r="A67" s="18" t="s">
        <v>173</v>
      </c>
      <c r="B67" s="11"/>
      <c r="C67" s="127">
        <v>0</v>
      </c>
      <c r="D67" s="111"/>
      <c r="E67" s="127">
        <v>2764800</v>
      </c>
      <c r="F67" s="111"/>
      <c r="G67" s="115">
        <v>140756</v>
      </c>
      <c r="H67" s="111"/>
      <c r="I67" s="111">
        <v>3205781</v>
      </c>
    </row>
    <row r="68" spans="1:9" s="19" customFormat="1" ht="18.75" customHeight="1">
      <c r="A68" s="18" t="s">
        <v>174</v>
      </c>
      <c r="B68" s="11"/>
      <c r="C68" s="127">
        <v>0</v>
      </c>
      <c r="D68" s="111"/>
      <c r="E68" s="127">
        <v>0</v>
      </c>
      <c r="F68" s="111"/>
      <c r="G68" s="127">
        <v>0</v>
      </c>
      <c r="H68" s="111"/>
      <c r="I68" s="137">
        <v>-6500</v>
      </c>
    </row>
    <row r="69" spans="1:9" s="19" customFormat="1" ht="18.600000000000001" customHeight="1">
      <c r="A69" s="18" t="s">
        <v>225</v>
      </c>
      <c r="B69" s="11"/>
      <c r="C69" s="127">
        <v>-180000</v>
      </c>
      <c r="D69" s="111"/>
      <c r="E69" s="127">
        <v>0</v>
      </c>
      <c r="F69" s="111"/>
      <c r="G69" s="127">
        <v>-180000</v>
      </c>
      <c r="H69" s="111"/>
      <c r="I69" s="127">
        <v>0</v>
      </c>
    </row>
    <row r="70" spans="1:9" s="19" customFormat="1" ht="18.75" customHeight="1">
      <c r="A70" s="18" t="s">
        <v>175</v>
      </c>
      <c r="B70" s="11"/>
      <c r="C70" s="127">
        <v>150000</v>
      </c>
      <c r="D70" s="111"/>
      <c r="E70" s="127">
        <v>60000</v>
      </c>
      <c r="F70" s="111"/>
      <c r="G70" s="111">
        <v>150000</v>
      </c>
      <c r="H70" s="111"/>
      <c r="I70" s="111">
        <v>60000</v>
      </c>
    </row>
    <row r="71" spans="1:9" s="19" customFormat="1" ht="18" customHeight="1">
      <c r="A71" s="18" t="s">
        <v>244</v>
      </c>
      <c r="B71" s="11"/>
      <c r="C71" s="127">
        <v>109529</v>
      </c>
      <c r="D71" s="111"/>
      <c r="E71" s="115">
        <v>-110423</v>
      </c>
      <c r="F71" s="111"/>
      <c r="G71" s="111">
        <v>110000</v>
      </c>
      <c r="H71" s="111"/>
      <c r="I71" s="111">
        <v>-110000</v>
      </c>
    </row>
    <row r="72" spans="1:9" s="19" customFormat="1" ht="18" customHeight="1">
      <c r="A72" s="18" t="s">
        <v>245</v>
      </c>
      <c r="B72" s="11"/>
      <c r="C72" s="127">
        <v>0</v>
      </c>
      <c r="D72" s="111"/>
      <c r="E72" s="115">
        <v>372526</v>
      </c>
      <c r="F72" s="111"/>
      <c r="G72" s="111">
        <v>0</v>
      </c>
      <c r="H72" s="111"/>
      <c r="I72" s="111">
        <v>0</v>
      </c>
    </row>
    <row r="73" spans="1:9" s="19" customFormat="1" ht="18" customHeight="1">
      <c r="A73" s="18" t="s">
        <v>220</v>
      </c>
      <c r="B73" s="11"/>
      <c r="C73" s="127">
        <v>14511</v>
      </c>
      <c r="D73" s="111"/>
      <c r="E73" s="111">
        <v>5630</v>
      </c>
      <c r="F73" s="111"/>
      <c r="G73" s="111">
        <v>0</v>
      </c>
      <c r="H73" s="111"/>
      <c r="I73" s="111">
        <v>0</v>
      </c>
    </row>
    <row r="74" spans="1:9" s="19" customFormat="1" ht="18" customHeight="1">
      <c r="A74" s="18" t="s">
        <v>246</v>
      </c>
      <c r="B74" s="11"/>
      <c r="C74" s="127">
        <v>0</v>
      </c>
      <c r="D74" s="111"/>
      <c r="E74" s="115">
        <v>4160</v>
      </c>
      <c r="F74" s="111"/>
      <c r="G74" s="111">
        <v>0</v>
      </c>
      <c r="H74" s="111"/>
      <c r="I74" s="111">
        <v>0</v>
      </c>
    </row>
    <row r="75" spans="1:9" s="19" customFormat="1" ht="18.75" customHeight="1">
      <c r="A75" s="18" t="s">
        <v>247</v>
      </c>
      <c r="B75" s="11"/>
      <c r="C75" s="230">
        <v>0</v>
      </c>
      <c r="D75" s="111"/>
      <c r="E75" s="115">
        <v>0</v>
      </c>
      <c r="F75" s="111"/>
      <c r="G75" s="111">
        <v>-19770</v>
      </c>
      <c r="H75" s="111"/>
      <c r="I75" s="111">
        <v>-33286</v>
      </c>
    </row>
    <row r="76" spans="1:9" s="19" customFormat="1" ht="18.75" customHeight="1">
      <c r="A76" s="18" t="s">
        <v>248</v>
      </c>
      <c r="B76" s="11"/>
      <c r="C76" s="127">
        <v>0</v>
      </c>
      <c r="D76" s="111"/>
      <c r="E76" s="115">
        <v>-404</v>
      </c>
      <c r="F76" s="111"/>
      <c r="G76" s="111">
        <v>0</v>
      </c>
      <c r="H76" s="111"/>
      <c r="I76" s="115">
        <v>0</v>
      </c>
    </row>
    <row r="77" spans="1:9" s="19" customFormat="1" ht="18.75" customHeight="1">
      <c r="A77" s="18" t="s">
        <v>249</v>
      </c>
      <c r="B77" s="11"/>
      <c r="C77" s="127">
        <v>-545478</v>
      </c>
      <c r="D77" s="111"/>
      <c r="E77" s="115">
        <v>-620694</v>
      </c>
      <c r="F77" s="111"/>
      <c r="G77" s="111">
        <v>0</v>
      </c>
      <c r="H77" s="111"/>
      <c r="I77" s="115">
        <v>0</v>
      </c>
    </row>
    <row r="78" spans="1:9" s="19" customFormat="1" ht="18.75" customHeight="1">
      <c r="A78" s="18" t="s">
        <v>250</v>
      </c>
      <c r="B78" s="11"/>
      <c r="C78" s="127">
        <v>0</v>
      </c>
      <c r="D78" s="111"/>
      <c r="E78" s="115">
        <v>818717</v>
      </c>
      <c r="F78" s="111"/>
      <c r="G78" s="111">
        <v>0</v>
      </c>
      <c r="H78" s="111"/>
      <c r="I78" s="115">
        <v>0</v>
      </c>
    </row>
    <row r="79" spans="1:9" s="19" customFormat="1" ht="18.75" customHeight="1">
      <c r="A79" s="51" t="s">
        <v>176</v>
      </c>
      <c r="B79" s="11"/>
      <c r="C79" s="8">
        <f>SUM(C58:C78)</f>
        <v>-929380</v>
      </c>
      <c r="D79" s="114"/>
      <c r="E79" s="8">
        <f>SUM(E58:E78)</f>
        <v>5093606</v>
      </c>
      <c r="F79" s="114"/>
      <c r="G79" s="8">
        <f>SUM(G58:G78)</f>
        <v>-9238</v>
      </c>
      <c r="H79" s="114"/>
      <c r="I79" s="8">
        <f>SUM(I58:I78)</f>
        <v>2904924</v>
      </c>
    </row>
    <row r="80" spans="1:9" s="19" customFormat="1" ht="15">
      <c r="A80" s="51"/>
      <c r="B80" s="11"/>
      <c r="C80" s="243"/>
      <c r="D80" s="243"/>
      <c r="E80" s="243"/>
      <c r="F80" s="243"/>
      <c r="G80" s="243"/>
      <c r="H80" s="243"/>
      <c r="I80" s="243"/>
    </row>
    <row r="81" spans="1:9" s="63" customFormat="1" ht="18.75" customHeight="1">
      <c r="A81" s="50" t="s">
        <v>0</v>
      </c>
      <c r="B81" s="16"/>
      <c r="C81" s="236"/>
      <c r="D81" s="237"/>
      <c r="E81" s="236"/>
      <c r="F81" s="237"/>
      <c r="G81" s="237"/>
      <c r="H81" s="237"/>
      <c r="I81" s="237"/>
    </row>
    <row r="82" spans="1:9" ht="18.75" customHeight="1">
      <c r="A82" s="57" t="s">
        <v>156</v>
      </c>
      <c r="B82" s="16"/>
      <c r="C82" s="238"/>
      <c r="D82" s="237"/>
      <c r="E82" s="239"/>
      <c r="F82" s="237"/>
      <c r="G82" s="237"/>
      <c r="H82" s="237"/>
      <c r="I82" s="237"/>
    </row>
    <row r="83" spans="1:9" s="19" customFormat="1" ht="18.75" customHeight="1">
      <c r="A83" s="58"/>
      <c r="B83" s="16"/>
      <c r="D83" s="238"/>
      <c r="E83" s="238"/>
      <c r="F83" s="238"/>
      <c r="G83" s="238"/>
      <c r="H83" s="238"/>
      <c r="I83" s="238"/>
    </row>
    <row r="84" spans="1:9" s="19" customFormat="1" ht="18.75" customHeight="1">
      <c r="A84" s="58"/>
      <c r="B84" s="16"/>
      <c r="C84" s="246" t="s">
        <v>80</v>
      </c>
      <c r="D84" s="246"/>
      <c r="E84" s="246"/>
      <c r="F84" s="241"/>
      <c r="G84" s="246" t="s">
        <v>81</v>
      </c>
      <c r="H84" s="246"/>
      <c r="I84" s="246"/>
    </row>
    <row r="85" spans="1:9" s="19" customFormat="1" ht="18.75" customHeight="1">
      <c r="A85" s="58"/>
      <c r="B85" s="16"/>
      <c r="C85" s="246" t="s">
        <v>4</v>
      </c>
      <c r="D85" s="246"/>
      <c r="E85" s="246"/>
      <c r="F85" s="240"/>
      <c r="G85" s="246" t="s">
        <v>4</v>
      </c>
      <c r="H85" s="246"/>
      <c r="I85" s="246"/>
    </row>
    <row r="86" spans="1:9" s="19" customFormat="1" ht="18.75" customHeight="1">
      <c r="A86" s="58"/>
      <c r="B86" s="16"/>
      <c r="C86" s="248" t="s">
        <v>234</v>
      </c>
      <c r="D86" s="248"/>
      <c r="E86" s="248"/>
      <c r="F86" s="14"/>
      <c r="G86" s="248" t="s">
        <v>234</v>
      </c>
      <c r="H86" s="248"/>
      <c r="I86" s="248"/>
    </row>
    <row r="87" spans="1:9" s="19" customFormat="1" ht="18.75" customHeight="1">
      <c r="A87" s="58"/>
      <c r="B87" s="16"/>
      <c r="C87" s="245" t="s">
        <v>229</v>
      </c>
      <c r="D87" s="245"/>
      <c r="E87" s="245"/>
      <c r="F87" s="14"/>
      <c r="G87" s="245" t="s">
        <v>229</v>
      </c>
      <c r="H87" s="245"/>
      <c r="I87" s="245"/>
    </row>
    <row r="88" spans="1:9" s="19" customFormat="1" ht="18.75" customHeight="1">
      <c r="A88" s="58"/>
      <c r="B88" s="16"/>
      <c r="C88" s="12">
        <v>2026</v>
      </c>
      <c r="D88" s="12"/>
      <c r="E88" s="12">
        <v>2025</v>
      </c>
      <c r="F88" s="12"/>
      <c r="G88" s="12">
        <v>2026</v>
      </c>
      <c r="H88" s="12"/>
      <c r="I88" s="12">
        <v>2025</v>
      </c>
    </row>
    <row r="89" spans="1:9" s="19" customFormat="1" ht="18.75" customHeight="1">
      <c r="A89" s="58"/>
      <c r="B89" s="16"/>
      <c r="C89" s="244" t="s">
        <v>8</v>
      </c>
      <c r="D89" s="244"/>
      <c r="E89" s="244"/>
      <c r="F89" s="244"/>
      <c r="G89" s="244"/>
      <c r="H89" s="244"/>
      <c r="I89" s="244"/>
    </row>
    <row r="90" spans="1:9" s="19" customFormat="1" ht="18.75" customHeight="1">
      <c r="A90" s="49" t="s">
        <v>177</v>
      </c>
      <c r="B90" s="11"/>
      <c r="C90" s="243"/>
      <c r="D90" s="243"/>
      <c r="E90" s="243"/>
      <c r="F90" s="243"/>
      <c r="G90" s="243"/>
      <c r="H90" s="243"/>
      <c r="I90" s="243"/>
    </row>
    <row r="91" spans="1:9" s="19" customFormat="1" ht="18.75" customHeight="1">
      <c r="A91" s="18" t="s">
        <v>178</v>
      </c>
      <c r="B91" s="16"/>
      <c r="C91" s="127">
        <v>-409743</v>
      </c>
      <c r="D91" s="127"/>
      <c r="E91" s="127">
        <v>-394167</v>
      </c>
      <c r="F91" s="98"/>
      <c r="G91" s="127">
        <v>-273485</v>
      </c>
      <c r="H91" s="98"/>
      <c r="I91" s="127">
        <v>-253645</v>
      </c>
    </row>
    <row r="92" spans="1:9" s="19" customFormat="1" ht="18.75" customHeight="1">
      <c r="A92" s="48" t="s">
        <v>251</v>
      </c>
      <c r="B92" s="16"/>
      <c r="C92" s="127">
        <v>4943</v>
      </c>
      <c r="D92" s="127"/>
      <c r="E92" s="127">
        <v>8322</v>
      </c>
      <c r="F92" s="98"/>
      <c r="G92" s="127">
        <v>0</v>
      </c>
      <c r="H92" s="98"/>
      <c r="I92" s="127">
        <v>0</v>
      </c>
    </row>
    <row r="93" spans="1:9" s="19" customFormat="1" ht="18.75" customHeight="1">
      <c r="A93" s="48" t="s">
        <v>199</v>
      </c>
      <c r="B93" s="16"/>
      <c r="C93" s="127">
        <v>4770</v>
      </c>
      <c r="D93" s="127"/>
      <c r="E93" s="127">
        <v>-185611</v>
      </c>
      <c r="F93" s="98"/>
      <c r="G93" s="127">
        <v>4770</v>
      </c>
      <c r="H93" s="98"/>
      <c r="I93" s="127">
        <v>-13770</v>
      </c>
    </row>
    <row r="94" spans="1:9" s="19" customFormat="1" ht="18.75" customHeight="1">
      <c r="A94" s="18" t="s">
        <v>179</v>
      </c>
      <c r="B94" s="16"/>
      <c r="C94" s="127">
        <v>1486171</v>
      </c>
      <c r="D94" s="127"/>
      <c r="E94" s="127">
        <v>13494</v>
      </c>
      <c r="F94" s="98"/>
      <c r="G94" s="127">
        <v>1486171</v>
      </c>
      <c r="H94" s="98"/>
      <c r="I94" s="127">
        <v>13494</v>
      </c>
    </row>
    <row r="95" spans="1:9" s="19" customFormat="1" ht="18.95" customHeight="1">
      <c r="A95" s="18" t="s">
        <v>214</v>
      </c>
      <c r="B95" s="16"/>
      <c r="C95" s="127">
        <v>240000</v>
      </c>
      <c r="D95" s="127"/>
      <c r="E95" s="127">
        <v>830526</v>
      </c>
      <c r="F95" s="98"/>
      <c r="G95" s="127">
        <v>661786</v>
      </c>
      <c r="H95" s="98"/>
      <c r="I95" s="127">
        <v>2121614</v>
      </c>
    </row>
    <row r="96" spans="1:9" s="19" customFormat="1" ht="18.75" customHeight="1">
      <c r="A96" s="18" t="s">
        <v>215</v>
      </c>
      <c r="B96" s="16"/>
      <c r="C96" s="127">
        <v>-167600</v>
      </c>
      <c r="D96" s="127"/>
      <c r="E96" s="127">
        <v>-549426</v>
      </c>
      <c r="F96" s="98"/>
      <c r="G96" s="127">
        <v>-1655839</v>
      </c>
      <c r="H96" s="98"/>
      <c r="I96" s="127">
        <v>-639400</v>
      </c>
    </row>
    <row r="97" spans="1:9" s="19" customFormat="1" ht="18.75" customHeight="1">
      <c r="A97" s="18" t="s">
        <v>180</v>
      </c>
      <c r="B97" s="16"/>
      <c r="C97" s="127">
        <v>-31508</v>
      </c>
      <c r="D97" s="127"/>
      <c r="E97" s="127">
        <v>-39998</v>
      </c>
      <c r="F97" s="98"/>
      <c r="G97" s="127">
        <v>-803</v>
      </c>
      <c r="H97" s="98"/>
      <c r="I97" s="127">
        <v>-432</v>
      </c>
    </row>
    <row r="98" spans="1:9" s="19" customFormat="1" ht="18.75" customHeight="1">
      <c r="A98" s="18" t="s">
        <v>181</v>
      </c>
      <c r="B98" s="16"/>
      <c r="C98" s="127">
        <v>49732</v>
      </c>
      <c r="D98" s="98"/>
      <c r="E98" s="127">
        <v>1142434</v>
      </c>
      <c r="F98" s="98"/>
      <c r="G98" s="127">
        <v>0</v>
      </c>
      <c r="H98" s="98"/>
      <c r="I98" s="127">
        <v>0</v>
      </c>
    </row>
    <row r="99" spans="1:9" s="19" customFormat="1" ht="18.75" customHeight="1">
      <c r="A99" s="18" t="s">
        <v>182</v>
      </c>
      <c r="B99" s="16"/>
      <c r="C99" s="127">
        <v>-387210</v>
      </c>
      <c r="D99" s="98"/>
      <c r="E99" s="127">
        <v>-2866793</v>
      </c>
      <c r="F99" s="98"/>
      <c r="G99" s="127">
        <v>-50000</v>
      </c>
      <c r="H99" s="98"/>
      <c r="I99" s="127">
        <v>-834662</v>
      </c>
    </row>
    <row r="100" spans="1:9" s="19" customFormat="1" ht="18.75" customHeight="1">
      <c r="A100" s="18" t="s">
        <v>183</v>
      </c>
      <c r="B100" s="11"/>
      <c r="C100" s="127">
        <v>0</v>
      </c>
      <c r="D100" s="127"/>
      <c r="E100" s="127">
        <v>144805</v>
      </c>
      <c r="F100" s="98"/>
      <c r="G100" s="127">
        <v>0</v>
      </c>
      <c r="H100" s="98"/>
      <c r="I100" s="127">
        <v>144805</v>
      </c>
    </row>
    <row r="101" spans="1:9" s="19" customFormat="1" ht="18.75" customHeight="1">
      <c r="A101" s="18" t="s">
        <v>184</v>
      </c>
      <c r="B101" s="11"/>
      <c r="C101" s="111">
        <v>-94801</v>
      </c>
      <c r="D101" s="111"/>
      <c r="E101" s="127">
        <v>-188843</v>
      </c>
      <c r="F101" s="98"/>
      <c r="G101" s="127">
        <v>-94803</v>
      </c>
      <c r="H101" s="98"/>
      <c r="I101" s="127">
        <v>-188843</v>
      </c>
    </row>
    <row r="102" spans="1:9" s="19" customFormat="1" ht="18.600000000000001" customHeight="1">
      <c r="A102" s="18" t="s">
        <v>185</v>
      </c>
      <c r="B102" s="11"/>
      <c r="C102" s="127">
        <v>2053500</v>
      </c>
      <c r="D102" s="127"/>
      <c r="E102" s="127">
        <v>1085494</v>
      </c>
      <c r="F102" s="127"/>
      <c r="G102" s="127">
        <v>1604500</v>
      </c>
      <c r="H102" s="127"/>
      <c r="I102" s="127">
        <v>1085494</v>
      </c>
    </row>
    <row r="103" spans="1:9" s="19" customFormat="1" ht="18.600000000000001" customHeight="1">
      <c r="A103" s="18" t="s">
        <v>186</v>
      </c>
      <c r="B103" s="11"/>
      <c r="C103" s="127">
        <v>-1055000</v>
      </c>
      <c r="D103" s="127"/>
      <c r="E103" s="111">
        <v>-1780000</v>
      </c>
      <c r="F103" s="111"/>
      <c r="G103" s="127">
        <v>-1055000</v>
      </c>
      <c r="H103" s="111"/>
      <c r="I103" s="127">
        <v>-1780000</v>
      </c>
    </row>
    <row r="104" spans="1:9" s="19" customFormat="1" ht="18.75" customHeight="1">
      <c r="A104" s="18" t="s">
        <v>187</v>
      </c>
      <c r="B104" s="11"/>
      <c r="C104" s="127">
        <v>1365000</v>
      </c>
      <c r="D104" s="127"/>
      <c r="E104" s="127">
        <v>929900</v>
      </c>
      <c r="F104" s="127"/>
      <c r="G104" s="127">
        <v>540000</v>
      </c>
      <c r="H104" s="127"/>
      <c r="I104" s="127">
        <v>0</v>
      </c>
    </row>
    <row r="105" spans="1:9" s="19" customFormat="1" ht="18.75" customHeight="1">
      <c r="A105" s="18" t="s">
        <v>188</v>
      </c>
      <c r="B105" s="11"/>
      <c r="C105" s="127">
        <v>-1895800</v>
      </c>
      <c r="D105" s="127"/>
      <c r="E105" s="127">
        <v>-2915000</v>
      </c>
      <c r="F105" s="127"/>
      <c r="G105" s="127">
        <v>-1193600</v>
      </c>
      <c r="H105" s="127"/>
      <c r="I105" s="127">
        <v>-2189300</v>
      </c>
    </row>
    <row r="106" spans="1:9" s="19" customFormat="1" ht="18.75" customHeight="1">
      <c r="A106" s="51" t="s">
        <v>189</v>
      </c>
      <c r="B106" s="11"/>
      <c r="C106" s="8">
        <f>SUM(C91:C105)</f>
        <v>1162454</v>
      </c>
      <c r="D106" s="114"/>
      <c r="E106" s="8">
        <f>SUM(E91:E105)</f>
        <v>-4764863</v>
      </c>
      <c r="F106" s="114"/>
      <c r="G106" s="8">
        <f>SUM(G91:G105)</f>
        <v>-26303</v>
      </c>
      <c r="H106" s="114"/>
      <c r="I106" s="8">
        <f>SUM(I91:I105)</f>
        <v>-2534645</v>
      </c>
    </row>
    <row r="107" spans="1:9" s="19" customFormat="1" ht="15">
      <c r="A107" s="51"/>
      <c r="B107" s="11"/>
      <c r="C107" s="115"/>
      <c r="D107" s="114"/>
      <c r="E107" s="115"/>
      <c r="F107" s="114"/>
      <c r="G107" s="114"/>
      <c r="H107" s="114"/>
      <c r="I107" s="114"/>
    </row>
    <row r="108" spans="1:9" s="19" customFormat="1" ht="18.75" customHeight="1">
      <c r="A108" s="18" t="s">
        <v>190</v>
      </c>
      <c r="B108" s="11"/>
      <c r="C108" s="115"/>
      <c r="D108" s="115"/>
      <c r="E108" s="115"/>
      <c r="F108" s="115"/>
      <c r="G108" s="124"/>
      <c r="H108" s="115"/>
      <c r="I108" s="124"/>
    </row>
    <row r="109" spans="1:9" s="19" customFormat="1" ht="18.75" customHeight="1">
      <c r="A109" s="18" t="s">
        <v>191</v>
      </c>
      <c r="B109" s="11"/>
      <c r="C109" s="75">
        <f>C106+C79+C45</f>
        <v>40707</v>
      </c>
      <c r="D109" s="114"/>
      <c r="E109" s="75">
        <f>E106+E79+E45</f>
        <v>85203</v>
      </c>
      <c r="F109" s="114"/>
      <c r="G109" s="75">
        <f>G106+G79+G45</f>
        <v>-9413</v>
      </c>
      <c r="H109" s="114"/>
      <c r="I109" s="75">
        <f>I106+I79+I45</f>
        <v>9979</v>
      </c>
    </row>
    <row r="110" spans="1:9" s="19" customFormat="1" ht="18.75" customHeight="1">
      <c r="A110" s="18" t="s">
        <v>192</v>
      </c>
      <c r="B110" s="11"/>
      <c r="C110" s="207">
        <v>-267</v>
      </c>
      <c r="D110" s="114"/>
      <c r="E110" s="207">
        <v>-620</v>
      </c>
      <c r="F110" s="114"/>
      <c r="G110" s="22">
        <v>0</v>
      </c>
      <c r="H110" s="114"/>
      <c r="I110" s="22">
        <v>0</v>
      </c>
    </row>
    <row r="111" spans="1:9" s="19" customFormat="1" ht="18.75" customHeight="1">
      <c r="A111" s="51" t="s">
        <v>193</v>
      </c>
      <c r="B111" s="11"/>
      <c r="C111" s="74">
        <f>SUM(C109:C110)</f>
        <v>40440</v>
      </c>
      <c r="D111" s="114"/>
      <c r="E111" s="70">
        <f>SUM(E109:E110)</f>
        <v>84583</v>
      </c>
      <c r="F111" s="114"/>
      <c r="G111" s="74">
        <f>SUM(G109:G110)</f>
        <v>-9413</v>
      </c>
      <c r="H111" s="114"/>
      <c r="I111" s="70">
        <f>SUM(I109:I110)</f>
        <v>9979</v>
      </c>
    </row>
    <row r="112" spans="1:9" s="19" customFormat="1" ht="18.75" customHeight="1">
      <c r="A112" s="18" t="s">
        <v>194</v>
      </c>
      <c r="B112" s="11"/>
      <c r="C112" s="143">
        <f>'BS_3-5'!F11</f>
        <v>249962</v>
      </c>
      <c r="D112" s="111"/>
      <c r="E112" s="127">
        <v>40700</v>
      </c>
      <c r="F112" s="111"/>
      <c r="G112" s="21">
        <f>'BS_3-5'!J11</f>
        <v>42911</v>
      </c>
      <c r="H112" s="111"/>
      <c r="I112" s="127">
        <v>2371</v>
      </c>
    </row>
    <row r="113" spans="1:12" s="19" customFormat="1" ht="18.75" customHeight="1" thickBot="1">
      <c r="A113" s="51" t="s">
        <v>195</v>
      </c>
      <c r="B113" s="11"/>
      <c r="C113" s="73">
        <f>SUM(C111:C112)</f>
        <v>290402</v>
      </c>
      <c r="D113" s="106"/>
      <c r="E113" s="73">
        <f>SUM(E111:E112)</f>
        <v>125283</v>
      </c>
      <c r="F113" s="106"/>
      <c r="G113" s="73">
        <f>SUM(G111:G112)</f>
        <v>33498</v>
      </c>
      <c r="H113" s="106"/>
      <c r="I113" s="73">
        <f>SUM(I111:I112)</f>
        <v>12350</v>
      </c>
      <c r="J113" s="53"/>
      <c r="K113" s="53"/>
      <c r="L113" s="53"/>
    </row>
    <row r="114" spans="1:12" s="19" customFormat="1" ht="15.75" thickTop="1">
      <c r="A114" s="58"/>
      <c r="B114" s="16"/>
      <c r="C114" s="249"/>
      <c r="D114" s="249"/>
      <c r="E114" s="249"/>
      <c r="F114" s="249"/>
      <c r="G114" s="249"/>
      <c r="H114" s="249"/>
      <c r="I114" s="249"/>
    </row>
    <row r="115" spans="1:12" ht="18.75" customHeight="1">
      <c r="A115" s="49" t="s">
        <v>196</v>
      </c>
      <c r="B115" s="16"/>
      <c r="C115" s="98"/>
      <c r="D115" s="98"/>
      <c r="E115" s="98"/>
      <c r="F115" s="98"/>
      <c r="G115" s="98"/>
      <c r="H115" s="98"/>
      <c r="I115" s="98"/>
      <c r="K115" s="19"/>
    </row>
    <row r="116" spans="1:12" ht="18.75" customHeight="1">
      <c r="A116" s="18" t="s">
        <v>252</v>
      </c>
      <c r="B116" s="16"/>
      <c r="C116" s="113">
        <v>0</v>
      </c>
      <c r="D116" s="98"/>
      <c r="E116" s="113">
        <v>2060000</v>
      </c>
      <c r="F116" s="98"/>
      <c r="G116" s="98">
        <v>0</v>
      </c>
      <c r="H116" s="98"/>
      <c r="I116" s="98">
        <v>0</v>
      </c>
    </row>
    <row r="117" spans="1:12" ht="18.75" customHeight="1">
      <c r="A117" s="18" t="s">
        <v>253</v>
      </c>
      <c r="B117" s="16"/>
      <c r="C117" s="113">
        <v>0</v>
      </c>
      <c r="D117" s="98"/>
      <c r="E117" s="113">
        <v>271572</v>
      </c>
      <c r="F117" s="98"/>
      <c r="G117" s="98">
        <v>0</v>
      </c>
      <c r="H117" s="98"/>
      <c r="I117" s="98">
        <v>0</v>
      </c>
    </row>
    <row r="118" spans="1:12" ht="18.75" customHeight="1">
      <c r="A118" s="18" t="s">
        <v>197</v>
      </c>
      <c r="B118" s="16"/>
      <c r="C118" s="113">
        <v>1963</v>
      </c>
      <c r="D118" s="98"/>
      <c r="E118" s="113">
        <v>7595</v>
      </c>
      <c r="F118" s="98"/>
      <c r="G118" s="98">
        <v>1963</v>
      </c>
      <c r="H118" s="98"/>
      <c r="I118" s="98">
        <v>7595</v>
      </c>
    </row>
    <row r="119" spans="1:12" ht="18.75" customHeight="1">
      <c r="A119" s="18" t="s">
        <v>203</v>
      </c>
      <c r="B119" s="16"/>
      <c r="C119" s="113">
        <v>6736</v>
      </c>
      <c r="D119" s="115"/>
      <c r="E119" s="113">
        <v>8548</v>
      </c>
      <c r="F119" s="115"/>
      <c r="G119" s="98">
        <v>4</v>
      </c>
      <c r="H119" s="115"/>
      <c r="I119" s="98">
        <v>0</v>
      </c>
    </row>
    <row r="120" spans="1:12" ht="18.75" customHeight="1">
      <c r="A120" s="18" t="s">
        <v>254</v>
      </c>
      <c r="B120" s="16"/>
      <c r="C120" s="113">
        <v>174</v>
      </c>
      <c r="D120" s="98"/>
      <c r="E120" s="113">
        <v>662</v>
      </c>
      <c r="F120" s="98"/>
      <c r="G120" s="98">
        <v>0</v>
      </c>
      <c r="H120" s="115"/>
      <c r="I120" s="98">
        <v>0</v>
      </c>
    </row>
    <row r="121" spans="1:12" ht="18.75" customHeight="1">
      <c r="A121" s="18" t="s">
        <v>198</v>
      </c>
      <c r="C121" s="113">
        <v>0</v>
      </c>
      <c r="D121" s="72"/>
      <c r="E121" s="113">
        <v>205932</v>
      </c>
      <c r="F121" s="72"/>
      <c r="G121" s="98">
        <v>0</v>
      </c>
      <c r="H121" s="72"/>
      <c r="I121" s="98">
        <v>0</v>
      </c>
    </row>
    <row r="122" spans="1:12" ht="18.75" customHeight="1">
      <c r="A122" s="18" t="s">
        <v>264</v>
      </c>
      <c r="C122" s="113">
        <v>13214</v>
      </c>
      <c r="D122" s="72"/>
      <c r="E122" s="113">
        <v>0</v>
      </c>
      <c r="F122" s="72"/>
      <c r="G122" s="98">
        <v>0</v>
      </c>
      <c r="H122" s="72"/>
      <c r="I122" s="98">
        <v>0</v>
      </c>
    </row>
    <row r="123" spans="1:12" ht="18.75" customHeight="1">
      <c r="A123" s="18" t="s">
        <v>272</v>
      </c>
      <c r="C123" s="113">
        <v>2349</v>
      </c>
      <c r="D123" s="72"/>
      <c r="E123" s="113">
        <v>0</v>
      </c>
      <c r="F123" s="72"/>
      <c r="G123" s="98">
        <v>0</v>
      </c>
      <c r="H123" s="72"/>
      <c r="I123" s="98">
        <v>0</v>
      </c>
    </row>
    <row r="124" spans="1:12" ht="18.75" customHeight="1">
      <c r="A124" s="18" t="s">
        <v>255</v>
      </c>
      <c r="C124" s="113">
        <v>0</v>
      </c>
      <c r="D124" s="72"/>
      <c r="E124" s="113">
        <v>41128</v>
      </c>
      <c r="F124" s="72"/>
      <c r="G124" s="98">
        <v>0</v>
      </c>
      <c r="H124" s="72"/>
      <c r="I124" s="98">
        <v>0</v>
      </c>
    </row>
    <row r="125" spans="1:12" ht="18.75" customHeight="1">
      <c r="A125" s="18" t="s">
        <v>256</v>
      </c>
      <c r="C125" s="113">
        <v>0</v>
      </c>
      <c r="D125" s="72"/>
      <c r="E125" s="113">
        <v>370000</v>
      </c>
      <c r="F125" s="72"/>
      <c r="G125" s="98">
        <v>0</v>
      </c>
      <c r="H125" s="72"/>
      <c r="I125" s="98">
        <v>0</v>
      </c>
    </row>
    <row r="126" spans="1:12" ht="18.75" customHeight="1">
      <c r="A126" s="18" t="s">
        <v>267</v>
      </c>
      <c r="C126" s="113">
        <v>323629</v>
      </c>
      <c r="D126" s="72"/>
      <c r="E126" s="113">
        <v>0</v>
      </c>
      <c r="F126" s="72"/>
      <c r="G126" s="98">
        <v>0</v>
      </c>
      <c r="H126" s="72"/>
      <c r="I126" s="98">
        <v>0</v>
      </c>
    </row>
    <row r="127" spans="1:12" ht="18.75" customHeight="1">
      <c r="A127" s="18" t="s">
        <v>265</v>
      </c>
      <c r="C127" s="113">
        <v>6492</v>
      </c>
      <c r="D127" s="72"/>
      <c r="E127" s="113">
        <v>0</v>
      </c>
      <c r="F127" s="72"/>
      <c r="G127" s="98">
        <v>0</v>
      </c>
      <c r="H127" s="72"/>
      <c r="I127" s="98">
        <v>0</v>
      </c>
    </row>
    <row r="128" spans="1:12" ht="18.75" customHeight="1">
      <c r="A128" s="18" t="s">
        <v>266</v>
      </c>
      <c r="C128" s="113">
        <v>280000</v>
      </c>
      <c r="D128" s="72"/>
      <c r="E128" s="113">
        <v>0</v>
      </c>
      <c r="F128" s="72"/>
      <c r="G128" s="98">
        <v>0</v>
      </c>
      <c r="H128" s="72"/>
      <c r="I128" s="98">
        <v>0</v>
      </c>
    </row>
    <row r="129" spans="1:9" ht="18.75" customHeight="1">
      <c r="A129" s="231"/>
      <c r="C129" s="113"/>
      <c r="D129" s="72"/>
      <c r="E129" s="113"/>
      <c r="F129" s="72"/>
      <c r="G129" s="98"/>
      <c r="H129" s="72"/>
      <c r="I129" s="98"/>
    </row>
    <row r="130" spans="1:9" ht="18.75" customHeight="1">
      <c r="A130" s="18"/>
    </row>
    <row r="132" spans="1:9" ht="18.75" customHeight="1">
      <c r="A132" s="18"/>
    </row>
  </sheetData>
  <sheetProtection sheet="1" formatCells="0" formatColumns="0" formatRows="0" insertColumns="0" insertRows="0" insertHyperlinks="0" deleteColumns="0" deleteRows="0" sort="0" autoFilter="0" pivotTables="0"/>
  <mergeCells count="28">
    <mergeCell ref="C114:I114"/>
    <mergeCell ref="C52:E52"/>
    <mergeCell ref="G52:I52"/>
    <mergeCell ref="C53:E53"/>
    <mergeCell ref="G53:I53"/>
    <mergeCell ref="C54:E54"/>
    <mergeCell ref="G54:I54"/>
    <mergeCell ref="C84:E84"/>
    <mergeCell ref="G84:I84"/>
    <mergeCell ref="C85:E85"/>
    <mergeCell ref="G85:I85"/>
    <mergeCell ref="C86:E86"/>
    <mergeCell ref="G86:I86"/>
    <mergeCell ref="C87:E87"/>
    <mergeCell ref="G87:I87"/>
    <mergeCell ref="C89:I89"/>
    <mergeCell ref="C4:E4"/>
    <mergeCell ref="G4:I4"/>
    <mergeCell ref="C5:E5"/>
    <mergeCell ref="G5:I5"/>
    <mergeCell ref="C6:E6"/>
    <mergeCell ref="G6:I6"/>
    <mergeCell ref="C56:I56"/>
    <mergeCell ref="C7:E7"/>
    <mergeCell ref="G7:I7"/>
    <mergeCell ref="C9:I9"/>
    <mergeCell ref="C51:E51"/>
    <mergeCell ref="G51:I51"/>
  </mergeCells>
  <pageMargins left="0.8" right="0.8" top="0.48" bottom="0.5" header="0.5" footer="0.5"/>
  <pageSetup paperSize="9" scale="62" firstPageNumber="14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7" max="16383" man="1"/>
    <brk id="80" max="16383" man="1"/>
  </rowBreaks>
  <customProperties>
    <customPr name="OrphanNamesChecked" r:id="rId2"/>
  </customProperties>
  <ignoredErrors>
    <ignoredError sqref="G111 I11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617DB-1218-4770-8827-4C020C526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1A2E27-70FD-4B2C-991D-BBA4974577BE}">
  <ds:schemaRefs>
    <ds:schemaRef ds:uri="http://schemas.microsoft.com/office/infopath/2007/PartnerControls"/>
    <ds:schemaRef ds:uri="http://purl.org/dc/terms/"/>
    <ds:schemaRef ds:uri="f6ba49b0-bcda-4796-8236-5b5cc1493ace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05716746-add9-412a-97a9-1b5167d151a3"/>
    <ds:schemaRef ds:uri="http://purl.org/dc/dcmitype/"/>
    <ds:schemaRef ds:uri="4243d5be-521d-4052-81ca-f0f31ea6f2da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BS_3-5</vt:lpstr>
      <vt:lpstr>PL3M_6-7</vt:lpstr>
      <vt:lpstr>PL6M_8-9</vt:lpstr>
      <vt:lpstr>CH Conso_10</vt:lpstr>
      <vt:lpstr>CH Conso_11</vt:lpstr>
      <vt:lpstr>CH Separate_12</vt:lpstr>
      <vt:lpstr>CH Separate_13</vt:lpstr>
      <vt:lpstr>Cash-flow_14-16</vt:lpstr>
      <vt:lpstr>'BS_3-5'!Print_Area</vt:lpstr>
      <vt:lpstr>'Cash-flow_14-16'!Print_Area</vt:lpstr>
      <vt:lpstr>'CH Conso_10'!Print_Area</vt:lpstr>
      <vt:lpstr>'CH Conso_11'!Print_Area</vt:lpstr>
      <vt:lpstr>'CH Separate_12'!Print_Area</vt:lpstr>
      <vt:lpstr>'CH Separate_13'!Print_Area</vt:lpstr>
      <vt:lpstr>'PL3M_6-7'!Print_Area</vt:lpstr>
      <vt:lpstr>'PL6M_8-9'!Print_Area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2026-08-14T12:16:16Z</cp:lastPrinted>
  <dcterms:created xsi:type="dcterms:W3CDTF">2005-04-19T12:56:38Z</dcterms:created>
  <dcterms:modified xsi:type="dcterms:W3CDTF">2026-08-14T15:16:07Z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