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randa Jewelry\2026\Q2'2026\SET\"/>
    </mc:Choice>
  </mc:AlternateContent>
  <xr:revisionPtr revIDLastSave="0" documentId="13_ncr:1_{03E711B0-965E-4DCD-9694-7798517156A8}" xr6:coauthVersionLast="47" xr6:coauthVersionMax="47" xr10:uidLastSave="{00000000-0000-0000-0000-000000000000}"/>
  <bookViews>
    <workbookView xWindow="-108" yWindow="-108" windowWidth="23256" windowHeight="12456" tabRatio="531" xr2:uid="{00000000-000D-0000-FFFF-FFFF00000000}"/>
  </bookViews>
  <sheets>
    <sheet name="BS" sheetId="17" r:id="rId1"/>
    <sheet name="PL" sheetId="18" r:id="rId2"/>
    <sheet name="EQ_Conso" sheetId="19" r:id="rId3"/>
    <sheet name="EQ_Separate" sheetId="20" r:id="rId4"/>
    <sheet name="CF" sheetId="21" r:id="rId5"/>
  </sheets>
  <definedNames>
    <definedName name="_xlnm.Print_Area" localSheetId="0">BS!$A$1:$J$91</definedName>
    <definedName name="_xlnm.Print_Area" localSheetId="4">CF!$A$1:$J$93</definedName>
    <definedName name="_xlnm.Print_Area" localSheetId="2">EQ_Conso!$A$1:$W$31</definedName>
    <definedName name="_xlnm.Print_Area" localSheetId="3">EQ_Separate!$A$1:$O$30</definedName>
    <definedName name="_xlnm.Print_Area" localSheetId="1">PL!$A$1:$J$141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5" i="17" l="1"/>
  <c r="H74" i="17"/>
  <c r="H73" i="17"/>
  <c r="D75" i="17"/>
  <c r="D74" i="17"/>
  <c r="D73" i="17"/>
  <c r="J56" i="17" l="1"/>
  <c r="H56" i="17"/>
  <c r="F56" i="17"/>
  <c r="D56" i="17"/>
  <c r="D81" i="17" l="1"/>
  <c r="P22" i="19" l="1"/>
  <c r="R22" i="19" s="1"/>
  <c r="N22" i="20"/>
  <c r="B22" i="20"/>
  <c r="D22" i="20"/>
  <c r="F22" i="20"/>
  <c r="H22" i="20"/>
  <c r="J22" i="20"/>
  <c r="L22" i="20"/>
  <c r="N21" i="20"/>
  <c r="J67" i="21"/>
  <c r="H67" i="21"/>
  <c r="F67" i="21"/>
  <c r="D67" i="21"/>
  <c r="F46" i="21"/>
  <c r="V22" i="19" l="1"/>
  <c r="H27" i="20" l="1"/>
  <c r="H28" i="20" s="1"/>
  <c r="F27" i="20"/>
  <c r="F28" i="20" s="1"/>
  <c r="D27" i="20"/>
  <c r="D28" i="20" s="1"/>
  <c r="B27" i="20"/>
  <c r="B28" i="20" s="1"/>
  <c r="L18" i="20"/>
  <c r="J18" i="20"/>
  <c r="H18" i="20"/>
  <c r="F18" i="20"/>
  <c r="D18" i="20"/>
  <c r="B18" i="20"/>
  <c r="T19" i="19"/>
  <c r="T23" i="19" s="1"/>
  <c r="N19" i="19"/>
  <c r="N23" i="19" s="1"/>
  <c r="L19" i="19"/>
  <c r="L23" i="19" s="1"/>
  <c r="J19" i="19"/>
  <c r="J23" i="19" s="1"/>
  <c r="H19" i="19"/>
  <c r="H23" i="19" s="1"/>
  <c r="F19" i="19"/>
  <c r="F23" i="19" s="1"/>
  <c r="D19" i="19"/>
  <c r="D23" i="19" s="1"/>
  <c r="B19" i="19"/>
  <c r="B23" i="19" s="1"/>
  <c r="L28" i="19"/>
  <c r="L29" i="19" s="1"/>
  <c r="H28" i="19"/>
  <c r="H29" i="19" s="1"/>
  <c r="F28" i="19"/>
  <c r="F29" i="19" s="1"/>
  <c r="D28" i="19"/>
  <c r="D29" i="19" s="1"/>
  <c r="B28" i="19"/>
  <c r="B29" i="19" s="1"/>
  <c r="N15" i="20" l="1"/>
  <c r="N16" i="20"/>
  <c r="N17" i="20"/>
  <c r="N19" i="20"/>
  <c r="N24" i="20"/>
  <c r="P16" i="19"/>
  <c r="R16" i="19"/>
  <c r="V16" i="19" s="1"/>
  <c r="P17" i="19"/>
  <c r="R17" i="19" s="1"/>
  <c r="P18" i="19"/>
  <c r="R18" i="19" s="1"/>
  <c r="V18" i="19" s="1"/>
  <c r="P20" i="19"/>
  <c r="R20" i="19" s="1"/>
  <c r="V20" i="19" s="1"/>
  <c r="P25" i="19"/>
  <c r="R25" i="19" s="1"/>
  <c r="V25" i="19" s="1"/>
  <c r="P26" i="19"/>
  <c r="T26" i="19"/>
  <c r="T28" i="19" s="1"/>
  <c r="T29" i="19" s="1"/>
  <c r="N28" i="19"/>
  <c r="N29" i="19" s="1"/>
  <c r="P19" i="19" l="1"/>
  <c r="P23" i="19" s="1"/>
  <c r="R19" i="19"/>
  <c r="R23" i="19" s="1"/>
  <c r="N18" i="20"/>
  <c r="P27" i="19"/>
  <c r="P28" i="19" s="1"/>
  <c r="P29" i="19" s="1"/>
  <c r="V17" i="19"/>
  <c r="V19" i="19" l="1"/>
  <c r="V23" i="19" s="1"/>
  <c r="R27" i="19"/>
  <c r="V27" i="19" s="1"/>
  <c r="D84" i="21" l="1"/>
  <c r="H84" i="21" l="1"/>
  <c r="D77" i="17" l="1"/>
  <c r="D92" i="18"/>
  <c r="F92" i="18"/>
  <c r="J92" i="18"/>
  <c r="H92" i="18"/>
  <c r="J81" i="21" l="1"/>
  <c r="F81" i="21"/>
  <c r="J131" i="18"/>
  <c r="J124" i="18"/>
  <c r="J132" i="18" s="1"/>
  <c r="F131" i="18"/>
  <c r="F124" i="18"/>
  <c r="J84" i="18"/>
  <c r="J93" i="18" s="1"/>
  <c r="J97" i="18" s="1"/>
  <c r="J99" i="18" s="1"/>
  <c r="J102" i="18" s="1"/>
  <c r="J107" i="18" s="1"/>
  <c r="F84" i="18"/>
  <c r="F93" i="18" s="1"/>
  <c r="F97" i="18" s="1"/>
  <c r="F99" i="18" s="1"/>
  <c r="F104" i="18" s="1"/>
  <c r="F102" i="18" s="1"/>
  <c r="F107" i="18" s="1"/>
  <c r="J61" i="18"/>
  <c r="J54" i="18"/>
  <c r="F61" i="18"/>
  <c r="F54" i="18"/>
  <c r="J22" i="18"/>
  <c r="J13" i="18"/>
  <c r="F22" i="18"/>
  <c r="F13" i="18"/>
  <c r="J23" i="18" l="1"/>
  <c r="J27" i="18" s="1"/>
  <c r="J29" i="18" s="1"/>
  <c r="J32" i="18" s="1"/>
  <c r="J37" i="18" s="1"/>
  <c r="F132" i="18"/>
  <c r="F23" i="18"/>
  <c r="F27" i="18" s="1"/>
  <c r="F29" i="18" s="1"/>
  <c r="F34" i="18" s="1"/>
  <c r="F32" i="18" s="1"/>
  <c r="F37" i="18" s="1"/>
  <c r="J62" i="18"/>
  <c r="J118" i="18"/>
  <c r="J134" i="18" s="1"/>
  <c r="J137" i="18" s="1"/>
  <c r="F62" i="18"/>
  <c r="J48" i="18"/>
  <c r="J64" i="18" s="1"/>
  <c r="J67" i="18" s="1"/>
  <c r="D22" i="18" l="1"/>
  <c r="H81" i="21" l="1"/>
  <c r="D81" i="21"/>
  <c r="H77" i="17"/>
  <c r="H131" i="18"/>
  <c r="D131" i="18"/>
  <c r="H124" i="18"/>
  <c r="D124" i="18"/>
  <c r="H84" i="18"/>
  <c r="D84" i="18"/>
  <c r="D93" i="18" s="1"/>
  <c r="H61" i="18"/>
  <c r="D61" i="18"/>
  <c r="H54" i="18"/>
  <c r="D54" i="18"/>
  <c r="D13" i="18"/>
  <c r="D23" i="18" s="1"/>
  <c r="D27" i="18" s="1"/>
  <c r="F81" i="17"/>
  <c r="J79" i="17"/>
  <c r="J78" i="17"/>
  <c r="F78" i="17"/>
  <c r="J77" i="17"/>
  <c r="F77" i="17"/>
  <c r="J73" i="17"/>
  <c r="F73" i="17"/>
  <c r="J49" i="17"/>
  <c r="H49" i="17"/>
  <c r="F49" i="17"/>
  <c r="J27" i="17"/>
  <c r="F27" i="17"/>
  <c r="D27" i="17"/>
  <c r="H27" i="17"/>
  <c r="J16" i="17"/>
  <c r="H16" i="17"/>
  <c r="F16" i="17"/>
  <c r="D16" i="17"/>
  <c r="F79" i="17" l="1"/>
  <c r="J57" i="17"/>
  <c r="H28" i="17"/>
  <c r="J80" i="17"/>
  <c r="J82" i="17" s="1"/>
  <c r="H22" i="18"/>
  <c r="D62" i="18"/>
  <c r="F80" i="17"/>
  <c r="F82" i="17" s="1"/>
  <c r="D49" i="17"/>
  <c r="D57" i="17" s="1"/>
  <c r="D28" i="17"/>
  <c r="J28" i="17"/>
  <c r="D132" i="18"/>
  <c r="H62" i="18"/>
  <c r="H93" i="18"/>
  <c r="H97" i="18" s="1"/>
  <c r="H9" i="21" s="1"/>
  <c r="H31" i="21" s="1"/>
  <c r="H52" i="21" s="1"/>
  <c r="H56" i="21" s="1"/>
  <c r="H132" i="18"/>
  <c r="J9" i="21"/>
  <c r="J31" i="21" s="1"/>
  <c r="H13" i="18"/>
  <c r="D97" i="18"/>
  <c r="F28" i="17"/>
  <c r="F57" i="17"/>
  <c r="H57" i="17"/>
  <c r="D99" i="18" l="1"/>
  <c r="D104" i="18" s="1"/>
  <c r="D102" i="18" s="1"/>
  <c r="D9" i="21"/>
  <c r="L26" i="20"/>
  <c r="L27" i="20" s="1"/>
  <c r="L28" i="20" s="1"/>
  <c r="H79" i="17" s="1"/>
  <c r="J52" i="21"/>
  <c r="J56" i="21" s="1"/>
  <c r="J83" i="21" s="1"/>
  <c r="J85" i="21" s="1"/>
  <c r="J86" i="21" s="1"/>
  <c r="N26" i="20"/>
  <c r="H83" i="21"/>
  <c r="D79" i="17"/>
  <c r="H23" i="18"/>
  <c r="H27" i="18" s="1"/>
  <c r="H29" i="18" s="1"/>
  <c r="H48" i="18" s="1"/>
  <c r="J83" i="17"/>
  <c r="J84" i="17" s="1"/>
  <c r="F83" i="17"/>
  <c r="F84" i="17" s="1"/>
  <c r="H99" i="18"/>
  <c r="F9" i="21"/>
  <c r="F31" i="21" s="1"/>
  <c r="D31" i="21"/>
  <c r="D52" i="21" s="1"/>
  <c r="D56" i="21" s="1"/>
  <c r="D29" i="18"/>
  <c r="D34" i="18" s="1"/>
  <c r="D32" i="18" s="1"/>
  <c r="D37" i="18" s="1"/>
  <c r="F118" i="18"/>
  <c r="F134" i="18" s="1"/>
  <c r="F139" i="18" s="1"/>
  <c r="F137" i="18" s="1"/>
  <c r="D118" i="18" l="1"/>
  <c r="D134" i="18" s="1"/>
  <c r="D139" i="18" s="1"/>
  <c r="D137" i="18" s="1"/>
  <c r="F52" i="21"/>
  <c r="F56" i="21" s="1"/>
  <c r="F83" i="21" s="1"/>
  <c r="F85" i="21" s="1"/>
  <c r="F86" i="21" s="1"/>
  <c r="H85" i="21"/>
  <c r="H86" i="21" s="1"/>
  <c r="H32" i="18"/>
  <c r="H37" i="18" s="1"/>
  <c r="H64" i="18"/>
  <c r="H67" i="18" s="1"/>
  <c r="D83" i="21"/>
  <c r="D85" i="21" s="1"/>
  <c r="F48" i="18"/>
  <c r="F64" i="18" s="1"/>
  <c r="F69" i="18" s="1"/>
  <c r="F67" i="18" s="1"/>
  <c r="H102" i="18"/>
  <c r="H118" i="18"/>
  <c r="H134" i="18" s="1"/>
  <c r="H137" i="18" s="1"/>
  <c r="D48" i="18"/>
  <c r="D64" i="18" s="1"/>
  <c r="D69" i="18" s="1"/>
  <c r="D67" i="18" s="1"/>
  <c r="J26" i="19"/>
  <c r="J28" i="19" s="1"/>
  <c r="J29" i="19" s="1"/>
  <c r="D107" i="18"/>
  <c r="D78" i="17" l="1"/>
  <c r="R26" i="19"/>
  <c r="R28" i="19" s="1"/>
  <c r="R29" i="19" s="1"/>
  <c r="D86" i="21"/>
  <c r="H107" i="18"/>
  <c r="J25" i="20"/>
  <c r="N25" i="20" l="1"/>
  <c r="N27" i="20" s="1"/>
  <c r="N28" i="20" s="1"/>
  <c r="J27" i="20"/>
  <c r="J28" i="20" s="1"/>
  <c r="H78" i="17" s="1"/>
  <c r="V26" i="19"/>
  <c r="V28" i="19" s="1"/>
  <c r="V29" i="19" s="1"/>
  <c r="D80" i="17"/>
  <c r="D82" i="17" s="1"/>
  <c r="D83" i="17" s="1"/>
  <c r="V30" i="19" l="1"/>
  <c r="H80" i="17"/>
  <c r="H82" i="17" l="1"/>
  <c r="N29" i="20" s="1"/>
  <c r="H83" i="17" l="1"/>
  <c r="D84" i="17"/>
  <c r="H84" i="17" l="1"/>
</calcChain>
</file>

<file path=xl/sharedStrings.xml><?xml version="1.0" encoding="utf-8"?>
<sst xmlns="http://schemas.openxmlformats.org/spreadsheetml/2006/main" count="423" uniqueCount="238">
  <si>
    <t>บริษัท แพรนด้า จิวเวลรี่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</si>
  <si>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</si>
  <si>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</si>
  <si>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</si>
  <si>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</si>
  <si>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</si>
  <si>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</si>
  <si>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</si>
  <si>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</si>
  <si>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</si>
  <si>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</si>
  <si>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</si>
  <si>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</si>
  <si>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</si>
  <si>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</si>
  <si>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</si>
  <si>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</si>
  <si>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</si>
  <si>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</si>
  <si>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</si>
  <si>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</si>
  <si>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</si>
  <si>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</si>
  <si>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</si>
  <si>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</si>
  <si>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</si>
  <si>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</si>
  <si>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</si>
  <si>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</si>
  <si>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</si>
  <si>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</si>
  <si>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</si>
  <si>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</si>
  <si>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</si>
  <si>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</si>
  <si>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</si>
  <si>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</si>
  <si>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</si>
  <si>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</si>
  <si>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2, 7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</si>
  <si>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</si>
  <si>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</si>
  <si>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</si>
  <si>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</si>
  <si>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</si>
  <si>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</si>
  <si>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</si>
  <si>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</si>
  <si>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</si>
  <si>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</si>
  <si>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</si>
  <si>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</si>
  <si>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</si>
  <si>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</si>
  <si>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</si>
  <si>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</si>
  <si>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592,928,784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</si>
  <si>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</si>
  <si>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</si>
  <si>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</si>
  <si>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</si>
  <si>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</si>
  <si>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</si>
  <si>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</si>
  <si>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</si>
  <si>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</si>
  <si>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</si>
  <si>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</si>
  <si>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</si>
  <si>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</si>
  <si>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</si>
  <si>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2569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</si>
  <si>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</si>
  <si>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</si>
  <si>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</si>
  <si>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</si>
  <si>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กำไรจากอัตราแลกเปลี่ยน</t>
  </si>
  <si>
    <t xml:space="preserve">   อื่น ๆ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</si>
  <si>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</si>
  <si>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</si>
  <si>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</si>
  <si>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</si>
  <si>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</si>
  <si>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</si>
  <si>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ขาดทุนจากการด้อยค่าของสินทรัพย์ทางการเงิน (โอนกลับ)</t>
  </si>
  <si>
    <t>ขาดทุนจากหนี้สินทางการเงินที่วัดมูลค่าด้วยมูลค่ายุติธรรม</t>
  </si>
  <si>
    <t>ผ่านกำไรหรือขาดทุน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</si>
  <si>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</si>
  <si>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</si>
  <si>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</si>
  <si>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</si>
  <si>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</si>
  <si>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</si>
  <si>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</si>
  <si>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</si>
  <si>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</si>
  <si>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</si>
  <si>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</si>
  <si>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</si>
  <si>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</si>
  <si>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</si>
  <si>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</si>
  <si>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</si>
  <si>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</si>
  <si>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</si>
  <si>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ที่กำหนดให้วัดมูลค่าด้วยมูลค่ายุติธรรม</t>
  </si>
  <si>
    <t>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</si>
  <si>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</si>
  <si>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หรือขาดทุนในภายหลัง - สุทธิจากภาษีเงินได้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</si>
  <si>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</si>
  <si>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</si>
  <si>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</si>
  <si>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ส่วนที่เป็นของผู้ถือหุ้นของบริษัทฯ </t>
  </si>
  <si>
    <t xml:space="preserve">ส่วนที่เป็นของผู้มีส่วนได้เสียที่ไม่มีอำนาจควบคุมของบริษัทย่อย </t>
  </si>
  <si>
    <t xml:space="preserve"> (ยังไม่ได้ตรวจสอบ แต่สอบทานแล้ว)</t>
  </si>
  <si>
    <t>งบกำไรขาดทุน (ต่อ)</t>
  </si>
  <si>
    <t>สำหรับงวดหกเดือนสิ้นสุดวันที่ 30 มิถุนายน 2569</t>
  </si>
  <si>
    <t>กำไร (ขาดทุน) ต่อหุ้น</t>
  </si>
  <si>
    <t>งบกำไรขาดทุนเบ็ดเสร็จ (ต่อ)</t>
  </si>
  <si>
    <t>ขาดทุนจากการเปลี่ยนแปลงมูลค่าของเงินลงทุนในตราสารทุน</t>
  </si>
  <si>
    <t>งบการเปลี่ยนแปลงส่วนของผู้ถือหุ้น</t>
  </si>
  <si>
    <t>กำไรขาดทุนเบ็ดเสร็จอื่น</t>
  </si>
  <si>
    <t>สำรองสำหรับ</t>
  </si>
  <si>
    <t>ผลต่างจากการ</t>
  </si>
  <si>
    <t>การเปลี่ยนแปลงมูลค่า</t>
  </si>
  <si>
    <t>ส่วนของ</t>
  </si>
  <si>
    <t>จัดสรรแล้ว -</t>
  </si>
  <si>
    <t>แปลงค่างบการเงิน</t>
  </si>
  <si>
    <t>ของเงินลงทุนในตราสารทุน</t>
  </si>
  <si>
    <t>รวม</t>
  </si>
  <si>
    <t>ผู้มีส่วนได้เสียที่</t>
  </si>
  <si>
    <t>ที่ออกและชำระ</t>
  </si>
  <si>
    <t>ส่วนเกินมูลค่า</t>
  </si>
  <si>
    <t>ส่วนเกินทุนจากการจ่าย</t>
  </si>
  <si>
    <t>สำรองตาม</t>
  </si>
  <si>
    <t>ที่เป็นเงินตรา</t>
  </si>
  <si>
    <t>ที่กำหนดให้</t>
  </si>
  <si>
    <t>องค์ประกอบอื่น</t>
  </si>
  <si>
    <t>ไม่มีอำนาจควบคุม</t>
  </si>
  <si>
    <t>เต็มมูลค่าแล้ว</t>
  </si>
  <si>
    <t>หุ้นสามัญ</t>
  </si>
  <si>
    <t>โดยใช้หุ้นเป็นเกณฑ์</t>
  </si>
  <si>
    <t>กฎหมาย</t>
  </si>
  <si>
    <t>ยังไม่ได้จัดสรร</t>
  </si>
  <si>
    <t>ต่างประเทศ</t>
  </si>
  <si>
    <t>วัดมูลค่าด้วยมูลค่ายุติธรรม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</si>
  <si>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</si>
  <si>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</si>
  <si>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</si>
  <si>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</si>
  <si>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</si>
  <si>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กำไรสำหรับงวด</t>
  </si>
  <si>
    <t>กำไรขาดทุนเบ็ดเสร็จรวมสำหรับงวด</t>
  </si>
  <si>
    <t>เงินปันผลจ่าย</t>
  </si>
  <si>
    <t>จำหน่ายเงินลงทุนในตราสารทุนที่กำหนดให้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</si>
  <si>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 </t>
  </si>
  <si>
    <t>ยอดคงเหลือ ณ วันที่ 30 มิถุนายน 2568</t>
  </si>
  <si>
    <t>ยอดคงเหลือ ณ วันที่ 1 มกราคม 2569</t>
  </si>
  <si>
    <t>ขาดทุนสำหรับงวด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</si>
  <si>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</si>
  <si>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</si>
  <si>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ส่วนเกิน</t>
  </si>
  <si>
    <t>รวมส่วนของ</t>
  </si>
  <si>
    <t>มูลค่าหุ้นสามัญ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</si>
  <si>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</si>
  <si>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</si>
  <si>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</si>
  <si>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</si>
  <si>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</si>
  <si>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ขาดทุนจากการตัดจำหน่ายอุปกรณ์</t>
  </si>
  <si>
    <t xml:space="preserve">   ตัดจำหน่ายสินทรัพย์ไม่มีตัวตน</t>
  </si>
  <si>
    <t xml:space="preserve">   ขาดทุนจากการด้อยค่าของสินทรัพย์ทางการเงิน (โอนกลับ)</t>
  </si>
  <si>
    <t xml:space="preserve">   รายการปรับลดสินค้าคงเหลือเป็นมูลค่าสุทธิที่จะได้รับ (โอนกลับ)</t>
  </si>
  <si>
    <t xml:space="preserve">   ตัดจำหน่ายภาษีเงินได้หัก ณ ที่จ่าย</t>
  </si>
  <si>
    <t xml:space="preserve">   ส่วนแบ่งขาดทุนจากเงินลงทุนในบริษัทร่วม</t>
  </si>
  <si>
    <t xml:space="preserve">   ขาดทุน (กำไร) จากการปรับมูลค่ายุติธรรมของเงินลงทุนในตราสารทุน</t>
  </si>
  <si>
    <t xml:space="preserve">   ขาดทุน (กำไร) จากการยกเลิกสัญญาเช่า</t>
  </si>
  <si>
    <t xml:space="preserve">   กำไรจากการจำหน่ายอุปกรณ์</t>
  </si>
  <si>
    <t xml:space="preserve">   ประมาณการหนี้สินสำหรับผลประโยชน์พนักงาน</t>
  </si>
  <si>
    <t xml:space="preserve">   กำไรจากอัตราแลกเปลี่ยนที่ยังไม่เกิดขึ้นจริง</t>
  </si>
  <si>
    <t xml:space="preserve">   ขาดทุนจากการปรับมูลค่ายุติธรรมของตราสารอนุพันธ์</t>
  </si>
  <si>
    <t xml:space="preserve">   ขาดทุนจากหนี้สินทางการเงินที่วัดมูลค่าด้วยมูลค่ายุติธรรม</t>
  </si>
  <si>
    <t xml:space="preserve">    ผ่านกำไรหรือขาดทุน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</si>
  <si>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</si>
  <si>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</si>
  <si>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</si>
  <si>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</si>
  <si>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</si>
  <si>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</si>
  <si>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</si>
  <si>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</si>
  <si>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</si>
  <si>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</si>
  <si>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</si>
  <si>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</si>
  <si>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</si>
  <si>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</si>
  <si>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</si>
  <si>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</si>
  <si>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จ่ายหนี้สินไม่หมุนเวียนสำหรับผลประโยชน์พนักงาน</t>
  </si>
  <si>
    <t xml:space="preserve">   จ่ายดอกเบี้ย</t>
  </si>
  <si>
    <t xml:space="preserve">   จ่ายภาษีเงินได้</t>
  </si>
  <si>
    <t xml:space="preserve">กระแสเงินสดจากกิจกรรมลงทุน </t>
  </si>
  <si>
    <t>เงินฝากประจำกับสถาบันการเงินเพิ่มขึ้น</t>
  </si>
  <si>
    <t>เงินฝากธนาคารที่มีภาระค้ำประกันลดลง (เพิ่มขึ้น)</t>
  </si>
  <si>
    <t>เงินสดรับจากการขายเงินลงทุนในตราสารทุน</t>
  </si>
  <si>
    <t>เงินสดจ่ายเพื่อเพิ่มทุนในบริษัทย่อย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</si>
  <si>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</si>
  <si>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</si>
  <si>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</si>
  <si>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เงินสดรับจากดอกเบี้ยรับ</t>
  </si>
  <si>
    <t xml:space="preserve">กระแสเงินสดจากกิจกรรมจัดหาเงิน </t>
  </si>
  <si>
    <t>เงินกู้ยืมระยะสั้นจากสถาบันการเงินเพิ่มขึ้น (ลดลง)</t>
  </si>
  <si>
    <t>ชำระคืนเงินต้นของหนี้สินตามสัญญาเช่า</t>
  </si>
  <si>
    <t>เงินสดจ่ายเงินปันผล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</si>
  <si>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</si>
  <si>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</si>
  <si>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</si>
  <si>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</si>
  <si>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การเพิ่มขึ้นของสินทรัพย์สิทธิการใช้ตามสัญญาเช่า</t>
  </si>
  <si>
    <t>เงินกู้ยืมระยะยาว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</si>
  <si>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</si>
  <si>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</si>
  <si>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</si>
  <si>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กำไร (ขาดทุน) ก่อนภาษี</t>
  </si>
  <si>
    <t xml:space="preserve">   เบิกเงินกู้ยืมระยะยาวเพื่อนำไปชำระคืนเงินกู้ภายใต้</t>
  </si>
  <si>
    <t xml:space="preserve">       หนังสือเลตเตอร์ออฟเครดิต (หมายเหตุ 6)</t>
  </si>
  <si>
    <t>ค่าใช้จ่ายภาษีเงินได้</t>
  </si>
  <si>
    <t xml:space="preserve">(หน่วย: พันบาท) 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</si>
  <si>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</si>
  <si>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</si>
  <si>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</si>
  <si>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</si>
  <si>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</si>
  <si>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ผลต่างจากการแปลงค่างบการเงินที่เป็นเงินตราต่างประเทศลดลง (เพิ่มขึ้น)</t>
  </si>
  <si>
    <t xml:space="preserve">   รายได้เงินปันผลจากบริษัทร่วม</t>
  </si>
  <si>
    <t>เงินสดรับจากเงินปันผลจากบริษัทร่วม</t>
  </si>
  <si>
    <t>รายการปรับกระทบยอดกำไร (ขาดทุน) 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</si>
</sst>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.0_);\(#,##0.0\)"/>
    <numFmt numFmtId="167" formatCode="_([$€-2]\ * #,##0.00_);_([$€-2]\ * \(#,##0.00\);_([$€-2]\ * &quot;-&quot;??_);_(@_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.0000_);_(* \(#,##0.0000\);_(* &quot;-&quot;??_);_(@_)"/>
    <numFmt numFmtId="173" formatCode="_(* #,##0.00_);_(* \(#,##0.00\);_(* &quot;-&quot;_);_(@_)"/>
    <numFmt numFmtId="174" formatCode="_(* #,##0.000_);_(* \(#,##0.000\);_(* &quot;-&quot;??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0" fontId="7" fillId="0" borderId="0"/>
    <xf numFmtId="0" fontId="10" fillId="0" borderId="0"/>
    <xf numFmtId="0" fontId="11" fillId="0" borderId="0"/>
    <xf numFmtId="4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3" fillId="0" borderId="0"/>
    <xf numFmtId="168" fontId="14" fillId="0" borderId="0"/>
    <xf numFmtId="169" fontId="13" fillId="0" borderId="0"/>
    <xf numFmtId="169" fontId="14" fillId="0" borderId="0"/>
    <xf numFmtId="170" fontId="13" fillId="0" borderId="0"/>
    <xf numFmtId="170" fontId="14" fillId="0" borderId="0"/>
    <xf numFmtId="0" fontId="15" fillId="0" borderId="0" applyNumberFormat="0" applyFill="0" applyBorder="0" applyAlignment="0" applyProtection="0"/>
    <xf numFmtId="38" fontId="16" fillId="2" borderId="0" applyNumberFormat="0" applyBorder="0" applyAlignment="0" applyProtection="0"/>
    <xf numFmtId="10" fontId="16" fillId="3" borderId="7" applyNumberFormat="0" applyBorder="0" applyAlignment="0" applyProtection="0"/>
    <xf numFmtId="37" fontId="17" fillId="0" borderId="0"/>
    <xf numFmtId="171" fontId="18" fillId="0" borderId="0"/>
    <xf numFmtId="0" fontId="12" fillId="0" borderId="0"/>
    <xf numFmtId="0" fontId="12" fillId="0" borderId="0"/>
    <xf numFmtId="0" fontId="1" fillId="0" borderId="0"/>
    <xf numFmtId="0" fontId="9" fillId="0" borderId="0"/>
    <xf numFmtId="10" fontId="12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10" fillId="0" borderId="0"/>
  </cellStyleXfs>
  <cellXfs count="160">
    <xf numFmtId="0" fontId="0" fillId="0" borderId="0" xfId="0"/>
    <xf numFmtId="43" fontId="4" fillId="0" borderId="0" xfId="30" applyFont="1" applyFill="1" applyAlignment="1">
      <alignment vertical="top"/>
    </xf>
    <xf numFmtId="9" fontId="4" fillId="0" borderId="0" xfId="31" applyFont="1" applyFill="1" applyAlignment="1">
      <alignment horizontal="center" vertical="top"/>
    </xf>
    <xf numFmtId="43" fontId="4" fillId="0" borderId="0" xfId="30" applyFont="1" applyFill="1" applyAlignment="1">
      <alignment horizontal="right" vertical="top"/>
    </xf>
    <xf numFmtId="41" fontId="4" fillId="0" borderId="0" xfId="30" applyNumberFormat="1" applyFont="1" applyFill="1" applyAlignment="1">
      <alignment vertical="top"/>
    </xf>
    <xf numFmtId="37" fontId="3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2" applyNumberFormat="1" applyFont="1" applyAlignment="1">
      <alignment horizontal="centerContinuous" vertical="top"/>
    </xf>
    <xf numFmtId="37" fontId="4" fillId="0" borderId="0" xfId="2" applyNumberFormat="1" applyFont="1" applyAlignment="1">
      <alignment vertical="top"/>
    </xf>
    <xf numFmtId="37" fontId="3" fillId="0" borderId="0" xfId="0" quotePrefix="1" applyNumberFormat="1" applyFont="1" applyAlignment="1">
      <alignment horizontal="left" vertical="top"/>
    </xf>
    <xf numFmtId="164" fontId="4" fillId="0" borderId="0" xfId="2" quotePrefix="1" applyNumberFormat="1" applyFont="1" applyAlignment="1">
      <alignment horizontal="centerContinuous" vertical="top"/>
    </xf>
    <xf numFmtId="164" fontId="4" fillId="0" borderId="0" xfId="0" quotePrefix="1" applyNumberFormat="1" applyFont="1" applyAlignment="1">
      <alignment horizontal="centerContinuous" vertical="top"/>
    </xf>
    <xf numFmtId="37" fontId="3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centerContinuous" vertical="center"/>
    </xf>
    <xf numFmtId="164" fontId="4" fillId="0" borderId="0" xfId="1" applyNumberFormat="1" applyFont="1" applyAlignment="1">
      <alignment horizontal="centerContinuous" vertical="center"/>
    </xf>
    <xf numFmtId="164" fontId="4" fillId="0" borderId="0" xfId="1" quotePrefix="1" applyNumberFormat="1" applyFont="1" applyAlignment="1">
      <alignment horizontal="centerContinuous" vertical="center"/>
    </xf>
    <xf numFmtId="37" fontId="4" fillId="0" borderId="0" xfId="1" applyNumberFormat="1" applyFont="1" applyAlignment="1">
      <alignment vertical="center"/>
    </xf>
    <xf numFmtId="0" fontId="4" fillId="0" borderId="0" xfId="0" applyFont="1" applyAlignment="1">
      <alignment vertical="top"/>
    </xf>
    <xf numFmtId="165" fontId="4" fillId="0" borderId="0" xfId="0" applyNumberFormat="1" applyFont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37" fontId="4" fillId="0" borderId="0" xfId="3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165" fontId="4" fillId="0" borderId="0" xfId="0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37" fontId="3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37" fontId="4" fillId="0" borderId="0" xfId="0" quotePrefix="1" applyNumberFormat="1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4" fillId="0" borderId="0" xfId="2" applyNumberFormat="1" applyFont="1" applyAlignment="1">
      <alignment horizontal="center" vertical="top"/>
    </xf>
    <xf numFmtId="41" fontId="4" fillId="0" borderId="0" xfId="2" applyNumberFormat="1" applyFont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166" fontId="6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1" xfId="2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2" xfId="2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vertical="top"/>
    </xf>
    <xf numFmtId="164" fontId="4" fillId="0" borderId="0" xfId="2" applyNumberFormat="1" applyFont="1" applyAlignment="1">
      <alignment vertical="top"/>
    </xf>
    <xf numFmtId="41" fontId="4" fillId="0" borderId="0" xfId="2" applyNumberFormat="1" applyFont="1" applyAlignment="1">
      <alignment vertical="top"/>
    </xf>
    <xf numFmtId="37" fontId="4" fillId="0" borderId="0" xfId="32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 indent="1"/>
    </xf>
    <xf numFmtId="165" fontId="4" fillId="0" borderId="0" xfId="32" applyNumberFormat="1" applyFont="1" applyAlignment="1">
      <alignment horizontal="center" vertical="top"/>
    </xf>
    <xf numFmtId="41" fontId="4" fillId="0" borderId="6" xfId="0" applyNumberFormat="1" applyFont="1" applyBorder="1" applyAlignment="1">
      <alignment horizontal="right" vertical="top"/>
    </xf>
    <xf numFmtId="41" fontId="4" fillId="0" borderId="3" xfId="2" applyNumberFormat="1" applyFont="1" applyBorder="1" applyAlignment="1">
      <alignment horizontal="right" vertical="top"/>
    </xf>
    <xf numFmtId="173" fontId="4" fillId="0" borderId="0" xfId="0" applyNumberFormat="1" applyFont="1" applyAlignment="1">
      <alignment horizontal="right" vertical="top"/>
    </xf>
    <xf numFmtId="173" fontId="4" fillId="0" borderId="0" xfId="2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37" fontId="4" fillId="0" borderId="4" xfId="0" applyNumberFormat="1" applyFont="1" applyBorder="1" applyAlignment="1">
      <alignment vertical="top"/>
    </xf>
    <xf numFmtId="37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41" fontId="4" fillId="0" borderId="3" xfId="0" applyNumberFormat="1" applyFont="1" applyBorder="1" applyAlignment="1">
      <alignment horizontal="center" vertical="top"/>
    </xf>
    <xf numFmtId="0" fontId="4" fillId="0" borderId="0" xfId="0" quotePrefix="1" applyFont="1" applyAlignment="1">
      <alignment vertical="top"/>
    </xf>
    <xf numFmtId="165" fontId="4" fillId="0" borderId="0" xfId="0" applyNumberFormat="1" applyFont="1" applyAlignment="1">
      <alignment horizontal="right" vertical="top"/>
    </xf>
    <xf numFmtId="37" fontId="4" fillId="0" borderId="0" xfId="1" applyNumberFormat="1" applyFont="1" applyAlignment="1">
      <alignment vertical="top"/>
    </xf>
    <xf numFmtId="164" fontId="4" fillId="0" borderId="0" xfId="1" applyNumberFormat="1" applyFont="1" applyAlignment="1">
      <alignment vertical="top"/>
    </xf>
    <xf numFmtId="0" fontId="4" fillId="0" borderId="0" xfId="1" applyFont="1" applyAlignment="1">
      <alignment vertical="top"/>
    </xf>
    <xf numFmtId="37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4" fillId="0" borderId="2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vertical="top"/>
    </xf>
    <xf numFmtId="41" fontId="4" fillId="0" borderId="9" xfId="0" applyNumberFormat="1" applyFont="1" applyBorder="1" applyAlignment="1">
      <alignment horizontal="center" vertical="top"/>
    </xf>
    <xf numFmtId="41" fontId="4" fillId="0" borderId="10" xfId="0" applyNumberFormat="1" applyFont="1" applyBorder="1" applyAlignment="1">
      <alignment horizontal="center" vertical="top"/>
    </xf>
    <xf numFmtId="41" fontId="4" fillId="0" borderId="0" xfId="1" applyNumberFormat="1" applyFont="1" applyAlignment="1">
      <alignment horizontal="center" vertical="top"/>
    </xf>
    <xf numFmtId="0" fontId="3" fillId="0" borderId="0" xfId="2" applyFont="1" applyAlignment="1">
      <alignment vertical="top"/>
    </xf>
    <xf numFmtId="41" fontId="4" fillId="0" borderId="5" xfId="1" applyNumberFormat="1" applyFont="1" applyBorder="1" applyAlignment="1">
      <alignment horizontal="center" vertical="top"/>
    </xf>
    <xf numFmtId="41" fontId="4" fillId="0" borderId="0" xfId="1" applyNumberFormat="1" applyFont="1" applyAlignment="1">
      <alignment vertical="top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1" fontId="4" fillId="0" borderId="9" xfId="0" applyNumberFormat="1" applyFont="1" applyBorder="1" applyAlignment="1">
      <alignment horizontal="right" vertical="top"/>
    </xf>
    <xf numFmtId="41" fontId="4" fillId="0" borderId="10" xfId="0" applyNumberFormat="1" applyFont="1" applyBorder="1" applyAlignment="1">
      <alignment horizontal="right" vertical="top"/>
    </xf>
    <xf numFmtId="41" fontId="4" fillId="0" borderId="5" xfId="0" applyNumberFormat="1" applyFont="1" applyBorder="1" applyAlignment="1">
      <alignment horizontal="right" vertical="top"/>
    </xf>
    <xf numFmtId="37" fontId="4" fillId="0" borderId="0" xfId="2" applyNumberFormat="1" applyFont="1" applyAlignment="1">
      <alignment horizontal="center" vertical="top"/>
    </xf>
    <xf numFmtId="37" fontId="4" fillId="0" borderId="0" xfId="1" applyNumberFormat="1" applyFont="1" applyAlignment="1">
      <alignment horizontal="centerContinuous" vertical="top"/>
    </xf>
    <xf numFmtId="164" fontId="4" fillId="0" borderId="0" xfId="1" applyNumberFormat="1" applyFont="1" applyAlignment="1">
      <alignment horizontal="centerContinuous" vertical="top"/>
    </xf>
    <xf numFmtId="37" fontId="4" fillId="0" borderId="0" xfId="1" applyNumberFormat="1" applyFont="1" applyAlignment="1">
      <alignment horizontal="center" vertical="top"/>
    </xf>
    <xf numFmtId="164" fontId="4" fillId="0" borderId="0" xfId="1" quotePrefix="1" applyNumberFormat="1" applyFont="1" applyAlignment="1">
      <alignment horizontal="centerContinuous" vertical="top"/>
    </xf>
    <xf numFmtId="164" fontId="4" fillId="0" borderId="0" xfId="1" applyNumberFormat="1" applyFont="1" applyAlignment="1">
      <alignment horizontal="right" vertical="top"/>
    </xf>
    <xf numFmtId="164" fontId="3" fillId="0" borderId="1" xfId="1" applyNumberFormat="1" applyFont="1" applyBorder="1" applyAlignment="1">
      <alignment horizontal="center" vertical="top"/>
    </xf>
    <xf numFmtId="164" fontId="3" fillId="0" borderId="0" xfId="1" applyNumberFormat="1" applyFont="1" applyAlignment="1">
      <alignment horizontal="center" vertical="top"/>
    </xf>
    <xf numFmtId="37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37" fontId="3" fillId="0" borderId="0" xfId="1" applyNumberFormat="1" applyFont="1" applyAlignment="1">
      <alignment vertical="top"/>
    </xf>
    <xf numFmtId="37" fontId="4" fillId="0" borderId="0" xfId="1" applyNumberFormat="1" applyFont="1" applyAlignment="1">
      <alignment horizontal="left" vertical="top"/>
    </xf>
    <xf numFmtId="37" fontId="6" fillId="0" borderId="0" xfId="1" applyNumberFormat="1" applyFont="1" applyAlignment="1">
      <alignment horizontal="center" vertical="top"/>
    </xf>
    <xf numFmtId="41" fontId="4" fillId="0" borderId="0" xfId="1" applyNumberFormat="1" applyFont="1" applyAlignment="1">
      <alignment horizontal="right" vertical="top"/>
    </xf>
    <xf numFmtId="41" fontId="4" fillId="0" borderId="1" xfId="1" applyNumberFormat="1" applyFont="1" applyBorder="1" applyAlignment="1">
      <alignment horizontal="right" vertical="top"/>
    </xf>
    <xf numFmtId="41" fontId="4" fillId="0" borderId="5" xfId="1" applyNumberFormat="1" applyFont="1" applyBorder="1" applyAlignment="1">
      <alignment horizontal="right" vertical="top"/>
    </xf>
    <xf numFmtId="165" fontId="4" fillId="0" borderId="0" xfId="1" applyNumberFormat="1" applyFont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165" fontId="4" fillId="0" borderId="5" xfId="0" applyNumberFormat="1" applyFont="1" applyBorder="1" applyAlignment="1">
      <alignment horizontal="right" vertical="top"/>
    </xf>
    <xf numFmtId="37" fontId="6" fillId="0" borderId="0" xfId="1" applyNumberFormat="1" applyFont="1" applyAlignment="1">
      <alignment horizontal="right" vertical="top"/>
    </xf>
    <xf numFmtId="172" fontId="4" fillId="0" borderId="3" xfId="1" applyNumberFormat="1" applyFont="1" applyBorder="1" applyAlignment="1">
      <alignment horizontal="center" vertical="top"/>
    </xf>
    <xf numFmtId="43" fontId="4" fillId="0" borderId="0" xfId="1" applyNumberFormat="1" applyFont="1" applyAlignment="1">
      <alignment horizontal="center" vertical="top"/>
    </xf>
    <xf numFmtId="172" fontId="4" fillId="0" borderId="0" xfId="1" applyNumberFormat="1" applyFont="1" applyAlignment="1">
      <alignment horizontal="center" vertical="top"/>
    </xf>
    <xf numFmtId="174" fontId="4" fillId="0" borderId="0" xfId="1" applyNumberFormat="1" applyFont="1" applyAlignment="1">
      <alignment horizontal="center" vertical="top"/>
    </xf>
    <xf numFmtId="37" fontId="8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Continuous" vertical="top"/>
    </xf>
    <xf numFmtId="165" fontId="4" fillId="0" borderId="0" xfId="0" quotePrefix="1" applyNumberFormat="1" applyFont="1" applyAlignment="1">
      <alignment horizontal="centerContinuous" vertical="top"/>
    </xf>
    <xf numFmtId="165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1" fontId="3" fillId="0" borderId="1" xfId="0" applyNumberFormat="1" applyFont="1" applyBorder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167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vertical="top"/>
    </xf>
    <xf numFmtId="41" fontId="3" fillId="0" borderId="1" xfId="0" applyNumberFormat="1" applyFont="1" applyBorder="1" applyAlignment="1">
      <alignment vertical="top"/>
    </xf>
    <xf numFmtId="41" fontId="3" fillId="0" borderId="3" xfId="0" applyNumberFormat="1" applyFont="1" applyBorder="1" applyAlignment="1">
      <alignment horizontal="right" vertical="top"/>
    </xf>
    <xf numFmtId="41" fontId="3" fillId="0" borderId="5" xfId="0" applyNumberFormat="1" applyFont="1" applyBorder="1" applyAlignment="1">
      <alignment horizontal="right" vertical="top"/>
    </xf>
    <xf numFmtId="37" fontId="8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indent="1"/>
    </xf>
    <xf numFmtId="49" fontId="4" fillId="0" borderId="0" xfId="0" applyNumberFormat="1" applyFont="1" applyAlignment="1">
      <alignment horizontal="left" vertical="top" indent="1"/>
    </xf>
    <xf numFmtId="43" fontId="4" fillId="0" borderId="0" xfId="30" applyFont="1" applyAlignment="1">
      <alignment vertical="top"/>
    </xf>
    <xf numFmtId="41" fontId="4" fillId="0" borderId="2" xfId="1" applyNumberFormat="1" applyFont="1" applyBorder="1" applyAlignment="1">
      <alignment horizontal="right" vertical="top"/>
    </xf>
    <xf numFmtId="164" fontId="4" fillId="0" borderId="0" xfId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4" fillId="0" borderId="0" xfId="1" applyFont="1" applyAlignment="1">
      <alignment horizontal="center" vertical="top"/>
    </xf>
    <xf numFmtId="37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</cellXfs>
  <cellStyles count="34">
    <cellStyle name="0,0_x000d__x000a_NA_x000d__x000a_" xfId="4" xr:uid="{00000000-0005-0000-0000-000000000000}"/>
    <cellStyle name="Comma" xfId="30" builtinId="3"/>
    <cellStyle name="Comma 2" xfId="5" xr:uid="{00000000-0005-0000-0000-000001000000}"/>
    <cellStyle name="Comma 3" xfId="6" xr:uid="{00000000-0005-0000-0000-000002000000}"/>
    <cellStyle name="Comma 3 2" xfId="7" xr:uid="{00000000-0005-0000-0000-000003000000}"/>
    <cellStyle name="Comma 4" xfId="8" xr:uid="{00000000-0005-0000-0000-000004000000}"/>
    <cellStyle name="comma zerodec" xfId="9" xr:uid="{00000000-0005-0000-0000-000005000000}"/>
    <cellStyle name="comma zerodec 2" xfId="10" xr:uid="{00000000-0005-0000-0000-000006000000}"/>
    <cellStyle name="Currency1" xfId="11" xr:uid="{00000000-0005-0000-0000-000007000000}"/>
    <cellStyle name="Currency1 2" xfId="12" xr:uid="{00000000-0005-0000-0000-000008000000}"/>
    <cellStyle name="Dollar (zero dec)" xfId="13" xr:uid="{00000000-0005-0000-0000-000009000000}"/>
    <cellStyle name="Dollar (zero dec) 2" xfId="14" xr:uid="{00000000-0005-0000-0000-00000A000000}"/>
    <cellStyle name="E&amp;Y House" xfId="15" xr:uid="{00000000-0005-0000-0000-00000B000000}"/>
    <cellStyle name="Grey" xfId="16" xr:uid="{00000000-0005-0000-0000-00000C000000}"/>
    <cellStyle name="Input [yellow]" xfId="17" xr:uid="{00000000-0005-0000-0000-00000D000000}"/>
    <cellStyle name="no dec" xfId="18" xr:uid="{00000000-0005-0000-0000-00000E000000}"/>
    <cellStyle name="Normal" xfId="0" builtinId="0"/>
    <cellStyle name="Normal - Style1" xfId="19" xr:uid="{00000000-0005-0000-0000-000010000000}"/>
    <cellStyle name="Normal 10" xfId="32" xr:uid="{5E0084E6-4D9E-403A-A924-D5061D1F464B}"/>
    <cellStyle name="Normal 10 5" xfId="33" xr:uid="{3FDB2FF1-FBC9-4B1F-9065-DC2460F70287}"/>
    <cellStyle name="Normal 2" xfId="3" xr:uid="{00000000-0005-0000-0000-000011000000}"/>
    <cellStyle name="Normal 3" xfId="20" xr:uid="{00000000-0005-0000-0000-000012000000}"/>
    <cellStyle name="Normal 3 2" xfId="21" xr:uid="{00000000-0005-0000-0000-000013000000}"/>
    <cellStyle name="Normal 3 3" xfId="22" xr:uid="{00000000-0005-0000-0000-000014000000}"/>
    <cellStyle name="Normal 4" xfId="23" xr:uid="{00000000-0005-0000-0000-000015000000}"/>
    <cellStyle name="Normal_P016 BS&amp;PL-T Q1'2007" xfId="1" xr:uid="{00000000-0005-0000-0000-000017000000}"/>
    <cellStyle name="Normal_T_FS_Y12'2009_PRANDA" xfId="2" xr:uid="{00000000-0005-0000-0000-000018000000}"/>
    <cellStyle name="Percent" xfId="31" builtinId="5"/>
    <cellStyle name="Percent [2]" xfId="24" xr:uid="{00000000-0005-0000-0000-000019000000}"/>
    <cellStyle name="Quantity" xfId="25" xr:uid="{00000000-0005-0000-0000-00001A000000}"/>
    <cellStyle name="เครื่องหมายจุลภาค_Detail CGS-lead" xfId="26" xr:uid="{00000000-0005-0000-0000-00001B000000}"/>
    <cellStyle name="เชื่อมโยงหลายมิติ" xfId="27" xr:uid="{00000000-0005-0000-0000-00001C000000}"/>
    <cellStyle name="ตามการเชื่อมโยงหลายมิติ" xfId="28" xr:uid="{00000000-0005-0000-0000-00001D000000}"/>
    <cellStyle name="ปกติ_Lead57xx-59xx" xfId="29" xr:uid="{00000000-0005-0000-0000-00001E000000}"/>
  </cellStyles>
  <dxfs count="0"/>
  <tableStyles count="0" defaultTableStyle="TableStyleMedium9" defaultPivotStyle="PivotStyleLight16"/>
  <colors>
    <mruColors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3F05E-AA0A-4D2F-8C7C-D00D812A3357}">
  <sheetPr codeName="Sheet1"/>
  <dimension ref="A1:P90"/>
  <sheetViews>
    <sheetView showGridLines="0" tabSelected="1" view="pageBreakPreview" zoomScaleNormal="100" zoomScaleSheetLayoutView="100" workbookViewId="0"/>
  </sheetViews>
  <sheetFormatPr defaultColWidth="9.5546875" defaultRowHeight="24" customHeight="1"/>
  <cols>
    <col min="1" max="1" width="46.88671875" style="35" customWidth="1"/>
    <col min="2" max="2" width="8.77734375" style="35" customWidth="1"/>
    <col min="3" max="3" width="1.44140625" style="35" customWidth="1"/>
    <col min="4" max="4" width="14.77734375" style="49" customWidth="1"/>
    <col min="5" max="5" width="1.5546875" style="49" customWidth="1"/>
    <col min="6" max="6" width="14.77734375" style="49" customWidth="1"/>
    <col min="7" max="7" width="1.44140625" style="49" customWidth="1"/>
    <col min="8" max="8" width="14.77734375" style="50" customWidth="1"/>
    <col min="9" max="9" width="1.44140625" style="50" customWidth="1"/>
    <col min="10" max="10" width="14.77734375" style="49" customWidth="1"/>
    <col min="11" max="16384" width="9.5546875" style="9"/>
  </cols>
  <sheetData>
    <row r="1" spans="1:16" ht="24" customHeight="1">
      <c r="A1" s="5" t="s">
        <v>0</v>
      </c>
      <c r="B1" s="6"/>
      <c r="C1" s="6"/>
      <c r="D1" s="7"/>
      <c r="E1" s="7"/>
      <c r="F1" s="7"/>
      <c r="G1" s="7"/>
      <c r="H1" s="8"/>
      <c r="I1" s="8"/>
      <c r="J1" s="7"/>
    </row>
    <row r="2" spans="1:16" ht="24" customHeight="1">
      <c r="A2" s="10" t="s">
        <v>1</v>
      </c>
      <c r="B2" s="6"/>
      <c r="C2" s="6"/>
      <c r="D2" s="7"/>
      <c r="E2" s="7"/>
      <c r="F2" s="7"/>
      <c r="G2" s="7"/>
      <c r="H2" s="11"/>
      <c r="I2" s="11"/>
      <c r="J2" s="12"/>
    </row>
    <row r="3" spans="1:16" ht="24" customHeight="1">
      <c r="A3" s="13" t="s">
        <v>2</v>
      </c>
      <c r="B3" s="14"/>
      <c r="C3" s="14"/>
      <c r="D3" s="15"/>
      <c r="E3" s="15"/>
      <c r="F3" s="15"/>
      <c r="G3" s="15"/>
      <c r="H3" s="16"/>
      <c r="I3" s="15"/>
      <c r="J3" s="16"/>
    </row>
    <row r="4" spans="1:16" ht="24" customHeight="1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6" ht="24" customHeight="1">
      <c r="A5" s="17"/>
      <c r="B5" s="18"/>
      <c r="C5" s="19"/>
      <c r="D5" s="148" t="s">
        <v>4</v>
      </c>
      <c r="E5" s="148"/>
      <c r="F5" s="148"/>
      <c r="G5" s="21"/>
      <c r="H5" s="148" t="s">
        <v>5</v>
      </c>
      <c r="I5" s="148"/>
      <c r="J5" s="148"/>
    </row>
    <row r="6" spans="1:16" s="26" customFormat="1" ht="24" customHeight="1">
      <c r="A6" s="17"/>
      <c r="B6" s="22" t="s">
        <v>6</v>
      </c>
      <c r="C6" s="23"/>
      <c r="D6" s="24" t="s">
        <v>7</v>
      </c>
      <c r="E6" s="25"/>
      <c r="F6" s="24" t="s">
        <v>8</v>
      </c>
      <c r="G6" s="25"/>
      <c r="H6" s="24" t="s">
        <v>7</v>
      </c>
      <c r="I6" s="25"/>
      <c r="J6" s="24" t="s">
        <v>8</v>
      </c>
    </row>
    <row r="7" spans="1:16" s="26" customFormat="1" ht="24" customHeight="1">
      <c r="A7" s="17"/>
      <c r="B7" s="22"/>
      <c r="C7" s="23"/>
      <c r="D7" s="27" t="s">
        <v>9</v>
      </c>
      <c r="E7" s="27"/>
      <c r="F7" s="28" t="s">
        <v>10</v>
      </c>
      <c r="G7" s="27"/>
      <c r="H7" s="27" t="s">
        <v>9</v>
      </c>
      <c r="I7" s="27"/>
      <c r="J7" s="28" t="s">
        <v>10</v>
      </c>
    </row>
    <row r="8" spans="1:16" s="26" customFormat="1" ht="24" customHeight="1">
      <c r="A8" s="17"/>
      <c r="B8" s="22"/>
      <c r="C8" s="23"/>
      <c r="D8" s="29" t="s">
        <v>11</v>
      </c>
      <c r="E8" s="29"/>
      <c r="F8" s="29"/>
      <c r="G8" s="29"/>
      <c r="H8" s="29" t="s">
        <v>11</v>
      </c>
      <c r="I8" s="30"/>
      <c r="J8" s="29"/>
    </row>
    <row r="9" spans="1:16" s="35" customFormat="1" ht="24" customHeight="1">
      <c r="A9" s="31" t="s">
        <v>12</v>
      </c>
      <c r="B9" s="32"/>
      <c r="C9" s="32"/>
      <c r="D9" s="33"/>
      <c r="E9" s="33"/>
      <c r="F9" s="33"/>
      <c r="G9" s="33"/>
      <c r="H9" s="34"/>
      <c r="I9" s="34"/>
      <c r="J9" s="33"/>
    </row>
    <row r="10" spans="1:16" s="35" customFormat="1" ht="24" customHeight="1">
      <c r="A10" s="31" t="s">
        <v>13</v>
      </c>
      <c r="B10" s="32"/>
      <c r="C10" s="32"/>
      <c r="D10" s="33"/>
      <c r="E10" s="33"/>
      <c r="F10" s="33"/>
      <c r="G10" s="33"/>
      <c r="H10" s="34"/>
      <c r="I10" s="34"/>
      <c r="J10" s="33"/>
    </row>
    <row r="11" spans="1:16" s="35" customFormat="1" ht="24" customHeight="1">
      <c r="A11" s="36" t="s">
        <v>14</v>
      </c>
      <c r="B11" s="32"/>
      <c r="C11" s="32"/>
      <c r="D11" s="37">
        <v>291944</v>
      </c>
      <c r="E11" s="38"/>
      <c r="F11" s="37">
        <v>201612</v>
      </c>
      <c r="G11" s="38"/>
      <c r="H11" s="39">
        <v>252877</v>
      </c>
      <c r="I11" s="40"/>
      <c r="J11" s="37">
        <v>134855</v>
      </c>
      <c r="L11" s="145"/>
      <c r="M11" s="145"/>
      <c r="N11" s="145"/>
      <c r="O11" s="145"/>
      <c r="P11" s="145"/>
    </row>
    <row r="12" spans="1:16" s="35" customFormat="1" ht="24" customHeight="1">
      <c r="A12" s="36" t="s">
        <v>15</v>
      </c>
      <c r="B12" s="32" t="s">
        <v>16</v>
      </c>
      <c r="C12" s="32"/>
      <c r="D12" s="37">
        <v>385331</v>
      </c>
      <c r="E12" s="38"/>
      <c r="F12" s="37">
        <v>273682</v>
      </c>
      <c r="G12" s="38"/>
      <c r="H12" s="39">
        <v>335258</v>
      </c>
      <c r="I12" s="40"/>
      <c r="J12" s="37">
        <v>246782</v>
      </c>
      <c r="L12" s="145"/>
      <c r="M12" s="145"/>
    </row>
    <row r="13" spans="1:16" s="35" customFormat="1" ht="24" customHeight="1">
      <c r="A13" s="36" t="s">
        <v>17</v>
      </c>
      <c r="B13" s="32">
        <v>4</v>
      </c>
      <c r="C13" s="32"/>
      <c r="D13" s="38">
        <v>1458114</v>
      </c>
      <c r="E13" s="38"/>
      <c r="F13" s="37">
        <v>1496717</v>
      </c>
      <c r="G13" s="38"/>
      <c r="H13" s="39">
        <v>1016494</v>
      </c>
      <c r="I13" s="40"/>
      <c r="J13" s="37">
        <v>984487</v>
      </c>
      <c r="L13" s="145"/>
      <c r="M13" s="145"/>
    </row>
    <row r="14" spans="1:16" s="35" customFormat="1" ht="24" customHeight="1">
      <c r="A14" s="41" t="s">
        <v>18</v>
      </c>
      <c r="B14" s="32">
        <v>2</v>
      </c>
      <c r="C14" s="32"/>
      <c r="D14" s="38">
        <v>38304</v>
      </c>
      <c r="E14" s="38"/>
      <c r="F14" s="37">
        <v>35641</v>
      </c>
      <c r="G14" s="38"/>
      <c r="H14" s="40">
        <v>27262</v>
      </c>
      <c r="I14" s="40"/>
      <c r="J14" s="37">
        <v>28396</v>
      </c>
      <c r="L14" s="145"/>
      <c r="M14" s="145"/>
    </row>
    <row r="15" spans="1:16" s="35" customFormat="1" ht="24" customHeight="1">
      <c r="A15" s="35" t="s">
        <v>19</v>
      </c>
      <c r="B15" s="32"/>
      <c r="C15" s="32"/>
      <c r="D15" s="43">
        <v>48586</v>
      </c>
      <c r="E15" s="38"/>
      <c r="F15" s="37">
        <v>45364</v>
      </c>
      <c r="G15" s="38"/>
      <c r="H15" s="44">
        <v>29380</v>
      </c>
      <c r="I15" s="40"/>
      <c r="J15" s="37">
        <v>25107</v>
      </c>
      <c r="L15" s="145"/>
      <c r="M15" s="145"/>
    </row>
    <row r="16" spans="1:16" s="35" customFormat="1" ht="24" customHeight="1">
      <c r="A16" s="45" t="s">
        <v>20</v>
      </c>
      <c r="B16" s="32"/>
      <c r="C16" s="32"/>
      <c r="D16" s="46">
        <f>SUM(D11:D15)</f>
        <v>2222279</v>
      </c>
      <c r="E16" s="38"/>
      <c r="F16" s="46">
        <f>SUM(F11:F15)</f>
        <v>2053016</v>
      </c>
      <c r="G16" s="38"/>
      <c r="H16" s="46">
        <f>SUM(H11:H15)</f>
        <v>1661271</v>
      </c>
      <c r="I16" s="40"/>
      <c r="J16" s="46">
        <f>SUM(J11:J15)</f>
        <v>1419627</v>
      </c>
      <c r="L16" s="145"/>
      <c r="M16" s="145"/>
    </row>
    <row r="17" spans="1:13" ht="24" customHeight="1">
      <c r="A17" s="31" t="s">
        <v>21</v>
      </c>
      <c r="B17" s="32"/>
      <c r="C17" s="32"/>
      <c r="D17" s="38"/>
      <c r="E17" s="38"/>
      <c r="F17" s="38"/>
      <c r="G17" s="38"/>
      <c r="H17" s="40"/>
      <c r="I17" s="40"/>
      <c r="J17" s="40"/>
      <c r="L17" s="145"/>
      <c r="M17" s="145"/>
    </row>
    <row r="18" spans="1:13" ht="24" customHeight="1">
      <c r="A18" s="35" t="s">
        <v>22</v>
      </c>
      <c r="B18" s="32"/>
      <c r="C18" s="32"/>
      <c r="D18" s="38">
        <v>5273</v>
      </c>
      <c r="E18" s="38"/>
      <c r="F18" s="38">
        <v>135930</v>
      </c>
      <c r="G18" s="38"/>
      <c r="H18" s="38">
        <v>0</v>
      </c>
      <c r="I18" s="40"/>
      <c r="J18" s="38">
        <v>27685</v>
      </c>
      <c r="L18" s="145"/>
      <c r="M18" s="145"/>
    </row>
    <row r="19" spans="1:13" ht="24" customHeight="1">
      <c r="A19" s="35" t="s">
        <v>23</v>
      </c>
      <c r="B19" s="32">
        <v>2</v>
      </c>
      <c r="C19" s="32"/>
      <c r="D19" s="38">
        <v>4002</v>
      </c>
      <c r="E19" s="38"/>
      <c r="F19" s="38">
        <v>8442</v>
      </c>
      <c r="G19" s="38"/>
      <c r="H19" s="38">
        <v>97236</v>
      </c>
      <c r="I19" s="40"/>
      <c r="J19" s="38">
        <v>92294</v>
      </c>
      <c r="L19" s="145"/>
      <c r="M19" s="145"/>
    </row>
    <row r="20" spans="1:13" ht="24" customHeight="1">
      <c r="A20" s="41" t="s">
        <v>24</v>
      </c>
      <c r="B20" s="32"/>
      <c r="C20" s="32"/>
      <c r="D20" s="38">
        <v>0</v>
      </c>
      <c r="E20" s="38"/>
      <c r="F20" s="38">
        <v>0</v>
      </c>
      <c r="G20" s="38"/>
      <c r="H20" s="38">
        <v>317113</v>
      </c>
      <c r="I20" s="40"/>
      <c r="J20" s="38">
        <v>317113</v>
      </c>
      <c r="L20" s="145"/>
      <c r="M20" s="145"/>
    </row>
    <row r="21" spans="1:13" ht="24" customHeight="1">
      <c r="A21" s="41" t="s">
        <v>25</v>
      </c>
      <c r="B21" s="32"/>
      <c r="C21" s="32"/>
      <c r="D21" s="37">
        <v>4807</v>
      </c>
      <c r="E21" s="38"/>
      <c r="F21" s="38">
        <v>5679</v>
      </c>
      <c r="G21" s="38"/>
      <c r="H21" s="37">
        <v>3600</v>
      </c>
      <c r="I21" s="40"/>
      <c r="J21" s="38">
        <v>3600</v>
      </c>
      <c r="L21" s="145"/>
      <c r="M21" s="145"/>
    </row>
    <row r="22" spans="1:13" ht="24" customHeight="1">
      <c r="A22" s="41" t="s">
        <v>26</v>
      </c>
      <c r="B22" s="32"/>
      <c r="C22" s="32"/>
      <c r="D22" s="38">
        <v>588955</v>
      </c>
      <c r="E22" s="38"/>
      <c r="F22" s="38">
        <v>589379</v>
      </c>
      <c r="G22" s="38"/>
      <c r="H22" s="38">
        <v>581387</v>
      </c>
      <c r="I22" s="40"/>
      <c r="J22" s="38">
        <v>581651</v>
      </c>
      <c r="L22" s="145"/>
      <c r="M22" s="145"/>
    </row>
    <row r="23" spans="1:13" ht="24" customHeight="1">
      <c r="A23" s="41" t="s">
        <v>27</v>
      </c>
      <c r="B23" s="32">
        <v>5</v>
      </c>
      <c r="C23" s="32"/>
      <c r="D23" s="38">
        <v>496030</v>
      </c>
      <c r="E23" s="38"/>
      <c r="F23" s="38">
        <v>538792</v>
      </c>
      <c r="G23" s="38"/>
      <c r="H23" s="38">
        <v>406707</v>
      </c>
      <c r="I23" s="40"/>
      <c r="J23" s="38">
        <v>415837</v>
      </c>
      <c r="L23" s="145"/>
      <c r="M23" s="145"/>
    </row>
    <row r="24" spans="1:13" ht="24" customHeight="1">
      <c r="A24" s="35" t="s">
        <v>28</v>
      </c>
      <c r="B24" s="32"/>
      <c r="C24" s="32"/>
      <c r="D24" s="38">
        <v>30044</v>
      </c>
      <c r="E24" s="38"/>
      <c r="F24" s="38">
        <v>27258</v>
      </c>
      <c r="G24" s="38"/>
      <c r="H24" s="38">
        <v>15134</v>
      </c>
      <c r="I24" s="40"/>
      <c r="J24" s="38">
        <v>15840</v>
      </c>
      <c r="L24" s="145"/>
      <c r="M24" s="145"/>
    </row>
    <row r="25" spans="1:13" ht="24" customHeight="1">
      <c r="A25" s="35" t="s">
        <v>29</v>
      </c>
      <c r="B25" s="32"/>
      <c r="C25" s="32"/>
      <c r="D25" s="38">
        <v>150816</v>
      </c>
      <c r="E25" s="38"/>
      <c r="F25" s="38">
        <v>147585</v>
      </c>
      <c r="G25" s="38"/>
      <c r="H25" s="38">
        <v>145859</v>
      </c>
      <c r="I25" s="40"/>
      <c r="J25" s="38">
        <v>143506</v>
      </c>
      <c r="L25" s="145"/>
      <c r="M25" s="145"/>
    </row>
    <row r="26" spans="1:13" ht="24" customHeight="1">
      <c r="A26" s="41" t="s">
        <v>30</v>
      </c>
      <c r="B26" s="32"/>
      <c r="C26" s="32"/>
      <c r="D26" s="38">
        <v>4368</v>
      </c>
      <c r="E26" s="38"/>
      <c r="F26" s="38">
        <v>4331</v>
      </c>
      <c r="G26" s="38"/>
      <c r="H26" s="38">
        <v>1917</v>
      </c>
      <c r="I26" s="40"/>
      <c r="J26" s="38">
        <v>1699</v>
      </c>
      <c r="L26" s="145"/>
      <c r="M26" s="145"/>
    </row>
    <row r="27" spans="1:13" s="35" customFormat="1" ht="24" customHeight="1">
      <c r="A27" s="31" t="s">
        <v>31</v>
      </c>
      <c r="B27" s="32"/>
      <c r="C27" s="32"/>
      <c r="D27" s="46">
        <f>SUM(D18:D26)</f>
        <v>1284295</v>
      </c>
      <c r="E27" s="38"/>
      <c r="F27" s="46">
        <f>SUM(F18:F26)</f>
        <v>1457396</v>
      </c>
      <c r="G27" s="38"/>
      <c r="H27" s="47">
        <f>SUM(H18:H26)</f>
        <v>1568953</v>
      </c>
      <c r="I27" s="40"/>
      <c r="J27" s="47">
        <f>SUM(J18:J26)</f>
        <v>1599225</v>
      </c>
      <c r="L27" s="145"/>
      <c r="M27" s="145"/>
    </row>
    <row r="28" spans="1:13" s="35" customFormat="1" ht="24" customHeight="1" thickBot="1">
      <c r="A28" s="31" t="s">
        <v>32</v>
      </c>
      <c r="B28" s="32"/>
      <c r="C28" s="32"/>
      <c r="D28" s="48">
        <f>SUM(D16+D27)</f>
        <v>3506574</v>
      </c>
      <c r="E28" s="38"/>
      <c r="F28" s="48">
        <f>SUM(F16+F27)</f>
        <v>3510412</v>
      </c>
      <c r="G28" s="38"/>
      <c r="H28" s="48">
        <f>SUM(H16+H27)</f>
        <v>3230224</v>
      </c>
      <c r="I28" s="40"/>
      <c r="J28" s="48">
        <f>SUM(J16+J27)</f>
        <v>3018852</v>
      </c>
      <c r="L28" s="145"/>
      <c r="M28" s="145"/>
    </row>
    <row r="29" spans="1:13" s="35" customFormat="1" ht="24" customHeight="1" thickTop="1">
      <c r="D29" s="33"/>
      <c r="E29" s="33"/>
      <c r="F29" s="33"/>
      <c r="G29" s="33"/>
      <c r="H29" s="34"/>
      <c r="I29" s="34"/>
      <c r="J29" s="37"/>
    </row>
    <row r="30" spans="1:13" s="35" customFormat="1" ht="24" customHeight="1">
      <c r="A30" s="35" t="s">
        <v>33</v>
      </c>
      <c r="D30" s="49"/>
      <c r="E30" s="49"/>
      <c r="F30" s="49"/>
      <c r="G30" s="49"/>
      <c r="H30" s="50"/>
      <c r="I30" s="50"/>
      <c r="J30" s="49"/>
    </row>
    <row r="31" spans="1:13" s="35" customFormat="1" ht="24" customHeight="1">
      <c r="A31" s="5" t="s">
        <v>0</v>
      </c>
      <c r="B31" s="6"/>
      <c r="C31" s="6"/>
      <c r="D31" s="7"/>
      <c r="E31" s="7"/>
      <c r="F31" s="7"/>
      <c r="G31" s="7"/>
      <c r="H31" s="8"/>
      <c r="I31" s="8"/>
      <c r="J31" s="7"/>
    </row>
    <row r="32" spans="1:13" s="35" customFormat="1" ht="24" customHeight="1">
      <c r="A32" s="10" t="s">
        <v>34</v>
      </c>
      <c r="B32" s="6"/>
      <c r="C32" s="6"/>
      <c r="D32" s="7"/>
      <c r="E32" s="7"/>
      <c r="F32" s="7"/>
      <c r="G32" s="7"/>
      <c r="H32" s="11"/>
      <c r="I32" s="11"/>
      <c r="J32" s="12"/>
    </row>
    <row r="33" spans="1:13" ht="24" customHeight="1">
      <c r="A33" s="13" t="s">
        <v>2</v>
      </c>
      <c r="B33" s="14"/>
      <c r="C33" s="14"/>
      <c r="D33" s="15"/>
      <c r="E33" s="15"/>
      <c r="F33" s="15"/>
      <c r="G33" s="15"/>
      <c r="H33" s="16"/>
      <c r="I33" s="15"/>
      <c r="J33" s="16"/>
    </row>
    <row r="34" spans="1:13" ht="24" customHeight="1">
      <c r="A34" s="147" t="s">
        <v>3</v>
      </c>
      <c r="B34" s="147"/>
      <c r="C34" s="147"/>
      <c r="D34" s="147"/>
      <c r="E34" s="147"/>
      <c r="F34" s="147"/>
      <c r="G34" s="147"/>
      <c r="H34" s="147"/>
      <c r="I34" s="147"/>
      <c r="J34" s="147"/>
    </row>
    <row r="35" spans="1:13" ht="24" customHeight="1">
      <c r="A35" s="17"/>
      <c r="B35" s="18"/>
      <c r="C35" s="19"/>
      <c r="D35" s="148" t="s">
        <v>4</v>
      </c>
      <c r="E35" s="148"/>
      <c r="F35" s="148"/>
      <c r="G35" s="21"/>
      <c r="H35" s="148" t="s">
        <v>5</v>
      </c>
      <c r="I35" s="148"/>
      <c r="J35" s="148"/>
    </row>
    <row r="36" spans="1:13" s="26" customFormat="1" ht="24" customHeight="1">
      <c r="A36" s="17"/>
      <c r="B36" s="22" t="s">
        <v>6</v>
      </c>
      <c r="C36" s="23"/>
      <c r="D36" s="24" t="s">
        <v>7</v>
      </c>
      <c r="E36" s="25"/>
      <c r="F36" s="24" t="s">
        <v>8</v>
      </c>
      <c r="G36" s="25"/>
      <c r="H36" s="24" t="s">
        <v>7</v>
      </c>
      <c r="I36" s="25"/>
      <c r="J36" s="24" t="s">
        <v>8</v>
      </c>
    </row>
    <row r="37" spans="1:13" s="26" customFormat="1" ht="24" customHeight="1">
      <c r="A37" s="17"/>
      <c r="B37" s="22"/>
      <c r="C37" s="23"/>
      <c r="D37" s="27" t="s">
        <v>9</v>
      </c>
      <c r="E37" s="27"/>
      <c r="F37" s="28" t="s">
        <v>10</v>
      </c>
      <c r="G37" s="27"/>
      <c r="H37" s="27" t="s">
        <v>9</v>
      </c>
      <c r="I37" s="27"/>
      <c r="J37" s="28" t="s">
        <v>10</v>
      </c>
    </row>
    <row r="38" spans="1:13" s="26" customFormat="1" ht="24" customHeight="1">
      <c r="A38" s="17"/>
      <c r="B38" s="22"/>
      <c r="C38" s="23"/>
      <c r="D38" s="29" t="s">
        <v>11</v>
      </c>
      <c r="E38" s="29"/>
      <c r="F38" s="29"/>
      <c r="G38" s="29"/>
      <c r="H38" s="29" t="s">
        <v>11</v>
      </c>
      <c r="I38" s="30"/>
      <c r="J38" s="29"/>
    </row>
    <row r="39" spans="1:13" s="35" customFormat="1" ht="24" customHeight="1">
      <c r="A39" s="31" t="s">
        <v>35</v>
      </c>
      <c r="D39" s="33"/>
      <c r="E39" s="33"/>
      <c r="F39" s="33"/>
      <c r="G39" s="33"/>
      <c r="H39" s="34"/>
      <c r="I39" s="34"/>
      <c r="J39" s="33"/>
    </row>
    <row r="40" spans="1:13" s="35" customFormat="1" ht="24" customHeight="1">
      <c r="A40" s="31" t="s">
        <v>36</v>
      </c>
      <c r="D40" s="33"/>
      <c r="E40" s="33"/>
      <c r="F40" s="33"/>
      <c r="G40" s="33"/>
      <c r="H40" s="34"/>
      <c r="I40" s="34"/>
      <c r="J40" s="33"/>
    </row>
    <row r="41" spans="1:13" s="35" customFormat="1" ht="24" customHeight="1">
      <c r="A41" s="35" t="s">
        <v>37</v>
      </c>
      <c r="B41" s="32">
        <v>6</v>
      </c>
      <c r="C41" s="32"/>
      <c r="D41" s="51">
        <v>538802</v>
      </c>
      <c r="E41" s="38"/>
      <c r="F41" s="38">
        <v>1065239</v>
      </c>
      <c r="G41" s="38"/>
      <c r="H41" s="51">
        <v>397076</v>
      </c>
      <c r="I41" s="51"/>
      <c r="J41" s="51">
        <v>544208</v>
      </c>
      <c r="L41" s="145"/>
    </row>
    <row r="42" spans="1:13" s="35" customFormat="1" ht="24" customHeight="1">
      <c r="A42" s="35" t="s">
        <v>38</v>
      </c>
      <c r="B42" s="32" t="s">
        <v>39</v>
      </c>
      <c r="C42" s="32"/>
      <c r="D42" s="38">
        <v>140753</v>
      </c>
      <c r="E42" s="38"/>
      <c r="F42" s="38">
        <v>113122</v>
      </c>
      <c r="G42" s="38"/>
      <c r="H42" s="40">
        <v>137228</v>
      </c>
      <c r="I42" s="40"/>
      <c r="J42" s="40">
        <v>94188</v>
      </c>
      <c r="L42" s="145"/>
    </row>
    <row r="43" spans="1:13" s="35" customFormat="1" ht="24" customHeight="1">
      <c r="A43" s="35" t="s">
        <v>221</v>
      </c>
      <c r="B43" s="32">
        <v>8</v>
      </c>
      <c r="C43" s="32"/>
      <c r="D43" s="40">
        <v>122200</v>
      </c>
      <c r="E43" s="38"/>
      <c r="F43" s="38">
        <v>0</v>
      </c>
      <c r="G43" s="38"/>
      <c r="H43" s="40">
        <v>21600</v>
      </c>
      <c r="I43" s="40"/>
      <c r="J43" s="38">
        <v>0</v>
      </c>
      <c r="L43" s="145"/>
      <c r="M43" s="145"/>
    </row>
    <row r="44" spans="1:13" s="35" customFormat="1" ht="24" customHeight="1">
      <c r="A44" s="35" t="s">
        <v>40</v>
      </c>
      <c r="B44" s="32">
        <v>9</v>
      </c>
      <c r="C44" s="32"/>
      <c r="D44" s="38">
        <v>6782</v>
      </c>
      <c r="E44" s="38"/>
      <c r="F44" s="38">
        <v>14778</v>
      </c>
      <c r="G44" s="38"/>
      <c r="H44" s="40">
        <v>1584</v>
      </c>
      <c r="I44" s="40"/>
      <c r="J44" s="40">
        <v>1837</v>
      </c>
      <c r="L44" s="145"/>
      <c r="M44" s="145"/>
    </row>
    <row r="45" spans="1:13" s="35" customFormat="1" ht="24" customHeight="1">
      <c r="A45" s="35" t="s">
        <v>41</v>
      </c>
      <c r="B45" s="42"/>
      <c r="C45" s="32"/>
      <c r="D45" s="38">
        <v>174</v>
      </c>
      <c r="E45" s="38"/>
      <c r="F45" s="38">
        <v>648</v>
      </c>
      <c r="G45" s="38"/>
      <c r="H45" s="40">
        <v>0</v>
      </c>
      <c r="I45" s="40"/>
      <c r="J45" s="40">
        <v>0</v>
      </c>
      <c r="L45" s="145"/>
      <c r="M45" s="145"/>
    </row>
    <row r="46" spans="1:13" s="35" customFormat="1" ht="24" customHeight="1">
      <c r="A46" s="35" t="s">
        <v>42</v>
      </c>
      <c r="B46" s="42"/>
      <c r="C46" s="32"/>
      <c r="D46" s="38">
        <v>149000</v>
      </c>
      <c r="E46" s="38"/>
      <c r="F46" s="38">
        <v>32858</v>
      </c>
      <c r="G46" s="38"/>
      <c r="H46" s="40">
        <v>148357</v>
      </c>
      <c r="I46" s="40"/>
      <c r="J46" s="40">
        <v>31036</v>
      </c>
      <c r="L46" s="145"/>
      <c r="M46" s="145"/>
    </row>
    <row r="47" spans="1:13" s="35" customFormat="1" ht="24" customHeight="1">
      <c r="A47" s="52" t="s">
        <v>43</v>
      </c>
      <c r="B47" s="42">
        <v>14.2</v>
      </c>
      <c r="C47" s="32"/>
      <c r="D47" s="38">
        <v>158</v>
      </c>
      <c r="E47" s="38"/>
      <c r="F47" s="38">
        <v>130</v>
      </c>
      <c r="G47" s="38"/>
      <c r="H47" s="40">
        <v>158</v>
      </c>
      <c r="I47" s="40"/>
      <c r="J47" s="40">
        <v>130</v>
      </c>
      <c r="L47" s="145"/>
      <c r="M47" s="145"/>
    </row>
    <row r="48" spans="1:13" s="35" customFormat="1" ht="24" customHeight="1">
      <c r="A48" s="41" t="s">
        <v>44</v>
      </c>
      <c r="D48" s="43">
        <v>5619</v>
      </c>
      <c r="E48" s="38"/>
      <c r="F48" s="43">
        <v>8432</v>
      </c>
      <c r="G48" s="38"/>
      <c r="H48" s="44">
        <v>920</v>
      </c>
      <c r="I48" s="40"/>
      <c r="J48" s="44">
        <v>1170</v>
      </c>
      <c r="L48" s="145"/>
      <c r="M48" s="145"/>
    </row>
    <row r="49" spans="1:13" s="35" customFormat="1" ht="24" customHeight="1">
      <c r="A49" s="31" t="s">
        <v>45</v>
      </c>
      <c r="D49" s="43">
        <f>SUM(D41:D48)</f>
        <v>963488</v>
      </c>
      <c r="E49" s="38"/>
      <c r="F49" s="46">
        <f>SUM(F41:F48)</f>
        <v>1235207</v>
      </c>
      <c r="G49" s="38"/>
      <c r="H49" s="44">
        <f>SUM(H41:H48)</f>
        <v>706923</v>
      </c>
      <c r="I49" s="40"/>
      <c r="J49" s="46">
        <f>SUM(J41:J48)</f>
        <v>672569</v>
      </c>
      <c r="L49" s="145"/>
      <c r="M49" s="145"/>
    </row>
    <row r="50" spans="1:13" s="35" customFormat="1" ht="24" customHeight="1">
      <c r="A50" s="31" t="s">
        <v>46</v>
      </c>
      <c r="D50" s="38"/>
      <c r="E50" s="38"/>
      <c r="F50" s="38"/>
      <c r="G50" s="38"/>
      <c r="H50" s="40"/>
      <c r="I50" s="40"/>
      <c r="J50" s="40"/>
    </row>
    <row r="51" spans="1:13" s="35" customFormat="1" ht="24" customHeight="1">
      <c r="A51" s="35" t="s">
        <v>220</v>
      </c>
      <c r="B51" s="32">
        <v>8</v>
      </c>
      <c r="D51" s="40">
        <v>320800</v>
      </c>
      <c r="E51" s="38"/>
      <c r="F51" s="38">
        <v>0</v>
      </c>
      <c r="G51" s="38"/>
      <c r="H51" s="40">
        <v>148400</v>
      </c>
      <c r="I51" s="40"/>
      <c r="J51" s="38">
        <v>0</v>
      </c>
    </row>
    <row r="52" spans="1:13" s="35" customFormat="1" ht="24" customHeight="1">
      <c r="A52" s="35" t="s">
        <v>47</v>
      </c>
      <c r="B52" s="32"/>
      <c r="C52" s="32"/>
      <c r="D52" s="38"/>
      <c r="E52" s="38"/>
      <c r="F52" s="38"/>
      <c r="G52" s="38"/>
      <c r="H52" s="40"/>
      <c r="I52" s="40"/>
      <c r="J52" s="40"/>
    </row>
    <row r="53" spans="1:13" s="35" customFormat="1" ht="24" customHeight="1">
      <c r="A53" s="53" t="s">
        <v>48</v>
      </c>
      <c r="B53" s="32">
        <v>9</v>
      </c>
      <c r="C53" s="32"/>
      <c r="D53" s="40">
        <v>15779</v>
      </c>
      <c r="E53" s="38"/>
      <c r="F53" s="38">
        <v>36215</v>
      </c>
      <c r="G53" s="38"/>
      <c r="H53" s="40">
        <v>2038</v>
      </c>
      <c r="I53" s="40"/>
      <c r="J53" s="38">
        <v>2759</v>
      </c>
      <c r="L53" s="145"/>
      <c r="M53" s="145"/>
    </row>
    <row r="54" spans="1:13" s="35" customFormat="1" ht="24" customHeight="1">
      <c r="A54" s="35" t="s">
        <v>49</v>
      </c>
      <c r="B54" s="32"/>
      <c r="C54" s="32"/>
      <c r="D54" s="40">
        <v>284428</v>
      </c>
      <c r="E54" s="38"/>
      <c r="F54" s="38">
        <v>274056</v>
      </c>
      <c r="G54" s="38"/>
      <c r="H54" s="40">
        <v>266859</v>
      </c>
      <c r="I54" s="40"/>
      <c r="J54" s="38">
        <v>257370</v>
      </c>
      <c r="L54" s="145"/>
      <c r="M54" s="145"/>
    </row>
    <row r="55" spans="1:13" s="35" customFormat="1" ht="24" customHeight="1">
      <c r="A55" s="35" t="s">
        <v>50</v>
      </c>
      <c r="B55" s="32"/>
      <c r="C55" s="32"/>
      <c r="D55" s="40">
        <v>878</v>
      </c>
      <c r="E55" s="38"/>
      <c r="F55" s="38">
        <v>799</v>
      </c>
      <c r="G55" s="38"/>
      <c r="H55" s="40">
        <v>0</v>
      </c>
      <c r="I55" s="40"/>
      <c r="J55" s="38">
        <v>0</v>
      </c>
      <c r="L55" s="145"/>
      <c r="M55" s="145"/>
    </row>
    <row r="56" spans="1:13" s="35" customFormat="1" ht="24" customHeight="1">
      <c r="A56" s="31" t="s">
        <v>51</v>
      </c>
      <c r="D56" s="46">
        <f>SUM(D51:D55)</f>
        <v>621885</v>
      </c>
      <c r="E56" s="38"/>
      <c r="F56" s="46">
        <f>SUM(F51:F55)</f>
        <v>311070</v>
      </c>
      <c r="G56" s="38"/>
      <c r="H56" s="46">
        <f>SUM(H51:H55)</f>
        <v>417297</v>
      </c>
      <c r="I56" s="40"/>
      <c r="J56" s="46">
        <f>SUM(J51:J55)</f>
        <v>260129</v>
      </c>
      <c r="L56" s="145"/>
      <c r="M56" s="145"/>
    </row>
    <row r="57" spans="1:13" s="35" customFormat="1" ht="24" customHeight="1">
      <c r="A57" s="31" t="s">
        <v>52</v>
      </c>
      <c r="D57" s="46">
        <f>SUM(D49+D56)</f>
        <v>1585373</v>
      </c>
      <c r="E57" s="38"/>
      <c r="F57" s="46">
        <f>SUM(F49+F56)</f>
        <v>1546277</v>
      </c>
      <c r="G57" s="38"/>
      <c r="H57" s="47">
        <f>SUM(H49+H56)</f>
        <v>1124220</v>
      </c>
      <c r="I57" s="40"/>
      <c r="J57" s="47">
        <f>SUM(J49+J56)</f>
        <v>932698</v>
      </c>
      <c r="L57" s="145"/>
      <c r="M57" s="145"/>
    </row>
    <row r="58" spans="1:13" s="35" customFormat="1" ht="24" customHeight="1">
      <c r="D58" s="33"/>
      <c r="E58" s="33"/>
      <c r="F58" s="33"/>
      <c r="G58" s="33"/>
      <c r="H58" s="34"/>
      <c r="I58" s="34"/>
      <c r="J58" s="37"/>
    </row>
    <row r="59" spans="1:13" s="35" customFormat="1" ht="24" customHeight="1">
      <c r="A59" s="35" t="s">
        <v>33</v>
      </c>
      <c r="D59" s="49"/>
      <c r="E59" s="49"/>
      <c r="F59" s="49"/>
      <c r="G59" s="49"/>
      <c r="H59" s="50"/>
      <c r="I59" s="50"/>
      <c r="J59" s="49"/>
    </row>
    <row r="60" spans="1:13" s="35" customFormat="1" ht="24" customHeight="1">
      <c r="A60" s="5" t="s">
        <v>0</v>
      </c>
      <c r="B60" s="6"/>
      <c r="C60" s="6"/>
      <c r="D60" s="7"/>
      <c r="E60" s="7"/>
      <c r="F60" s="7"/>
      <c r="G60" s="7"/>
      <c r="H60" s="8"/>
      <c r="I60" s="8"/>
      <c r="J60" s="7"/>
    </row>
    <row r="61" spans="1:13" s="35" customFormat="1" ht="24" customHeight="1">
      <c r="A61" s="10" t="s">
        <v>34</v>
      </c>
      <c r="B61" s="6"/>
      <c r="C61" s="6"/>
      <c r="D61" s="7"/>
      <c r="E61" s="7"/>
      <c r="F61" s="7"/>
      <c r="G61" s="7"/>
      <c r="H61" s="11"/>
      <c r="I61" s="11"/>
      <c r="J61" s="12"/>
    </row>
    <row r="62" spans="1:13" ht="24" customHeight="1">
      <c r="A62" s="13" t="s">
        <v>2</v>
      </c>
      <c r="B62" s="14"/>
      <c r="C62" s="14"/>
      <c r="D62" s="15"/>
      <c r="E62" s="15"/>
      <c r="F62" s="15"/>
      <c r="G62" s="15"/>
      <c r="H62" s="16"/>
      <c r="I62" s="15"/>
      <c r="J62" s="16"/>
    </row>
    <row r="63" spans="1:13" ht="24" customHeight="1">
      <c r="A63" s="147" t="s">
        <v>3</v>
      </c>
      <c r="B63" s="147"/>
      <c r="C63" s="147"/>
      <c r="D63" s="147"/>
      <c r="E63" s="147"/>
      <c r="F63" s="147"/>
      <c r="G63" s="147"/>
      <c r="H63" s="147"/>
      <c r="I63" s="147"/>
      <c r="J63" s="147"/>
    </row>
    <row r="64" spans="1:13" ht="24" customHeight="1">
      <c r="A64" s="17"/>
      <c r="B64" s="18"/>
      <c r="C64" s="19"/>
      <c r="D64" s="148" t="s">
        <v>4</v>
      </c>
      <c r="E64" s="148"/>
      <c r="F64" s="148"/>
      <c r="G64" s="21"/>
      <c r="H64" s="148" t="s">
        <v>5</v>
      </c>
      <c r="I64" s="148"/>
      <c r="J64" s="148"/>
    </row>
    <row r="65" spans="1:13" s="26" customFormat="1" ht="24" customHeight="1">
      <c r="A65" s="17"/>
      <c r="B65" s="18"/>
      <c r="C65" s="23"/>
      <c r="D65" s="24" t="s">
        <v>7</v>
      </c>
      <c r="E65" s="25"/>
      <c r="F65" s="24" t="s">
        <v>8</v>
      </c>
      <c r="G65" s="25"/>
      <c r="H65" s="24" t="s">
        <v>7</v>
      </c>
      <c r="I65" s="25"/>
      <c r="J65" s="24" t="s">
        <v>8</v>
      </c>
    </row>
    <row r="66" spans="1:13" s="26" customFormat="1" ht="24" customHeight="1">
      <c r="A66" s="17"/>
      <c r="B66" s="22"/>
      <c r="C66" s="23"/>
      <c r="D66" s="27" t="s">
        <v>9</v>
      </c>
      <c r="E66" s="27"/>
      <c r="F66" s="28" t="s">
        <v>10</v>
      </c>
      <c r="G66" s="27"/>
      <c r="H66" s="27" t="s">
        <v>9</v>
      </c>
      <c r="I66" s="27"/>
      <c r="J66" s="28" t="s">
        <v>10</v>
      </c>
    </row>
    <row r="67" spans="1:13" s="26" customFormat="1" ht="24" customHeight="1">
      <c r="A67" s="17"/>
      <c r="B67" s="22"/>
      <c r="C67" s="23"/>
      <c r="D67" s="29" t="s">
        <v>11</v>
      </c>
      <c r="E67" s="29"/>
      <c r="F67" s="29"/>
      <c r="G67" s="29"/>
      <c r="H67" s="29" t="s">
        <v>11</v>
      </c>
      <c r="I67" s="30"/>
      <c r="J67" s="29"/>
    </row>
    <row r="68" spans="1:13" s="35" customFormat="1" ht="24" customHeight="1">
      <c r="A68" s="31" t="s">
        <v>53</v>
      </c>
      <c r="D68" s="37"/>
      <c r="E68" s="37"/>
      <c r="F68" s="37"/>
      <c r="G68" s="37"/>
      <c r="H68" s="39"/>
      <c r="I68" s="39"/>
      <c r="J68" s="39"/>
    </row>
    <row r="69" spans="1:13" s="35" customFormat="1" ht="24" customHeight="1">
      <c r="A69" s="35" t="s">
        <v>54</v>
      </c>
      <c r="B69" s="32"/>
      <c r="C69" s="32"/>
      <c r="D69" s="37"/>
      <c r="E69" s="37"/>
      <c r="F69" s="37"/>
      <c r="G69" s="37"/>
      <c r="H69" s="39"/>
      <c r="I69" s="39"/>
      <c r="J69" s="39"/>
    </row>
    <row r="70" spans="1:13" s="35" customFormat="1" ht="24" customHeight="1">
      <c r="A70" s="41" t="s">
        <v>55</v>
      </c>
      <c r="B70" s="32"/>
      <c r="C70" s="32"/>
      <c r="D70" s="37"/>
      <c r="E70" s="37"/>
      <c r="F70" s="37"/>
      <c r="G70" s="37"/>
      <c r="H70" s="39"/>
      <c r="I70" s="39"/>
      <c r="J70" s="39"/>
    </row>
    <row r="71" spans="1:13" s="35" customFormat="1" ht="24" customHeight="1" thickBot="1">
      <c r="A71" s="41" t="s">
        <v>56</v>
      </c>
      <c r="B71" s="32"/>
      <c r="C71" s="32"/>
      <c r="D71" s="48">
        <v>592929</v>
      </c>
      <c r="E71" s="38"/>
      <c r="F71" s="48">
        <v>592929</v>
      </c>
      <c r="G71" s="38"/>
      <c r="H71" s="48">
        <v>592929</v>
      </c>
      <c r="I71" s="38"/>
      <c r="J71" s="48">
        <v>592929</v>
      </c>
      <c r="L71" s="145"/>
      <c r="M71" s="145"/>
    </row>
    <row r="72" spans="1:13" s="35" customFormat="1" ht="24" customHeight="1" thickTop="1">
      <c r="A72" s="41" t="s">
        <v>57</v>
      </c>
      <c r="D72" s="38"/>
      <c r="E72" s="38"/>
      <c r="F72" s="38"/>
      <c r="G72" s="38"/>
      <c r="H72" s="40"/>
      <c r="I72" s="40"/>
      <c r="J72" s="38"/>
      <c r="L72" s="145"/>
      <c r="M72" s="145"/>
    </row>
    <row r="73" spans="1:13" s="35" customFormat="1" ht="24" customHeight="1">
      <c r="A73" s="41" t="s">
        <v>56</v>
      </c>
      <c r="D73" s="38">
        <f>SUM(EQ_Conso!B29)</f>
        <v>592929</v>
      </c>
      <c r="E73" s="38"/>
      <c r="F73" s="38">
        <f>SUM(EQ_Conso!B25)</f>
        <v>592929</v>
      </c>
      <c r="G73" s="38"/>
      <c r="H73" s="40">
        <f>SUM(EQ_Separate!B28)</f>
        <v>592929</v>
      </c>
      <c r="I73" s="40"/>
      <c r="J73" s="38">
        <f>SUM(EQ_Separate!B24)</f>
        <v>592929</v>
      </c>
      <c r="L73" s="145"/>
      <c r="M73" s="145"/>
    </row>
    <row r="74" spans="1:13" s="35" customFormat="1" ht="24" customHeight="1">
      <c r="A74" s="35" t="s">
        <v>58</v>
      </c>
      <c r="B74" s="32"/>
      <c r="C74" s="32"/>
      <c r="D74" s="38">
        <f>SUM(EQ_Conso!D29)</f>
        <v>817979</v>
      </c>
      <c r="E74" s="38"/>
      <c r="F74" s="38">
        <v>817979</v>
      </c>
      <c r="G74" s="38"/>
      <c r="H74" s="40">
        <f>SUM(EQ_Separate!D28)</f>
        <v>817979</v>
      </c>
      <c r="I74" s="40"/>
      <c r="J74" s="38">
        <v>817979</v>
      </c>
      <c r="L74" s="145"/>
      <c r="M74" s="145"/>
    </row>
    <row r="75" spans="1:13" s="35" customFormat="1" ht="24" customHeight="1">
      <c r="A75" s="35" t="s">
        <v>59</v>
      </c>
      <c r="B75" s="32"/>
      <c r="C75" s="32"/>
      <c r="D75" s="38">
        <f>SUM(EQ_Conso!F29)</f>
        <v>3669</v>
      </c>
      <c r="E75" s="38"/>
      <c r="F75" s="38">
        <v>3669</v>
      </c>
      <c r="G75" s="38"/>
      <c r="H75" s="40">
        <f>SUM(EQ_Separate!F28)</f>
        <v>3669</v>
      </c>
      <c r="I75" s="40"/>
      <c r="J75" s="38">
        <v>3669</v>
      </c>
      <c r="L75" s="145"/>
      <c r="M75" s="145"/>
    </row>
    <row r="76" spans="1:13" s="35" customFormat="1" ht="24" customHeight="1">
      <c r="A76" s="35" t="s">
        <v>60</v>
      </c>
      <c r="D76" s="38"/>
      <c r="E76" s="38"/>
      <c r="F76" s="38"/>
      <c r="G76" s="38"/>
      <c r="H76" s="51"/>
      <c r="I76" s="51"/>
      <c r="J76" s="38"/>
      <c r="L76" s="145"/>
      <c r="M76" s="145"/>
    </row>
    <row r="77" spans="1:13" s="35" customFormat="1" ht="24" customHeight="1">
      <c r="A77" s="35" t="s">
        <v>61</v>
      </c>
      <c r="C77" s="32"/>
      <c r="D77" s="38">
        <f>SUM(EQ_Conso!H29)</f>
        <v>70293</v>
      </c>
      <c r="E77" s="38"/>
      <c r="F77" s="38">
        <f>SUM(EQ_Conso!H25)</f>
        <v>70293</v>
      </c>
      <c r="G77" s="38"/>
      <c r="H77" s="40">
        <f>SUM(EQ_Separate!H28)</f>
        <v>59293</v>
      </c>
      <c r="I77" s="40"/>
      <c r="J77" s="38">
        <f>SUM(EQ_Separate!H24)</f>
        <v>59293</v>
      </c>
      <c r="L77" s="145"/>
      <c r="M77" s="145"/>
    </row>
    <row r="78" spans="1:13" s="35" customFormat="1" ht="24" customHeight="1">
      <c r="A78" s="35" t="s">
        <v>62</v>
      </c>
      <c r="C78" s="32"/>
      <c r="D78" s="38">
        <f>SUM(EQ_Conso!J29)</f>
        <v>306147</v>
      </c>
      <c r="E78" s="38"/>
      <c r="F78" s="38">
        <f>SUM(EQ_Conso!J25)</f>
        <v>318105</v>
      </c>
      <c r="G78" s="38"/>
      <c r="H78" s="40">
        <f>SUM(EQ_Separate!J28)</f>
        <v>632134</v>
      </c>
      <c r="I78" s="40"/>
      <c r="J78" s="38">
        <f>SUM(EQ_Separate!J24)</f>
        <v>612284</v>
      </c>
      <c r="L78" s="145"/>
      <c r="M78" s="145"/>
    </row>
    <row r="79" spans="1:13" s="35" customFormat="1" ht="24" customHeight="1">
      <c r="A79" s="35" t="s">
        <v>63</v>
      </c>
      <c r="B79" s="1"/>
      <c r="C79" s="54"/>
      <c r="D79" s="43">
        <f>SUM(EQ_Conso!P29)</f>
        <v>117721</v>
      </c>
      <c r="E79" s="38"/>
      <c r="F79" s="38">
        <f>SUM(EQ_Conso!P25)</f>
        <v>148088</v>
      </c>
      <c r="G79" s="38"/>
      <c r="H79" s="44">
        <f>SUM(EQ_Separate!L28)</f>
        <v>0</v>
      </c>
      <c r="I79" s="40"/>
      <c r="J79" s="38">
        <f>SUM(EQ_Separate!L24)</f>
        <v>0</v>
      </c>
      <c r="L79" s="145"/>
      <c r="M79" s="145"/>
    </row>
    <row r="80" spans="1:13" s="35" customFormat="1" ht="24" customHeight="1">
      <c r="A80" s="35" t="s">
        <v>64</v>
      </c>
      <c r="B80" s="1"/>
      <c r="D80" s="38">
        <f>SUM(D73:D79)</f>
        <v>1908738</v>
      </c>
      <c r="E80" s="38"/>
      <c r="F80" s="55">
        <f>SUM(F73:F79)</f>
        <v>1951063</v>
      </c>
      <c r="G80" s="38"/>
      <c r="H80" s="38">
        <f>SUM(H73:H79)</f>
        <v>2106004</v>
      </c>
      <c r="I80" s="38"/>
      <c r="J80" s="55">
        <f>SUM(J73:J79)</f>
        <v>2086154</v>
      </c>
      <c r="L80" s="145"/>
      <c r="M80" s="145"/>
    </row>
    <row r="81" spans="1:13" s="35" customFormat="1" ht="24" customHeight="1">
      <c r="A81" s="35" t="s">
        <v>65</v>
      </c>
      <c r="D81" s="43">
        <f>SUM(EQ_Conso!T29)</f>
        <v>12463</v>
      </c>
      <c r="E81" s="38"/>
      <c r="F81" s="38">
        <f>SUM(EQ_Conso!T25)</f>
        <v>13072</v>
      </c>
      <c r="G81" s="38"/>
      <c r="H81" s="44">
        <v>0</v>
      </c>
      <c r="I81" s="40"/>
      <c r="J81" s="38">
        <v>0</v>
      </c>
      <c r="L81" s="145"/>
      <c r="M81" s="145"/>
    </row>
    <row r="82" spans="1:13" s="35" customFormat="1" ht="24" customHeight="1">
      <c r="A82" s="31" t="s">
        <v>66</v>
      </c>
      <c r="D82" s="43">
        <f>SUM(D80:D81)</f>
        <v>1921201</v>
      </c>
      <c r="E82" s="38"/>
      <c r="F82" s="46">
        <f>SUM(F80:F81)</f>
        <v>1964135</v>
      </c>
      <c r="G82" s="38"/>
      <c r="H82" s="44">
        <f>SUM(H80:H81)</f>
        <v>2106004</v>
      </c>
      <c r="I82" s="40"/>
      <c r="J82" s="46">
        <f>SUM(J80:J81)</f>
        <v>2086154</v>
      </c>
      <c r="L82" s="145"/>
      <c r="M82" s="145"/>
    </row>
    <row r="83" spans="1:13" s="35" customFormat="1" ht="24" customHeight="1" thickBot="1">
      <c r="A83" s="31" t="s">
        <v>67</v>
      </c>
      <c r="D83" s="48">
        <f>SUM(D57+D82)</f>
        <v>3506574</v>
      </c>
      <c r="E83" s="38"/>
      <c r="F83" s="48">
        <f>SUM(F57+F82)</f>
        <v>3510412</v>
      </c>
      <c r="G83" s="38"/>
      <c r="H83" s="56">
        <f>SUM(H57+H82)</f>
        <v>3230224</v>
      </c>
      <c r="I83" s="40"/>
      <c r="J83" s="56">
        <f>SUM(J57+J82)</f>
        <v>3018852</v>
      </c>
      <c r="L83" s="145"/>
      <c r="M83" s="145"/>
    </row>
    <row r="84" spans="1:13" s="35" customFormat="1" ht="24" customHeight="1" thickTop="1">
      <c r="D84" s="38">
        <f>SUM(D83-D28)</f>
        <v>0</v>
      </c>
      <c r="E84" s="38"/>
      <c r="F84" s="57">
        <f>SUM(F83-F28)</f>
        <v>0</v>
      </c>
      <c r="G84" s="38"/>
      <c r="H84" s="38">
        <f>SUM(H83-H28)</f>
        <v>0</v>
      </c>
      <c r="I84" s="40"/>
      <c r="J84" s="58">
        <f>SUM(J83-J28)</f>
        <v>0</v>
      </c>
    </row>
    <row r="85" spans="1:13" s="35" customFormat="1" ht="24" customHeight="1">
      <c r="A85" s="35" t="s">
        <v>33</v>
      </c>
      <c r="D85" s="59"/>
      <c r="E85" s="59"/>
      <c r="F85" s="59"/>
      <c r="G85" s="49"/>
      <c r="H85" s="60"/>
      <c r="I85" s="60"/>
      <c r="J85" s="38"/>
    </row>
    <row r="86" spans="1:13" s="35" customFormat="1" ht="24" customHeight="1">
      <c r="D86" s="59"/>
      <c r="E86" s="59"/>
      <c r="F86" s="59"/>
      <c r="G86" s="49"/>
      <c r="H86" s="60"/>
      <c r="I86" s="60"/>
      <c r="J86" s="59"/>
    </row>
    <row r="87" spans="1:13" s="35" customFormat="1" ht="24" customHeight="1">
      <c r="A87" s="61"/>
      <c r="B87" s="62"/>
      <c r="C87" s="62"/>
      <c r="D87" s="59"/>
      <c r="F87" s="3"/>
      <c r="G87" s="49"/>
      <c r="H87" s="60"/>
      <c r="I87" s="60"/>
      <c r="J87" s="59"/>
    </row>
    <row r="88" spans="1:13" s="35" customFormat="1" ht="24" customHeight="1">
      <c r="B88" s="62"/>
      <c r="C88" s="62"/>
      <c r="D88" s="59"/>
      <c r="E88" s="59"/>
      <c r="F88" s="3"/>
      <c r="G88" s="49"/>
      <c r="H88" s="60"/>
      <c r="I88" s="60"/>
      <c r="J88" s="59"/>
    </row>
    <row r="89" spans="1:13" s="35" customFormat="1" ht="24" customHeight="1">
      <c r="B89" s="35" t="s">
        <v>68</v>
      </c>
      <c r="D89" s="49"/>
      <c r="E89" s="59"/>
      <c r="F89" s="49"/>
      <c r="G89" s="49"/>
      <c r="H89" s="60"/>
      <c r="I89" s="60"/>
      <c r="J89" s="59"/>
    </row>
    <row r="90" spans="1:13" s="35" customFormat="1" ht="24" customHeight="1">
      <c r="A90" s="61"/>
      <c r="D90" s="49"/>
      <c r="E90" s="49"/>
      <c r="F90" s="49"/>
      <c r="G90" s="49"/>
      <c r="H90" s="50"/>
      <c r="I90" s="50"/>
      <c r="J90" s="49"/>
    </row>
  </sheetData>
  <mergeCells count="9">
    <mergeCell ref="A63:J63"/>
    <mergeCell ref="D64:F64"/>
    <mergeCell ref="H64:J64"/>
    <mergeCell ref="A4:J4"/>
    <mergeCell ref="D5:F5"/>
    <mergeCell ref="H5:J5"/>
    <mergeCell ref="A34:J34"/>
    <mergeCell ref="D35:F35"/>
    <mergeCell ref="H35:J35"/>
  </mergeCells>
  <printOptions horizontalCentered="1"/>
  <pageMargins left="0.56999999999999995" right="0.39370078740157483" top="0.78740157480314965" bottom="0.31496062992125984" header="0.31496062992125984" footer="0.31496062992125984"/>
  <pageSetup paperSize="9" scale="78" fitToHeight="6" orientation="portrait" r:id="rId1"/>
  <headerFooter alignWithMargins="0"/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86939-EC85-4491-81BC-9CC8503CA0EA}">
  <sheetPr codeName="Sheet2"/>
  <dimension ref="A1:M141"/>
  <sheetViews>
    <sheetView showGridLines="0" view="pageBreakPreview" topLeftCell="A130" zoomScaleNormal="100" zoomScaleSheetLayoutView="100" workbookViewId="0">
      <selection activeCell="M136" sqref="M136"/>
    </sheetView>
  </sheetViews>
  <sheetFormatPr defaultColWidth="9.5546875" defaultRowHeight="24" customHeight="1"/>
  <cols>
    <col min="1" max="1" width="49.77734375" style="79" customWidth="1"/>
    <col min="2" max="2" width="8.77734375" style="79" customWidth="1"/>
    <col min="3" max="3" width="1.44140625" style="79" customWidth="1"/>
    <col min="4" max="4" width="13.77734375" style="80" customWidth="1"/>
    <col min="5" max="5" width="1" style="80" customWidth="1"/>
    <col min="6" max="6" width="13.77734375" style="80" customWidth="1"/>
    <col min="7" max="7" width="1" style="80" customWidth="1"/>
    <col min="8" max="8" width="13.77734375" style="80" customWidth="1"/>
    <col min="9" max="9" width="1" style="80" customWidth="1"/>
    <col min="10" max="10" width="13.77734375" style="80" customWidth="1"/>
    <col min="11" max="11" width="9.5546875" style="103"/>
    <col min="12" max="16384" width="9.5546875" style="79"/>
  </cols>
  <sheetData>
    <row r="1" spans="1:11" s="9" customFormat="1" ht="24" customHeight="1">
      <c r="A1" s="35"/>
      <c r="B1" s="35"/>
      <c r="C1" s="35"/>
      <c r="D1" s="49"/>
      <c r="E1" s="49"/>
      <c r="F1" s="49"/>
      <c r="G1" s="49"/>
      <c r="H1" s="50"/>
      <c r="I1" s="50"/>
      <c r="J1" s="59" t="s">
        <v>69</v>
      </c>
      <c r="K1" s="100"/>
    </row>
    <row r="2" spans="1:11" ht="24" customHeight="1">
      <c r="A2" s="82" t="s">
        <v>0</v>
      </c>
      <c r="B2" s="101"/>
      <c r="C2" s="101"/>
      <c r="D2" s="102"/>
      <c r="E2" s="102"/>
      <c r="F2" s="102"/>
      <c r="G2" s="102"/>
      <c r="H2" s="102"/>
      <c r="I2" s="102"/>
      <c r="J2" s="102"/>
    </row>
    <row r="3" spans="1:11" ht="24" customHeight="1">
      <c r="A3" s="82" t="s">
        <v>70</v>
      </c>
      <c r="B3" s="101"/>
      <c r="C3" s="101"/>
      <c r="D3" s="102"/>
      <c r="E3" s="102"/>
      <c r="F3" s="102"/>
      <c r="G3" s="102"/>
      <c r="H3" s="104"/>
      <c r="I3" s="102"/>
      <c r="J3" s="104"/>
    </row>
    <row r="4" spans="1:11" ht="24" customHeight="1">
      <c r="A4" s="82" t="s">
        <v>71</v>
      </c>
      <c r="B4" s="101"/>
      <c r="C4" s="101"/>
      <c r="D4" s="102"/>
      <c r="E4" s="102"/>
      <c r="F4" s="102"/>
      <c r="G4" s="102"/>
      <c r="H4" s="104"/>
      <c r="I4" s="102"/>
      <c r="J4" s="104"/>
    </row>
    <row r="5" spans="1:11" ht="24" customHeight="1">
      <c r="B5" s="101"/>
      <c r="C5" s="101"/>
      <c r="D5" s="102"/>
      <c r="E5" s="102"/>
      <c r="F5" s="102"/>
      <c r="G5" s="102"/>
      <c r="H5" s="104"/>
      <c r="I5" s="102"/>
      <c r="J5" s="105" t="s">
        <v>72</v>
      </c>
    </row>
    <row r="6" spans="1:11" ht="24" customHeight="1">
      <c r="D6" s="106"/>
      <c r="E6" s="106" t="s">
        <v>4</v>
      </c>
      <c r="F6" s="106"/>
      <c r="G6" s="107"/>
      <c r="H6" s="106"/>
      <c r="I6" s="106" t="s">
        <v>5</v>
      </c>
      <c r="J6" s="106"/>
    </row>
    <row r="7" spans="1:11" ht="24" customHeight="1">
      <c r="B7" s="108" t="s">
        <v>6</v>
      </c>
      <c r="C7" s="108"/>
      <c r="D7" s="67">
        <v>2569</v>
      </c>
      <c r="E7" s="67"/>
      <c r="F7" s="67">
        <v>2568</v>
      </c>
      <c r="G7" s="109"/>
      <c r="H7" s="67">
        <v>2569</v>
      </c>
      <c r="I7" s="67"/>
      <c r="J7" s="67">
        <v>2568</v>
      </c>
    </row>
    <row r="8" spans="1:11" ht="24" customHeight="1">
      <c r="A8" s="110" t="s">
        <v>73</v>
      </c>
    </row>
    <row r="9" spans="1:11" ht="24" customHeight="1">
      <c r="A9" s="111" t="s">
        <v>74</v>
      </c>
      <c r="B9" s="112"/>
      <c r="D9" s="113">
        <v>788919</v>
      </c>
      <c r="E9" s="113"/>
      <c r="F9" s="113">
        <v>611101</v>
      </c>
      <c r="G9" s="113"/>
      <c r="H9" s="113">
        <v>667608</v>
      </c>
      <c r="I9" s="113"/>
      <c r="J9" s="113">
        <v>417507</v>
      </c>
    </row>
    <row r="10" spans="1:11" ht="24" customHeight="1">
      <c r="A10" s="79" t="s">
        <v>75</v>
      </c>
      <c r="D10" s="113"/>
      <c r="E10" s="113"/>
      <c r="F10" s="113"/>
      <c r="G10" s="113"/>
      <c r="H10" s="113"/>
      <c r="I10" s="113"/>
      <c r="J10" s="113"/>
    </row>
    <row r="11" spans="1:11" ht="24" customHeight="1">
      <c r="A11" s="79" t="s">
        <v>76</v>
      </c>
      <c r="D11" s="113">
        <v>19260</v>
      </c>
      <c r="E11" s="113"/>
      <c r="F11" s="113">
        <v>12284</v>
      </c>
      <c r="G11" s="113"/>
      <c r="H11" s="113">
        <v>19368</v>
      </c>
      <c r="I11" s="113"/>
      <c r="J11" s="113">
        <v>0</v>
      </c>
    </row>
    <row r="12" spans="1:11" ht="24" customHeight="1">
      <c r="A12" s="79" t="s">
        <v>77</v>
      </c>
      <c r="D12" s="114">
        <v>8245</v>
      </c>
      <c r="E12" s="113"/>
      <c r="F12" s="114">
        <v>6768</v>
      </c>
      <c r="G12" s="113"/>
      <c r="H12" s="114">
        <v>11457</v>
      </c>
      <c r="I12" s="113"/>
      <c r="J12" s="114">
        <v>11634</v>
      </c>
    </row>
    <row r="13" spans="1:11" ht="24" customHeight="1">
      <c r="A13" s="110" t="s">
        <v>78</v>
      </c>
      <c r="D13" s="114">
        <f>SUM(D9:D12)</f>
        <v>816424</v>
      </c>
      <c r="E13" s="113"/>
      <c r="F13" s="114">
        <f>SUM(F9:F12)</f>
        <v>630153</v>
      </c>
      <c r="G13" s="113"/>
      <c r="H13" s="114">
        <f>SUM(H9:H12)</f>
        <v>698433</v>
      </c>
      <c r="I13" s="113"/>
      <c r="J13" s="114">
        <f>SUM(J9:J12)</f>
        <v>429141</v>
      </c>
    </row>
    <row r="14" spans="1:11" ht="24" customHeight="1">
      <c r="A14" s="110" t="s">
        <v>79</v>
      </c>
      <c r="D14" s="113"/>
      <c r="E14" s="113"/>
      <c r="F14" s="113"/>
      <c r="G14" s="113"/>
      <c r="H14" s="113"/>
      <c r="I14" s="113"/>
      <c r="J14" s="113"/>
    </row>
    <row r="15" spans="1:11" ht="24" customHeight="1">
      <c r="A15" s="111" t="s">
        <v>80</v>
      </c>
      <c r="D15" s="113">
        <v>624609</v>
      </c>
      <c r="E15" s="113"/>
      <c r="F15" s="113">
        <v>506661</v>
      </c>
      <c r="G15" s="113"/>
      <c r="H15" s="113">
        <v>568265</v>
      </c>
      <c r="I15" s="113"/>
      <c r="J15" s="113">
        <v>385575</v>
      </c>
    </row>
    <row r="16" spans="1:11" ht="24" customHeight="1">
      <c r="A16" s="111" t="s">
        <v>81</v>
      </c>
      <c r="D16" s="113">
        <v>61038</v>
      </c>
      <c r="E16" s="113"/>
      <c r="F16" s="113">
        <v>78576</v>
      </c>
      <c r="G16" s="113"/>
      <c r="H16" s="113">
        <v>17990</v>
      </c>
      <c r="I16" s="113"/>
      <c r="J16" s="113">
        <v>16702</v>
      </c>
    </row>
    <row r="17" spans="1:13" ht="24" customHeight="1">
      <c r="A17" s="111" t="s">
        <v>82</v>
      </c>
      <c r="D17" s="113">
        <v>78632</v>
      </c>
      <c r="E17" s="113"/>
      <c r="F17" s="113">
        <v>78577</v>
      </c>
      <c r="G17" s="113"/>
      <c r="H17" s="113">
        <v>59459</v>
      </c>
      <c r="I17" s="113"/>
      <c r="J17" s="113">
        <v>64699</v>
      </c>
    </row>
    <row r="18" spans="1:13" ht="24" customHeight="1">
      <c r="A18" s="111" t="s">
        <v>83</v>
      </c>
      <c r="D18" s="113">
        <v>0</v>
      </c>
      <c r="E18" s="113"/>
      <c r="F18" s="113">
        <v>0</v>
      </c>
      <c r="G18" s="113"/>
      <c r="H18" s="113">
        <v>0</v>
      </c>
      <c r="I18" s="113"/>
      <c r="J18" s="113">
        <v>9793</v>
      </c>
    </row>
    <row r="19" spans="1:13" ht="24" customHeight="1">
      <c r="A19" s="74" t="s">
        <v>84</v>
      </c>
      <c r="B19" s="112"/>
      <c r="C19" s="112"/>
      <c r="D19" s="113">
        <v>5203</v>
      </c>
      <c r="E19" s="113"/>
      <c r="F19" s="113">
        <v>516</v>
      </c>
      <c r="G19" s="113"/>
      <c r="H19" s="113">
        <v>15165</v>
      </c>
      <c r="I19" s="113"/>
      <c r="J19" s="113">
        <v>-131</v>
      </c>
    </row>
    <row r="20" spans="1:13" ht="24" customHeight="1">
      <c r="A20" s="35" t="s">
        <v>85</v>
      </c>
      <c r="B20" s="112"/>
      <c r="C20" s="112"/>
      <c r="D20" s="113"/>
      <c r="E20" s="113"/>
      <c r="F20" s="113"/>
      <c r="G20" s="113"/>
      <c r="H20" s="113"/>
      <c r="I20" s="113"/>
      <c r="J20" s="113"/>
    </row>
    <row r="21" spans="1:13" ht="24" customHeight="1">
      <c r="A21" s="53" t="s">
        <v>86</v>
      </c>
      <c r="B21" s="112"/>
      <c r="C21" s="112"/>
      <c r="D21" s="113">
        <v>0</v>
      </c>
      <c r="E21" s="113"/>
      <c r="F21" s="113">
        <v>27354</v>
      </c>
      <c r="G21" s="113"/>
      <c r="H21" s="113">
        <v>0</v>
      </c>
      <c r="I21" s="113"/>
      <c r="J21" s="113">
        <v>7977</v>
      </c>
    </row>
    <row r="22" spans="1:13" ht="24" customHeight="1">
      <c r="A22" s="110" t="s">
        <v>87</v>
      </c>
      <c r="B22" s="112"/>
      <c r="C22" s="112"/>
      <c r="D22" s="146">
        <f>SUM(D15:D21)</f>
        <v>769482</v>
      </c>
      <c r="E22" s="113"/>
      <c r="F22" s="146">
        <f>SUM(F15:F21)</f>
        <v>691684</v>
      </c>
      <c r="G22" s="113"/>
      <c r="H22" s="146">
        <f>SUM(H15:H21)</f>
        <v>660879</v>
      </c>
      <c r="I22" s="113"/>
      <c r="J22" s="146">
        <f>SUM(J15:J21)</f>
        <v>484615</v>
      </c>
    </row>
    <row r="23" spans="1:13" ht="24" customHeight="1">
      <c r="A23" s="110" t="s">
        <v>88</v>
      </c>
      <c r="B23" s="112"/>
      <c r="C23" s="112"/>
      <c r="D23" s="113">
        <f>D13-D22</f>
        <v>46942</v>
      </c>
      <c r="E23" s="113"/>
      <c r="F23" s="113">
        <f>F13-F22</f>
        <v>-61531</v>
      </c>
      <c r="G23" s="113"/>
      <c r="H23" s="113">
        <f>H13-H22</f>
        <v>37554</v>
      </c>
      <c r="I23" s="113"/>
      <c r="J23" s="113">
        <f>J13-J22</f>
        <v>-55474</v>
      </c>
    </row>
    <row r="24" spans="1:13" ht="24" customHeight="1">
      <c r="A24" s="79" t="s">
        <v>89</v>
      </c>
      <c r="B24" s="112"/>
      <c r="C24" s="112"/>
      <c r="D24" s="113">
        <v>-3</v>
      </c>
      <c r="E24" s="113"/>
      <c r="F24" s="113">
        <v>-1</v>
      </c>
      <c r="G24" s="113"/>
      <c r="H24" s="113">
        <v>0</v>
      </c>
      <c r="I24" s="113"/>
      <c r="J24" s="113">
        <v>0</v>
      </c>
    </row>
    <row r="25" spans="1:13" ht="24" customHeight="1">
      <c r="A25" s="111" t="s">
        <v>90</v>
      </c>
      <c r="D25" s="113">
        <v>658</v>
      </c>
      <c r="E25" s="113"/>
      <c r="F25" s="113">
        <v>1493</v>
      </c>
      <c r="G25" s="113"/>
      <c r="H25" s="113">
        <v>186</v>
      </c>
      <c r="I25" s="113"/>
      <c r="J25" s="113">
        <v>453</v>
      </c>
    </row>
    <row r="26" spans="1:13" ht="24" customHeight="1">
      <c r="A26" s="74" t="s">
        <v>91</v>
      </c>
      <c r="B26" s="112"/>
      <c r="C26" s="112"/>
      <c r="D26" s="114">
        <v>-12556</v>
      </c>
      <c r="E26" s="113"/>
      <c r="F26" s="114">
        <v>-9902</v>
      </c>
      <c r="G26" s="113"/>
      <c r="H26" s="114">
        <v>-7711</v>
      </c>
      <c r="I26" s="113"/>
      <c r="J26" s="114">
        <v>-4697</v>
      </c>
    </row>
    <row r="27" spans="1:13" ht="24" customHeight="1">
      <c r="A27" s="82" t="s">
        <v>92</v>
      </c>
      <c r="B27" s="112"/>
      <c r="C27" s="112"/>
      <c r="D27" s="113">
        <f>SUM(D23:D26)</f>
        <v>35041</v>
      </c>
      <c r="E27" s="113"/>
      <c r="F27" s="113">
        <f>SUM(F23:F26)</f>
        <v>-69941</v>
      </c>
      <c r="G27" s="113"/>
      <c r="H27" s="113">
        <f>SUM(H23:H26)</f>
        <v>30029</v>
      </c>
      <c r="I27" s="113"/>
      <c r="J27" s="113">
        <f>SUM(J23:J26)</f>
        <v>-59718</v>
      </c>
    </row>
    <row r="28" spans="1:13" ht="24" customHeight="1">
      <c r="A28" s="79" t="s">
        <v>227</v>
      </c>
      <c r="B28" s="112">
        <v>10</v>
      </c>
      <c r="C28" s="112"/>
      <c r="D28" s="114">
        <v>-1159</v>
      </c>
      <c r="E28" s="113"/>
      <c r="F28" s="114">
        <v>-7520</v>
      </c>
      <c r="G28" s="113"/>
      <c r="H28" s="114">
        <v>0</v>
      </c>
      <c r="I28" s="113"/>
      <c r="J28" s="114">
        <v>-259</v>
      </c>
    </row>
    <row r="29" spans="1:13" ht="24" customHeight="1" thickBot="1">
      <c r="A29" s="45" t="s">
        <v>94</v>
      </c>
      <c r="B29" s="112"/>
      <c r="C29" s="112"/>
      <c r="D29" s="115">
        <f>SUM(D27:D28)</f>
        <v>33882</v>
      </c>
      <c r="E29" s="113"/>
      <c r="F29" s="115">
        <f>SUM(F27:F28)</f>
        <v>-77461</v>
      </c>
      <c r="G29" s="113"/>
      <c r="H29" s="115">
        <f>SUM(H27:H28)</f>
        <v>30029</v>
      </c>
      <c r="I29" s="113"/>
      <c r="J29" s="115">
        <f>SUM(J27:J28)</f>
        <v>-59977</v>
      </c>
    </row>
    <row r="30" spans="1:13" ht="24" customHeight="1" thickTop="1">
      <c r="B30" s="112"/>
      <c r="C30" s="112"/>
      <c r="D30" s="116"/>
      <c r="E30" s="117"/>
      <c r="F30" s="116"/>
      <c r="G30" s="117"/>
      <c r="H30" s="116"/>
      <c r="I30" s="117"/>
      <c r="J30" s="116"/>
    </row>
    <row r="31" spans="1:13" s="19" customFormat="1" ht="24" customHeight="1">
      <c r="A31" s="45" t="s">
        <v>95</v>
      </c>
      <c r="D31" s="118"/>
      <c r="F31" s="118"/>
      <c r="H31" s="78"/>
      <c r="J31" s="78"/>
      <c r="K31" s="103"/>
      <c r="L31" s="79"/>
      <c r="M31" s="79"/>
    </row>
    <row r="32" spans="1:13" s="19" customFormat="1" ht="24" customHeight="1" thickBot="1">
      <c r="A32" s="18" t="s">
        <v>96</v>
      </c>
      <c r="D32" s="113">
        <f>D34-D33</f>
        <v>33619</v>
      </c>
      <c r="F32" s="113">
        <f>F34-F33</f>
        <v>-83268</v>
      </c>
      <c r="H32" s="48">
        <f>H29</f>
        <v>30029</v>
      </c>
      <c r="I32" s="78"/>
      <c r="J32" s="48">
        <f>J29</f>
        <v>-59977</v>
      </c>
      <c r="K32" s="33"/>
      <c r="L32" s="79"/>
      <c r="M32" s="79"/>
    </row>
    <row r="33" spans="1:13" s="19" customFormat="1" ht="24" customHeight="1" thickTop="1">
      <c r="A33" s="18" t="s">
        <v>97</v>
      </c>
      <c r="D33" s="113">
        <v>263</v>
      </c>
      <c r="F33" s="113">
        <v>5807</v>
      </c>
      <c r="H33" s="38"/>
      <c r="I33" s="78"/>
      <c r="J33" s="38"/>
      <c r="K33" s="33"/>
      <c r="L33" s="79"/>
      <c r="M33" s="79"/>
    </row>
    <row r="34" spans="1:13" s="19" customFormat="1" ht="24" customHeight="1" thickBot="1">
      <c r="A34" s="18" t="s">
        <v>98</v>
      </c>
      <c r="D34" s="119">
        <f>SUM(D29)</f>
        <v>33882</v>
      </c>
      <c r="F34" s="119">
        <f>SUM(F29)</f>
        <v>-77461</v>
      </c>
      <c r="H34" s="78"/>
      <c r="I34" s="78"/>
      <c r="J34" s="78"/>
      <c r="K34" s="33"/>
      <c r="L34" s="79"/>
      <c r="M34" s="79"/>
    </row>
    <row r="35" spans="1:13" ht="24" customHeight="1" thickTop="1">
      <c r="A35" s="110" t="s">
        <v>117</v>
      </c>
      <c r="B35" s="112"/>
      <c r="C35" s="112"/>
      <c r="D35" s="116"/>
      <c r="E35" s="117"/>
      <c r="F35" s="116"/>
      <c r="G35" s="117"/>
      <c r="H35" s="2"/>
      <c r="I35" s="117"/>
      <c r="J35" s="2"/>
      <c r="K35" s="33"/>
    </row>
    <row r="36" spans="1:13" ht="24" customHeight="1">
      <c r="A36" s="111" t="s">
        <v>222</v>
      </c>
      <c r="B36" s="112">
        <v>11</v>
      </c>
      <c r="C36" s="112"/>
      <c r="D36" s="116"/>
      <c r="E36" s="117"/>
      <c r="F36" s="116"/>
      <c r="G36" s="117"/>
      <c r="H36" s="2"/>
      <c r="I36" s="117"/>
      <c r="J36" s="2"/>
    </row>
    <row r="37" spans="1:13" ht="24" customHeight="1" thickBot="1">
      <c r="A37" s="143" t="s">
        <v>223</v>
      </c>
      <c r="C37" s="120"/>
      <c r="D37" s="121">
        <f>D32/592929</f>
        <v>5.6699874689886985E-2</v>
      </c>
      <c r="E37" s="122"/>
      <c r="F37" s="121">
        <f>F32/592929</f>
        <v>-0.14043502679072875</v>
      </c>
      <c r="G37" s="122"/>
      <c r="H37" s="121">
        <f>H32/592929</f>
        <v>5.0645186860484137E-2</v>
      </c>
      <c r="I37" s="123"/>
      <c r="J37" s="121">
        <f>J32/592929</f>
        <v>-0.10115376377272826</v>
      </c>
    </row>
    <row r="38" spans="1:13" ht="24" customHeight="1" thickTop="1">
      <c r="A38" s="74"/>
      <c r="B38" s="112"/>
      <c r="C38" s="112"/>
      <c r="D38" s="124"/>
      <c r="E38" s="122"/>
      <c r="F38" s="123"/>
      <c r="G38" s="122"/>
      <c r="H38" s="123"/>
      <c r="I38" s="123"/>
      <c r="J38" s="123"/>
    </row>
    <row r="39" spans="1:13" ht="24" customHeight="1">
      <c r="A39" s="26" t="s">
        <v>33</v>
      </c>
    </row>
    <row r="40" spans="1:13" ht="24" customHeight="1">
      <c r="J40" s="59" t="s">
        <v>69</v>
      </c>
    </row>
    <row r="41" spans="1:13" ht="24" customHeight="1">
      <c r="A41" s="82" t="s">
        <v>0</v>
      </c>
    </row>
    <row r="42" spans="1:13" ht="24" customHeight="1">
      <c r="A42" s="75" t="s">
        <v>99</v>
      </c>
    </row>
    <row r="43" spans="1:13" ht="24" customHeight="1">
      <c r="A43" s="75" t="s">
        <v>71</v>
      </c>
    </row>
    <row r="44" spans="1:13" ht="24" customHeight="1">
      <c r="A44" s="125"/>
      <c r="D44" s="126"/>
      <c r="E44" s="126"/>
      <c r="F44" s="126"/>
      <c r="G44" s="126"/>
      <c r="H44" s="127"/>
      <c r="I44" s="126"/>
      <c r="J44" s="62" t="s">
        <v>3</v>
      </c>
    </row>
    <row r="45" spans="1:13" ht="24" customHeight="1">
      <c r="A45" s="125"/>
      <c r="D45" s="20"/>
      <c r="E45" s="20" t="s">
        <v>4</v>
      </c>
      <c r="F45" s="20"/>
      <c r="G45" s="128"/>
      <c r="H45" s="20"/>
      <c r="I45" s="20" t="s">
        <v>5</v>
      </c>
      <c r="J45" s="20"/>
    </row>
    <row r="46" spans="1:13" ht="24" customHeight="1">
      <c r="A46" s="125"/>
      <c r="B46" s="108"/>
      <c r="D46" s="67">
        <v>2569</v>
      </c>
      <c r="E46" s="67"/>
      <c r="F46" s="67">
        <v>2568</v>
      </c>
      <c r="G46" s="109"/>
      <c r="H46" s="67">
        <v>2569</v>
      </c>
      <c r="I46" s="67"/>
      <c r="J46" s="67">
        <v>2568</v>
      </c>
    </row>
    <row r="47" spans="1:13" ht="24" customHeight="1">
      <c r="A47" s="125"/>
      <c r="B47" s="108"/>
      <c r="D47" s="67"/>
      <c r="E47" s="67"/>
      <c r="F47" s="67"/>
      <c r="G47" s="68"/>
      <c r="H47" s="67"/>
      <c r="I47" s="67"/>
      <c r="J47" s="67"/>
    </row>
    <row r="48" spans="1:13" ht="24" customHeight="1">
      <c r="A48" s="129" t="s">
        <v>94</v>
      </c>
      <c r="D48" s="130">
        <f>SUM(D29)</f>
        <v>33882</v>
      </c>
      <c r="E48" s="131"/>
      <c r="F48" s="130">
        <f>SUM(F29)</f>
        <v>-77461</v>
      </c>
      <c r="G48" s="132"/>
      <c r="H48" s="130">
        <f>SUM(H29)</f>
        <v>30029</v>
      </c>
      <c r="I48" s="133"/>
      <c r="J48" s="130">
        <f>SUM(J29)</f>
        <v>-59977</v>
      </c>
    </row>
    <row r="49" spans="1:10" ht="24" customHeight="1">
      <c r="A49" s="134"/>
      <c r="D49" s="133"/>
      <c r="E49" s="135"/>
      <c r="F49" s="133"/>
      <c r="G49" s="71"/>
      <c r="H49" s="38"/>
      <c r="I49" s="133"/>
      <c r="J49" s="38"/>
    </row>
    <row r="50" spans="1:10" ht="24" customHeight="1">
      <c r="A50" s="129" t="s">
        <v>100</v>
      </c>
      <c r="D50" s="136"/>
      <c r="E50" s="131"/>
      <c r="F50" s="136"/>
      <c r="G50" s="132"/>
      <c r="H50" s="137"/>
      <c r="I50" s="133"/>
      <c r="J50" s="137"/>
    </row>
    <row r="51" spans="1:10" ht="24" customHeight="1">
      <c r="A51" s="138" t="s">
        <v>101</v>
      </c>
      <c r="D51" s="136"/>
      <c r="E51" s="131"/>
      <c r="F51" s="136"/>
      <c r="G51" s="132"/>
      <c r="H51" s="137"/>
      <c r="I51" s="133"/>
      <c r="J51" s="137"/>
    </row>
    <row r="52" spans="1:10" ht="24" customHeight="1">
      <c r="A52" s="134" t="s">
        <v>102</v>
      </c>
      <c r="D52" s="137"/>
      <c r="E52" s="135"/>
      <c r="F52" s="137"/>
      <c r="G52" s="132"/>
      <c r="H52" s="137"/>
      <c r="I52" s="133"/>
      <c r="J52" s="137"/>
    </row>
    <row r="53" spans="1:10" ht="24" customHeight="1">
      <c r="A53" s="134" t="s">
        <v>103</v>
      </c>
      <c r="D53" s="43">
        <v>-9724</v>
      </c>
      <c r="E53" s="135"/>
      <c r="F53" s="43">
        <v>-6536</v>
      </c>
      <c r="G53" s="132"/>
      <c r="H53" s="43">
        <v>0</v>
      </c>
      <c r="I53" s="133"/>
      <c r="J53" s="43">
        <v>0</v>
      </c>
    </row>
    <row r="54" spans="1:10" ht="24" customHeight="1">
      <c r="A54" s="134" t="s">
        <v>101</v>
      </c>
      <c r="D54" s="43">
        <f>SUM(D53:D53)</f>
        <v>-9724</v>
      </c>
      <c r="E54" s="135"/>
      <c r="F54" s="43">
        <f>SUM(F53:F53)</f>
        <v>-6536</v>
      </c>
      <c r="G54" s="132"/>
      <c r="H54" s="43">
        <f>SUM(H53:H53)</f>
        <v>0</v>
      </c>
      <c r="I54" s="133"/>
      <c r="J54" s="43">
        <f>SUM(J53:J53)</f>
        <v>0</v>
      </c>
    </row>
    <row r="55" spans="1:10" ht="24" customHeight="1">
      <c r="D55" s="38"/>
      <c r="E55" s="135"/>
      <c r="F55" s="38"/>
      <c r="G55" s="132"/>
      <c r="H55" s="38"/>
      <c r="I55" s="133"/>
      <c r="J55" s="38"/>
    </row>
    <row r="56" spans="1:10" ht="24" customHeight="1">
      <c r="A56" s="138" t="s">
        <v>104</v>
      </c>
      <c r="D56" s="38"/>
      <c r="E56" s="94"/>
      <c r="F56" s="38"/>
      <c r="G56" s="71"/>
      <c r="H56" s="38"/>
      <c r="I56" s="133"/>
      <c r="J56" s="38"/>
    </row>
    <row r="57" spans="1:10" ht="24" customHeight="1">
      <c r="A57" s="134" t="s">
        <v>119</v>
      </c>
      <c r="D57" s="38"/>
      <c r="E57" s="94"/>
      <c r="F57" s="38"/>
      <c r="G57" s="71"/>
      <c r="H57" s="38"/>
      <c r="I57" s="133"/>
      <c r="J57" s="38"/>
    </row>
    <row r="58" spans="1:10" ht="24" customHeight="1">
      <c r="A58" s="144" t="s">
        <v>105</v>
      </c>
      <c r="D58" s="38"/>
      <c r="E58" s="94"/>
      <c r="F58" s="38"/>
      <c r="G58" s="71"/>
      <c r="H58" s="38"/>
      <c r="I58" s="133"/>
      <c r="J58" s="38"/>
    </row>
    <row r="59" spans="1:10" ht="24" customHeight="1">
      <c r="A59" s="144" t="s">
        <v>106</v>
      </c>
      <c r="D59" s="43">
        <v>0</v>
      </c>
      <c r="E59" s="135"/>
      <c r="F59" s="43">
        <v>-28298</v>
      </c>
      <c r="G59" s="132"/>
      <c r="H59" s="43">
        <v>0</v>
      </c>
      <c r="I59" s="133"/>
      <c r="J59" s="43">
        <v>-28298</v>
      </c>
    </row>
    <row r="60" spans="1:10" ht="24" customHeight="1">
      <c r="A60" s="134" t="s">
        <v>107</v>
      </c>
      <c r="D60" s="38"/>
      <c r="E60" s="94"/>
      <c r="F60" s="38"/>
      <c r="G60" s="71"/>
      <c r="H60" s="38"/>
      <c r="I60" s="133"/>
      <c r="J60" s="38"/>
    </row>
    <row r="61" spans="1:10" ht="24" customHeight="1">
      <c r="A61" s="144" t="s">
        <v>108</v>
      </c>
      <c r="D61" s="43">
        <f>SUM(D57:D59)</f>
        <v>0</v>
      </c>
      <c r="E61" s="94"/>
      <c r="F61" s="43">
        <f>SUM(F57:F59)</f>
        <v>-28298</v>
      </c>
      <c r="G61" s="71"/>
      <c r="H61" s="43">
        <f>SUM(H57:H59)</f>
        <v>0</v>
      </c>
      <c r="I61" s="133"/>
      <c r="J61" s="43">
        <f>SUM(J57:J59)</f>
        <v>-28298</v>
      </c>
    </row>
    <row r="62" spans="1:10" ht="24" customHeight="1">
      <c r="A62" s="129" t="s">
        <v>109</v>
      </c>
      <c r="D62" s="139">
        <f>SUM(D54,D61)</f>
        <v>-9724</v>
      </c>
      <c r="E62" s="38"/>
      <c r="F62" s="139">
        <f>SUM(F54,F61)</f>
        <v>-34834</v>
      </c>
      <c r="G62" s="132"/>
      <c r="H62" s="139">
        <f>SUM(H54,H61)</f>
        <v>0</v>
      </c>
      <c r="I62" s="71"/>
      <c r="J62" s="139">
        <f>SUM(J54,J61)</f>
        <v>-28298</v>
      </c>
    </row>
    <row r="63" spans="1:10" ht="24" customHeight="1">
      <c r="A63" s="129"/>
      <c r="D63" s="136"/>
      <c r="E63" s="94"/>
      <c r="F63" s="136"/>
      <c r="G63" s="132"/>
      <c r="H63" s="137"/>
      <c r="I63" s="133"/>
      <c r="J63" s="137"/>
    </row>
    <row r="64" spans="1:10" ht="24" customHeight="1" thickBot="1">
      <c r="A64" s="129" t="s">
        <v>110</v>
      </c>
      <c r="D64" s="140">
        <f>SUM(D48,D62)</f>
        <v>24158</v>
      </c>
      <c r="E64" s="94"/>
      <c r="F64" s="140">
        <f>SUM(F48,F62)</f>
        <v>-112295</v>
      </c>
      <c r="G64" s="132"/>
      <c r="H64" s="140">
        <f>SUM(H48,H62)</f>
        <v>30029</v>
      </c>
      <c r="I64" s="133"/>
      <c r="J64" s="140">
        <f>SUM(J48,J62)</f>
        <v>-88275</v>
      </c>
    </row>
    <row r="65" spans="1:11" ht="24" customHeight="1" thickTop="1">
      <c r="A65" s="129"/>
      <c r="D65" s="136"/>
      <c r="E65" s="94"/>
      <c r="F65" s="136"/>
      <c r="G65" s="132"/>
      <c r="H65" s="137"/>
      <c r="I65" s="133"/>
      <c r="J65" s="137"/>
    </row>
    <row r="66" spans="1:11" ht="24" customHeight="1">
      <c r="A66" s="129" t="s">
        <v>111</v>
      </c>
      <c r="D66" s="133"/>
      <c r="E66" s="94"/>
      <c r="F66" s="133"/>
      <c r="G66" s="71"/>
      <c r="H66" s="38"/>
      <c r="I66" s="133"/>
      <c r="J66" s="38"/>
    </row>
    <row r="67" spans="1:11" ht="24" customHeight="1" thickBot="1">
      <c r="A67" s="18" t="s">
        <v>112</v>
      </c>
      <c r="D67" s="38">
        <f>D69-D68</f>
        <v>23894</v>
      </c>
      <c r="E67" s="94"/>
      <c r="F67" s="38">
        <f>F69-F68</f>
        <v>-117810</v>
      </c>
      <c r="G67" s="71"/>
      <c r="H67" s="140">
        <f>SUM(H64)</f>
        <v>30029</v>
      </c>
      <c r="I67" s="133"/>
      <c r="J67" s="140">
        <f>SUM(J64)</f>
        <v>-88275</v>
      </c>
    </row>
    <row r="68" spans="1:11" ht="24" customHeight="1" thickTop="1">
      <c r="A68" s="18" t="s">
        <v>113</v>
      </c>
      <c r="D68" s="43">
        <v>264</v>
      </c>
      <c r="E68" s="94"/>
      <c r="F68" s="43">
        <v>5515</v>
      </c>
      <c r="G68" s="71"/>
      <c r="H68" s="137"/>
      <c r="I68" s="133"/>
      <c r="J68" s="137"/>
    </row>
    <row r="69" spans="1:11" ht="24" customHeight="1" thickBot="1">
      <c r="A69" s="18" t="s">
        <v>98</v>
      </c>
      <c r="D69" s="141">
        <f>SUM(D64)</f>
        <v>24158</v>
      </c>
      <c r="E69" s="94"/>
      <c r="F69" s="141">
        <f>SUM(F64)</f>
        <v>-112295</v>
      </c>
      <c r="G69" s="71"/>
      <c r="H69" s="38"/>
      <c r="I69" s="133"/>
      <c r="J69" s="38"/>
    </row>
    <row r="70" spans="1:11" ht="24" customHeight="1" thickTop="1">
      <c r="A70" s="74"/>
    </row>
    <row r="71" spans="1:11" ht="24" customHeight="1">
      <c r="A71" s="26" t="s">
        <v>33</v>
      </c>
    </row>
    <row r="72" spans="1:11" s="125" customFormat="1" ht="24" customHeight="1">
      <c r="H72" s="35"/>
      <c r="I72" s="35"/>
      <c r="J72" s="62" t="s">
        <v>114</v>
      </c>
      <c r="K72" s="103"/>
    </row>
    <row r="73" spans="1:11" s="125" customFormat="1" ht="24" customHeight="1">
      <c r="A73" s="82" t="s">
        <v>0</v>
      </c>
      <c r="H73" s="35"/>
      <c r="I73" s="35"/>
      <c r="J73" s="62"/>
      <c r="K73" s="142"/>
    </row>
    <row r="74" spans="1:11" s="125" customFormat="1" ht="24" customHeight="1">
      <c r="A74" s="75" t="s">
        <v>115</v>
      </c>
      <c r="H74" s="35"/>
      <c r="I74" s="35"/>
      <c r="J74" s="62"/>
      <c r="K74" s="142"/>
    </row>
    <row r="75" spans="1:11" s="125" customFormat="1" ht="24" customHeight="1">
      <c r="A75" s="75" t="s">
        <v>116</v>
      </c>
      <c r="H75" s="35"/>
      <c r="I75" s="35"/>
      <c r="J75" s="62"/>
      <c r="K75" s="142"/>
    </row>
    <row r="76" spans="1:11" ht="24" customHeight="1">
      <c r="B76" s="101"/>
      <c r="C76" s="101"/>
      <c r="D76" s="102"/>
      <c r="E76" s="102"/>
      <c r="F76" s="102"/>
      <c r="G76" s="102"/>
      <c r="H76" s="104"/>
      <c r="I76" s="102"/>
      <c r="J76" s="105" t="s">
        <v>72</v>
      </c>
      <c r="K76" s="142"/>
    </row>
    <row r="77" spans="1:11" ht="24" customHeight="1">
      <c r="D77" s="106"/>
      <c r="E77" s="106" t="s">
        <v>4</v>
      </c>
      <c r="F77" s="106"/>
      <c r="G77" s="107"/>
      <c r="H77" s="106"/>
      <c r="I77" s="106" t="s">
        <v>5</v>
      </c>
      <c r="J77" s="106"/>
    </row>
    <row r="78" spans="1:11" ht="24" customHeight="1">
      <c r="B78" s="108" t="s">
        <v>6</v>
      </c>
      <c r="C78" s="108"/>
      <c r="D78" s="67">
        <v>2569</v>
      </c>
      <c r="E78" s="67"/>
      <c r="F78" s="67">
        <v>2568</v>
      </c>
      <c r="G78" s="68"/>
      <c r="H78" s="67">
        <v>2569</v>
      </c>
      <c r="I78" s="67"/>
      <c r="J78" s="67">
        <v>2568</v>
      </c>
    </row>
    <row r="79" spans="1:11" ht="24" customHeight="1">
      <c r="A79" s="110" t="s">
        <v>73</v>
      </c>
    </row>
    <row r="80" spans="1:11" ht="24" customHeight="1">
      <c r="A80" s="111" t="s">
        <v>74</v>
      </c>
      <c r="B80" s="112"/>
      <c r="D80" s="113">
        <v>1630240</v>
      </c>
      <c r="E80" s="113"/>
      <c r="F80" s="113">
        <v>1388030</v>
      </c>
      <c r="G80" s="113"/>
      <c r="H80" s="113">
        <v>1226457</v>
      </c>
      <c r="I80" s="113"/>
      <c r="J80" s="113">
        <v>979688</v>
      </c>
    </row>
    <row r="81" spans="1:10" ht="24" customHeight="1">
      <c r="A81" s="79" t="s">
        <v>75</v>
      </c>
      <c r="D81" s="113"/>
      <c r="E81" s="113"/>
      <c r="F81" s="113"/>
      <c r="G81" s="113"/>
      <c r="H81" s="113"/>
      <c r="I81" s="113"/>
      <c r="J81" s="113"/>
    </row>
    <row r="82" spans="1:10" ht="24" customHeight="1">
      <c r="A82" s="79" t="s">
        <v>76</v>
      </c>
      <c r="D82" s="113">
        <v>38315</v>
      </c>
      <c r="E82" s="113"/>
      <c r="F82" s="113">
        <v>28980</v>
      </c>
      <c r="G82" s="113"/>
      <c r="H82" s="113">
        <v>46628</v>
      </c>
      <c r="I82" s="113"/>
      <c r="J82" s="113">
        <v>7129</v>
      </c>
    </row>
    <row r="83" spans="1:10" ht="24" customHeight="1">
      <c r="A83" s="79" t="s">
        <v>77</v>
      </c>
      <c r="D83" s="114">
        <v>17783</v>
      </c>
      <c r="E83" s="113"/>
      <c r="F83" s="114">
        <v>14080</v>
      </c>
      <c r="G83" s="113"/>
      <c r="H83" s="114">
        <v>23772</v>
      </c>
      <c r="I83" s="113"/>
      <c r="J83" s="114">
        <v>21503</v>
      </c>
    </row>
    <row r="84" spans="1:10" ht="24" customHeight="1">
      <c r="A84" s="110" t="s">
        <v>78</v>
      </c>
      <c r="D84" s="114">
        <f>SUM(D80:D83)</f>
        <v>1686338</v>
      </c>
      <c r="E84" s="113"/>
      <c r="F84" s="114">
        <f>SUM(F80:F83)</f>
        <v>1431090</v>
      </c>
      <c r="G84" s="113"/>
      <c r="H84" s="114">
        <f>SUM(H80:H83)</f>
        <v>1296857</v>
      </c>
      <c r="I84" s="113"/>
      <c r="J84" s="114">
        <f>SUM(J80:J83)</f>
        <v>1008320</v>
      </c>
    </row>
    <row r="85" spans="1:10" ht="24" customHeight="1">
      <c r="A85" s="110" t="s">
        <v>79</v>
      </c>
      <c r="D85" s="113"/>
      <c r="E85" s="113"/>
      <c r="F85" s="113"/>
      <c r="G85" s="113"/>
      <c r="H85" s="113"/>
      <c r="I85" s="113"/>
      <c r="J85" s="113"/>
    </row>
    <row r="86" spans="1:10" ht="24" customHeight="1">
      <c r="A86" s="111" t="s">
        <v>80</v>
      </c>
      <c r="D86" s="113">
        <v>1274161</v>
      </c>
      <c r="E86" s="113"/>
      <c r="F86" s="113">
        <v>1113349</v>
      </c>
      <c r="G86" s="113"/>
      <c r="H86" s="113">
        <v>1055168</v>
      </c>
      <c r="I86" s="113"/>
      <c r="J86" s="113">
        <v>870727</v>
      </c>
    </row>
    <row r="87" spans="1:10" ht="24" customHeight="1">
      <c r="A87" s="111" t="s">
        <v>81</v>
      </c>
      <c r="D87" s="113">
        <v>133423</v>
      </c>
      <c r="E87" s="113"/>
      <c r="F87" s="113">
        <v>157659</v>
      </c>
      <c r="G87" s="113"/>
      <c r="H87" s="113">
        <v>42062</v>
      </c>
      <c r="I87" s="113"/>
      <c r="J87" s="113">
        <v>38319</v>
      </c>
    </row>
    <row r="88" spans="1:10" ht="24" customHeight="1">
      <c r="A88" s="111" t="s">
        <v>82</v>
      </c>
      <c r="D88" s="113">
        <v>157328</v>
      </c>
      <c r="E88" s="113"/>
      <c r="F88" s="113">
        <v>164590</v>
      </c>
      <c r="G88" s="113"/>
      <c r="H88" s="113">
        <v>116781</v>
      </c>
      <c r="I88" s="113"/>
      <c r="J88" s="113">
        <v>127432</v>
      </c>
    </row>
    <row r="89" spans="1:10" ht="24" customHeight="1">
      <c r="A89" s="74" t="s">
        <v>84</v>
      </c>
      <c r="D89" s="113">
        <v>6749</v>
      </c>
      <c r="E89" s="113"/>
      <c r="F89" s="113">
        <v>-7838</v>
      </c>
      <c r="G89" s="113"/>
      <c r="H89" s="113">
        <v>45259</v>
      </c>
      <c r="I89" s="113"/>
      <c r="J89" s="113">
        <v>8972</v>
      </c>
    </row>
    <row r="90" spans="1:10" ht="24" customHeight="1">
      <c r="A90" s="35" t="s">
        <v>85</v>
      </c>
      <c r="D90" s="113"/>
      <c r="E90" s="113"/>
      <c r="F90" s="113"/>
      <c r="G90" s="113"/>
      <c r="H90" s="113"/>
      <c r="I90" s="113"/>
      <c r="J90" s="113"/>
    </row>
    <row r="91" spans="1:10" ht="24" customHeight="1">
      <c r="A91" s="53" t="s">
        <v>86</v>
      </c>
      <c r="B91" s="112"/>
      <c r="D91" s="114">
        <v>105464</v>
      </c>
      <c r="E91" s="113"/>
      <c r="F91" s="114">
        <v>125843</v>
      </c>
      <c r="G91" s="113"/>
      <c r="H91" s="114">
        <v>7447</v>
      </c>
      <c r="I91" s="113"/>
      <c r="J91" s="114">
        <v>35732</v>
      </c>
    </row>
    <row r="92" spans="1:10" ht="24" customHeight="1">
      <c r="A92" s="110" t="s">
        <v>87</v>
      </c>
      <c r="B92" s="112"/>
      <c r="C92" s="112"/>
      <c r="D92" s="114">
        <f>SUM(D86:D91)</f>
        <v>1677125</v>
      </c>
      <c r="E92" s="113"/>
      <c r="F92" s="114">
        <f>SUM(F86:F91)</f>
        <v>1553603</v>
      </c>
      <c r="G92" s="113"/>
      <c r="H92" s="114">
        <f>SUM(H86:H91)</f>
        <v>1266717</v>
      </c>
      <c r="I92" s="113"/>
      <c r="J92" s="114">
        <f>SUM(J86:J91)</f>
        <v>1081182</v>
      </c>
    </row>
    <row r="93" spans="1:10" ht="24" customHeight="1">
      <c r="A93" s="110" t="s">
        <v>88</v>
      </c>
      <c r="B93" s="112"/>
      <c r="C93" s="112"/>
      <c r="D93" s="113">
        <f>D84-D92</f>
        <v>9213</v>
      </c>
      <c r="E93" s="113"/>
      <c r="F93" s="113">
        <f>F84-F92</f>
        <v>-122513</v>
      </c>
      <c r="G93" s="113"/>
      <c r="H93" s="113">
        <f>H84-H92</f>
        <v>30140</v>
      </c>
      <c r="I93" s="113"/>
      <c r="J93" s="113">
        <f>J84-J92</f>
        <v>-72862</v>
      </c>
    </row>
    <row r="94" spans="1:10" ht="24" customHeight="1">
      <c r="A94" s="79" t="s">
        <v>89</v>
      </c>
      <c r="B94" s="112"/>
      <c r="C94" s="112"/>
      <c r="D94" s="113">
        <v>-13</v>
      </c>
      <c r="E94" s="113"/>
      <c r="F94" s="113">
        <v>-1</v>
      </c>
      <c r="G94" s="113"/>
      <c r="H94" s="113">
        <v>0</v>
      </c>
      <c r="I94" s="113"/>
      <c r="J94" s="113">
        <v>0</v>
      </c>
    </row>
    <row r="95" spans="1:10" ht="24" customHeight="1">
      <c r="A95" s="74" t="s">
        <v>90</v>
      </c>
      <c r="B95" s="112"/>
      <c r="C95" s="112"/>
      <c r="D95" s="113">
        <v>1304</v>
      </c>
      <c r="E95" s="113"/>
      <c r="F95" s="113">
        <v>2430</v>
      </c>
      <c r="G95" s="113"/>
      <c r="H95" s="113">
        <v>202</v>
      </c>
      <c r="I95" s="113"/>
      <c r="J95" s="113">
        <v>453</v>
      </c>
    </row>
    <row r="96" spans="1:10" ht="24" customHeight="1">
      <c r="A96" s="74" t="s">
        <v>91</v>
      </c>
      <c r="B96" s="112"/>
      <c r="C96" s="112"/>
      <c r="D96" s="114">
        <v>-25032</v>
      </c>
      <c r="E96" s="113"/>
      <c r="F96" s="114">
        <v>-20364</v>
      </c>
      <c r="G96" s="113"/>
      <c r="H96" s="114">
        <v>-12845</v>
      </c>
      <c r="I96" s="113"/>
      <c r="J96" s="114">
        <v>-10209</v>
      </c>
    </row>
    <row r="97" spans="1:13" ht="24" customHeight="1">
      <c r="A97" s="82" t="s">
        <v>92</v>
      </c>
      <c r="B97" s="112"/>
      <c r="C97" s="112"/>
      <c r="D97" s="113">
        <f>SUM(D93:D96)</f>
        <v>-14528</v>
      </c>
      <c r="E97" s="113"/>
      <c r="F97" s="113">
        <f>SUM(F93:F96)</f>
        <v>-140448</v>
      </c>
      <c r="G97" s="113"/>
      <c r="H97" s="113">
        <f>SUM(H93:H96)</f>
        <v>17497</v>
      </c>
      <c r="I97" s="113"/>
      <c r="J97" s="113">
        <f>SUM(J93:J96)</f>
        <v>-82618</v>
      </c>
    </row>
    <row r="98" spans="1:13" ht="24" customHeight="1">
      <c r="A98" s="79" t="s">
        <v>93</v>
      </c>
      <c r="B98" s="112">
        <v>10</v>
      </c>
      <c r="C98" s="112"/>
      <c r="D98" s="114">
        <v>1953</v>
      </c>
      <c r="E98" s="113"/>
      <c r="F98" s="114">
        <v>-4579</v>
      </c>
      <c r="G98" s="113"/>
      <c r="H98" s="114">
        <v>2353</v>
      </c>
      <c r="I98" s="113"/>
      <c r="J98" s="114">
        <v>1507</v>
      </c>
    </row>
    <row r="99" spans="1:13" ht="24" customHeight="1" thickBot="1">
      <c r="A99" s="45" t="s">
        <v>94</v>
      </c>
      <c r="B99" s="112"/>
      <c r="C99" s="112"/>
      <c r="D99" s="115">
        <f>SUM(D97:D98)</f>
        <v>-12575</v>
      </c>
      <c r="E99" s="113"/>
      <c r="F99" s="115">
        <f>SUM(F97:F98)</f>
        <v>-145027</v>
      </c>
      <c r="G99" s="113"/>
      <c r="H99" s="115">
        <f>SUM(H97:H98)</f>
        <v>19850</v>
      </c>
      <c r="I99" s="113"/>
      <c r="J99" s="115">
        <f>SUM(J97:J98)</f>
        <v>-81111</v>
      </c>
    </row>
    <row r="100" spans="1:13" ht="24" customHeight="1" thickTop="1">
      <c r="B100" s="112"/>
      <c r="C100" s="112"/>
      <c r="D100" s="112"/>
      <c r="E100" s="117"/>
      <c r="F100" s="116"/>
      <c r="G100" s="117"/>
      <c r="H100" s="116"/>
      <c r="I100" s="117"/>
      <c r="J100" s="116"/>
    </row>
    <row r="101" spans="1:13" s="19" customFormat="1" ht="24" customHeight="1">
      <c r="A101" s="45" t="s">
        <v>95</v>
      </c>
      <c r="D101" s="118"/>
      <c r="F101" s="118"/>
      <c r="H101" s="78"/>
      <c r="J101" s="78"/>
      <c r="K101" s="103"/>
      <c r="L101" s="79"/>
      <c r="M101" s="79"/>
    </row>
    <row r="102" spans="1:13" s="19" customFormat="1" ht="24" customHeight="1" thickBot="1">
      <c r="A102" s="18" t="s">
        <v>96</v>
      </c>
      <c r="D102" s="113">
        <f>SUM(D104-D103)</f>
        <v>-11958</v>
      </c>
      <c r="F102" s="113">
        <f>SUM(F104-F103)</f>
        <v>-155203</v>
      </c>
      <c r="H102" s="48">
        <f>H99</f>
        <v>19850</v>
      </c>
      <c r="I102" s="78"/>
      <c r="J102" s="48">
        <f>J99</f>
        <v>-81111</v>
      </c>
      <c r="K102" s="33"/>
      <c r="L102" s="79"/>
      <c r="M102" s="79"/>
    </row>
    <row r="103" spans="1:13" s="19" customFormat="1" ht="24" customHeight="1" thickTop="1">
      <c r="A103" s="18" t="s">
        <v>97</v>
      </c>
      <c r="D103" s="113">
        <v>-617</v>
      </c>
      <c r="F103" s="113">
        <v>10176</v>
      </c>
      <c r="H103" s="78"/>
      <c r="I103" s="78"/>
      <c r="J103" s="78"/>
      <c r="K103" s="33"/>
      <c r="L103" s="79"/>
      <c r="M103" s="79"/>
    </row>
    <row r="104" spans="1:13" s="19" customFormat="1" ht="24" customHeight="1" thickBot="1">
      <c r="A104" s="18"/>
      <c r="B104" s="112"/>
      <c r="C104" s="112"/>
      <c r="D104" s="119">
        <f>SUM(D99)</f>
        <v>-12575</v>
      </c>
      <c r="F104" s="119">
        <f>SUM(F99)</f>
        <v>-145027</v>
      </c>
      <c r="H104" s="78"/>
      <c r="J104" s="78"/>
      <c r="K104" s="33"/>
      <c r="L104" s="79"/>
      <c r="M104" s="79"/>
    </row>
    <row r="105" spans="1:13" ht="24" customHeight="1" thickTop="1">
      <c r="A105" s="110" t="s">
        <v>117</v>
      </c>
      <c r="B105" s="112"/>
      <c r="C105" s="112"/>
      <c r="D105" s="116"/>
      <c r="E105" s="117"/>
      <c r="F105" s="116"/>
      <c r="G105" s="117"/>
      <c r="H105" s="2"/>
      <c r="I105" s="117"/>
      <c r="J105" s="2"/>
      <c r="K105" s="33"/>
    </row>
    <row r="106" spans="1:13" ht="24" customHeight="1">
      <c r="A106" s="111" t="s">
        <v>222</v>
      </c>
      <c r="B106" s="112">
        <v>11</v>
      </c>
      <c r="C106" s="112"/>
      <c r="D106" s="116"/>
      <c r="E106" s="117"/>
      <c r="F106" s="116"/>
      <c r="G106" s="117"/>
      <c r="H106" s="116"/>
      <c r="I106" s="117"/>
      <c r="J106" s="116"/>
    </row>
    <row r="107" spans="1:13" ht="24" customHeight="1" thickBot="1">
      <c r="A107" s="143" t="s">
        <v>223</v>
      </c>
      <c r="B107" s="112"/>
      <c r="C107" s="112"/>
      <c r="D107" s="121">
        <f>D102/592929</f>
        <v>-2.0167676062395327E-2</v>
      </c>
      <c r="E107" s="123"/>
      <c r="F107" s="121">
        <f>F102/592929</f>
        <v>-0.26175646662585234</v>
      </c>
      <c r="G107" s="123"/>
      <c r="H107" s="121">
        <f>H102/592929</f>
        <v>3.3477870031656407E-2</v>
      </c>
      <c r="I107" s="123"/>
      <c r="J107" s="121">
        <f>J102/592929</f>
        <v>-0.13679715446537444</v>
      </c>
    </row>
    <row r="108" spans="1:13" ht="24" customHeight="1" thickTop="1">
      <c r="A108" s="74"/>
      <c r="B108" s="112"/>
      <c r="C108" s="112"/>
      <c r="D108" s="123"/>
      <c r="E108" s="123"/>
      <c r="F108" s="123"/>
      <c r="G108" s="123"/>
      <c r="H108" s="123"/>
      <c r="I108" s="123"/>
      <c r="J108" s="123"/>
    </row>
    <row r="109" spans="1:13" ht="24" customHeight="1">
      <c r="A109" s="26" t="s">
        <v>33</v>
      </c>
    </row>
    <row r="110" spans="1:13" ht="24" customHeight="1">
      <c r="J110" s="59" t="s">
        <v>69</v>
      </c>
    </row>
    <row r="111" spans="1:13" ht="24" customHeight="1">
      <c r="A111" s="82" t="s">
        <v>0</v>
      </c>
    </row>
    <row r="112" spans="1:13" ht="24" customHeight="1">
      <c r="A112" s="75" t="s">
        <v>118</v>
      </c>
    </row>
    <row r="113" spans="1:10" ht="24" customHeight="1">
      <c r="A113" s="75" t="s">
        <v>116</v>
      </c>
    </row>
    <row r="114" spans="1:10" ht="24" customHeight="1">
      <c r="A114" s="125"/>
      <c r="D114" s="126"/>
      <c r="E114" s="126"/>
      <c r="F114" s="126"/>
      <c r="G114" s="126"/>
      <c r="H114" s="127"/>
      <c r="I114" s="126"/>
      <c r="J114" s="62" t="s">
        <v>3</v>
      </c>
    </row>
    <row r="115" spans="1:10" ht="24" customHeight="1">
      <c r="A115" s="125"/>
      <c r="D115" s="20"/>
      <c r="E115" s="20" t="s">
        <v>4</v>
      </c>
      <c r="F115" s="20"/>
      <c r="G115" s="128"/>
      <c r="H115" s="20"/>
      <c r="I115" s="20" t="s">
        <v>5</v>
      </c>
      <c r="J115" s="20"/>
    </row>
    <row r="116" spans="1:10" ht="24" customHeight="1">
      <c r="A116" s="125"/>
      <c r="B116" s="108"/>
      <c r="D116" s="67">
        <v>2569</v>
      </c>
      <c r="E116" s="67"/>
      <c r="F116" s="67">
        <v>2568</v>
      </c>
      <c r="G116" s="68"/>
      <c r="H116" s="67">
        <v>2569</v>
      </c>
      <c r="I116" s="67"/>
      <c r="J116" s="67">
        <v>2568</v>
      </c>
    </row>
    <row r="117" spans="1:10" ht="24" customHeight="1">
      <c r="A117" s="125"/>
      <c r="B117" s="108"/>
      <c r="D117" s="67"/>
      <c r="E117" s="67"/>
      <c r="F117" s="67"/>
      <c r="G117" s="68"/>
      <c r="H117" s="67"/>
      <c r="I117" s="67"/>
      <c r="J117" s="67"/>
    </row>
    <row r="118" spans="1:10" ht="24" customHeight="1">
      <c r="A118" s="129" t="s">
        <v>94</v>
      </c>
      <c r="D118" s="130">
        <f>SUM(D99)</f>
        <v>-12575</v>
      </c>
      <c r="E118" s="131"/>
      <c r="F118" s="130">
        <f>SUM(F99)</f>
        <v>-145027</v>
      </c>
      <c r="G118" s="132"/>
      <c r="H118" s="130">
        <f>SUM(H99)</f>
        <v>19850</v>
      </c>
      <c r="I118" s="133"/>
      <c r="J118" s="130">
        <f>SUM(J99)</f>
        <v>-81111</v>
      </c>
    </row>
    <row r="119" spans="1:10" ht="24" customHeight="1">
      <c r="A119" s="134"/>
      <c r="D119" s="133"/>
      <c r="E119" s="135"/>
      <c r="F119" s="133"/>
      <c r="G119" s="71"/>
      <c r="H119" s="38"/>
      <c r="I119" s="133"/>
      <c r="J119" s="38"/>
    </row>
    <row r="120" spans="1:10" ht="24" customHeight="1">
      <c r="A120" s="129" t="s">
        <v>100</v>
      </c>
      <c r="D120" s="136"/>
      <c r="E120" s="131"/>
      <c r="F120" s="136"/>
      <c r="G120" s="132"/>
      <c r="H120" s="137"/>
      <c r="I120" s="133"/>
      <c r="J120" s="137"/>
    </row>
    <row r="121" spans="1:10" ht="24" customHeight="1">
      <c r="A121" s="138" t="s">
        <v>101</v>
      </c>
      <c r="D121" s="136"/>
      <c r="E121" s="131"/>
      <c r="F121" s="136"/>
      <c r="G121" s="132"/>
      <c r="H121" s="137"/>
      <c r="I121" s="133"/>
      <c r="J121" s="137"/>
    </row>
    <row r="122" spans="1:10" ht="24" customHeight="1">
      <c r="A122" s="134" t="s">
        <v>102</v>
      </c>
      <c r="D122" s="136"/>
      <c r="E122" s="131"/>
      <c r="F122" s="136"/>
      <c r="G122" s="132"/>
      <c r="H122" s="137"/>
      <c r="I122" s="133"/>
      <c r="J122" s="137"/>
    </row>
    <row r="123" spans="1:10" ht="24" customHeight="1">
      <c r="A123" s="134" t="s">
        <v>103</v>
      </c>
      <c r="D123" s="38">
        <v>-30359</v>
      </c>
      <c r="E123" s="137"/>
      <c r="F123" s="38">
        <v>-24576</v>
      </c>
      <c r="G123" s="38"/>
      <c r="H123" s="38">
        <v>0</v>
      </c>
      <c r="I123" s="38"/>
      <c r="J123" s="38">
        <v>0</v>
      </c>
    </row>
    <row r="124" spans="1:10" ht="24" customHeight="1">
      <c r="A124" s="134" t="s">
        <v>101</v>
      </c>
      <c r="D124" s="46">
        <f>SUM(D123:D123)</f>
        <v>-30359</v>
      </c>
      <c r="E124" s="135"/>
      <c r="F124" s="46">
        <f>SUM(F123:F123)</f>
        <v>-24576</v>
      </c>
      <c r="G124" s="132"/>
      <c r="H124" s="46">
        <f>SUM(H123:H123)</f>
        <v>0</v>
      </c>
      <c r="I124" s="133"/>
      <c r="J124" s="46">
        <f>SUM(J123:J123)</f>
        <v>0</v>
      </c>
    </row>
    <row r="125" spans="1:10" ht="24" customHeight="1">
      <c r="A125" s="134"/>
      <c r="D125" s="38"/>
      <c r="E125" s="135"/>
      <c r="F125" s="38"/>
      <c r="G125" s="132"/>
      <c r="H125" s="38"/>
      <c r="I125" s="133"/>
      <c r="J125" s="38"/>
    </row>
    <row r="126" spans="1:10" ht="24" customHeight="1">
      <c r="A126" s="138" t="s">
        <v>104</v>
      </c>
      <c r="B126" s="133"/>
      <c r="C126" s="133"/>
      <c r="D126" s="38"/>
      <c r="E126" s="94"/>
      <c r="F126" s="38"/>
      <c r="G126" s="71"/>
      <c r="H126" s="38"/>
      <c r="I126" s="133"/>
      <c r="J126" s="38"/>
    </row>
    <row r="127" spans="1:10" ht="24" customHeight="1">
      <c r="A127" s="134" t="s">
        <v>119</v>
      </c>
      <c r="B127" s="133"/>
      <c r="C127" s="133"/>
      <c r="D127" s="38"/>
      <c r="E127" s="94"/>
      <c r="F127" s="38"/>
      <c r="G127" s="71"/>
      <c r="H127" s="38"/>
      <c r="I127" s="133"/>
      <c r="J127" s="38"/>
    </row>
    <row r="128" spans="1:10" ht="24" customHeight="1">
      <c r="A128" s="144" t="s">
        <v>105</v>
      </c>
      <c r="B128" s="133"/>
      <c r="C128" s="133"/>
      <c r="D128" s="38"/>
      <c r="E128" s="94"/>
      <c r="F128" s="38"/>
      <c r="G128" s="71"/>
      <c r="H128" s="38"/>
      <c r="I128" s="133"/>
      <c r="J128" s="38"/>
    </row>
    <row r="129" spans="1:10" ht="24" customHeight="1">
      <c r="A129" s="144" t="s">
        <v>106</v>
      </c>
      <c r="B129" s="133"/>
      <c r="C129" s="133"/>
      <c r="D129" s="43">
        <v>0</v>
      </c>
      <c r="E129" s="135"/>
      <c r="F129" s="43">
        <v>-2364</v>
      </c>
      <c r="G129" s="132"/>
      <c r="H129" s="43">
        <v>0</v>
      </c>
      <c r="I129" s="133"/>
      <c r="J129" s="43">
        <v>-2364</v>
      </c>
    </row>
    <row r="130" spans="1:10" ht="24" customHeight="1">
      <c r="A130" s="134" t="s">
        <v>107</v>
      </c>
      <c r="B130" s="133"/>
      <c r="C130" s="133"/>
      <c r="D130" s="38"/>
      <c r="E130" s="94"/>
      <c r="F130" s="38"/>
      <c r="G130" s="71"/>
      <c r="H130" s="38"/>
      <c r="I130" s="133"/>
      <c r="J130" s="38"/>
    </row>
    <row r="131" spans="1:10" ht="24" customHeight="1">
      <c r="A131" s="144" t="s">
        <v>108</v>
      </c>
      <c r="B131" s="133"/>
      <c r="C131" s="133"/>
      <c r="D131" s="43">
        <f>SUM(D128:D129)</f>
        <v>0</v>
      </c>
      <c r="E131" s="94"/>
      <c r="F131" s="43">
        <f>SUM(F128:F129)</f>
        <v>-2364</v>
      </c>
      <c r="G131" s="71"/>
      <c r="H131" s="43">
        <f>SUM(H128:H129)</f>
        <v>0</v>
      </c>
      <c r="I131" s="133"/>
      <c r="J131" s="43">
        <f>SUM(J128:J129)</f>
        <v>-2364</v>
      </c>
    </row>
    <row r="132" spans="1:10" ht="24" customHeight="1">
      <c r="A132" s="129" t="s">
        <v>109</v>
      </c>
      <c r="B132" s="136"/>
      <c r="C132" s="136"/>
      <c r="D132" s="139">
        <f>SUM(D124,D131)</f>
        <v>-30359</v>
      </c>
      <c r="E132" s="38"/>
      <c r="F132" s="139">
        <f>SUM(F124,F131)</f>
        <v>-26940</v>
      </c>
      <c r="G132" s="132"/>
      <c r="H132" s="139">
        <f>SUM(H124,H131)</f>
        <v>0</v>
      </c>
      <c r="I132" s="71"/>
      <c r="J132" s="139">
        <f>SUM(J124,J131)</f>
        <v>-2364</v>
      </c>
    </row>
    <row r="133" spans="1:10" ht="24" customHeight="1">
      <c r="A133" s="129"/>
      <c r="D133" s="136"/>
      <c r="E133" s="94"/>
      <c r="F133" s="136"/>
      <c r="G133" s="132"/>
      <c r="H133" s="137"/>
      <c r="I133" s="133"/>
      <c r="J133" s="137"/>
    </row>
    <row r="134" spans="1:10" ht="24" customHeight="1" thickBot="1">
      <c r="A134" s="129" t="s">
        <v>110</v>
      </c>
      <c r="D134" s="140">
        <f>SUM(D118,D132)</f>
        <v>-42934</v>
      </c>
      <c r="E134" s="94"/>
      <c r="F134" s="140">
        <f>SUM(F118,F132)</f>
        <v>-171967</v>
      </c>
      <c r="G134" s="132"/>
      <c r="H134" s="140">
        <f>SUM(H118,H132)</f>
        <v>19850</v>
      </c>
      <c r="I134" s="133"/>
      <c r="J134" s="140">
        <f>SUM(J118,J132)</f>
        <v>-83475</v>
      </c>
    </row>
    <row r="135" spans="1:10" ht="24" customHeight="1" thickTop="1">
      <c r="A135" s="129"/>
      <c r="D135" s="136"/>
      <c r="E135" s="94"/>
      <c r="F135" s="136"/>
      <c r="G135" s="132"/>
      <c r="H135" s="137"/>
      <c r="I135" s="133"/>
      <c r="J135" s="137"/>
    </row>
    <row r="136" spans="1:10" ht="24" customHeight="1">
      <c r="A136" s="129" t="s">
        <v>111</v>
      </c>
      <c r="D136" s="133"/>
      <c r="E136" s="94"/>
      <c r="F136" s="133"/>
      <c r="G136" s="71"/>
      <c r="H136" s="38"/>
      <c r="I136" s="133"/>
      <c r="J136" s="38"/>
    </row>
    <row r="137" spans="1:10" ht="24" customHeight="1" thickBot="1">
      <c r="A137" s="18" t="s">
        <v>112</v>
      </c>
      <c r="D137" s="38">
        <f>D139-D138</f>
        <v>-42325</v>
      </c>
      <c r="E137" s="94"/>
      <c r="F137" s="38">
        <f>F139-F138</f>
        <v>-181963</v>
      </c>
      <c r="G137" s="71"/>
      <c r="H137" s="140">
        <f>H134</f>
        <v>19850</v>
      </c>
      <c r="I137" s="133"/>
      <c r="J137" s="140">
        <f>J134</f>
        <v>-83475</v>
      </c>
    </row>
    <row r="138" spans="1:10" ht="24" customHeight="1" thickTop="1">
      <c r="A138" s="18" t="s">
        <v>97</v>
      </c>
      <c r="D138" s="43">
        <v>-609</v>
      </c>
      <c r="E138" s="94"/>
      <c r="F138" s="43">
        <v>9996</v>
      </c>
      <c r="G138" s="71"/>
      <c r="H138" s="137"/>
      <c r="I138" s="133"/>
      <c r="J138" s="137"/>
    </row>
    <row r="139" spans="1:10" ht="24" customHeight="1" thickBot="1">
      <c r="A139" s="18" t="s">
        <v>98</v>
      </c>
      <c r="D139" s="141">
        <f>SUM(D134)</f>
        <v>-42934</v>
      </c>
      <c r="E139" s="94"/>
      <c r="F139" s="141">
        <f>SUM(F134)</f>
        <v>-171967</v>
      </c>
      <c r="G139" s="71"/>
      <c r="H139" s="38"/>
      <c r="I139" s="133"/>
      <c r="J139" s="38"/>
    </row>
    <row r="140" spans="1:10" ht="24" customHeight="1" thickTop="1">
      <c r="A140" s="74"/>
    </row>
    <row r="141" spans="1:10" ht="24" customHeight="1">
      <c r="A141" s="26" t="s">
        <v>33</v>
      </c>
    </row>
  </sheetData>
  <printOptions horizontalCentered="1"/>
  <pageMargins left="0.71" right="0.23622047244094499" top="0.66" bottom="0.196850393700787" header="0.31496062992126" footer="0.196850393700787"/>
  <pageSetup paperSize="9" scale="78" fitToHeight="7" orientation="portrait" r:id="rId1"/>
  <rowBreaks count="3" manualBreakCount="3">
    <brk id="39" max="16383" man="1"/>
    <brk id="71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1CB5F-A6F9-411C-A393-929A7647EC78}">
  <sheetPr codeName="Sheet3"/>
  <dimension ref="A1:V32"/>
  <sheetViews>
    <sheetView showGridLines="0" view="pageBreakPreview" topLeftCell="A18" zoomScaleNormal="100" zoomScaleSheetLayoutView="100" workbookViewId="0">
      <selection activeCell="G20" sqref="G20"/>
    </sheetView>
  </sheetViews>
  <sheetFormatPr defaultColWidth="9.44140625" defaultRowHeight="24" customHeight="1"/>
  <cols>
    <col min="1" max="1" width="45.44140625" style="18" customWidth="1"/>
    <col min="2" max="2" width="16.77734375" style="18" customWidth="1"/>
    <col min="3" max="3" width="1.44140625" style="18" customWidth="1"/>
    <col min="4" max="4" width="16.77734375" style="18" customWidth="1"/>
    <col min="5" max="5" width="1.44140625" style="18" customWidth="1"/>
    <col min="6" max="6" width="16.77734375" style="18" customWidth="1"/>
    <col min="7" max="7" width="1.5546875" style="18" customWidth="1"/>
    <col min="8" max="8" width="16.77734375" style="18" customWidth="1"/>
    <col min="9" max="9" width="1.5546875" style="18" customWidth="1"/>
    <col min="10" max="10" width="16.77734375" style="18" customWidth="1"/>
    <col min="11" max="11" width="1.44140625" style="18" customWidth="1"/>
    <col min="12" max="12" width="16.77734375" style="18" customWidth="1"/>
    <col min="13" max="13" width="1.44140625" style="18" customWidth="1"/>
    <col min="14" max="14" width="20.77734375" style="18" customWidth="1"/>
    <col min="15" max="15" width="1.44140625" style="18" customWidth="1"/>
    <col min="16" max="16" width="16.77734375" style="18" customWidth="1"/>
    <col min="17" max="17" width="1" style="18" customWidth="1"/>
    <col min="18" max="18" width="16.77734375" style="18" customWidth="1"/>
    <col min="19" max="19" width="1.44140625" style="18" customWidth="1"/>
    <col min="20" max="20" width="16.77734375" style="18" customWidth="1"/>
    <col min="21" max="21" width="1.44140625" style="18" customWidth="1"/>
    <col min="22" max="22" width="16.77734375" style="18" customWidth="1"/>
    <col min="23" max="23" width="0.88671875" style="18" customWidth="1"/>
    <col min="24" max="16384" width="9.44140625" style="18"/>
  </cols>
  <sheetData>
    <row r="1" spans="1:22" ht="24" customHeight="1">
      <c r="V1" s="59" t="s">
        <v>69</v>
      </c>
    </row>
    <row r="2" spans="1:22" ht="24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</row>
    <row r="3" spans="1:22" ht="24" customHeight="1">
      <c r="A3" s="151" t="s">
        <v>120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</row>
    <row r="4" spans="1:22" ht="24" customHeight="1">
      <c r="A4" s="151" t="s">
        <v>116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</row>
    <row r="5" spans="1:22" ht="24" customHeight="1">
      <c r="A5" s="152" t="s">
        <v>228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</row>
    <row r="6" spans="1:22" s="27" customFormat="1" ht="24" customHeight="1">
      <c r="B6" s="153" t="s">
        <v>4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27" customFormat="1" ht="24" customHeight="1">
      <c r="B7" s="149" t="s">
        <v>64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95"/>
      <c r="T7" s="95"/>
      <c r="U7" s="95"/>
      <c r="V7" s="95"/>
    </row>
    <row r="8" spans="1:22" s="27" customFormat="1" ht="24" customHeight="1">
      <c r="L8" s="149" t="s">
        <v>63</v>
      </c>
      <c r="M8" s="149"/>
      <c r="N8" s="149"/>
      <c r="O8" s="149"/>
      <c r="P8" s="149"/>
      <c r="S8" s="95"/>
      <c r="T8" s="95"/>
      <c r="U8" s="95"/>
      <c r="V8" s="95"/>
    </row>
    <row r="9" spans="1:22" s="27" customFormat="1" ht="24" customHeight="1">
      <c r="L9" s="149" t="s">
        <v>121</v>
      </c>
      <c r="M9" s="149"/>
      <c r="N9" s="149"/>
      <c r="S9" s="95"/>
      <c r="T9" s="95"/>
      <c r="U9" s="95"/>
      <c r="V9" s="95"/>
    </row>
    <row r="10" spans="1:22" s="27" customFormat="1" ht="24" customHeight="1">
      <c r="N10" s="27" t="s">
        <v>122</v>
      </c>
      <c r="S10" s="95"/>
      <c r="T10" s="95"/>
      <c r="U10" s="95"/>
      <c r="V10" s="95"/>
    </row>
    <row r="11" spans="1:22" s="27" customFormat="1" ht="24" customHeight="1">
      <c r="H11" s="150" t="s">
        <v>60</v>
      </c>
      <c r="I11" s="150"/>
      <c r="J11" s="150"/>
      <c r="K11" s="18"/>
      <c r="L11" s="27" t="s">
        <v>123</v>
      </c>
      <c r="M11" s="18"/>
      <c r="N11" s="27" t="s">
        <v>124</v>
      </c>
      <c r="O11" s="18"/>
      <c r="S11" s="95"/>
      <c r="T11" s="27" t="s">
        <v>125</v>
      </c>
      <c r="U11" s="95"/>
      <c r="V11" s="95"/>
    </row>
    <row r="12" spans="1:22" s="27" customFormat="1" ht="24" customHeight="1">
      <c r="B12" s="83" t="s">
        <v>54</v>
      </c>
      <c r="H12" s="27" t="s">
        <v>126</v>
      </c>
      <c r="I12" s="18"/>
      <c r="L12" s="27" t="s">
        <v>127</v>
      </c>
      <c r="N12" s="27" t="s">
        <v>128</v>
      </c>
      <c r="P12" s="27" t="s">
        <v>129</v>
      </c>
      <c r="R12" s="27" t="s">
        <v>129</v>
      </c>
      <c r="T12" s="27" t="s">
        <v>130</v>
      </c>
      <c r="V12" s="27" t="s">
        <v>129</v>
      </c>
    </row>
    <row r="13" spans="1:22" s="27" customFormat="1" ht="24" customHeight="1">
      <c r="B13" s="83" t="s">
        <v>131</v>
      </c>
      <c r="D13" s="27" t="s">
        <v>132</v>
      </c>
      <c r="F13" s="27" t="s">
        <v>133</v>
      </c>
      <c r="H13" s="27" t="s">
        <v>134</v>
      </c>
      <c r="L13" s="27" t="s">
        <v>135</v>
      </c>
      <c r="N13" s="27" t="s">
        <v>136</v>
      </c>
      <c r="P13" s="27" t="s">
        <v>137</v>
      </c>
      <c r="R13" s="27" t="s">
        <v>53</v>
      </c>
      <c r="T13" s="27" t="s">
        <v>138</v>
      </c>
      <c r="V13" s="27" t="s">
        <v>125</v>
      </c>
    </row>
    <row r="14" spans="1:22" s="27" customFormat="1" ht="24" customHeight="1">
      <c r="B14" s="86" t="s">
        <v>139</v>
      </c>
      <c r="D14" s="96" t="s">
        <v>140</v>
      </c>
      <c r="F14" s="96" t="s">
        <v>141</v>
      </c>
      <c r="H14" s="96" t="s">
        <v>142</v>
      </c>
      <c r="J14" s="96" t="s">
        <v>143</v>
      </c>
      <c r="L14" s="96" t="s">
        <v>144</v>
      </c>
      <c r="N14" s="96" t="s">
        <v>145</v>
      </c>
      <c r="P14" s="96" t="s">
        <v>146</v>
      </c>
      <c r="R14" s="96" t="s">
        <v>147</v>
      </c>
      <c r="T14" s="96" t="s">
        <v>148</v>
      </c>
      <c r="V14" s="96" t="s">
        <v>149</v>
      </c>
    </row>
    <row r="15" spans="1:22" s="27" customFormat="1" ht="24" customHeight="1"/>
    <row r="16" spans="1:22" ht="24" customHeight="1">
      <c r="A16" s="73" t="s">
        <v>150</v>
      </c>
      <c r="B16" s="38">
        <v>592929</v>
      </c>
      <c r="C16" s="38"/>
      <c r="D16" s="38">
        <v>817979</v>
      </c>
      <c r="E16" s="38"/>
      <c r="F16" s="38">
        <v>3669</v>
      </c>
      <c r="G16" s="38"/>
      <c r="H16" s="38">
        <v>70293</v>
      </c>
      <c r="I16" s="38"/>
      <c r="J16" s="38">
        <v>832495</v>
      </c>
      <c r="K16" s="38"/>
      <c r="L16" s="38">
        <v>123912</v>
      </c>
      <c r="M16" s="38"/>
      <c r="N16" s="38">
        <v>-92172</v>
      </c>
      <c r="O16" s="38"/>
      <c r="P16" s="38">
        <f>SUM(L16:N16)</f>
        <v>31740</v>
      </c>
      <c r="Q16" s="38"/>
      <c r="R16" s="38">
        <f>SUM(B16:K16,P16)</f>
        <v>2349105</v>
      </c>
      <c r="S16" s="38"/>
      <c r="T16" s="38">
        <v>-3878</v>
      </c>
      <c r="U16" s="38"/>
      <c r="V16" s="38">
        <f>SUM(R16:T16)</f>
        <v>2345227</v>
      </c>
    </row>
    <row r="17" spans="1:22" ht="24" customHeight="1">
      <c r="A17" s="74" t="s">
        <v>94</v>
      </c>
      <c r="B17" s="97">
        <v>0</v>
      </c>
      <c r="C17" s="38"/>
      <c r="D17" s="97">
        <v>0</v>
      </c>
      <c r="E17" s="38"/>
      <c r="F17" s="97">
        <v>0</v>
      </c>
      <c r="G17" s="38"/>
      <c r="H17" s="97">
        <v>0</v>
      </c>
      <c r="I17" s="38"/>
      <c r="J17" s="97">
        <v>-155203</v>
      </c>
      <c r="K17" s="38"/>
      <c r="L17" s="97">
        <v>0</v>
      </c>
      <c r="M17" s="38"/>
      <c r="N17" s="97">
        <v>0</v>
      </c>
      <c r="O17" s="38"/>
      <c r="P17" s="97">
        <f>SUM(L17:O17)</f>
        <v>0</v>
      </c>
      <c r="Q17" s="38"/>
      <c r="R17" s="97">
        <f>SUM(D17:K17,P17)</f>
        <v>-155203</v>
      </c>
      <c r="S17" s="38"/>
      <c r="T17" s="97">
        <v>10176</v>
      </c>
      <c r="U17" s="38"/>
      <c r="V17" s="97">
        <f>SUM(R17:U17)</f>
        <v>-145027</v>
      </c>
    </row>
    <row r="18" spans="1:22" ht="24" customHeight="1">
      <c r="A18" s="74" t="s">
        <v>109</v>
      </c>
      <c r="B18" s="98">
        <v>0</v>
      </c>
      <c r="C18" s="38"/>
      <c r="D18" s="98">
        <v>0</v>
      </c>
      <c r="E18" s="38"/>
      <c r="F18" s="98">
        <v>0</v>
      </c>
      <c r="G18" s="38"/>
      <c r="H18" s="98">
        <v>0</v>
      </c>
      <c r="I18" s="38"/>
      <c r="J18" s="98">
        <v>0</v>
      </c>
      <c r="K18" s="38"/>
      <c r="L18" s="98">
        <v>-24396</v>
      </c>
      <c r="M18" s="38"/>
      <c r="N18" s="98">
        <v>-2364</v>
      </c>
      <c r="O18" s="38"/>
      <c r="P18" s="98">
        <f>SUM(L18:O18)</f>
        <v>-26760</v>
      </c>
      <c r="Q18" s="38"/>
      <c r="R18" s="98">
        <f>SUM(D18:K18,P18)</f>
        <v>-26760</v>
      </c>
      <c r="S18" s="38"/>
      <c r="T18" s="98">
        <v>-180</v>
      </c>
      <c r="U18" s="38"/>
      <c r="V18" s="98">
        <f>SUM(R18:U18)</f>
        <v>-26940</v>
      </c>
    </row>
    <row r="19" spans="1:22" ht="24" customHeight="1">
      <c r="A19" s="74" t="s">
        <v>152</v>
      </c>
      <c r="B19" s="38">
        <f>SUM(B17:B18)</f>
        <v>0</v>
      </c>
      <c r="C19" s="38"/>
      <c r="D19" s="38">
        <f>SUM(D17:D18)</f>
        <v>0</v>
      </c>
      <c r="E19" s="38"/>
      <c r="F19" s="38">
        <f>SUM(F17:F18)</f>
        <v>0</v>
      </c>
      <c r="G19" s="38"/>
      <c r="H19" s="38">
        <f>SUM(H17:H18)</f>
        <v>0</v>
      </c>
      <c r="I19" s="38"/>
      <c r="J19" s="38">
        <f>SUM(J17:J18)</f>
        <v>-155203</v>
      </c>
      <c r="K19" s="38"/>
      <c r="L19" s="38">
        <f>SUM(L17:L18)</f>
        <v>-24396</v>
      </c>
      <c r="M19" s="38"/>
      <c r="N19" s="38">
        <f>SUM(N17:N18)</f>
        <v>-2364</v>
      </c>
      <c r="O19" s="38"/>
      <c r="P19" s="38">
        <f>SUM(P17:P18)</f>
        <v>-26760</v>
      </c>
      <c r="Q19" s="38"/>
      <c r="R19" s="38">
        <f>SUM(R17:R18)</f>
        <v>-181963</v>
      </c>
      <c r="S19" s="38"/>
      <c r="T19" s="38">
        <f>SUM(T17:T18)</f>
        <v>9996</v>
      </c>
      <c r="U19" s="38"/>
      <c r="V19" s="38">
        <f>SUM(V17:V18)</f>
        <v>-171967</v>
      </c>
    </row>
    <row r="20" spans="1:22" ht="24" customHeight="1">
      <c r="A20" s="74" t="s">
        <v>153</v>
      </c>
      <c r="B20" s="38">
        <v>0</v>
      </c>
      <c r="C20" s="38"/>
      <c r="D20" s="38">
        <v>0</v>
      </c>
      <c r="E20" s="38"/>
      <c r="F20" s="38">
        <v>0</v>
      </c>
      <c r="G20" s="38"/>
      <c r="H20" s="38">
        <v>0</v>
      </c>
      <c r="I20" s="38"/>
      <c r="J20" s="38">
        <v>-59293</v>
      </c>
      <c r="K20" s="38"/>
      <c r="L20" s="38">
        <v>0</v>
      </c>
      <c r="M20" s="38"/>
      <c r="N20" s="38">
        <v>0</v>
      </c>
      <c r="O20" s="38"/>
      <c r="P20" s="38">
        <f>SUM(L20:O20)</f>
        <v>0</v>
      </c>
      <c r="Q20" s="38"/>
      <c r="R20" s="38">
        <f>SUM(B20:K20,P20)</f>
        <v>-59293</v>
      </c>
      <c r="S20" s="38"/>
      <c r="T20" s="38">
        <v>0</v>
      </c>
      <c r="U20" s="38"/>
      <c r="V20" s="38">
        <f>SUM(R20:T20)</f>
        <v>-59293</v>
      </c>
    </row>
    <row r="21" spans="1:22" ht="24" customHeight="1">
      <c r="A21" s="74" t="s">
        <v>154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</row>
    <row r="22" spans="1:22" ht="24" customHeight="1">
      <c r="A22" s="74" t="s">
        <v>155</v>
      </c>
      <c r="B22" s="38">
        <v>0</v>
      </c>
      <c r="C22" s="38"/>
      <c r="D22" s="38">
        <v>0</v>
      </c>
      <c r="E22" s="38"/>
      <c r="F22" s="38">
        <v>0</v>
      </c>
      <c r="G22" s="38"/>
      <c r="H22" s="38">
        <v>0</v>
      </c>
      <c r="I22" s="38"/>
      <c r="J22" s="38">
        <v>-94536</v>
      </c>
      <c r="K22" s="38"/>
      <c r="L22" s="38">
        <v>0</v>
      </c>
      <c r="M22" s="38"/>
      <c r="N22" s="38">
        <v>94536</v>
      </c>
      <c r="O22" s="38"/>
      <c r="P22" s="38">
        <f>SUM(L22:O22)</f>
        <v>94536</v>
      </c>
      <c r="Q22" s="38"/>
      <c r="R22" s="38">
        <f>SUM(B22:K22,P22)</f>
        <v>0</v>
      </c>
      <c r="S22" s="38"/>
      <c r="T22" s="38">
        <v>0</v>
      </c>
      <c r="U22" s="38"/>
      <c r="V22" s="38">
        <f>SUM(R22:T22)</f>
        <v>0</v>
      </c>
    </row>
    <row r="23" spans="1:22" ht="24" customHeight="1" thickBot="1">
      <c r="A23" s="91" t="s">
        <v>156</v>
      </c>
      <c r="B23" s="99">
        <f>SUM(B19:B22,B16)</f>
        <v>592929</v>
      </c>
      <c r="C23" s="38"/>
      <c r="D23" s="99">
        <f>SUM(D19:D22,D16)</f>
        <v>817979</v>
      </c>
      <c r="E23" s="38"/>
      <c r="F23" s="99">
        <f>SUM(F19:F22,F16)</f>
        <v>3669</v>
      </c>
      <c r="G23" s="38"/>
      <c r="H23" s="99">
        <f>SUM(H19:H22,H16)</f>
        <v>70293</v>
      </c>
      <c r="I23" s="38"/>
      <c r="J23" s="99">
        <f>SUM(J19:J22,J16)</f>
        <v>523463</v>
      </c>
      <c r="K23" s="38"/>
      <c r="L23" s="99">
        <f>SUM(L19:L22,L16)</f>
        <v>99516</v>
      </c>
      <c r="M23" s="38"/>
      <c r="N23" s="99">
        <f>SUM(N19:N22,N16)</f>
        <v>0</v>
      </c>
      <c r="O23" s="38"/>
      <c r="P23" s="99">
        <f>SUM(P19:P22,P16)</f>
        <v>99516</v>
      </c>
      <c r="Q23" s="38"/>
      <c r="R23" s="99">
        <f>SUM(R19:R22,R16)</f>
        <v>2107849</v>
      </c>
      <c r="S23" s="38"/>
      <c r="T23" s="99">
        <f>SUM(T19:T22,T16)</f>
        <v>6118</v>
      </c>
      <c r="U23" s="38"/>
      <c r="V23" s="99">
        <f>SUM(V19:V22,V16)</f>
        <v>2113967</v>
      </c>
    </row>
    <row r="24" spans="1:22" ht="24" customHeight="1" thickTop="1">
      <c r="A24" s="74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1:22" ht="24" customHeight="1">
      <c r="A25" s="73" t="s">
        <v>157</v>
      </c>
      <c r="B25" s="38">
        <v>592929</v>
      </c>
      <c r="C25" s="38"/>
      <c r="D25" s="38">
        <v>817979</v>
      </c>
      <c r="E25" s="38"/>
      <c r="F25" s="38">
        <v>3669</v>
      </c>
      <c r="G25" s="38"/>
      <c r="H25" s="38">
        <v>70293</v>
      </c>
      <c r="I25" s="38"/>
      <c r="J25" s="38">
        <v>318105</v>
      </c>
      <c r="K25" s="38"/>
      <c r="L25" s="38">
        <v>148088</v>
      </c>
      <c r="M25" s="38"/>
      <c r="N25" s="38">
        <v>0</v>
      </c>
      <c r="O25" s="38"/>
      <c r="P25" s="38">
        <f>SUM(L25:N25)</f>
        <v>148088</v>
      </c>
      <c r="Q25" s="38"/>
      <c r="R25" s="38">
        <f>SUM(B25:K25,P25)</f>
        <v>1951063</v>
      </c>
      <c r="S25" s="38"/>
      <c r="T25" s="38">
        <v>13072</v>
      </c>
      <c r="U25" s="38"/>
      <c r="V25" s="38">
        <f>SUM(R25:T25)</f>
        <v>1964135</v>
      </c>
    </row>
    <row r="26" spans="1:22" ht="24" customHeight="1">
      <c r="A26" s="74" t="s">
        <v>158</v>
      </c>
      <c r="B26" s="97">
        <v>0</v>
      </c>
      <c r="C26" s="38"/>
      <c r="D26" s="97">
        <v>0</v>
      </c>
      <c r="E26" s="38"/>
      <c r="F26" s="97">
        <v>0</v>
      </c>
      <c r="G26" s="38"/>
      <c r="H26" s="97">
        <v>0</v>
      </c>
      <c r="I26" s="38"/>
      <c r="J26" s="97">
        <f>PL!D102</f>
        <v>-11958</v>
      </c>
      <c r="K26" s="38"/>
      <c r="L26" s="97">
        <v>0</v>
      </c>
      <c r="M26" s="38"/>
      <c r="N26" s="97">
        <v>0</v>
      </c>
      <c r="O26" s="38"/>
      <c r="P26" s="97">
        <f>SUM(L26:O26)</f>
        <v>0</v>
      </c>
      <c r="Q26" s="38"/>
      <c r="R26" s="97">
        <f>SUM(D26:K26,P26)</f>
        <v>-11958</v>
      </c>
      <c r="S26" s="38"/>
      <c r="T26" s="97">
        <f>PL!D103</f>
        <v>-617</v>
      </c>
      <c r="U26" s="38"/>
      <c r="V26" s="97">
        <f>SUM(R26:U26)</f>
        <v>-12575</v>
      </c>
    </row>
    <row r="27" spans="1:22" ht="24" customHeight="1">
      <c r="A27" s="74" t="s">
        <v>109</v>
      </c>
      <c r="B27" s="98">
        <v>0</v>
      </c>
      <c r="C27" s="38"/>
      <c r="D27" s="98">
        <v>0</v>
      </c>
      <c r="E27" s="38"/>
      <c r="F27" s="98">
        <v>0</v>
      </c>
      <c r="G27" s="38"/>
      <c r="H27" s="98">
        <v>0</v>
      </c>
      <c r="I27" s="38"/>
      <c r="J27" s="98">
        <v>0</v>
      </c>
      <c r="K27" s="38"/>
      <c r="L27" s="98">
        <v>-30367</v>
      </c>
      <c r="M27" s="38"/>
      <c r="N27" s="98">
        <v>0</v>
      </c>
      <c r="O27" s="38"/>
      <c r="P27" s="98">
        <f>SUM(L27:O27)</f>
        <v>-30367</v>
      </c>
      <c r="Q27" s="38"/>
      <c r="R27" s="98">
        <f>SUM(D27:K27,P27)</f>
        <v>-30367</v>
      </c>
      <c r="S27" s="38"/>
      <c r="T27" s="98">
        <v>8</v>
      </c>
      <c r="U27" s="38"/>
      <c r="V27" s="98">
        <f>SUM(R27:U27)</f>
        <v>-30359</v>
      </c>
    </row>
    <row r="28" spans="1:22" ht="24" customHeight="1">
      <c r="A28" s="74" t="s">
        <v>152</v>
      </c>
      <c r="B28" s="38">
        <f>SUM(B26:B27)</f>
        <v>0</v>
      </c>
      <c r="C28" s="38"/>
      <c r="D28" s="38">
        <f>SUM(D26:D27)</f>
        <v>0</v>
      </c>
      <c r="E28" s="38"/>
      <c r="F28" s="38">
        <f>SUM(F26:F27)</f>
        <v>0</v>
      </c>
      <c r="G28" s="38"/>
      <c r="H28" s="38">
        <f>SUM(H26:H27)</f>
        <v>0</v>
      </c>
      <c r="I28" s="38"/>
      <c r="J28" s="38">
        <f>SUM(J26:J27)</f>
        <v>-11958</v>
      </c>
      <c r="K28" s="38"/>
      <c r="L28" s="38">
        <f>SUM(L26:L27)</f>
        <v>-30367</v>
      </c>
      <c r="M28" s="38"/>
      <c r="N28" s="38">
        <f>SUM(N26:N27)</f>
        <v>0</v>
      </c>
      <c r="O28" s="38"/>
      <c r="P28" s="38">
        <f>SUM(P26:P27)</f>
        <v>-30367</v>
      </c>
      <c r="Q28" s="38"/>
      <c r="R28" s="38">
        <f>SUM(R26:R27)</f>
        <v>-42325</v>
      </c>
      <c r="S28" s="38"/>
      <c r="T28" s="38">
        <f>SUM(T26:T27)</f>
        <v>-609</v>
      </c>
      <c r="U28" s="38"/>
      <c r="V28" s="38">
        <f>SUM(V26:V27)</f>
        <v>-42934</v>
      </c>
    </row>
    <row r="29" spans="1:22" ht="24" customHeight="1" thickBot="1">
      <c r="A29" s="91" t="s">
        <v>159</v>
      </c>
      <c r="B29" s="99">
        <f>SUM(B28:B28,B25)</f>
        <v>592929</v>
      </c>
      <c r="C29" s="38"/>
      <c r="D29" s="99">
        <f>SUM(D28:D28,D25)</f>
        <v>817979</v>
      </c>
      <c r="E29" s="38"/>
      <c r="F29" s="99">
        <f>SUM(F28:F28,F25)</f>
        <v>3669</v>
      </c>
      <c r="G29" s="38"/>
      <c r="H29" s="99">
        <f>SUM(H28:H28,H25)</f>
        <v>70293</v>
      </c>
      <c r="I29" s="38"/>
      <c r="J29" s="99">
        <f>SUM(J28:J28,J25)</f>
        <v>306147</v>
      </c>
      <c r="K29" s="38"/>
      <c r="L29" s="99">
        <f>SUM(L28:L28,L25)</f>
        <v>117721</v>
      </c>
      <c r="M29" s="38"/>
      <c r="N29" s="99">
        <f>SUM(N28:N28,N25)</f>
        <v>0</v>
      </c>
      <c r="O29" s="38"/>
      <c r="P29" s="99">
        <f>SUM(P28:P28,P25)</f>
        <v>117721</v>
      </c>
      <c r="Q29" s="38"/>
      <c r="R29" s="99">
        <f>SUM(R28:R28,R25)</f>
        <v>1908738</v>
      </c>
      <c r="S29" s="38"/>
      <c r="T29" s="99">
        <f>SUM(T28:T28,T25)</f>
        <v>12463</v>
      </c>
      <c r="U29" s="38"/>
      <c r="V29" s="99">
        <f>SUM(V28:V28,V25)</f>
        <v>1921201</v>
      </c>
    </row>
    <row r="30" spans="1:22" ht="24" customHeight="1" thickTop="1">
      <c r="A30" s="74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>
        <f>V29-BS!D82</f>
        <v>0</v>
      </c>
    </row>
    <row r="31" spans="1:22" ht="24" customHeight="1">
      <c r="A31" s="35" t="s">
        <v>33</v>
      </c>
      <c r="V31" s="19"/>
    </row>
    <row r="32" spans="1:22" ht="24" customHeight="1">
      <c r="V32" s="19"/>
    </row>
  </sheetData>
  <mergeCells count="9">
    <mergeCell ref="L8:P8"/>
    <mergeCell ref="L9:N9"/>
    <mergeCell ref="H11:J11"/>
    <mergeCell ref="A2:V2"/>
    <mergeCell ref="A3:V3"/>
    <mergeCell ref="A4:V4"/>
    <mergeCell ref="A5:V5"/>
    <mergeCell ref="B6:V6"/>
    <mergeCell ref="B7:R7"/>
  </mergeCells>
  <printOptions horizontalCentered="1"/>
  <pageMargins left="0.22" right="0.19685039370078741" top="0.6692913385826772" bottom="0.31496062992125984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BFE3B-7450-45C0-844D-D87BD6ED7DBE}">
  <sheetPr codeName="Sheet4"/>
  <dimension ref="A1:O31"/>
  <sheetViews>
    <sheetView showGridLines="0" view="pageBreakPreview" topLeftCell="D11" zoomScale="85" zoomScaleNormal="80" zoomScaleSheetLayoutView="85" workbookViewId="0">
      <selection activeCell="U23" sqref="U23"/>
    </sheetView>
  </sheetViews>
  <sheetFormatPr defaultColWidth="9.44140625" defaultRowHeight="23.25" customHeight="1"/>
  <cols>
    <col min="1" max="1" width="44.77734375" style="81" customWidth="1"/>
    <col min="2" max="2" width="17.77734375" style="81" customWidth="1"/>
    <col min="3" max="3" width="1.44140625" style="81" customWidth="1"/>
    <col min="4" max="4" width="17.77734375" style="81" customWidth="1"/>
    <col min="5" max="5" width="1.44140625" style="81" customWidth="1"/>
    <col min="6" max="6" width="17.77734375" style="81" customWidth="1"/>
    <col min="7" max="7" width="1.44140625" style="81" customWidth="1"/>
    <col min="8" max="8" width="17.77734375" style="81" customWidth="1"/>
    <col min="9" max="9" width="1.44140625" style="81" customWidth="1"/>
    <col min="10" max="10" width="17.77734375" style="81" customWidth="1"/>
    <col min="11" max="11" width="1.5546875" style="81" customWidth="1"/>
    <col min="12" max="12" width="28.77734375" style="81" customWidth="1"/>
    <col min="13" max="13" width="1.44140625" style="81" customWidth="1"/>
    <col min="14" max="14" width="17.77734375" style="81" customWidth="1"/>
    <col min="15" max="15" width="1.44140625" style="81" customWidth="1"/>
    <col min="16" max="16" width="9.44140625" style="81"/>
    <col min="17" max="17" width="12.44140625" style="81" customWidth="1"/>
    <col min="18" max="16384" width="9.44140625" style="81"/>
  </cols>
  <sheetData>
    <row r="1" spans="1:15" ht="23.25" customHeight="1">
      <c r="N1" s="59" t="s">
        <v>69</v>
      </c>
    </row>
    <row r="2" spans="1:15" ht="23.25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5" ht="23.25" customHeight="1">
      <c r="A3" s="156" t="s">
        <v>160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5" ht="23.25" customHeight="1">
      <c r="A4" s="156" t="s">
        <v>116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5" ht="23.25" customHeight="1">
      <c r="A5" s="157" t="s">
        <v>3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5" ht="23.25" customHeight="1">
      <c r="A6" s="83"/>
      <c r="B6" s="158" t="s">
        <v>5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5" ht="23.25" customHeight="1">
      <c r="A7" s="83"/>
      <c r="B7" s="84"/>
      <c r="C7" s="84"/>
      <c r="D7" s="84"/>
      <c r="E7" s="84"/>
      <c r="F7" s="84"/>
      <c r="G7" s="84"/>
      <c r="H7" s="84"/>
      <c r="I7" s="84"/>
      <c r="J7" s="84"/>
      <c r="K7" s="84"/>
      <c r="L7" s="85" t="s">
        <v>63</v>
      </c>
      <c r="M7" s="84"/>
      <c r="N7" s="84"/>
    </row>
    <row r="8" spans="1:15" ht="23.25" customHeight="1">
      <c r="A8" s="83"/>
      <c r="B8" s="84"/>
      <c r="C8" s="84"/>
      <c r="D8" s="84"/>
      <c r="E8" s="84"/>
      <c r="F8" s="84"/>
      <c r="G8" s="84"/>
      <c r="H8" s="84"/>
      <c r="I8" s="84"/>
      <c r="J8" s="84"/>
      <c r="K8" s="84"/>
      <c r="L8" s="86" t="s">
        <v>121</v>
      </c>
      <c r="N8" s="84"/>
    </row>
    <row r="9" spans="1:15" ht="23.25" customHeight="1">
      <c r="A9" s="83"/>
      <c r="B9" s="84"/>
      <c r="C9" s="84"/>
      <c r="D9" s="84"/>
      <c r="E9" s="84"/>
      <c r="F9" s="84"/>
      <c r="G9" s="84"/>
      <c r="H9" s="84"/>
      <c r="I9" s="84"/>
      <c r="J9" s="84"/>
      <c r="K9" s="84"/>
      <c r="L9" s="83" t="s">
        <v>122</v>
      </c>
      <c r="N9" s="84"/>
    </row>
    <row r="10" spans="1:15" ht="23.25" customHeight="1">
      <c r="A10" s="83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3" t="s">
        <v>124</v>
      </c>
      <c r="M10" s="84"/>
      <c r="N10" s="84"/>
    </row>
    <row r="11" spans="1:15" ht="23.25" customHeight="1">
      <c r="A11" s="83"/>
      <c r="B11" s="83" t="s">
        <v>54</v>
      </c>
      <c r="C11" s="84"/>
      <c r="D11" s="84"/>
      <c r="E11" s="84"/>
      <c r="F11" s="84"/>
      <c r="G11" s="84"/>
      <c r="H11" s="159" t="s">
        <v>60</v>
      </c>
      <c r="I11" s="159"/>
      <c r="J11" s="159"/>
      <c r="L11" s="83" t="s">
        <v>128</v>
      </c>
      <c r="N11" s="84"/>
    </row>
    <row r="12" spans="1:15" s="83" customFormat="1" ht="23.25" customHeight="1">
      <c r="B12" s="83" t="s">
        <v>131</v>
      </c>
      <c r="D12" s="83" t="s">
        <v>161</v>
      </c>
      <c r="F12" s="83" t="s">
        <v>133</v>
      </c>
      <c r="H12" s="154" t="s">
        <v>126</v>
      </c>
      <c r="I12" s="154"/>
      <c r="L12" s="83" t="s">
        <v>136</v>
      </c>
      <c r="N12" s="83" t="s">
        <v>162</v>
      </c>
    </row>
    <row r="13" spans="1:15" s="83" customFormat="1" ht="23.25" customHeight="1">
      <c r="B13" s="86" t="s">
        <v>139</v>
      </c>
      <c r="D13" s="86" t="s">
        <v>163</v>
      </c>
      <c r="F13" s="86" t="s">
        <v>141</v>
      </c>
      <c r="H13" s="86" t="s">
        <v>164</v>
      </c>
      <c r="J13" s="86" t="s">
        <v>143</v>
      </c>
      <c r="L13" s="86" t="s">
        <v>145</v>
      </c>
      <c r="N13" s="86" t="s">
        <v>149</v>
      </c>
    </row>
    <row r="14" spans="1:15" ht="23.25" customHeight="1"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15" ht="23.25" customHeight="1">
      <c r="A15" s="73" t="s">
        <v>150</v>
      </c>
      <c r="B15" s="37">
        <v>592929</v>
      </c>
      <c r="C15" s="37"/>
      <c r="D15" s="37">
        <v>817979</v>
      </c>
      <c r="E15" s="37"/>
      <c r="F15" s="37">
        <v>3669</v>
      </c>
      <c r="G15" s="37"/>
      <c r="H15" s="37">
        <v>59293</v>
      </c>
      <c r="I15" s="37"/>
      <c r="J15" s="37">
        <v>873517</v>
      </c>
      <c r="K15" s="37"/>
      <c r="L15" s="37">
        <v>-92172</v>
      </c>
      <c r="M15" s="37"/>
      <c r="N15" s="37">
        <f>SUM(B15:L15)</f>
        <v>2255215</v>
      </c>
      <c r="O15" s="87"/>
    </row>
    <row r="16" spans="1:15" ht="23.25" customHeight="1">
      <c r="A16" s="74" t="s">
        <v>158</v>
      </c>
      <c r="B16" s="88">
        <v>0</v>
      </c>
      <c r="C16" s="37"/>
      <c r="D16" s="88">
        <v>0</v>
      </c>
      <c r="E16" s="37"/>
      <c r="F16" s="88">
        <v>0</v>
      </c>
      <c r="G16" s="37"/>
      <c r="H16" s="88">
        <v>0</v>
      </c>
      <c r="I16" s="37"/>
      <c r="J16" s="88">
        <v>-81111</v>
      </c>
      <c r="K16" s="37"/>
      <c r="L16" s="88">
        <v>0</v>
      </c>
      <c r="M16" s="37"/>
      <c r="N16" s="88">
        <f>SUM(B16:L16)</f>
        <v>-81111</v>
      </c>
      <c r="O16" s="87"/>
    </row>
    <row r="17" spans="1:15" ht="23.25" customHeight="1">
      <c r="A17" s="74" t="s">
        <v>109</v>
      </c>
      <c r="B17" s="89">
        <v>0</v>
      </c>
      <c r="C17" s="37"/>
      <c r="D17" s="89">
        <v>0</v>
      </c>
      <c r="E17" s="37"/>
      <c r="F17" s="89">
        <v>0</v>
      </c>
      <c r="G17" s="37"/>
      <c r="H17" s="89">
        <v>0</v>
      </c>
      <c r="I17" s="37"/>
      <c r="J17" s="89">
        <v>0</v>
      </c>
      <c r="K17" s="37"/>
      <c r="L17" s="89">
        <v>-2364</v>
      </c>
      <c r="M17" s="37"/>
      <c r="N17" s="89">
        <f>SUM(B17:L17)</f>
        <v>-2364</v>
      </c>
      <c r="O17" s="87"/>
    </row>
    <row r="18" spans="1:15" ht="23.25" customHeight="1">
      <c r="A18" s="74" t="s">
        <v>152</v>
      </c>
      <c r="B18" s="37">
        <f>SUM(B16:B17)</f>
        <v>0</v>
      </c>
      <c r="C18" s="37"/>
      <c r="D18" s="37">
        <f>SUM(D16:D17)</f>
        <v>0</v>
      </c>
      <c r="E18" s="37"/>
      <c r="F18" s="37">
        <f>SUM(F16:F17)</f>
        <v>0</v>
      </c>
      <c r="G18" s="37"/>
      <c r="H18" s="37">
        <f>SUM(H16:H17)</f>
        <v>0</v>
      </c>
      <c r="I18" s="37"/>
      <c r="J18" s="37">
        <f>SUM(J16:J17)</f>
        <v>-81111</v>
      </c>
      <c r="K18" s="37"/>
      <c r="L18" s="37">
        <f>SUM(L16:L17)</f>
        <v>-2364</v>
      </c>
      <c r="M18" s="37"/>
      <c r="N18" s="37">
        <f>SUM(N16:N17)</f>
        <v>-83475</v>
      </c>
      <c r="O18" s="87"/>
    </row>
    <row r="19" spans="1:15" ht="23.25" customHeight="1">
      <c r="A19" s="74" t="s">
        <v>153</v>
      </c>
      <c r="B19" s="90">
        <v>0</v>
      </c>
      <c r="C19" s="90"/>
      <c r="D19" s="90">
        <v>0</v>
      </c>
      <c r="E19" s="90"/>
      <c r="F19" s="90">
        <v>0</v>
      </c>
      <c r="G19" s="90"/>
      <c r="H19" s="90">
        <v>0</v>
      </c>
      <c r="I19" s="90"/>
      <c r="J19" s="90">
        <v>-59293</v>
      </c>
      <c r="K19" s="90"/>
      <c r="L19" s="90">
        <v>0</v>
      </c>
      <c r="M19" s="90"/>
      <c r="N19" s="37">
        <f>SUM(B19:L19)</f>
        <v>-59293</v>
      </c>
      <c r="O19" s="87"/>
    </row>
    <row r="20" spans="1:15" ht="23.25" customHeight="1">
      <c r="A20" s="74" t="s">
        <v>154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37"/>
      <c r="O20" s="87"/>
    </row>
    <row r="21" spans="1:15" ht="23.25" customHeight="1">
      <c r="A21" s="74" t="s">
        <v>155</v>
      </c>
      <c r="B21" s="90">
        <v>0</v>
      </c>
      <c r="C21" s="90"/>
      <c r="D21" s="90">
        <v>0</v>
      </c>
      <c r="E21" s="90"/>
      <c r="F21" s="90">
        <v>0</v>
      </c>
      <c r="G21" s="90"/>
      <c r="H21" s="90">
        <v>0</v>
      </c>
      <c r="I21" s="90"/>
      <c r="J21" s="90">
        <v>-94536</v>
      </c>
      <c r="K21" s="90"/>
      <c r="L21" s="90">
        <v>94536</v>
      </c>
      <c r="M21" s="90"/>
      <c r="N21" s="37">
        <f>SUM(B21:L21)</f>
        <v>0</v>
      </c>
      <c r="O21" s="87"/>
    </row>
    <row r="22" spans="1:15" ht="23.25" customHeight="1" thickBot="1">
      <c r="A22" s="91" t="s">
        <v>156</v>
      </c>
      <c r="B22" s="92">
        <f>SUM(B15,B18:B21)</f>
        <v>592929</v>
      </c>
      <c r="C22" s="90"/>
      <c r="D22" s="92">
        <f>SUM(D15,D18:D21)</f>
        <v>817979</v>
      </c>
      <c r="E22" s="90"/>
      <c r="F22" s="92">
        <f>SUM(F15,F18:F21)</f>
        <v>3669</v>
      </c>
      <c r="G22" s="90"/>
      <c r="H22" s="92">
        <f>SUM(H15,H18:H21)</f>
        <v>59293</v>
      </c>
      <c r="I22" s="90"/>
      <c r="J22" s="92">
        <f>SUM(J15,J18:J21)</f>
        <v>638577</v>
      </c>
      <c r="K22" s="90"/>
      <c r="L22" s="92">
        <f>SUM(L15,L18:L21)</f>
        <v>0</v>
      </c>
      <c r="M22" s="90"/>
      <c r="N22" s="92">
        <f>SUM(N15,N18:N21)</f>
        <v>2112447</v>
      </c>
      <c r="O22" s="87"/>
    </row>
    <row r="23" spans="1:15" ht="23.25" customHeight="1" thickTop="1"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3"/>
    </row>
    <row r="24" spans="1:15" ht="23.25" customHeight="1">
      <c r="A24" s="73" t="s">
        <v>157</v>
      </c>
      <c r="B24" s="37">
        <v>592929</v>
      </c>
      <c r="C24" s="37"/>
      <c r="D24" s="37">
        <v>817979</v>
      </c>
      <c r="E24" s="37"/>
      <c r="F24" s="37">
        <v>3669</v>
      </c>
      <c r="G24" s="37"/>
      <c r="H24" s="37">
        <v>59293</v>
      </c>
      <c r="I24" s="37"/>
      <c r="J24" s="37">
        <v>612284</v>
      </c>
      <c r="K24" s="37"/>
      <c r="L24" s="37">
        <v>0</v>
      </c>
      <c r="M24" s="37"/>
      <c r="N24" s="37">
        <f>SUM(B24:L24)</f>
        <v>2086154</v>
      </c>
      <c r="O24" s="87"/>
    </row>
    <row r="25" spans="1:15" ht="23.25" customHeight="1">
      <c r="A25" s="74" t="s">
        <v>151</v>
      </c>
      <c r="B25" s="88">
        <v>0</v>
      </c>
      <c r="C25" s="37"/>
      <c r="D25" s="88">
        <v>0</v>
      </c>
      <c r="E25" s="37"/>
      <c r="F25" s="88">
        <v>0</v>
      </c>
      <c r="G25" s="37"/>
      <c r="H25" s="88">
        <v>0</v>
      </c>
      <c r="I25" s="37"/>
      <c r="J25" s="88">
        <f>PL!H102</f>
        <v>19850</v>
      </c>
      <c r="K25" s="37"/>
      <c r="L25" s="88">
        <v>0</v>
      </c>
      <c r="M25" s="37"/>
      <c r="N25" s="88">
        <f>SUM(B25:L25)</f>
        <v>19850</v>
      </c>
      <c r="O25" s="87"/>
    </row>
    <row r="26" spans="1:15" ht="23.25" customHeight="1">
      <c r="A26" s="74" t="s">
        <v>109</v>
      </c>
      <c r="B26" s="89">
        <v>0</v>
      </c>
      <c r="C26" s="37"/>
      <c r="D26" s="89">
        <v>0</v>
      </c>
      <c r="E26" s="37"/>
      <c r="F26" s="89">
        <v>0</v>
      </c>
      <c r="G26" s="37"/>
      <c r="H26" s="89">
        <v>0</v>
      </c>
      <c r="I26" s="37"/>
      <c r="J26" s="89">
        <v>0</v>
      </c>
      <c r="K26" s="37"/>
      <c r="L26" s="89">
        <f>PL!H132</f>
        <v>0</v>
      </c>
      <c r="M26" s="37"/>
      <c r="N26" s="89">
        <f>SUM(B26:L26)</f>
        <v>0</v>
      </c>
      <c r="O26" s="87"/>
    </row>
    <row r="27" spans="1:15" ht="23.25" customHeight="1">
      <c r="A27" s="74" t="s">
        <v>152</v>
      </c>
      <c r="B27" s="37">
        <f>SUM(B25:B26)</f>
        <v>0</v>
      </c>
      <c r="C27" s="37"/>
      <c r="D27" s="37">
        <f>SUM(D25:D26)</f>
        <v>0</v>
      </c>
      <c r="E27" s="37"/>
      <c r="F27" s="37">
        <f>SUM(F25:F26)</f>
        <v>0</v>
      </c>
      <c r="G27" s="37"/>
      <c r="H27" s="37">
        <f>SUM(H25:H26)</f>
        <v>0</v>
      </c>
      <c r="I27" s="37"/>
      <c r="J27" s="37">
        <f>SUM(J25:J26)</f>
        <v>19850</v>
      </c>
      <c r="K27" s="37"/>
      <c r="L27" s="37">
        <f>SUM(L25:L26)</f>
        <v>0</v>
      </c>
      <c r="M27" s="37"/>
      <c r="N27" s="37">
        <f>SUM(N25:N26)</f>
        <v>19850</v>
      </c>
      <c r="O27" s="87"/>
    </row>
    <row r="28" spans="1:15" ht="23.25" customHeight="1" thickBot="1">
      <c r="A28" s="91" t="s">
        <v>159</v>
      </c>
      <c r="B28" s="92">
        <f>SUM(B24,B27:B27)</f>
        <v>592929</v>
      </c>
      <c r="C28" s="90"/>
      <c r="D28" s="92">
        <f>SUM(D24,D27:D27)</f>
        <v>817979</v>
      </c>
      <c r="E28" s="90"/>
      <c r="F28" s="92">
        <f>SUM(F24,F27:F27)</f>
        <v>3669</v>
      </c>
      <c r="G28" s="90"/>
      <c r="H28" s="92">
        <f>SUM(H24,H27:H27)</f>
        <v>59293</v>
      </c>
      <c r="I28" s="90"/>
      <c r="J28" s="92">
        <f>SUM(J24,J27:J27)</f>
        <v>632134</v>
      </c>
      <c r="K28" s="90"/>
      <c r="L28" s="92">
        <f>SUM(L24,L27:L27)</f>
        <v>0</v>
      </c>
      <c r="M28" s="90"/>
      <c r="N28" s="92">
        <f>SUM(N24,N27:N27)</f>
        <v>2106004</v>
      </c>
      <c r="O28" s="87"/>
    </row>
    <row r="29" spans="1:15" ht="23.25" customHeight="1" thickTop="1"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3">
        <f>N28-BS!H82</f>
        <v>0</v>
      </c>
    </row>
    <row r="30" spans="1:15" ht="23.25" customHeight="1">
      <c r="A30" s="79" t="s">
        <v>33</v>
      </c>
      <c r="N30" s="87"/>
    </row>
    <row r="31" spans="1:15" ht="23.25" customHeight="1">
      <c r="N31" s="87"/>
    </row>
  </sheetData>
  <mergeCells count="7">
    <mergeCell ref="H12:I12"/>
    <mergeCell ref="A2:N2"/>
    <mergeCell ref="A3:N3"/>
    <mergeCell ref="A4:N4"/>
    <mergeCell ref="A5:N5"/>
    <mergeCell ref="B6:N6"/>
    <mergeCell ref="H11:J11"/>
  </mergeCells>
  <printOptions horizontalCentered="1"/>
  <pageMargins left="0.31496062992126" right="0.31496062992126" top="0.69" bottom="0.19" header="0.31496062992126" footer="0.17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5867-F007-4522-B32A-0E1EB53A875D}">
  <sheetPr codeName="Sheet5"/>
  <dimension ref="A1:J93"/>
  <sheetViews>
    <sheetView showGridLines="0" view="pageBreakPreview" topLeftCell="A82" zoomScale="105" zoomScaleNormal="100" zoomScaleSheetLayoutView="100" workbookViewId="0">
      <selection activeCell="W90" sqref="W90"/>
    </sheetView>
  </sheetViews>
  <sheetFormatPr defaultColWidth="9.5546875" defaultRowHeight="24" customHeight="1"/>
  <cols>
    <col min="1" max="1" width="57.21875" style="79" customWidth="1"/>
    <col min="2" max="2" width="0.44140625" style="79" hidden="1" customWidth="1"/>
    <col min="3" max="3" width="0.5546875" style="79" customWidth="1"/>
    <col min="4" max="4" width="13.77734375" style="80" customWidth="1"/>
    <col min="5" max="5" width="1.44140625" style="80" customWidth="1"/>
    <col min="6" max="6" width="13.77734375" style="80" customWidth="1"/>
    <col min="7" max="7" width="1.44140625" style="80" customWidth="1"/>
    <col min="8" max="8" width="13.77734375" style="80" customWidth="1"/>
    <col min="9" max="9" width="1.44140625" style="80" customWidth="1"/>
    <col min="10" max="10" width="13.77734375" style="80" customWidth="1"/>
    <col min="11" max="16384" width="9.5546875" style="79"/>
  </cols>
  <sheetData>
    <row r="1" spans="1:10" s="35" customFormat="1" ht="24" customHeight="1">
      <c r="D1" s="49"/>
      <c r="E1" s="49"/>
      <c r="F1" s="49"/>
      <c r="G1" s="49"/>
      <c r="H1" s="49"/>
      <c r="I1" s="49"/>
      <c r="J1" s="59" t="s">
        <v>69</v>
      </c>
    </row>
    <row r="2" spans="1:10" s="35" customFormat="1" ht="24" customHeight="1">
      <c r="A2" s="5" t="s">
        <v>0</v>
      </c>
      <c r="B2" s="6"/>
      <c r="C2" s="6"/>
      <c r="D2" s="7"/>
      <c r="E2" s="7"/>
      <c r="F2" s="7"/>
      <c r="G2" s="7"/>
      <c r="H2" s="7"/>
      <c r="I2" s="7"/>
      <c r="J2" s="7"/>
    </row>
    <row r="3" spans="1:10" s="35" customFormat="1" ht="24" customHeight="1">
      <c r="A3" s="5" t="s">
        <v>165</v>
      </c>
      <c r="B3" s="6"/>
      <c r="C3" s="6"/>
      <c r="D3" s="7"/>
      <c r="E3" s="7"/>
      <c r="F3" s="7"/>
      <c r="G3" s="7"/>
      <c r="H3" s="7"/>
      <c r="I3" s="7"/>
      <c r="J3" s="7"/>
    </row>
    <row r="4" spans="1:10" s="35" customFormat="1" ht="24" customHeight="1">
      <c r="A4" s="5" t="s">
        <v>116</v>
      </c>
      <c r="B4" s="6"/>
      <c r="C4" s="6"/>
      <c r="D4" s="7"/>
      <c r="E4" s="7"/>
      <c r="F4" s="7"/>
      <c r="G4" s="7"/>
      <c r="H4" s="12"/>
      <c r="I4" s="7"/>
      <c r="J4" s="12"/>
    </row>
    <row r="5" spans="1:10" s="35" customFormat="1" ht="24" customHeight="1">
      <c r="B5" s="6"/>
      <c r="C5" s="6"/>
      <c r="D5" s="7"/>
      <c r="E5" s="7"/>
      <c r="F5" s="7"/>
      <c r="G5" s="7"/>
      <c r="H5" s="12"/>
      <c r="I5" s="7"/>
      <c r="J5" s="59" t="s">
        <v>3</v>
      </c>
    </row>
    <row r="6" spans="1:10" s="35" customFormat="1" ht="24" customHeight="1">
      <c r="D6" s="63"/>
      <c r="E6" s="64" t="s">
        <v>4</v>
      </c>
      <c r="F6" s="63"/>
      <c r="G6" s="65"/>
      <c r="H6" s="63"/>
      <c r="I6" s="64" t="s">
        <v>5</v>
      </c>
      <c r="J6" s="63"/>
    </row>
    <row r="7" spans="1:10" s="35" customFormat="1" ht="24" customHeight="1">
      <c r="B7" s="66"/>
      <c r="C7" s="66"/>
      <c r="D7" s="67">
        <v>2569</v>
      </c>
      <c r="E7" s="67"/>
      <c r="F7" s="67">
        <v>2568</v>
      </c>
      <c r="G7" s="68"/>
      <c r="H7" s="67">
        <v>2569</v>
      </c>
      <c r="I7" s="67"/>
      <c r="J7" s="67">
        <v>2568</v>
      </c>
    </row>
    <row r="8" spans="1:10" s="35" customFormat="1" ht="24" customHeight="1">
      <c r="A8" s="31" t="s">
        <v>166</v>
      </c>
      <c r="B8" s="69"/>
      <c r="C8" s="69"/>
      <c r="D8" s="65"/>
      <c r="E8" s="49"/>
      <c r="F8" s="65"/>
      <c r="G8" s="49"/>
      <c r="H8" s="65"/>
      <c r="I8" s="65"/>
      <c r="J8" s="65"/>
    </row>
    <row r="9" spans="1:10" s="35" customFormat="1" ht="24" customHeight="1">
      <c r="A9" s="35" t="s">
        <v>224</v>
      </c>
      <c r="B9" s="69"/>
      <c r="C9" s="69"/>
      <c r="D9" s="37">
        <f>PL!D97</f>
        <v>-14528</v>
      </c>
      <c r="E9" s="37"/>
      <c r="F9" s="37">
        <f>PL!F97</f>
        <v>-140448</v>
      </c>
      <c r="G9" s="37"/>
      <c r="H9" s="37">
        <f>PL!H97</f>
        <v>17497</v>
      </c>
      <c r="I9" s="37"/>
      <c r="J9" s="37">
        <f>PL!J97</f>
        <v>-82618</v>
      </c>
    </row>
    <row r="10" spans="1:10" s="35" customFormat="1" ht="24" customHeight="1">
      <c r="A10" s="35" t="s">
        <v>237</v>
      </c>
      <c r="B10" s="69"/>
      <c r="C10" s="69"/>
      <c r="D10" s="37"/>
      <c r="E10" s="37"/>
      <c r="F10" s="37"/>
      <c r="G10" s="37"/>
      <c r="H10" s="37"/>
      <c r="I10" s="37"/>
      <c r="J10" s="37"/>
    </row>
    <row r="11" spans="1:10" s="35" customFormat="1" ht="24" customHeight="1">
      <c r="A11" s="35" t="s">
        <v>167</v>
      </c>
      <c r="B11" s="69"/>
      <c r="C11" s="69"/>
      <c r="D11" s="37"/>
      <c r="E11" s="37"/>
      <c r="F11" s="37"/>
      <c r="G11" s="37"/>
      <c r="H11" s="37"/>
      <c r="I11" s="37"/>
      <c r="J11" s="37"/>
    </row>
    <row r="12" spans="1:10" s="35" customFormat="1" ht="24" customHeight="1">
      <c r="A12" s="35" t="s">
        <v>168</v>
      </c>
      <c r="B12" s="69"/>
      <c r="C12" s="69"/>
      <c r="D12" s="37">
        <v>29592</v>
      </c>
      <c r="E12" s="37"/>
      <c r="F12" s="37">
        <v>34308</v>
      </c>
      <c r="G12" s="37"/>
      <c r="H12" s="37">
        <v>18257</v>
      </c>
      <c r="I12" s="37"/>
      <c r="J12" s="37">
        <v>18790</v>
      </c>
    </row>
    <row r="13" spans="1:10" s="35" customFormat="1" ht="24" customHeight="1">
      <c r="A13" s="35" t="s">
        <v>169</v>
      </c>
      <c r="B13" s="69"/>
      <c r="C13" s="69"/>
      <c r="D13" s="37">
        <v>749</v>
      </c>
      <c r="E13" s="37"/>
      <c r="F13" s="37">
        <v>52</v>
      </c>
      <c r="G13" s="37"/>
      <c r="H13" s="37">
        <v>22</v>
      </c>
      <c r="I13" s="37"/>
      <c r="J13" s="37">
        <v>52</v>
      </c>
    </row>
    <row r="14" spans="1:10" s="35" customFormat="1" ht="24" customHeight="1">
      <c r="A14" s="35" t="s">
        <v>170</v>
      </c>
      <c r="B14" s="69"/>
      <c r="C14" s="69"/>
      <c r="D14" s="37">
        <v>0</v>
      </c>
      <c r="E14" s="37"/>
      <c r="F14" s="37">
        <v>60</v>
      </c>
      <c r="G14" s="37"/>
      <c r="H14" s="37">
        <v>0</v>
      </c>
      <c r="I14" s="37"/>
      <c r="J14" s="37">
        <v>60</v>
      </c>
    </row>
    <row r="15" spans="1:10" s="35" customFormat="1" ht="24" customHeight="1">
      <c r="A15" s="41" t="s">
        <v>171</v>
      </c>
      <c r="B15" s="69"/>
      <c r="C15" s="69"/>
      <c r="D15" s="37">
        <v>6749</v>
      </c>
      <c r="E15" s="37"/>
      <c r="F15" s="37">
        <v>-7838</v>
      </c>
      <c r="G15" s="37"/>
      <c r="H15" s="37">
        <v>45259</v>
      </c>
      <c r="I15" s="37"/>
      <c r="J15" s="37">
        <v>8972</v>
      </c>
    </row>
    <row r="16" spans="1:10" s="35" customFormat="1" ht="24" customHeight="1">
      <c r="A16" s="41" t="s">
        <v>172</v>
      </c>
      <c r="B16" s="69"/>
      <c r="C16" s="69"/>
      <c r="D16" s="37">
        <v>7062</v>
      </c>
      <c r="E16" s="37"/>
      <c r="F16" s="37">
        <v>-6014</v>
      </c>
      <c r="G16" s="37"/>
      <c r="H16" s="37">
        <v>7047</v>
      </c>
      <c r="I16" s="37"/>
      <c r="J16" s="37">
        <v>-6002</v>
      </c>
    </row>
    <row r="17" spans="1:10" s="35" customFormat="1" ht="24" customHeight="1">
      <c r="A17" s="41" t="s">
        <v>173</v>
      </c>
      <c r="B17" s="69"/>
      <c r="C17" s="69"/>
      <c r="D17" s="37">
        <v>2453</v>
      </c>
      <c r="E17" s="37"/>
      <c r="F17" s="37">
        <v>4250</v>
      </c>
      <c r="G17" s="37"/>
      <c r="H17" s="37">
        <v>2453</v>
      </c>
      <c r="I17" s="37"/>
      <c r="J17" s="37">
        <v>4250</v>
      </c>
    </row>
    <row r="18" spans="1:10" s="35" customFormat="1" ht="24" customHeight="1">
      <c r="A18" s="35" t="s">
        <v>174</v>
      </c>
      <c r="B18" s="69"/>
      <c r="C18" s="69"/>
      <c r="D18" s="37">
        <v>13</v>
      </c>
      <c r="E18" s="37"/>
      <c r="F18" s="37">
        <v>1</v>
      </c>
      <c r="G18" s="37"/>
      <c r="H18" s="37">
        <v>0</v>
      </c>
      <c r="I18" s="37"/>
      <c r="J18" s="37">
        <v>0</v>
      </c>
    </row>
    <row r="19" spans="1:10" s="35" customFormat="1" ht="24" customHeight="1">
      <c r="A19" s="35" t="s">
        <v>175</v>
      </c>
      <c r="B19" s="69"/>
      <c r="C19" s="69"/>
      <c r="D19" s="37">
        <v>-447</v>
      </c>
      <c r="E19" s="37"/>
      <c r="F19" s="37">
        <v>1325</v>
      </c>
      <c r="G19" s="37"/>
      <c r="H19" s="37">
        <v>0</v>
      </c>
      <c r="I19" s="37"/>
      <c r="J19" s="37">
        <v>0</v>
      </c>
    </row>
    <row r="20" spans="1:10" s="35" customFormat="1" ht="24" customHeight="1">
      <c r="A20" s="35" t="s">
        <v>176</v>
      </c>
      <c r="B20" s="69"/>
      <c r="C20" s="69"/>
      <c r="D20" s="37">
        <v>-22</v>
      </c>
      <c r="E20" s="37"/>
      <c r="F20" s="37">
        <v>7259</v>
      </c>
      <c r="G20" s="37"/>
      <c r="H20" s="37">
        <v>0</v>
      </c>
      <c r="I20" s="37"/>
      <c r="J20" s="37">
        <v>0</v>
      </c>
    </row>
    <row r="21" spans="1:10" s="35" customFormat="1" ht="24" customHeight="1">
      <c r="A21" s="35" t="s">
        <v>177</v>
      </c>
      <c r="B21" s="69"/>
      <c r="C21" s="69"/>
      <c r="D21" s="37">
        <v>-81</v>
      </c>
      <c r="E21" s="37"/>
      <c r="F21" s="37">
        <v>-623</v>
      </c>
      <c r="G21" s="37"/>
      <c r="H21" s="37">
        <v>-81</v>
      </c>
      <c r="I21" s="37"/>
      <c r="J21" s="37">
        <v>-623</v>
      </c>
    </row>
    <row r="22" spans="1:10" s="35" customFormat="1" ht="24" customHeight="1">
      <c r="A22" s="35" t="s">
        <v>178</v>
      </c>
      <c r="B22" s="69"/>
      <c r="C22" s="69"/>
      <c r="D22" s="37">
        <v>10372</v>
      </c>
      <c r="E22" s="37"/>
      <c r="F22" s="37">
        <v>10578</v>
      </c>
      <c r="G22" s="37"/>
      <c r="H22" s="37">
        <v>9489</v>
      </c>
      <c r="I22" s="37"/>
      <c r="J22" s="37">
        <v>9660</v>
      </c>
    </row>
    <row r="23" spans="1:10" s="35" customFormat="1" ht="24" customHeight="1">
      <c r="A23" s="35" t="s">
        <v>179</v>
      </c>
      <c r="B23" s="69"/>
      <c r="C23" s="69"/>
      <c r="D23" s="37">
        <v>-41608</v>
      </c>
      <c r="E23" s="37"/>
      <c r="F23" s="37">
        <v>-30823</v>
      </c>
      <c r="G23" s="37"/>
      <c r="H23" s="37">
        <v>-47914</v>
      </c>
      <c r="I23" s="37"/>
      <c r="J23" s="37">
        <v>-9312</v>
      </c>
    </row>
    <row r="24" spans="1:10" s="35" customFormat="1" ht="24" customHeight="1">
      <c r="A24" s="35" t="s">
        <v>180</v>
      </c>
      <c r="B24" s="69"/>
      <c r="C24" s="69"/>
      <c r="D24" s="37">
        <v>2547</v>
      </c>
      <c r="E24" s="37"/>
      <c r="F24" s="37">
        <v>5772</v>
      </c>
      <c r="G24" s="37"/>
      <c r="H24" s="37">
        <v>2547</v>
      </c>
      <c r="I24" s="37"/>
      <c r="J24" s="37">
        <v>5772</v>
      </c>
    </row>
    <row r="25" spans="1:10" s="35" customFormat="1" ht="24" customHeight="1">
      <c r="A25" s="35" t="s">
        <v>181</v>
      </c>
      <c r="B25" s="69"/>
      <c r="C25" s="69"/>
      <c r="D25" s="37"/>
      <c r="E25" s="37"/>
      <c r="F25" s="37"/>
      <c r="G25" s="37"/>
      <c r="H25" s="37"/>
      <c r="I25" s="37"/>
      <c r="J25" s="37"/>
    </row>
    <row r="26" spans="1:10" s="35" customFormat="1" ht="24" customHeight="1">
      <c r="A26" s="53" t="s">
        <v>182</v>
      </c>
      <c r="B26" s="69"/>
      <c r="C26" s="69"/>
      <c r="D26" s="37">
        <v>105464</v>
      </c>
      <c r="E26" s="37"/>
      <c r="F26" s="37">
        <v>125843</v>
      </c>
      <c r="G26" s="37"/>
      <c r="H26" s="37">
        <v>7447</v>
      </c>
      <c r="I26" s="37"/>
      <c r="J26" s="37">
        <v>35732</v>
      </c>
    </row>
    <row r="27" spans="1:10" s="35" customFormat="1" ht="24" customHeight="1">
      <c r="A27" s="35" t="s">
        <v>235</v>
      </c>
      <c r="B27" s="69"/>
      <c r="C27" s="69"/>
      <c r="D27" s="37">
        <v>0</v>
      </c>
      <c r="E27" s="37"/>
      <c r="F27" s="37">
        <v>0</v>
      </c>
      <c r="G27" s="37"/>
      <c r="H27" s="37">
        <v>-859</v>
      </c>
      <c r="I27" s="37"/>
      <c r="J27" s="37">
        <v>0</v>
      </c>
    </row>
    <row r="28" spans="1:10" s="35" customFormat="1" ht="24" customHeight="1">
      <c r="A28" s="35" t="s">
        <v>183</v>
      </c>
      <c r="B28" s="69"/>
      <c r="C28" s="69"/>
      <c r="D28" s="37">
        <v>-1304</v>
      </c>
      <c r="E28" s="37"/>
      <c r="F28" s="37">
        <v>-2430</v>
      </c>
      <c r="G28" s="37"/>
      <c r="H28" s="37">
        <v>-202</v>
      </c>
      <c r="I28" s="37"/>
      <c r="J28" s="37">
        <v>-453</v>
      </c>
    </row>
    <row r="29" spans="1:10" s="35" customFormat="1" ht="24" customHeight="1">
      <c r="A29" s="35" t="s">
        <v>184</v>
      </c>
      <c r="B29" s="69"/>
      <c r="C29" s="69"/>
      <c r="D29" s="70">
        <v>25032</v>
      </c>
      <c r="E29" s="37"/>
      <c r="F29" s="70">
        <v>20364</v>
      </c>
      <c r="G29" s="37"/>
      <c r="H29" s="70">
        <v>12845</v>
      </c>
      <c r="I29" s="37"/>
      <c r="J29" s="70">
        <v>10209</v>
      </c>
    </row>
    <row r="30" spans="1:10" s="35" customFormat="1" ht="24" customHeight="1">
      <c r="A30" s="18" t="s">
        <v>185</v>
      </c>
      <c r="B30" s="69"/>
      <c r="C30" s="69"/>
      <c r="D30" s="37"/>
      <c r="E30" s="37"/>
      <c r="F30" s="37"/>
      <c r="G30" s="37"/>
      <c r="H30" s="37"/>
      <c r="I30" s="37"/>
      <c r="J30" s="37"/>
    </row>
    <row r="31" spans="1:10" s="35" customFormat="1" ht="24" customHeight="1">
      <c r="A31" s="18" t="s">
        <v>186</v>
      </c>
      <c r="B31" s="69"/>
      <c r="C31" s="69"/>
      <c r="D31" s="37">
        <f>SUM(D9:D29)</f>
        <v>132043</v>
      </c>
      <c r="E31" s="37"/>
      <c r="F31" s="37">
        <f>SUM(F9:F29)</f>
        <v>21636</v>
      </c>
      <c r="G31" s="37"/>
      <c r="H31" s="37">
        <f>SUM(H9:H29)</f>
        <v>73807</v>
      </c>
      <c r="I31" s="37"/>
      <c r="J31" s="37">
        <f>SUM(J9:J29)</f>
        <v>-5511</v>
      </c>
    </row>
    <row r="32" spans="1:10" s="35" customFormat="1" ht="24" customHeight="1">
      <c r="A32" s="5"/>
      <c r="B32" s="69"/>
      <c r="C32" s="69"/>
      <c r="D32" s="37"/>
      <c r="E32" s="71"/>
      <c r="F32" s="37"/>
      <c r="G32" s="71"/>
      <c r="H32" s="37"/>
      <c r="I32" s="71"/>
      <c r="J32" s="37"/>
    </row>
    <row r="33" spans="1:10" s="35" customFormat="1" ht="24" customHeight="1">
      <c r="A33" s="35" t="s">
        <v>33</v>
      </c>
      <c r="D33" s="49"/>
      <c r="E33" s="49"/>
      <c r="F33" s="49"/>
      <c r="G33" s="49"/>
      <c r="H33" s="49"/>
      <c r="I33" s="49"/>
      <c r="J33" s="49"/>
    </row>
    <row r="34" spans="1:10" s="35" customFormat="1" ht="24" customHeight="1">
      <c r="B34" s="69"/>
      <c r="C34" s="69"/>
      <c r="D34" s="65"/>
      <c r="E34" s="49"/>
      <c r="F34" s="65"/>
      <c r="G34" s="49"/>
      <c r="H34" s="49"/>
      <c r="I34" s="49"/>
      <c r="J34" s="59" t="s">
        <v>69</v>
      </c>
    </row>
    <row r="35" spans="1:10" s="35" customFormat="1" ht="24" customHeight="1">
      <c r="A35" s="5" t="s">
        <v>0</v>
      </c>
      <c r="B35" s="6"/>
      <c r="C35" s="6"/>
      <c r="D35" s="7"/>
      <c r="E35" s="7"/>
      <c r="F35" s="7"/>
      <c r="G35" s="7"/>
      <c r="H35" s="7"/>
      <c r="I35" s="7"/>
      <c r="J35" s="7"/>
    </row>
    <row r="36" spans="1:10" s="35" customFormat="1" ht="24" customHeight="1">
      <c r="A36" s="5" t="s">
        <v>187</v>
      </c>
      <c r="B36" s="6"/>
      <c r="C36" s="6"/>
      <c r="D36" s="7"/>
      <c r="E36" s="7"/>
      <c r="F36" s="7"/>
      <c r="G36" s="7"/>
      <c r="H36" s="7"/>
      <c r="I36" s="7"/>
      <c r="J36" s="7"/>
    </row>
    <row r="37" spans="1:10" s="35" customFormat="1" ht="24" customHeight="1">
      <c r="A37" s="5" t="s">
        <v>116</v>
      </c>
      <c r="B37" s="6"/>
      <c r="C37" s="6"/>
      <c r="D37" s="7"/>
      <c r="E37" s="7"/>
      <c r="F37" s="7"/>
      <c r="G37" s="7"/>
      <c r="H37" s="12"/>
      <c r="I37" s="7"/>
      <c r="J37" s="12"/>
    </row>
    <row r="38" spans="1:10" s="35" customFormat="1" ht="24" customHeight="1">
      <c r="B38" s="6"/>
      <c r="C38" s="6"/>
      <c r="D38" s="7"/>
      <c r="E38" s="7"/>
      <c r="F38" s="7"/>
      <c r="G38" s="7"/>
      <c r="H38" s="12"/>
      <c r="I38" s="7"/>
      <c r="J38" s="59" t="s">
        <v>3</v>
      </c>
    </row>
    <row r="39" spans="1:10" s="35" customFormat="1" ht="24" customHeight="1">
      <c r="D39" s="63"/>
      <c r="E39" s="64" t="s">
        <v>4</v>
      </c>
      <c r="F39" s="63"/>
      <c r="G39" s="65"/>
      <c r="H39" s="63"/>
      <c r="I39" s="64" t="s">
        <v>5</v>
      </c>
      <c r="J39" s="63"/>
    </row>
    <row r="40" spans="1:10" s="35" customFormat="1" ht="24" customHeight="1">
      <c r="B40" s="66"/>
      <c r="C40" s="66"/>
      <c r="D40" s="67">
        <v>2569</v>
      </c>
      <c r="E40" s="67"/>
      <c r="F40" s="67">
        <v>2568</v>
      </c>
      <c r="G40" s="68"/>
      <c r="H40" s="67">
        <v>2569</v>
      </c>
      <c r="I40" s="67"/>
      <c r="J40" s="67">
        <v>2568</v>
      </c>
    </row>
    <row r="41" spans="1:10" s="35" customFormat="1" ht="24" customHeight="1">
      <c r="A41" s="35" t="s">
        <v>188</v>
      </c>
      <c r="B41" s="69"/>
      <c r="C41" s="69"/>
      <c r="D41" s="37"/>
      <c r="E41" s="37"/>
      <c r="F41" s="37"/>
      <c r="G41" s="37"/>
      <c r="H41" s="37"/>
      <c r="I41" s="37"/>
      <c r="J41" s="37"/>
    </row>
    <row r="42" spans="1:10" s="35" customFormat="1" ht="24" customHeight="1">
      <c r="A42" s="35" t="s">
        <v>189</v>
      </c>
      <c r="B42" s="69"/>
      <c r="C42" s="69"/>
      <c r="D42" s="37">
        <v>-109547</v>
      </c>
      <c r="E42" s="37"/>
      <c r="F42" s="37">
        <v>88919</v>
      </c>
      <c r="G42" s="37"/>
      <c r="H42" s="37">
        <v>-90622</v>
      </c>
      <c r="I42" s="37"/>
      <c r="J42" s="37">
        <v>51107</v>
      </c>
    </row>
    <row r="43" spans="1:10" s="35" customFormat="1" ht="24" customHeight="1">
      <c r="A43" s="41" t="s">
        <v>190</v>
      </c>
      <c r="B43" s="69"/>
      <c r="C43" s="69"/>
      <c r="D43" s="37">
        <v>31541</v>
      </c>
      <c r="E43" s="37"/>
      <c r="F43" s="37">
        <v>81853</v>
      </c>
      <c r="G43" s="37"/>
      <c r="H43" s="37">
        <v>-39054</v>
      </c>
      <c r="I43" s="37"/>
      <c r="J43" s="37">
        <v>21083</v>
      </c>
    </row>
    <row r="44" spans="1:10" s="35" customFormat="1" ht="24" customHeight="1">
      <c r="A44" s="41" t="s">
        <v>191</v>
      </c>
      <c r="B44" s="69"/>
      <c r="C44" s="69"/>
      <c r="D44" s="37">
        <v>-7709</v>
      </c>
      <c r="E44" s="37"/>
      <c r="F44" s="37">
        <v>-2063</v>
      </c>
      <c r="G44" s="37"/>
      <c r="H44" s="37">
        <v>-6059</v>
      </c>
      <c r="I44" s="37"/>
      <c r="J44" s="37">
        <v>2660</v>
      </c>
    </row>
    <row r="45" spans="1:10" s="35" customFormat="1" ht="24" customHeight="1">
      <c r="A45" s="41" t="s">
        <v>192</v>
      </c>
      <c r="B45" s="69"/>
      <c r="C45" s="69"/>
      <c r="D45" s="37">
        <v>4914</v>
      </c>
      <c r="E45" s="37"/>
      <c r="F45" s="37">
        <v>740</v>
      </c>
      <c r="G45" s="37"/>
      <c r="H45" s="37">
        <v>0</v>
      </c>
      <c r="I45" s="37"/>
      <c r="J45" s="37">
        <v>0</v>
      </c>
    </row>
    <row r="46" spans="1:10" s="35" customFormat="1" ht="24" customHeight="1">
      <c r="A46" s="35" t="s">
        <v>193</v>
      </c>
      <c r="B46" s="69"/>
      <c r="C46" s="69"/>
      <c r="D46" s="37">
        <v>-37</v>
      </c>
      <c r="E46" s="37"/>
      <c r="F46" s="37">
        <f>-2619</f>
        <v>-2619</v>
      </c>
      <c r="G46" s="37"/>
      <c r="H46" s="37">
        <v>-218</v>
      </c>
      <c r="I46" s="37"/>
      <c r="J46" s="37">
        <v>-333</v>
      </c>
    </row>
    <row r="47" spans="1:10" s="35" customFormat="1" ht="24" customHeight="1">
      <c r="A47" s="41" t="s">
        <v>194</v>
      </c>
      <c r="B47" s="69"/>
      <c r="C47" s="69"/>
      <c r="D47" s="37"/>
      <c r="E47" s="37"/>
      <c r="F47" s="37"/>
      <c r="G47" s="37"/>
      <c r="H47" s="37"/>
      <c r="I47" s="37"/>
      <c r="J47" s="37"/>
    </row>
    <row r="48" spans="1:10" s="35" customFormat="1" ht="24" customHeight="1">
      <c r="A48" s="35" t="s">
        <v>195</v>
      </c>
      <c r="B48" s="69"/>
      <c r="C48" s="69"/>
      <c r="D48" s="37">
        <v>24494</v>
      </c>
      <c r="E48" s="37"/>
      <c r="F48" s="37">
        <v>4731</v>
      </c>
      <c r="G48" s="37"/>
      <c r="H48" s="37">
        <v>40362</v>
      </c>
      <c r="I48" s="37"/>
      <c r="J48" s="37">
        <v>-7698</v>
      </c>
    </row>
    <row r="49" spans="1:10" s="35" customFormat="1" ht="24" customHeight="1">
      <c r="A49" s="35" t="s">
        <v>196</v>
      </c>
      <c r="B49" s="69"/>
      <c r="C49" s="69"/>
      <c r="D49" s="37">
        <v>116142</v>
      </c>
      <c r="E49" s="37"/>
      <c r="F49" s="37">
        <v>-3446</v>
      </c>
      <c r="G49" s="37"/>
      <c r="H49" s="37">
        <v>117321</v>
      </c>
      <c r="I49" s="37"/>
      <c r="J49" s="37">
        <v>-3446</v>
      </c>
    </row>
    <row r="50" spans="1:10" s="35" customFormat="1" ht="24" customHeight="1">
      <c r="A50" s="41" t="s">
        <v>197</v>
      </c>
      <c r="B50" s="69"/>
      <c r="C50" s="69"/>
      <c r="D50" s="37">
        <v>-2813</v>
      </c>
      <c r="E50" s="71"/>
      <c r="F50" s="37">
        <v>-4602</v>
      </c>
      <c r="G50" s="71"/>
      <c r="H50" s="37">
        <v>-250</v>
      </c>
      <c r="I50" s="71"/>
      <c r="J50" s="37">
        <v>-2240</v>
      </c>
    </row>
    <row r="51" spans="1:10" s="35" customFormat="1" ht="24" customHeight="1">
      <c r="A51" s="35" t="s">
        <v>198</v>
      </c>
      <c r="B51" s="69"/>
      <c r="C51" s="69"/>
      <c r="D51" s="70">
        <v>79</v>
      </c>
      <c r="E51" s="71"/>
      <c r="F51" s="70">
        <v>-508</v>
      </c>
      <c r="G51" s="71"/>
      <c r="H51" s="70">
        <v>0</v>
      </c>
      <c r="I51" s="71"/>
      <c r="J51" s="70">
        <v>0</v>
      </c>
    </row>
    <row r="52" spans="1:10" s="35" customFormat="1" ht="24" customHeight="1">
      <c r="A52" s="35" t="s">
        <v>229</v>
      </c>
      <c r="B52" s="69"/>
      <c r="C52" s="69"/>
      <c r="D52" s="37">
        <f>SUM(D31,D42:D51)</f>
        <v>189107</v>
      </c>
      <c r="E52" s="71"/>
      <c r="F52" s="37">
        <f>SUM(F31,F42:F51)</f>
        <v>184641</v>
      </c>
      <c r="G52" s="71"/>
      <c r="H52" s="37">
        <f>SUM(H31,H42:H51)</f>
        <v>95287</v>
      </c>
      <c r="I52" s="71"/>
      <c r="J52" s="37">
        <f>SUM(J31,J42:J51)</f>
        <v>55622</v>
      </c>
    </row>
    <row r="53" spans="1:10" s="35" customFormat="1" ht="24" customHeight="1">
      <c r="A53" s="41" t="s">
        <v>199</v>
      </c>
      <c r="B53" s="69"/>
      <c r="C53" s="69"/>
      <c r="D53" s="37">
        <v>0</v>
      </c>
      <c r="E53" s="71"/>
      <c r="F53" s="37">
        <v>-4210</v>
      </c>
      <c r="G53" s="71"/>
      <c r="H53" s="37">
        <v>0</v>
      </c>
      <c r="I53" s="71"/>
      <c r="J53" s="37">
        <v>-4210</v>
      </c>
    </row>
    <row r="54" spans="1:10" s="35" customFormat="1" ht="24" customHeight="1">
      <c r="A54" s="35" t="s">
        <v>200</v>
      </c>
      <c r="B54" s="69"/>
      <c r="C54" s="69"/>
      <c r="D54" s="37">
        <v>-20836</v>
      </c>
      <c r="E54" s="71"/>
      <c r="F54" s="37">
        <v>-20644</v>
      </c>
      <c r="G54" s="71"/>
      <c r="H54" s="37">
        <v>-11552</v>
      </c>
      <c r="I54" s="71"/>
      <c r="J54" s="37">
        <v>-9829</v>
      </c>
    </row>
    <row r="55" spans="1:10" s="35" customFormat="1" ht="24" customHeight="1">
      <c r="A55" s="35" t="s">
        <v>201</v>
      </c>
      <c r="B55" s="69"/>
      <c r="C55" s="69"/>
      <c r="D55" s="37">
        <v>-1325</v>
      </c>
      <c r="E55" s="71"/>
      <c r="F55" s="37">
        <v>-1480</v>
      </c>
      <c r="G55" s="71"/>
      <c r="H55" s="37">
        <v>-667</v>
      </c>
      <c r="I55" s="71"/>
      <c r="J55" s="37">
        <v>-1320</v>
      </c>
    </row>
    <row r="56" spans="1:10" s="35" customFormat="1" ht="24" customHeight="1">
      <c r="A56" s="5" t="s">
        <v>230</v>
      </c>
      <c r="B56" s="69"/>
      <c r="C56" s="69"/>
      <c r="D56" s="72">
        <f>SUM(D52:D55)</f>
        <v>166946</v>
      </c>
      <c r="E56" s="71"/>
      <c r="F56" s="72">
        <f>SUM(F52:F55)</f>
        <v>158307</v>
      </c>
      <c r="G56" s="71"/>
      <c r="H56" s="72">
        <f>SUM(H52:H55)</f>
        <v>83068</v>
      </c>
      <c r="I56" s="71"/>
      <c r="J56" s="72">
        <f>SUM(J52:J55)</f>
        <v>40263</v>
      </c>
    </row>
    <row r="57" spans="1:10" s="35" customFormat="1" ht="24" customHeight="1">
      <c r="A57" s="73" t="s">
        <v>202</v>
      </c>
      <c r="B57" s="69"/>
      <c r="C57" s="69"/>
      <c r="D57" s="65"/>
      <c r="E57" s="49"/>
      <c r="F57" s="65"/>
      <c r="G57" s="49"/>
      <c r="H57" s="49"/>
      <c r="I57" s="49"/>
      <c r="J57" s="49"/>
    </row>
    <row r="58" spans="1:10" s="35" customFormat="1" ht="24" customHeight="1">
      <c r="A58" s="77" t="s">
        <v>203</v>
      </c>
      <c r="B58" s="69"/>
      <c r="C58" s="69"/>
      <c r="D58" s="37">
        <v>-5182</v>
      </c>
      <c r="E58" s="49"/>
      <c r="F58" s="37">
        <v>-7739</v>
      </c>
      <c r="G58" s="49"/>
      <c r="H58" s="37">
        <v>0</v>
      </c>
      <c r="I58" s="49"/>
      <c r="J58" s="37">
        <v>0</v>
      </c>
    </row>
    <row r="59" spans="1:10" s="35" customFormat="1" ht="24" customHeight="1">
      <c r="A59" s="74" t="s">
        <v>204</v>
      </c>
      <c r="B59" s="69"/>
      <c r="C59" s="69"/>
      <c r="D59" s="37">
        <v>130657</v>
      </c>
      <c r="E59" s="37"/>
      <c r="F59" s="37">
        <v>-19692</v>
      </c>
      <c r="G59" s="37"/>
      <c r="H59" s="37">
        <v>27685</v>
      </c>
      <c r="I59" s="37"/>
      <c r="J59" s="37">
        <v>-323</v>
      </c>
    </row>
    <row r="60" spans="1:10" s="35" customFormat="1" ht="24" customHeight="1">
      <c r="A60" s="18" t="s">
        <v>205</v>
      </c>
      <c r="B60" s="69"/>
      <c r="C60" s="69"/>
      <c r="D60" s="37">
        <v>0</v>
      </c>
      <c r="E60" s="37"/>
      <c r="F60" s="37">
        <v>3443</v>
      </c>
      <c r="G60" s="37"/>
      <c r="H60" s="37">
        <v>0</v>
      </c>
      <c r="I60" s="37"/>
      <c r="J60" s="37">
        <v>3443</v>
      </c>
    </row>
    <row r="61" spans="1:10" s="35" customFormat="1" ht="24" customHeight="1">
      <c r="A61" s="74" t="s">
        <v>206</v>
      </c>
      <c r="B61" s="69"/>
      <c r="C61" s="69"/>
      <c r="D61" s="37">
        <v>0</v>
      </c>
      <c r="E61" s="37"/>
      <c r="F61" s="37">
        <v>0</v>
      </c>
      <c r="G61" s="37"/>
      <c r="H61" s="37">
        <v>0</v>
      </c>
      <c r="I61" s="37"/>
      <c r="J61" s="37">
        <v>-6792</v>
      </c>
    </row>
    <row r="62" spans="1:10" s="35" customFormat="1" ht="24" customHeight="1">
      <c r="A62" s="18" t="s">
        <v>207</v>
      </c>
      <c r="B62" s="69"/>
      <c r="C62" s="69"/>
      <c r="D62" s="37">
        <v>-9603</v>
      </c>
      <c r="E62" s="37"/>
      <c r="F62" s="37">
        <v>-9788</v>
      </c>
      <c r="G62" s="37"/>
      <c r="H62" s="37">
        <v>-8061</v>
      </c>
      <c r="I62" s="37"/>
      <c r="J62" s="37">
        <v>-7890</v>
      </c>
    </row>
    <row r="63" spans="1:10" s="35" customFormat="1" ht="24" customHeight="1">
      <c r="A63" s="18" t="s">
        <v>208</v>
      </c>
      <c r="B63" s="69"/>
      <c r="C63" s="69"/>
      <c r="D63" s="37">
        <v>-3740</v>
      </c>
      <c r="E63" s="37"/>
      <c r="F63" s="37">
        <v>-3735</v>
      </c>
      <c r="G63" s="37"/>
      <c r="H63" s="37">
        <v>-118</v>
      </c>
      <c r="I63" s="37"/>
      <c r="J63" s="37">
        <v>-59</v>
      </c>
    </row>
    <row r="64" spans="1:10" s="35" customFormat="1" ht="24" customHeight="1">
      <c r="A64" s="18" t="s">
        <v>209</v>
      </c>
      <c r="B64" s="69"/>
      <c r="C64" s="69"/>
      <c r="D64" s="37">
        <v>81</v>
      </c>
      <c r="E64" s="37"/>
      <c r="F64" s="37">
        <v>623</v>
      </c>
      <c r="G64" s="37"/>
      <c r="H64" s="37">
        <v>81</v>
      </c>
      <c r="I64" s="37"/>
      <c r="J64" s="37">
        <v>623</v>
      </c>
    </row>
    <row r="65" spans="1:10" s="35" customFormat="1" ht="24" customHeight="1">
      <c r="A65" s="18" t="s">
        <v>236</v>
      </c>
      <c r="B65" s="69"/>
      <c r="C65" s="69"/>
      <c r="D65" s="37">
        <v>859</v>
      </c>
      <c r="E65" s="37"/>
      <c r="F65" s="37">
        <v>0</v>
      </c>
      <c r="G65" s="37"/>
      <c r="H65" s="37">
        <v>859</v>
      </c>
      <c r="I65" s="37"/>
      <c r="J65" s="37">
        <v>0</v>
      </c>
    </row>
    <row r="66" spans="1:10" s="35" customFormat="1" ht="24" customHeight="1">
      <c r="A66" s="35" t="s">
        <v>210</v>
      </c>
      <c r="B66" s="69"/>
      <c r="C66" s="69"/>
      <c r="D66" s="70">
        <v>1277</v>
      </c>
      <c r="E66" s="37"/>
      <c r="F66" s="70">
        <v>2430</v>
      </c>
      <c r="G66" s="37"/>
      <c r="H66" s="70">
        <v>202</v>
      </c>
      <c r="I66" s="37"/>
      <c r="J66" s="70">
        <v>453</v>
      </c>
    </row>
    <row r="67" spans="1:10" s="35" customFormat="1" ht="24" customHeight="1">
      <c r="A67" s="45" t="s">
        <v>231</v>
      </c>
      <c r="B67" s="69"/>
      <c r="C67" s="69"/>
      <c r="D67" s="70">
        <f>SUM(D58:D66)</f>
        <v>114349</v>
      </c>
      <c r="E67" s="37"/>
      <c r="F67" s="70">
        <f>SUM(F58:F66)</f>
        <v>-34458</v>
      </c>
      <c r="G67" s="37"/>
      <c r="H67" s="70">
        <f>SUM(H58:H66)</f>
        <v>20648</v>
      </c>
      <c r="I67" s="37"/>
      <c r="J67" s="70">
        <f>SUM(J58:J66)</f>
        <v>-10545</v>
      </c>
    </row>
    <row r="68" spans="1:10" s="35" customFormat="1" ht="24" customHeight="1">
      <c r="A68" s="5"/>
      <c r="B68" s="69"/>
      <c r="C68" s="69"/>
      <c r="D68" s="37"/>
      <c r="E68" s="71"/>
      <c r="F68" s="37"/>
      <c r="G68" s="71"/>
      <c r="H68" s="37"/>
      <c r="I68" s="71"/>
      <c r="J68" s="37"/>
    </row>
    <row r="69" spans="1:10" s="35" customFormat="1" ht="24" customHeight="1">
      <c r="A69" s="35" t="s">
        <v>33</v>
      </c>
      <c r="D69" s="49"/>
      <c r="E69" s="49"/>
      <c r="F69" s="49"/>
      <c r="G69" s="49"/>
      <c r="H69" s="49"/>
      <c r="I69" s="49"/>
      <c r="J69" s="49"/>
    </row>
    <row r="70" spans="1:10" s="35" customFormat="1" ht="24" customHeight="1">
      <c r="B70" s="69"/>
      <c r="C70" s="69"/>
      <c r="D70" s="65"/>
      <c r="E70" s="49"/>
      <c r="F70" s="65"/>
      <c r="G70" s="49"/>
      <c r="H70" s="49"/>
      <c r="I70" s="49"/>
      <c r="J70" s="59" t="s">
        <v>69</v>
      </c>
    </row>
    <row r="71" spans="1:10" s="35" customFormat="1" ht="24" customHeight="1">
      <c r="A71" s="5" t="s">
        <v>0</v>
      </c>
      <c r="B71" s="6"/>
      <c r="C71" s="6"/>
      <c r="D71" s="7"/>
      <c r="E71" s="7"/>
      <c r="F71" s="7"/>
      <c r="G71" s="7"/>
      <c r="H71" s="7"/>
      <c r="I71" s="7"/>
      <c r="J71" s="7"/>
    </row>
    <row r="72" spans="1:10" s="35" customFormat="1" ht="24" customHeight="1">
      <c r="A72" s="5" t="s">
        <v>187</v>
      </c>
      <c r="B72" s="6"/>
      <c r="C72" s="6"/>
      <c r="D72" s="7"/>
      <c r="E72" s="7"/>
      <c r="F72" s="7"/>
      <c r="G72" s="7"/>
      <c r="H72" s="7"/>
      <c r="I72" s="7"/>
      <c r="J72" s="7"/>
    </row>
    <row r="73" spans="1:10" s="35" customFormat="1" ht="24" customHeight="1">
      <c r="A73" s="5" t="s">
        <v>116</v>
      </c>
      <c r="B73" s="6"/>
      <c r="C73" s="6"/>
      <c r="D73" s="7"/>
      <c r="E73" s="7"/>
      <c r="F73" s="7"/>
      <c r="G73" s="7"/>
      <c r="H73" s="12"/>
      <c r="I73" s="7"/>
      <c r="J73" s="12"/>
    </row>
    <row r="74" spans="1:10" s="35" customFormat="1" ht="24" customHeight="1">
      <c r="B74" s="6"/>
      <c r="C74" s="6"/>
      <c r="D74" s="7"/>
      <c r="E74" s="7"/>
      <c r="F74" s="7"/>
      <c r="G74" s="7"/>
      <c r="H74" s="12"/>
      <c r="I74" s="7"/>
      <c r="J74" s="59" t="s">
        <v>3</v>
      </c>
    </row>
    <row r="75" spans="1:10" s="35" customFormat="1" ht="24" customHeight="1">
      <c r="D75" s="63"/>
      <c r="E75" s="64" t="s">
        <v>4</v>
      </c>
      <c r="F75" s="63"/>
      <c r="G75" s="65"/>
      <c r="H75" s="63"/>
      <c r="I75" s="64" t="s">
        <v>5</v>
      </c>
      <c r="J75" s="63"/>
    </row>
    <row r="76" spans="1:10" s="35" customFormat="1" ht="24" customHeight="1">
      <c r="B76" s="66"/>
      <c r="C76" s="66"/>
      <c r="D76" s="67">
        <v>2569</v>
      </c>
      <c r="E76" s="67"/>
      <c r="F76" s="67">
        <v>2568</v>
      </c>
      <c r="G76" s="68"/>
      <c r="H76" s="67">
        <v>2569</v>
      </c>
      <c r="I76" s="67"/>
      <c r="J76" s="67">
        <v>2568</v>
      </c>
    </row>
    <row r="77" spans="1:10" s="35" customFormat="1" ht="24" customHeight="1">
      <c r="A77" s="45" t="s">
        <v>211</v>
      </c>
      <c r="B77" s="69"/>
      <c r="C77" s="69"/>
      <c r="D77" s="37"/>
      <c r="E77" s="37"/>
      <c r="F77" s="37"/>
      <c r="G77" s="37"/>
      <c r="H77" s="37"/>
      <c r="I77" s="37"/>
      <c r="J77" s="37"/>
    </row>
    <row r="78" spans="1:10" s="35" customFormat="1" ht="24" customHeight="1">
      <c r="A78" s="35" t="s">
        <v>212</v>
      </c>
      <c r="B78" s="69"/>
      <c r="C78" s="69"/>
      <c r="D78" s="37">
        <v>-188901</v>
      </c>
      <c r="E78" s="37"/>
      <c r="F78" s="37">
        <v>-101881</v>
      </c>
      <c r="G78" s="37"/>
      <c r="H78" s="37">
        <v>15421</v>
      </c>
      <c r="I78" s="37"/>
      <c r="J78" s="37">
        <v>-42499</v>
      </c>
    </row>
    <row r="79" spans="1:10" s="35" customFormat="1" ht="24" customHeight="1">
      <c r="A79" s="18" t="s">
        <v>213</v>
      </c>
      <c r="B79" s="69"/>
      <c r="C79" s="69"/>
      <c r="D79" s="37">
        <v>-6396</v>
      </c>
      <c r="E79" s="37"/>
      <c r="F79" s="37">
        <v>-10406</v>
      </c>
      <c r="G79" s="37"/>
      <c r="H79" s="37">
        <v>-1115</v>
      </c>
      <c r="I79" s="37"/>
      <c r="J79" s="37">
        <v>-852</v>
      </c>
    </row>
    <row r="80" spans="1:10" s="35" customFormat="1" ht="24" customHeight="1">
      <c r="A80" s="18" t="s">
        <v>214</v>
      </c>
      <c r="B80" s="69"/>
      <c r="C80" s="69"/>
      <c r="D80" s="70">
        <v>0</v>
      </c>
      <c r="E80" s="37"/>
      <c r="F80" s="70">
        <v>-59293</v>
      </c>
      <c r="G80" s="37"/>
      <c r="H80" s="70">
        <v>0</v>
      </c>
      <c r="I80" s="37"/>
      <c r="J80" s="70">
        <v>-59293</v>
      </c>
    </row>
    <row r="81" spans="1:10" s="35" customFormat="1" ht="24" customHeight="1">
      <c r="A81" s="45" t="s">
        <v>232</v>
      </c>
      <c r="B81" s="32"/>
      <c r="C81" s="32"/>
      <c r="D81" s="70">
        <f>SUM(D78:D80)</f>
        <v>-195297</v>
      </c>
      <c r="E81" s="37"/>
      <c r="F81" s="70">
        <f>SUM(F78:F80)</f>
        <v>-171580</v>
      </c>
      <c r="G81" s="37"/>
      <c r="H81" s="70">
        <f>SUM(H78:H80)</f>
        <v>14306</v>
      </c>
      <c r="I81" s="37"/>
      <c r="J81" s="70">
        <f>SUM(J78:J80)</f>
        <v>-102644</v>
      </c>
    </row>
    <row r="82" spans="1:10" s="35" customFormat="1" ht="24" customHeight="1">
      <c r="A82" s="18" t="s">
        <v>234</v>
      </c>
      <c r="B82" s="69"/>
      <c r="C82" s="69"/>
      <c r="D82" s="72">
        <v>4334</v>
      </c>
      <c r="E82" s="71"/>
      <c r="F82" s="72">
        <v>-4513</v>
      </c>
      <c r="G82" s="71"/>
      <c r="H82" s="72">
        <v>0</v>
      </c>
      <c r="I82" s="71"/>
      <c r="J82" s="72">
        <v>0</v>
      </c>
    </row>
    <row r="83" spans="1:10" s="35" customFormat="1" ht="24" customHeight="1">
      <c r="A83" s="75" t="s">
        <v>233</v>
      </c>
      <c r="B83" s="69"/>
      <c r="C83" s="69"/>
      <c r="D83" s="37">
        <f>SUM(D82,D81,D67,D56)</f>
        <v>90332</v>
      </c>
      <c r="E83" s="37"/>
      <c r="F83" s="37">
        <f>SUM(F82,F81,F67,F56)</f>
        <v>-52244</v>
      </c>
      <c r="G83" s="37"/>
      <c r="H83" s="37">
        <f>SUM(H82,H81,H67,H56)</f>
        <v>118022</v>
      </c>
      <c r="I83" s="37"/>
      <c r="J83" s="37">
        <f>SUM(J82,J81,J67,J56)</f>
        <v>-72926</v>
      </c>
    </row>
    <row r="84" spans="1:10" s="35" customFormat="1" ht="24" customHeight="1">
      <c r="A84" s="18" t="s">
        <v>215</v>
      </c>
      <c r="B84" s="69"/>
      <c r="C84" s="69"/>
      <c r="D84" s="70">
        <f>BS!F11</f>
        <v>201612</v>
      </c>
      <c r="E84" s="71"/>
      <c r="F84" s="70">
        <v>328337</v>
      </c>
      <c r="G84" s="71"/>
      <c r="H84" s="70">
        <f>BS!J11</f>
        <v>134855</v>
      </c>
      <c r="I84" s="71"/>
      <c r="J84" s="70">
        <v>197849</v>
      </c>
    </row>
    <row r="85" spans="1:10" s="35" customFormat="1" ht="24" customHeight="1" thickBot="1">
      <c r="A85" s="75" t="s">
        <v>216</v>
      </c>
      <c r="D85" s="76">
        <f>SUM(D83:D84)</f>
        <v>291944</v>
      </c>
      <c r="E85" s="71"/>
      <c r="F85" s="76">
        <f>SUM(F83:F84)</f>
        <v>276093</v>
      </c>
      <c r="G85" s="71"/>
      <c r="H85" s="76">
        <f>SUM(H83:H84)</f>
        <v>252877</v>
      </c>
      <c r="I85" s="71"/>
      <c r="J85" s="76">
        <f>SUM(J83:J84)</f>
        <v>124923</v>
      </c>
    </row>
    <row r="86" spans="1:10" s="35" customFormat="1" ht="24" customHeight="1" thickTop="1">
      <c r="A86" s="18"/>
      <c r="D86" s="37">
        <f>D85-BS!D11</f>
        <v>0</v>
      </c>
      <c r="E86" s="71"/>
      <c r="F86" s="37">
        <f>F85-276093</f>
        <v>0</v>
      </c>
      <c r="G86" s="71"/>
      <c r="H86" s="37">
        <f>H85-BS!H11</f>
        <v>0</v>
      </c>
      <c r="I86" s="71"/>
      <c r="J86" s="37">
        <f>J85-124923</f>
        <v>0</v>
      </c>
    </row>
    <row r="87" spans="1:10" s="35" customFormat="1" ht="24" customHeight="1">
      <c r="A87" s="45" t="s">
        <v>217</v>
      </c>
      <c r="D87" s="37"/>
      <c r="E87" s="71"/>
      <c r="F87" s="37"/>
      <c r="G87" s="71"/>
      <c r="H87" s="37"/>
      <c r="I87" s="71"/>
      <c r="J87" s="37"/>
    </row>
    <row r="88" spans="1:10" s="35" customFormat="1" ht="24" customHeight="1">
      <c r="A88" s="18" t="s">
        <v>218</v>
      </c>
      <c r="D88" s="37"/>
      <c r="E88" s="71"/>
      <c r="F88" s="37"/>
      <c r="G88" s="71"/>
      <c r="H88" s="37"/>
      <c r="I88" s="71"/>
      <c r="J88" s="37"/>
    </row>
    <row r="89" spans="1:10" s="35" customFormat="1" ht="24" customHeight="1">
      <c r="A89" s="36" t="s">
        <v>219</v>
      </c>
      <c r="D89" s="4">
        <v>0</v>
      </c>
      <c r="E89" s="71"/>
      <c r="F89" s="71">
        <v>14909</v>
      </c>
      <c r="G89" s="71"/>
      <c r="H89" s="4">
        <v>0</v>
      </c>
      <c r="I89" s="71"/>
      <c r="J89" s="4">
        <v>3129</v>
      </c>
    </row>
    <row r="90" spans="1:10" s="35" customFormat="1" ht="24" customHeight="1">
      <c r="A90" s="36" t="s">
        <v>225</v>
      </c>
      <c r="D90" s="4"/>
      <c r="E90" s="71"/>
      <c r="F90" s="71"/>
      <c r="G90" s="71"/>
      <c r="H90" s="4"/>
      <c r="I90" s="71"/>
      <c r="J90" s="4"/>
    </row>
    <row r="91" spans="1:10" s="35" customFormat="1" ht="24" customHeight="1">
      <c r="A91" s="36" t="s">
        <v>226</v>
      </c>
      <c r="D91" s="4">
        <v>443000</v>
      </c>
      <c r="E91" s="71"/>
      <c r="F91" s="71">
        <v>0</v>
      </c>
      <c r="G91" s="71"/>
      <c r="H91" s="71">
        <v>170000</v>
      </c>
      <c r="I91" s="71"/>
      <c r="J91" s="71">
        <v>0</v>
      </c>
    </row>
    <row r="92" spans="1:10" s="35" customFormat="1" ht="24" customHeight="1">
      <c r="A92" s="77"/>
      <c r="D92" s="37"/>
      <c r="E92" s="71"/>
      <c r="F92" s="37"/>
      <c r="G92" s="71"/>
      <c r="H92" s="37"/>
      <c r="I92" s="71"/>
      <c r="J92" s="37"/>
    </row>
    <row r="93" spans="1:10" s="35" customFormat="1" ht="24" customHeight="1">
      <c r="A93" s="35" t="s">
        <v>33</v>
      </c>
      <c r="B93" s="69"/>
      <c r="C93" s="69"/>
      <c r="D93" s="78"/>
      <c r="E93" s="19"/>
      <c r="F93" s="78"/>
      <c r="G93" s="19"/>
      <c r="H93" s="33"/>
      <c r="I93" s="19"/>
      <c r="J93" s="33"/>
    </row>
  </sheetData>
  <printOptions horizontalCentered="1"/>
  <pageMargins left="0.69" right="0.28999999999999998" top="0.43" bottom="0.196850393700787" header="0.31496062992126" footer="0.196850393700787"/>
  <pageSetup paperSize="9" scale="78" fitToHeight="7" orientation="portrait" r:id="rId1"/>
  <rowBreaks count="2" manualBreakCount="2">
    <brk id="33" max="9" man="1"/>
    <brk id="6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CD6B507D1A116468F9C908FBA68A2DC" ma:contentTypeVersion="11" ma:contentTypeDescription="สร้างเอกสารใหม่" ma:contentTypeScope="" ma:versionID="257eab09ca0a2ece558a330b4a4f899a">
  <xsd:schema xmlns:xsd="http://www.w3.org/2001/XMLSchema" xmlns:xs="http://www.w3.org/2001/XMLSchema" xmlns:p="http://schemas.microsoft.com/office/2006/metadata/properties" xmlns:ns2="94160711-6dcb-499e-bd14-13609f468945" xmlns:ns3="28d1f525-598e-4850-8a14-13e8c4b63951" targetNamespace="http://schemas.microsoft.com/office/2006/metadata/properties" ma:root="true" ma:fieldsID="647081a9738bf650c7afe9216fefb146" ns2:_="" ns3:_="">
    <xsd:import namespace="94160711-6dcb-499e-bd14-13609f468945"/>
    <xsd:import namespace="28d1f525-598e-4850-8a14-13e8c4b63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60711-6dcb-499e-bd14-13609f468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1f525-598e-4850-8a14-13e8c4b6395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dbcde48-dae1-4a2b-941f-3b6a9b5a0815}" ma:internalName="TaxCatchAll" ma:showField="CatchAllData" ma:web="28d1f525-598e-4850-8a14-13e8c4b63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d1f525-598e-4850-8a14-13e8c4b63951" xsi:nil="true"/>
    <lcf76f155ced4ddcb4097134ff3c332f xmlns="94160711-6dcb-499e-bd14-13609f46894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379B62-ABB0-4CA6-9A81-6E0D37C5B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160711-6dcb-499e-bd14-13609f468945"/>
    <ds:schemaRef ds:uri="28d1f525-598e-4850-8a14-13e8c4b63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EE5A6A-930E-4CD9-A2FF-A32DC6C3E5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079088-6A74-4217-98D0-F802F7208C6A}">
  <ds:schemaRefs>
    <ds:schemaRef ds:uri="http://schemas.microsoft.com/office/2006/metadata/properties"/>
    <ds:schemaRef ds:uri="http://schemas.microsoft.com/office/infopath/2007/PartnerControls"/>
    <ds:schemaRef ds:uri="28d1f525-598e-4850-8a14-13e8c4b63951"/>
    <ds:schemaRef ds:uri="94160711-6dcb-499e-bd14-13609f4689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Pornpan Klaysukpong</cp:lastModifiedBy>
  <cp:revision/>
  <cp:lastPrinted>2026-08-13T12:43:19Z</cp:lastPrinted>
  <dcterms:created xsi:type="dcterms:W3CDTF">2011-04-11T09:16:06Z</dcterms:created>
  <dcterms:modified xsi:type="dcterms:W3CDTF">2026-08-14T10:11:35Z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0x0101002CD6B507D1A116468F9C908FBA68A2DC</vt:lpwstr>
  </property>
  <property fmtid="{D5CDD505-2E9C-101B-9397-08002B2CF9AE}" pid="3" name="MediaServiceImageTags">
    <vt:lpwstr/>
  </property>
</Properties>
</file>