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6\Q2'2026\Convert\"/>
    </mc:Choice>
  </mc:AlternateContent>
  <xr:revisionPtr revIDLastSave="0" documentId="13_ncr:1_{2642898A-F6BB-4C13-9AF2-C3082AA43E91}" xr6:coauthVersionLast="47" xr6:coauthVersionMax="47" xr10:uidLastSave="{00000000-0000-0000-0000-000000000000}"/>
  <bookViews>
    <workbookView xWindow="-108" yWindow="-108" windowWidth="23256" windowHeight="12456" tabRatio="791" activeTab="4" xr2:uid="{00000000-000D-0000-FFFF-FFFF00000000}"/>
  </bookViews>
  <sheets>
    <sheet name="BS" sheetId="1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</externalReferences>
  <definedNames>
    <definedName name="_Key1" hidden="1">'[1]Inv Income'!#REF!</definedName>
    <definedName name="_Order1" hidden="1">255</definedName>
    <definedName name="_Order2" hidden="1">0</definedName>
    <definedName name="_Sort" hidden="1">'[1]Inv Income'!#REF!</definedName>
    <definedName name="APP" hidden="1">'[2]Dec''06'!#REF!</definedName>
    <definedName name="AS2DocOpenMode" hidden="1">"AS2DocumentEdit"</definedName>
    <definedName name="wrn.PRINT._.ALL." localSheetId="0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0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8" l="1"/>
  <c r="G25" i="13"/>
  <c r="Y25" i="13" s="1"/>
  <c r="G24" i="13"/>
  <c r="G19" i="13"/>
  <c r="G20" i="13" s="1"/>
  <c r="G16" i="13"/>
  <c r="G25" i="6"/>
  <c r="G28" i="6"/>
  <c r="G24" i="6"/>
  <c r="G19" i="6"/>
  <c r="G20" i="6" s="1"/>
  <c r="G16" i="6"/>
  <c r="K65" i="14"/>
  <c r="I65" i="14"/>
  <c r="G65" i="14"/>
  <c r="E65" i="14"/>
  <c r="G28" i="13" l="1"/>
  <c r="E24" i="14"/>
  <c r="G24" i="14"/>
  <c r="I24" i="14"/>
  <c r="K24" i="14"/>
  <c r="K166" i="5"/>
  <c r="K168" i="5" s="1"/>
  <c r="I166" i="5"/>
  <c r="I168" i="5" s="1"/>
  <c r="E166" i="5"/>
  <c r="E168" i="5" s="1"/>
  <c r="G166" i="5"/>
  <c r="G168" i="5" s="1"/>
  <c r="I158" i="5"/>
  <c r="E158" i="5"/>
  <c r="K158" i="5"/>
  <c r="G158" i="5"/>
  <c r="I152" i="5"/>
  <c r="G152" i="5"/>
  <c r="E152" i="5"/>
  <c r="K152" i="5"/>
  <c r="K147" i="5"/>
  <c r="I147" i="5"/>
  <c r="E147" i="5"/>
  <c r="G147" i="5"/>
  <c r="G64" i="5"/>
  <c r="K64" i="5"/>
  <c r="K70" i="5"/>
  <c r="G78" i="5"/>
  <c r="G80" i="5" s="1"/>
  <c r="G70" i="5"/>
  <c r="G59" i="5"/>
  <c r="K78" i="5"/>
  <c r="K80" i="5" s="1"/>
  <c r="I78" i="5"/>
  <c r="I80" i="5" s="1"/>
  <c r="E78" i="5"/>
  <c r="E80" i="5" s="1"/>
  <c r="I70" i="5"/>
  <c r="E70" i="5"/>
  <c r="I64" i="5"/>
  <c r="E64" i="5"/>
  <c r="K59" i="5"/>
  <c r="I59" i="5"/>
  <c r="E59" i="5"/>
  <c r="E160" i="5" l="1"/>
  <c r="E169" i="5" s="1"/>
  <c r="I160" i="5"/>
  <c r="I169" i="5" s="1"/>
  <c r="G160" i="5"/>
  <c r="G169" i="5" s="1"/>
  <c r="K160" i="5"/>
  <c r="K169" i="5" s="1"/>
  <c r="E72" i="5"/>
  <c r="E81" i="5" s="1"/>
  <c r="K72" i="5"/>
  <c r="K81" i="5" s="1"/>
  <c r="G72" i="5"/>
  <c r="G81" i="5" s="1"/>
  <c r="I72" i="5"/>
  <c r="I81" i="5" s="1"/>
  <c r="W21" i="13" l="1"/>
  <c r="W13" i="13"/>
  <c r="Y13" i="13" s="1"/>
  <c r="Y25" i="6"/>
  <c r="AA25" i="6" s="1"/>
  <c r="Y21" i="13" l="1"/>
  <c r="Y21" i="6"/>
  <c r="AA21" i="6" s="1"/>
  <c r="Y13" i="6"/>
  <c r="AA13" i="6" s="1"/>
  <c r="E20" i="5" l="1"/>
  <c r="X29" i="13"/>
  <c r="R29" i="13"/>
  <c r="W27" i="13"/>
  <c r="Y27" i="13" s="1"/>
  <c r="W24" i="13"/>
  <c r="W28" i="13" s="1"/>
  <c r="U24" i="13"/>
  <c r="U28" i="13" s="1"/>
  <c r="S24" i="13"/>
  <c r="S28" i="13" s="1"/>
  <c r="Q24" i="13"/>
  <c r="Q28" i="13" s="1"/>
  <c r="O24" i="13"/>
  <c r="O28" i="13" s="1"/>
  <c r="M24" i="13"/>
  <c r="M28" i="13" s="1"/>
  <c r="K24" i="13"/>
  <c r="K28" i="13" s="1"/>
  <c r="I24" i="13"/>
  <c r="I28" i="13" s="1"/>
  <c r="E24" i="13"/>
  <c r="Y23" i="13"/>
  <c r="Y22" i="13"/>
  <c r="Y27" i="6"/>
  <c r="AA27" i="6" s="1"/>
  <c r="W24" i="6"/>
  <c r="W28" i="6" s="1"/>
  <c r="U24" i="6"/>
  <c r="U28" i="6" s="1"/>
  <c r="S24" i="6"/>
  <c r="S28" i="6" s="1"/>
  <c r="Q24" i="6"/>
  <c r="Q28" i="6" s="1"/>
  <c r="O24" i="6"/>
  <c r="O28" i="6" s="1"/>
  <c r="M24" i="6"/>
  <c r="M28" i="6" s="1"/>
  <c r="K24" i="6"/>
  <c r="K28" i="6" s="1"/>
  <c r="I24" i="6"/>
  <c r="I28" i="6" s="1"/>
  <c r="E24" i="6"/>
  <c r="E28" i="6" s="1"/>
  <c r="Y23" i="6"/>
  <c r="AA23" i="6" s="1"/>
  <c r="Y22" i="6"/>
  <c r="K33" i="8"/>
  <c r="K28" i="8"/>
  <c r="K23" i="8"/>
  <c r="G33" i="8"/>
  <c r="G28" i="8"/>
  <c r="G23" i="8"/>
  <c r="K110" i="5"/>
  <c r="K107" i="5"/>
  <c r="K101" i="5"/>
  <c r="K23" i="5"/>
  <c r="K20" i="5"/>
  <c r="K14" i="5"/>
  <c r="G110" i="5"/>
  <c r="G107" i="5"/>
  <c r="G101" i="5"/>
  <c r="K46" i="14"/>
  <c r="K66" i="14" s="1"/>
  <c r="K67" i="14" s="1"/>
  <c r="I46" i="14"/>
  <c r="G46" i="14"/>
  <c r="E46" i="14"/>
  <c r="G34" i="8" l="1"/>
  <c r="G37" i="8" s="1"/>
  <c r="E28" i="13"/>
  <c r="E29" i="13" s="1"/>
  <c r="I66" i="14"/>
  <c r="I67" i="14" s="1"/>
  <c r="G66" i="14"/>
  <c r="G67" i="14" s="1"/>
  <c r="E66" i="14"/>
  <c r="E67" i="14" s="1"/>
  <c r="G23" i="5"/>
  <c r="G14" i="5"/>
  <c r="G111" i="5"/>
  <c r="G118" i="5" s="1"/>
  <c r="G120" i="5" s="1"/>
  <c r="G123" i="5" s="1"/>
  <c r="K111" i="5"/>
  <c r="K118" i="5" s="1"/>
  <c r="K120" i="5" s="1"/>
  <c r="K123" i="5" s="1"/>
  <c r="K24" i="5"/>
  <c r="K30" i="5" s="1"/>
  <c r="K32" i="5" s="1"/>
  <c r="K51" i="5" s="1"/>
  <c r="K83" i="5" s="1"/>
  <c r="Y24" i="13"/>
  <c r="Y28" i="13" s="1"/>
  <c r="I29" i="13"/>
  <c r="K29" i="13"/>
  <c r="M29" i="13"/>
  <c r="K34" i="8"/>
  <c r="K37" i="8" s="1"/>
  <c r="Y24" i="6"/>
  <c r="Y28" i="6" s="1"/>
  <c r="AA22" i="6"/>
  <c r="AA24" i="6" s="1"/>
  <c r="AA28" i="6" s="1"/>
  <c r="G20" i="5"/>
  <c r="Y18" i="6"/>
  <c r="O18" i="6"/>
  <c r="G24" i="5" l="1"/>
  <c r="G30" i="5" s="1"/>
  <c r="G32" i="5" s="1"/>
  <c r="G139" i="5"/>
  <c r="G171" i="5" s="1"/>
  <c r="K35" i="5"/>
  <c r="K139" i="5"/>
  <c r="K171" i="5" s="1"/>
  <c r="AA18" i="6"/>
  <c r="G51" i="5" l="1"/>
  <c r="G83" i="5" s="1"/>
  <c r="G35" i="5"/>
  <c r="I33" i="8"/>
  <c r="I110" i="5" l="1"/>
  <c r="E110" i="5"/>
  <c r="I107" i="5"/>
  <c r="E107" i="5"/>
  <c r="I101" i="5"/>
  <c r="E101" i="5"/>
  <c r="E111" i="5" l="1"/>
  <c r="E118" i="5" s="1"/>
  <c r="E120" i="5" s="1"/>
  <c r="I111" i="5"/>
  <c r="I118" i="5" s="1"/>
  <c r="I120" i="5" s="1"/>
  <c r="E139" i="5" l="1"/>
  <c r="E171" i="5" s="1"/>
  <c r="I139" i="5"/>
  <c r="I171" i="5" s="1"/>
  <c r="W16" i="6"/>
  <c r="U16" i="6"/>
  <c r="S16" i="6"/>
  <c r="Q16" i="6"/>
  <c r="O16" i="6"/>
  <c r="M16" i="6"/>
  <c r="K16" i="6"/>
  <c r="I16" i="6"/>
  <c r="E16" i="6"/>
  <c r="U16" i="13"/>
  <c r="S16" i="13"/>
  <c r="Q16" i="13"/>
  <c r="O16" i="13"/>
  <c r="M16" i="13"/>
  <c r="K16" i="13"/>
  <c r="I16" i="13"/>
  <c r="E16" i="13"/>
  <c r="E23" i="5" l="1"/>
  <c r="E14" i="5"/>
  <c r="E28" i="8"/>
  <c r="E23" i="8"/>
  <c r="E34" i="8" s="1"/>
  <c r="Y14" i="6"/>
  <c r="I23" i="5"/>
  <c r="I20" i="5"/>
  <c r="I14" i="5"/>
  <c r="W18" i="13"/>
  <c r="Y18" i="13" s="1"/>
  <c r="Y15" i="13"/>
  <c r="U19" i="13"/>
  <c r="S19" i="13"/>
  <c r="Q19" i="13"/>
  <c r="O19" i="13"/>
  <c r="M19" i="13"/>
  <c r="K19" i="13"/>
  <c r="E19" i="13"/>
  <c r="Y15" i="6"/>
  <c r="U19" i="6"/>
  <c r="Q19" i="6"/>
  <c r="M19" i="6"/>
  <c r="K19" i="6"/>
  <c r="I19" i="6"/>
  <c r="E19" i="6"/>
  <c r="W19" i="6"/>
  <c r="S19" i="6"/>
  <c r="O19" i="6"/>
  <c r="AA14" i="6" l="1"/>
  <c r="Y16" i="6"/>
  <c r="Y14" i="13"/>
  <c r="Y16" i="13" s="1"/>
  <c r="W16" i="13"/>
  <c r="I19" i="13"/>
  <c r="I20" i="13" s="1"/>
  <c r="AA15" i="6"/>
  <c r="I24" i="5"/>
  <c r="I30" i="5" s="1"/>
  <c r="I32" i="5" s="1"/>
  <c r="I51" i="5" s="1"/>
  <c r="I83" i="5" s="1"/>
  <c r="E24" i="5"/>
  <c r="E30" i="5" s="1"/>
  <c r="E32" i="5" s="1"/>
  <c r="E51" i="5" s="1"/>
  <c r="E83" i="5" s="1"/>
  <c r="W19" i="13" l="1"/>
  <c r="Y19" i="13"/>
  <c r="Y19" i="6"/>
  <c r="AA16" i="6"/>
  <c r="AA19" i="6" s="1"/>
  <c r="E37" i="8"/>
  <c r="I28" i="8"/>
  <c r="I23" i="8"/>
  <c r="I34" i="8" l="1"/>
  <c r="I37" i="8" s="1"/>
  <c r="E20" i="13" l="1"/>
  <c r="E20" i="6" l="1"/>
  <c r="O20" i="6"/>
  <c r="I20" i="6" l="1"/>
  <c r="K20" i="6" l="1"/>
  <c r="K20" i="13"/>
  <c r="M20" i="6"/>
  <c r="M20" i="13"/>
  <c r="V32" i="13" l="1"/>
  <c r="R20" i="13"/>
  <c r="AA20" i="6" l="1"/>
  <c r="Y20" i="6"/>
  <c r="X32" i="13" l="1"/>
  <c r="V33" i="13" l="1"/>
  <c r="X20" i="13" l="1"/>
  <c r="X33" i="13"/>
</calcChain>
</file>

<file path=xl/sharedStrings.xml><?xml version="1.0" encoding="utf-8"?>
<sst xmlns="http://schemas.openxmlformats.org/spreadsheetml/2006/main" count="421" uniqueCount="200">
  <si>
    <t>หมายเหตุประกอบงบการเงินเป็นส่วนหนึ่งของงบการเงินนี้</t>
  </si>
  <si>
    <t>รายได้อื่น</t>
  </si>
  <si>
    <t>งบการเงินเฉพาะกิจการ</t>
  </si>
  <si>
    <t>งบการเงิน</t>
  </si>
  <si>
    <t>(หน่วย: บาท)</t>
  </si>
  <si>
    <t>งบกระแสเงินสด</t>
  </si>
  <si>
    <t>รายได้</t>
  </si>
  <si>
    <t>หมายเหตุ</t>
  </si>
  <si>
    <t>กรรมการ</t>
  </si>
  <si>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</si>
  <si>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</si>
  <si>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</si>
  <si>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</si>
  <si>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   สำรองตามกฎหมาย</t>
  </si>
  <si>
    <t xml:space="preserve">   จัดสรรแล้ว</t>
  </si>
  <si>
    <t>กำไรสะสม</t>
  </si>
  <si>
    <t>ส่วนเกินมูลค่าหุ้นสามัญ</t>
  </si>
  <si>
    <t>ทุนเรือนหุ้น</t>
  </si>
  <si>
    <t>ส่วนของเจ้าของ</t>
  </si>
  <si>
    <t>รวมหนี้สิน</t>
  </si>
  <si>
    <t>หนี้สินอื่น</t>
  </si>
  <si>
    <t>หนี้สินจากสัญญาประกันภัย</t>
  </si>
  <si>
    <t>หนี้สิน</t>
  </si>
  <si>
    <t>หนี้สินและส่วนของเจ้าของ</t>
  </si>
  <si>
    <t>รวมสินทรัพย์</t>
  </si>
  <si>
    <t>สินทรัพย์อื่น</t>
  </si>
  <si>
    <t>เงินสดและรายการเทียบเท่าเงินสด</t>
  </si>
  <si>
    <t>สินทรัพย์</t>
  </si>
  <si>
    <t>ยังไม่ได้จัดสรร</t>
  </si>
  <si>
    <t>สำรองตามกฎหมาย</t>
  </si>
  <si>
    <t>มูลค่าหุ้นสามัญ</t>
  </si>
  <si>
    <t>และชำระแล้ว</t>
  </si>
  <si>
    <t>จัดสรรแล้ว</t>
  </si>
  <si>
    <t xml:space="preserve">ส่วนเกิน </t>
  </si>
  <si>
    <t xml:space="preserve"> (หน่วย: บาท)</t>
  </si>
  <si>
    <t>รายได้จากการลงทุนค้างรับ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</si>
  <si>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</si>
  <si>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</si>
  <si>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</si>
  <si>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</si>
  <si>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</si>
  <si>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</si>
  <si>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เบี้ยประกันภัยรับ</t>
  </si>
  <si>
    <t>เงินปันผลรับ</t>
  </si>
  <si>
    <t>(ยังไม่ได้ตรวจสอบ แต่สอบทานแล้ว)</t>
  </si>
  <si>
    <t>ทุนออกจำหน่าย</t>
  </si>
  <si>
    <t>กำไรขาดทุนเบ็ดเสร็จอื่น:</t>
  </si>
  <si>
    <t xml:space="preserve">   - สุทธิจากภาษีเงินได้</t>
  </si>
  <si>
    <t>ค่าใช้จ่ายภาษีเงินได้</t>
  </si>
  <si>
    <t>เงินลงทุนในบริษัทร่วม</t>
  </si>
  <si>
    <t>สินทรัพย์สิทธิการใช้</t>
  </si>
  <si>
    <t>หนี้สินตามสัญญาเช่า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</si>
  <si>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</si>
  <si>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</si>
  <si>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ชำระหนี้สินตามสัญญาเช่า</t>
  </si>
  <si>
    <t xml:space="preserve">สินทรัพย์ไม่มีตัวตน </t>
  </si>
  <si>
    <t>ที่ดิน อาคารและอุปกรณ์</t>
  </si>
  <si>
    <t>ซื้อสินทรัพย์ไม่มีตัวตน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</si>
  <si>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</si>
  <si>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</si>
  <si>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</si>
  <si>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</si>
  <si>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</si>
  <si>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</si>
  <si>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</si>
  <si>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</si>
  <si>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</si>
  <si>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</si>
  <si>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หนี้สินจากสัญญาประกันภัยต่อ</t>
  </si>
  <si>
    <t>2568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</si>
  <si>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</si>
  <si>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</si>
  <si>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</si>
  <si>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</si>
  <si>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</si>
  <si>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</si>
  <si>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</si>
  <si>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</si>
  <si>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</si>
  <si>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</si>
  <si>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</si>
  <si>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</si>
  <si>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กำไร (ขาดทุน) ก่อนค่าใช้จ่ายภาษีเงินได้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</si>
  <si>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</si>
  <si>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</si>
  <si>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</si>
  <si>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13.1</t>
  </si>
  <si>
    <t>14.1</t>
  </si>
  <si>
    <t xml:space="preserve">บริษัท นวกิจประกันภัย จำกัด (มหาชน) </t>
  </si>
  <si>
    <t>สินทรัพย์ภาษีเงินได้รอการตัดบัญชี</t>
  </si>
  <si>
    <t xml:space="preserve">      สำรองทั่วไป</t>
  </si>
  <si>
    <t>ขาดทุนจากการด้อยค่าของเงินลงทุนในบริษัทร่วม</t>
  </si>
  <si>
    <t>กำไร (ขาดทุน) ต่อหุ้น</t>
  </si>
  <si>
    <t xml:space="preserve">กำไร (ขาดทุน) ต่อหุ้นขั้นพื้นฐาน </t>
  </si>
  <si>
    <t>บริษัท นวกิจประกันภัย จำกัด (มหาชน)</t>
  </si>
  <si>
    <t>จากการแปลงค่า</t>
  </si>
  <si>
    <t>รวม</t>
  </si>
  <si>
    <t>งบการเงินที่เป็น</t>
  </si>
  <si>
    <t>องค์ประกอบอื่นของ</t>
  </si>
  <si>
    <t>เงินตราต่างประเทศ</t>
  </si>
  <si>
    <t>สำรองทั่วไป</t>
  </si>
  <si>
    <t>รายได้ดอกเบี้ย</t>
  </si>
  <si>
    <t>ตราสารหนี้</t>
  </si>
  <si>
    <t>ตราสารทุนที่</t>
  </si>
  <si>
    <t>ที่วัดมูลค่า</t>
  </si>
  <si>
    <t>กำหนดให้วัด</t>
  </si>
  <si>
    <t>ยุติธรรมผ่าน</t>
  </si>
  <si>
    <t>มูลค่ายุติธรรมผ่าน</t>
  </si>
  <si>
    <t>กำไรขาดทุน</t>
  </si>
  <si>
    <t>เบ็ดเสร็จอื่น</t>
  </si>
  <si>
    <t>17</t>
  </si>
  <si>
    <t>=</t>
  </si>
  <si>
    <t>สำรองทางการเงินจาก</t>
  </si>
  <si>
    <t>สัญญาประกันภัย</t>
  </si>
  <si>
    <t xml:space="preserve"> / สัญญาประกันภัยต่อ</t>
  </si>
  <si>
    <t>ประมาณการหนี้สินสำหรับผลประโยชน์พนักงาน</t>
  </si>
  <si>
    <t>รายได้ (ค่าใช้จ่าย) 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</si>
  <si>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</si>
  <si>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</si>
  <si>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มูลค่ายุติธรรมผ่านกำไรขาดทุนเบ็ดเสร็จอื่น </t>
  </si>
  <si>
    <t>ขาดทุนสำหรับงวด</t>
  </si>
  <si>
    <t>รับคืนจากการประกันภัยต่อ</t>
  </si>
  <si>
    <t>กำไร (ขาดทุน) สำหรับงวด</t>
  </si>
  <si>
    <t>ผลต่าง</t>
  </si>
  <si>
    <t xml:space="preserve">   ด้วยมูลค่ายุติธรรมผ่านกำไรขาดทุนเบ็ดเสร็จอื่นไปกำไรสะสม</t>
  </si>
  <si>
    <t>โอนกำไรจากการจำหน่ายตราสารทุนที่กำหนดให้วัดมูลค่า</t>
  </si>
  <si>
    <t>งบกำไรขาดทุนเบ็ดเสร็จ</t>
  </si>
  <si>
    <t>งบกำไรขาดทุน</t>
  </si>
  <si>
    <t>รายการที่จะถูกบันทึกในส่วนของกำไรขาดทุนในภายหลัง:</t>
  </si>
  <si>
    <t>รายการที่จะไม่ถูกบันทึกในส่วนของกำไรขาดทุนในภายหลัง:</t>
  </si>
  <si>
    <t>ยอดคงเหลือ ณ วันที่ 30 มิถุนายน 2568</t>
  </si>
  <si>
    <t>เงินรับจากการออกหุ้นเพิ่มทุน</t>
  </si>
  <si>
    <t>กำไร (ขาดทุน) จากการปรับมูลค่ายุติธรรมของเครื่องมือทางการเงิน</t>
  </si>
  <si>
    <t>โอนกลับผลขาดทุนด้านเครดิตที่คาดว่าจะเกิดขึ้น (ขาดทุน)</t>
  </si>
  <si>
    <t xml:space="preserve">   รายได้ (ค่าใช้จ่าย) ทางการเงินจากสัญญาประกันภัยที่ออก</t>
  </si>
  <si>
    <t xml:space="preserve">   รายได้ (ค่าใช้จ่าย) ทางการเงินจากสัญญาประกันภัยต่อที่ถือไว้</t>
  </si>
  <si>
    <t>เงินสดสุทธิใช้ไปในกิจกรรมลงทุน</t>
  </si>
  <si>
    <t>บวก (หัก): ค่าเผื่อผลขาดทุนด้านเครดิตที่คาดว่าจะเกิดขึ้น (เพิ่มขึ้น) ลดลง</t>
  </si>
  <si>
    <t>เงินสดและรายการเทียบเท่าเงินสดเพิ่มขึ้น (ลดลง) สุทธิ</t>
  </si>
  <si>
    <t>31 ธันวาคม 2568</t>
  </si>
  <si>
    <t>(ตรวจสอบแล้ว)</t>
  </si>
  <si>
    <t>9</t>
  </si>
  <si>
    <t>2</t>
  </si>
  <si>
    <t>10.1</t>
  </si>
  <si>
    <t>11.1</t>
  </si>
  <si>
    <t>ณ วันที่ 30 มิถุนายน 2569</t>
  </si>
  <si>
    <t>30 มิถุนายน 2569</t>
  </si>
  <si>
    <t>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</si>
  <si>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</si>
  <si>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</si>
  <si>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</si>
  <si>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ยอดคงเหลือ ณ วันที่ 1 มกราคม 2568 </t>
  </si>
  <si>
    <t xml:space="preserve">ยอดคงเหลือ ณ วันที่ 1 มกราคม 2569 </t>
  </si>
  <si>
    <t>เพิ่มทุนหุ้นสามัญ</t>
  </si>
  <si>
    <t>19</t>
  </si>
  <si>
    <t>13.2</t>
  </si>
  <si>
    <t xml:space="preserve">   หัก: ผลกระทบของภาษีเงินได้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</si>
  <si>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</si>
  <si>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</si>
  <si>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กำไร (ขาดทุน) จากการเปลี่ยนแปลงมูลค่าของตราสารหนี้ที่วัด</t>
  </si>
  <si>
    <t xml:space="preserve">   บวก (หัก): ผลกระทบของภาษีเงินได้</t>
  </si>
  <si>
    <t xml:space="preserve">   รวมรายการจากการลงทุน - สุทธิจากภาษีเงินได้</t>
  </si>
  <si>
    <t xml:space="preserve">   ค่าใช้จ่ายทางการเงินจากสัญญาประกันภัยที่ออกและสัญญาประกันภัยต่อที่ถือไว้ </t>
  </si>
  <si>
    <t xml:space="preserve">      - สุทธิจากภาษีเงินได้</t>
  </si>
  <si>
    <t xml:space="preserve">   กำไร (ขาดทุน) 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</si>
  <si>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 </t>
  </si>
  <si>
    <t>บวก (หัก): ผลกระทบของภาษีเงินได้</t>
  </si>
  <si>
    <t xml:space="preserve">   รายการจากการลงทุน - สุทธิจากภาษีเงินได้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</si>
  <si>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</si>
  <si>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</si>
  <si>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3</t>
  </si>
  <si>
    <t>15</t>
  </si>
  <si>
    <t>16</t>
  </si>
  <si>
    <t>14.2</t>
  </si>
  <si>
    <t>สินทรัพย์จากสัญญาประกันภัย</t>
  </si>
  <si>
    <t xml:space="preserve">   ทุนออกจำหน่ายและชำระเต็มมูลค่าแล้ว</t>
  </si>
  <si>
    <t xml:space="preserve">      หุ้นสามัญ 50,000,000 หุ้น มูลค่าหุ้นละ 10 บาท</t>
  </si>
  <si>
    <t>เงินรับล่วงหน้าค่าหุ้น</t>
  </si>
  <si>
    <t>เงินรับล่วงหน้า</t>
  </si>
  <si>
    <t>ค่าหุ้น</t>
  </si>
  <si>
    <t>กำไรสุทธิจากเครื่องมือทางการเงิน</t>
  </si>
  <si>
    <t xml:space="preserve">ส่วนแบ่งกำไร (ขาดทุน) จากเงินลงทุนในบริษัทร่วม </t>
  </si>
  <si>
    <t xml:space="preserve">   ค่าใช้จ่ายทางการเงินจากสัญญาประกันภัยที่ออก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</si>
  <si>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</si>
  <si>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 xml:space="preserve">   บวก: ผลกระทบของภาษีเงินได้</t>
  </si>
  <si>
    <t xml:space="preserve">กำไรขาดทุนเบ็ดเสร็จอื่นสำหรับงวด (ขาดทุน) </t>
  </si>
  <si>
    <t xml:space="preserve">กำไรขาดทุนเบ็ดเสร็จรวมสำหรับงวด (ขาดทุน) </t>
  </si>
  <si>
    <t>ยอดคงเหลือ ณ วันที่ 1 มกราคม 2568</t>
  </si>
  <si>
    <t>ยอดคงเหลือ ณ วันที่ 1 มกราคม 2569</t>
  </si>
  <si>
    <t xml:space="preserve">         (31 ธันวาคม 2568: หุ้นสามัญ 38,000,000 หุ้น </t>
  </si>
  <si>
    <t xml:space="preserve">         (31 ธันวาคม 2568: หุ้นสามัญ 38,000,000 หุ้น</t>
  </si>
  <si>
    <t xml:space="preserve">         มูลค่าหุ้นละ 10 บาท)</t>
  </si>
  <si>
    <t xml:space="preserve">      หุ้นสามัญ 49,999,507 หุ้น มูลค่าหุ้นละ 10 บาท</t>
  </si>
  <si>
    <t>กำไรสำหรับงวด</t>
  </si>
  <si>
    <t xml:space="preserve">เงินสดสุทธิได้มา (ใช้ไป) จากกิจกรรมดำเนินงาน </t>
  </si>
  <si>
    <t>เงินสดสุทธิได้มา (ใช้ไป) ในกิจกรรมจัดหาเงิน</t>
  </si>
  <si>
    <t xml:space="preserve">   ทุนจดทะเบียน </t>
  </si>
  <si>
    <t>โอนขาดทุนจากการจำหน่ายตราสารทุนที่กำหนดให้วัดมูลค่า</t>
  </si>
  <si>
    <t>ซื้ออุปกรณ์</t>
  </si>
  <si>
    <t>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</si>
</sst>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1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2" xfId="0" quotePrefix="1" applyNumberFormat="1" applyFont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41" fontId="4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41" fontId="14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4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3" fontId="4" fillId="0" borderId="4" xfId="1" applyFont="1" applyBorder="1" applyAlignment="1">
      <alignment horizontal="center" vertical="center"/>
    </xf>
    <xf numFmtId="43" fontId="4" fillId="0" borderId="0" xfId="1" applyFont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2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/>
    </xf>
    <xf numFmtId="41" fontId="4" fillId="0" borderId="3" xfId="1" applyNumberFormat="1" applyFont="1" applyBorder="1" applyAlignment="1">
      <alignment vertical="center"/>
    </xf>
    <xf numFmtId="166" fontId="4" fillId="0" borderId="0" xfId="13" applyNumberFormat="1" applyFont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0" xfId="13" applyNumberFormat="1" applyFont="1" applyAlignment="1">
      <alignment vertical="center"/>
    </xf>
    <xf numFmtId="41" fontId="4" fillId="0" borderId="1" xfId="13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Border="1" applyAlignment="1">
      <alignment vertical="center"/>
    </xf>
    <xf numFmtId="41" fontId="12" fillId="0" borderId="0" xfId="3" applyNumberFormat="1" applyFont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3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1" quotePrefix="1" applyNumberFormat="1" applyFont="1" applyAlignment="1">
      <alignment horizontal="center" vertical="center"/>
    </xf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/>
    <xf numFmtId="4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4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indent="1"/>
    </xf>
    <xf numFmtId="41" fontId="4" fillId="0" borderId="2" xfId="1" applyNumberFormat="1" applyFont="1" applyBorder="1"/>
    <xf numFmtId="41" fontId="6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165" fontId="4" fillId="0" borderId="4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3" xfId="8" xr:uid="{00000000-0005-0000-0000-000002000000}"/>
    <cellStyle name="Comma 4" xfId="10" xr:uid="{00000000-0005-0000-0000-000003000000}"/>
    <cellStyle name="Comma 5" xfId="12" xr:uid="{00000000-0005-0000-0000-000004000000}"/>
    <cellStyle name="Index Number" xfId="2" xr:uid="{00000000-0005-0000-0000-000005000000}"/>
    <cellStyle name="Normal" xfId="0" builtinId="0"/>
    <cellStyle name="Normal 2" xfId="3" xr:uid="{00000000-0005-0000-0000-000007000000}"/>
    <cellStyle name="Normal 2 2" xfId="13" xr:uid="{00000000-0005-0000-0000-000008000000}"/>
    <cellStyle name="Normal 3" xfId="4" xr:uid="{00000000-0005-0000-0000-000009000000}"/>
    <cellStyle name="Normal 4" xfId="5" xr:uid="{00000000-0005-0000-0000-00000A000000}"/>
    <cellStyle name="Normal 5" xfId="7" xr:uid="{00000000-0005-0000-0000-00000B000000}"/>
    <cellStyle name="Normal 6" xfId="9" xr:uid="{00000000-0005-0000-0000-00000C000000}"/>
    <cellStyle name="Normal 7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41CFF-D5EB-4D28-9377-A530EDA0375F}">
  <dimension ref="A1:Q105"/>
  <sheetViews>
    <sheetView showGridLines="0" view="pageBreakPreview" topLeftCell="A36" zoomScale="70" zoomScaleNormal="85" zoomScaleSheetLayoutView="70" workbookViewId="0">
      <selection activeCell="J10" sqref="J10"/>
    </sheetView>
  </sheetViews>
  <sheetFormatPr defaultColWidth="9.125" defaultRowHeight="24" customHeight="1"/>
  <cols>
    <col min="1" max="1" width="46.375" style="12" customWidth="1"/>
    <col min="2" max="2" width="1.875" style="9" customWidth="1"/>
    <col min="3" max="3" width="9.125" style="9" bestFit="1" customWidth="1"/>
    <col min="4" max="4" width="1.125" style="9" customWidth="1"/>
    <col min="5" max="5" width="17.875" style="9" customWidth="1"/>
    <col min="6" max="6" width="1.625" style="9" customWidth="1"/>
    <col min="7" max="7" width="17.875" style="2" customWidth="1"/>
    <col min="8" max="8" width="1.625" style="2" customWidth="1"/>
    <col min="9" max="9" width="17.875" style="2" customWidth="1"/>
    <col min="10" max="10" width="1.625" style="2" customWidth="1"/>
    <col min="11" max="11" width="17.875" style="2" customWidth="1"/>
    <col min="12" max="12" width="0.875" style="2" customWidth="1"/>
    <col min="13" max="13" width="20.75" style="2" bestFit="1" customWidth="1"/>
    <col min="14" max="17" width="20.75" style="2" customWidth="1"/>
    <col min="18" max="16384" width="9.125" style="8"/>
  </cols>
  <sheetData>
    <row r="1" spans="1:17" s="7" customFormat="1" ht="24" customHeight="1">
      <c r="A1" s="147" t="s">
        <v>88</v>
      </c>
      <c r="B1" s="147"/>
      <c r="C1" s="147"/>
      <c r="D1" s="147"/>
      <c r="E1" s="147"/>
      <c r="F1" s="147"/>
      <c r="G1" s="147"/>
      <c r="H1" s="147"/>
      <c r="I1" s="6"/>
      <c r="J1" s="6"/>
    </row>
    <row r="2" spans="1:17" ht="24" customHeight="1">
      <c r="A2" s="147" t="s">
        <v>61</v>
      </c>
      <c r="B2" s="147"/>
      <c r="C2" s="147"/>
      <c r="D2" s="147"/>
      <c r="E2" s="147"/>
      <c r="F2" s="147"/>
      <c r="G2" s="147"/>
      <c r="H2" s="147"/>
      <c r="I2" s="6"/>
      <c r="J2" s="6"/>
      <c r="K2" s="8"/>
      <c r="L2" s="8"/>
      <c r="M2" s="8"/>
      <c r="N2" s="8"/>
      <c r="O2" s="8"/>
      <c r="P2" s="8"/>
      <c r="Q2" s="8"/>
    </row>
    <row r="3" spans="1:17" s="7" customFormat="1" ht="24" customHeight="1">
      <c r="A3" s="147" t="s">
        <v>145</v>
      </c>
      <c r="B3" s="147"/>
      <c r="C3" s="147"/>
      <c r="D3" s="147"/>
      <c r="E3" s="147"/>
      <c r="F3" s="147"/>
      <c r="G3" s="147"/>
      <c r="H3" s="147"/>
      <c r="I3" s="6"/>
      <c r="J3" s="6"/>
      <c r="K3" s="54"/>
    </row>
    <row r="4" spans="1:17" ht="24" customHeight="1">
      <c r="A4" s="9"/>
      <c r="B4" s="8"/>
      <c r="C4" s="55"/>
      <c r="D4" s="8"/>
      <c r="E4" s="150"/>
      <c r="F4" s="150"/>
      <c r="G4" s="150"/>
      <c r="H4" s="150"/>
      <c r="K4" s="10" t="s">
        <v>4</v>
      </c>
      <c r="M4" s="34"/>
      <c r="N4" s="34"/>
      <c r="O4" s="34"/>
      <c r="P4" s="34"/>
      <c r="Q4" s="34"/>
    </row>
    <row r="5" spans="1:17" ht="24" customHeight="1">
      <c r="A5" s="9"/>
      <c r="B5" s="8"/>
      <c r="C5" s="55"/>
      <c r="D5" s="8"/>
      <c r="E5" s="153" t="s">
        <v>3</v>
      </c>
      <c r="F5" s="153"/>
      <c r="G5" s="153"/>
      <c r="H5" s="10"/>
      <c r="I5" s="10"/>
      <c r="J5" s="10"/>
      <c r="K5" s="10"/>
      <c r="M5" s="34"/>
      <c r="N5" s="34"/>
      <c r="O5" s="34"/>
      <c r="P5" s="34"/>
      <c r="Q5" s="34"/>
    </row>
    <row r="6" spans="1:17" ht="24" customHeight="1">
      <c r="A6" s="9"/>
      <c r="B6" s="8"/>
      <c r="C6" s="8"/>
      <c r="D6" s="8"/>
      <c r="E6" s="148" t="s">
        <v>40</v>
      </c>
      <c r="F6" s="148"/>
      <c r="G6" s="148"/>
      <c r="H6" s="32"/>
      <c r="I6" s="148" t="s">
        <v>2</v>
      </c>
      <c r="J6" s="148"/>
      <c r="K6" s="148"/>
      <c r="L6" s="32"/>
      <c r="M6" s="34"/>
      <c r="N6" s="34"/>
      <c r="O6" s="34"/>
      <c r="P6" s="34"/>
      <c r="Q6" s="34"/>
    </row>
    <row r="7" spans="1:17" ht="24" customHeight="1">
      <c r="B7" s="13"/>
      <c r="C7" s="53" t="s">
        <v>7</v>
      </c>
      <c r="E7" s="33" t="s">
        <v>146</v>
      </c>
      <c r="F7" s="31"/>
      <c r="G7" s="33" t="s">
        <v>139</v>
      </c>
      <c r="H7" s="27"/>
      <c r="I7" s="33" t="s">
        <v>146</v>
      </c>
      <c r="J7" s="31"/>
      <c r="K7" s="33" t="s">
        <v>139</v>
      </c>
      <c r="L7" s="27"/>
      <c r="M7" s="34"/>
      <c r="N7" s="34"/>
      <c r="O7" s="34"/>
      <c r="P7" s="34"/>
      <c r="Q7" s="34"/>
    </row>
    <row r="8" spans="1:17" ht="24" customHeight="1">
      <c r="B8" s="13"/>
      <c r="E8" s="31" t="s">
        <v>38</v>
      </c>
      <c r="F8" s="31"/>
      <c r="G8" s="31" t="s">
        <v>140</v>
      </c>
      <c r="H8" s="27"/>
      <c r="I8" s="31" t="s">
        <v>38</v>
      </c>
      <c r="J8" s="31"/>
      <c r="K8" s="31" t="s">
        <v>140</v>
      </c>
      <c r="L8" s="27"/>
      <c r="M8" s="34"/>
      <c r="N8" s="34"/>
      <c r="O8" s="34"/>
      <c r="P8" s="34"/>
      <c r="Q8" s="34"/>
    </row>
    <row r="9" spans="1:17" ht="24" customHeight="1">
      <c r="B9" s="13"/>
      <c r="E9" s="31" t="s">
        <v>39</v>
      </c>
      <c r="F9" s="31"/>
      <c r="G9" s="31"/>
      <c r="H9" s="27"/>
      <c r="I9" s="31" t="s">
        <v>39</v>
      </c>
      <c r="J9" s="31"/>
      <c r="K9" s="31"/>
      <c r="L9" s="27"/>
      <c r="M9" s="34"/>
      <c r="N9" s="34"/>
      <c r="O9" s="34"/>
      <c r="P9" s="34"/>
      <c r="Q9" s="34"/>
    </row>
    <row r="10" spans="1:17" ht="24" customHeight="1">
      <c r="A10" s="15" t="s">
        <v>27</v>
      </c>
      <c r="M10" s="34"/>
      <c r="N10" s="34"/>
      <c r="O10" s="34"/>
      <c r="P10" s="34"/>
      <c r="Q10" s="34"/>
    </row>
    <row r="11" spans="1:17" ht="24" customHeight="1">
      <c r="A11" s="16" t="s">
        <v>26</v>
      </c>
      <c r="B11" s="17"/>
      <c r="C11" s="17" t="s">
        <v>141</v>
      </c>
      <c r="D11" s="17"/>
      <c r="E11" s="18">
        <v>205471994</v>
      </c>
      <c r="F11" s="27"/>
      <c r="G11" s="18">
        <v>328441889</v>
      </c>
      <c r="H11" s="18"/>
      <c r="I11" s="18">
        <v>205471994</v>
      </c>
      <c r="J11" s="18"/>
      <c r="K11" s="18">
        <v>328441889</v>
      </c>
      <c r="L11" s="35">
        <v>168598928</v>
      </c>
      <c r="M11" s="34"/>
      <c r="N11" s="34"/>
      <c r="O11" s="34"/>
      <c r="P11" s="34"/>
      <c r="Q11" s="34"/>
    </row>
    <row r="12" spans="1:17" ht="24" customHeight="1">
      <c r="A12" s="16" t="s">
        <v>35</v>
      </c>
      <c r="B12" s="17"/>
      <c r="C12" s="17"/>
      <c r="D12" s="17"/>
      <c r="E12" s="18">
        <v>3112833</v>
      </c>
      <c r="F12" s="27"/>
      <c r="G12" s="18">
        <v>5432729</v>
      </c>
      <c r="H12" s="18"/>
      <c r="I12" s="18">
        <v>3112833</v>
      </c>
      <c r="J12" s="18"/>
      <c r="K12" s="24">
        <v>5432729</v>
      </c>
      <c r="L12" s="35">
        <v>-556234</v>
      </c>
      <c r="M12" s="34"/>
      <c r="N12" s="34"/>
      <c r="O12" s="34"/>
      <c r="P12" s="34"/>
      <c r="Q12" s="34"/>
    </row>
    <row r="13" spans="1:17" ht="24" customHeight="1">
      <c r="A13" s="16" t="s">
        <v>174</v>
      </c>
      <c r="B13" s="17"/>
      <c r="C13" s="17" t="s">
        <v>142</v>
      </c>
      <c r="D13" s="17"/>
      <c r="E13" s="18">
        <v>682724</v>
      </c>
      <c r="F13" s="27"/>
      <c r="G13" s="18">
        <v>0</v>
      </c>
      <c r="H13" s="18"/>
      <c r="I13" s="18">
        <v>682724</v>
      </c>
      <c r="J13" s="18"/>
      <c r="K13" s="24">
        <v>0</v>
      </c>
      <c r="L13" s="35"/>
      <c r="M13" s="34"/>
      <c r="N13" s="34"/>
      <c r="O13" s="34"/>
      <c r="P13" s="34"/>
      <c r="Q13" s="34"/>
    </row>
    <row r="14" spans="1:17" ht="24" customHeight="1">
      <c r="A14" s="16" t="s">
        <v>64</v>
      </c>
      <c r="B14" s="17"/>
      <c r="C14" s="17" t="s">
        <v>142</v>
      </c>
      <c r="D14" s="17"/>
      <c r="E14" s="18">
        <v>987518672</v>
      </c>
      <c r="F14" s="27"/>
      <c r="G14" s="18">
        <v>1217578975</v>
      </c>
      <c r="H14" s="18"/>
      <c r="I14" s="18">
        <v>987518672</v>
      </c>
      <c r="J14" s="18"/>
      <c r="K14" s="18">
        <v>1217578975</v>
      </c>
      <c r="L14" s="35">
        <v>931390836</v>
      </c>
      <c r="M14" s="34"/>
      <c r="N14" s="34"/>
      <c r="O14" s="34"/>
      <c r="P14" s="34"/>
      <c r="Q14" s="34"/>
    </row>
    <row r="15" spans="1:17" ht="24" customHeight="1">
      <c r="A15" s="16" t="s">
        <v>65</v>
      </c>
      <c r="B15" s="17"/>
      <c r="C15" s="17" t="s">
        <v>143</v>
      </c>
      <c r="D15" s="17"/>
      <c r="E15" s="18">
        <v>1858507272</v>
      </c>
      <c r="F15" s="27"/>
      <c r="G15" s="18">
        <v>1859383133</v>
      </c>
      <c r="H15" s="35"/>
      <c r="I15" s="35">
        <v>1858507272</v>
      </c>
      <c r="J15" s="35"/>
      <c r="K15" s="18">
        <v>1859383133</v>
      </c>
      <c r="L15" s="35">
        <v>-573321094</v>
      </c>
      <c r="M15" s="34"/>
      <c r="N15" s="34"/>
      <c r="O15" s="34"/>
      <c r="P15" s="34"/>
      <c r="Q15" s="34"/>
    </row>
    <row r="16" spans="1:17" ht="24" customHeight="1">
      <c r="A16" s="16" t="s">
        <v>66</v>
      </c>
      <c r="B16" s="17"/>
      <c r="C16" s="17" t="s">
        <v>144</v>
      </c>
      <c r="D16" s="17"/>
      <c r="E16" s="18">
        <v>971271889</v>
      </c>
      <c r="F16" s="27"/>
      <c r="G16" s="18">
        <v>887023986</v>
      </c>
      <c r="H16" s="35"/>
      <c r="I16" s="35">
        <v>971271889</v>
      </c>
      <c r="J16" s="35"/>
      <c r="K16" s="18">
        <v>887023986</v>
      </c>
      <c r="L16" s="35"/>
      <c r="M16" s="34"/>
      <c r="N16" s="34"/>
      <c r="O16" s="34"/>
      <c r="P16" s="34"/>
      <c r="Q16" s="34"/>
    </row>
    <row r="17" spans="1:17" ht="24" customHeight="1">
      <c r="A17" s="16" t="s">
        <v>67</v>
      </c>
      <c r="B17" s="17"/>
      <c r="C17" s="17"/>
      <c r="D17" s="17"/>
      <c r="E17" s="24">
        <v>725350</v>
      </c>
      <c r="F17" s="27"/>
      <c r="G17" s="24">
        <v>808879</v>
      </c>
      <c r="H17" s="18"/>
      <c r="I17" s="18">
        <v>725350</v>
      </c>
      <c r="J17" s="18"/>
      <c r="K17" s="24">
        <v>808879</v>
      </c>
      <c r="L17" s="35">
        <v>324645</v>
      </c>
      <c r="M17" s="34"/>
      <c r="N17" s="34"/>
      <c r="O17" s="34"/>
      <c r="P17" s="34"/>
      <c r="Q17" s="34"/>
    </row>
    <row r="18" spans="1:17" ht="24" customHeight="1">
      <c r="A18" s="16" t="s">
        <v>49</v>
      </c>
      <c r="B18" s="17"/>
      <c r="C18" s="17" t="s">
        <v>86</v>
      </c>
      <c r="D18" s="17"/>
      <c r="E18" s="18">
        <v>18871024</v>
      </c>
      <c r="F18" s="27"/>
      <c r="G18" s="18">
        <v>18488616</v>
      </c>
      <c r="H18" s="18"/>
      <c r="I18" s="18">
        <v>10897837</v>
      </c>
      <c r="J18" s="18"/>
      <c r="K18" s="24">
        <v>10897837</v>
      </c>
      <c r="L18" s="35">
        <v>-4276483</v>
      </c>
      <c r="M18" s="34"/>
      <c r="N18" s="34"/>
      <c r="O18" s="34"/>
      <c r="P18" s="34"/>
      <c r="Q18" s="34"/>
    </row>
    <row r="19" spans="1:17" ht="24" customHeight="1">
      <c r="A19" s="16" t="s">
        <v>56</v>
      </c>
      <c r="B19" s="17"/>
      <c r="C19" s="17"/>
      <c r="D19" s="17"/>
      <c r="E19" s="24">
        <v>323699152</v>
      </c>
      <c r="F19" s="27"/>
      <c r="G19" s="24">
        <v>332530775</v>
      </c>
      <c r="H19" s="18"/>
      <c r="I19" s="18">
        <v>323699152</v>
      </c>
      <c r="J19" s="18"/>
      <c r="K19" s="24">
        <v>332530775</v>
      </c>
      <c r="L19" s="35">
        <v>-15660917</v>
      </c>
      <c r="M19" s="34"/>
      <c r="N19" s="34"/>
      <c r="O19" s="34"/>
      <c r="P19" s="34"/>
      <c r="Q19" s="34"/>
    </row>
    <row r="20" spans="1:17" ht="24" customHeight="1">
      <c r="A20" s="16" t="s">
        <v>50</v>
      </c>
      <c r="B20" s="17"/>
      <c r="C20" s="17"/>
      <c r="D20" s="17"/>
      <c r="E20" s="18">
        <v>20469670</v>
      </c>
      <c r="F20" s="27"/>
      <c r="G20" s="18">
        <v>23232666</v>
      </c>
      <c r="H20" s="18"/>
      <c r="I20" s="18">
        <v>20469670</v>
      </c>
      <c r="J20" s="18"/>
      <c r="K20" s="18">
        <v>23232666</v>
      </c>
      <c r="L20" s="35">
        <v>237965</v>
      </c>
      <c r="M20" s="34"/>
      <c r="N20" s="34"/>
      <c r="O20" s="34"/>
      <c r="P20" s="34"/>
      <c r="Q20" s="34"/>
    </row>
    <row r="21" spans="1:17" ht="24" customHeight="1">
      <c r="A21" s="16" t="s">
        <v>55</v>
      </c>
      <c r="B21" s="17"/>
      <c r="C21" s="17"/>
      <c r="D21" s="17"/>
      <c r="E21" s="18">
        <v>18926269</v>
      </c>
      <c r="F21" s="27"/>
      <c r="G21" s="18">
        <v>19323950</v>
      </c>
      <c r="H21" s="18"/>
      <c r="I21" s="18">
        <v>18926269</v>
      </c>
      <c r="J21" s="18"/>
      <c r="K21" s="18">
        <v>19323950</v>
      </c>
      <c r="L21" s="35">
        <v>-113526</v>
      </c>
      <c r="M21" s="34"/>
      <c r="N21" s="34"/>
      <c r="O21" s="34"/>
      <c r="P21" s="34"/>
      <c r="Q21" s="34"/>
    </row>
    <row r="22" spans="1:17" ht="24" customHeight="1">
      <c r="A22" s="16" t="s">
        <v>89</v>
      </c>
      <c r="B22" s="17"/>
      <c r="C22" s="17" t="s">
        <v>87</v>
      </c>
      <c r="D22" s="17"/>
      <c r="E22" s="18">
        <v>355553862</v>
      </c>
      <c r="F22" s="27"/>
      <c r="G22" s="18">
        <v>395820280</v>
      </c>
      <c r="H22" s="18"/>
      <c r="I22" s="18">
        <v>357148499</v>
      </c>
      <c r="J22" s="18"/>
      <c r="K22" s="24">
        <v>397338435</v>
      </c>
      <c r="L22" s="35">
        <v>143987598</v>
      </c>
      <c r="M22" s="34"/>
      <c r="N22" s="34"/>
      <c r="O22" s="34"/>
      <c r="P22" s="34"/>
      <c r="Q22" s="34"/>
    </row>
    <row r="23" spans="1:17" ht="24" customHeight="1">
      <c r="A23" s="16" t="s">
        <v>25</v>
      </c>
      <c r="B23" s="17"/>
      <c r="C23" s="17"/>
      <c r="D23" s="17"/>
      <c r="E23" s="24">
        <v>98658074</v>
      </c>
      <c r="F23" s="27"/>
      <c r="G23" s="24">
        <v>111678847</v>
      </c>
      <c r="H23" s="18"/>
      <c r="I23" s="18">
        <v>98658074</v>
      </c>
      <c r="J23" s="18"/>
      <c r="K23" s="24">
        <v>111678847</v>
      </c>
      <c r="L23" s="35">
        <v>-125388155</v>
      </c>
      <c r="M23" s="34"/>
      <c r="N23" s="34"/>
      <c r="O23" s="34"/>
      <c r="P23" s="34"/>
      <c r="Q23" s="34"/>
    </row>
    <row r="24" spans="1:17" ht="24" customHeight="1" thickBot="1">
      <c r="A24" s="15" t="s">
        <v>24</v>
      </c>
      <c r="B24" s="17"/>
      <c r="E24" s="20">
        <f>SUM(E11:E23)</f>
        <v>4863468785</v>
      </c>
      <c r="F24" s="27"/>
      <c r="G24" s="20">
        <f>SUM(G11:G23)</f>
        <v>5199744725</v>
      </c>
      <c r="H24" s="35"/>
      <c r="I24" s="20">
        <f>SUM(I11:I23)</f>
        <v>4857090235</v>
      </c>
      <c r="J24" s="35"/>
      <c r="K24" s="20">
        <f>SUM(K11:K23)</f>
        <v>5193672101</v>
      </c>
      <c r="L24" s="35"/>
      <c r="M24" s="34"/>
      <c r="N24" s="34"/>
      <c r="O24" s="34"/>
      <c r="P24" s="34"/>
      <c r="Q24" s="34"/>
    </row>
    <row r="25" spans="1:17" ht="24" customHeight="1" thickTop="1">
      <c r="M25" s="34"/>
      <c r="N25" s="34"/>
      <c r="O25" s="34"/>
      <c r="P25" s="34"/>
      <c r="Q25" s="34"/>
    </row>
    <row r="26" spans="1:17" ht="24" customHeight="1">
      <c r="A26" s="21" t="s">
        <v>0</v>
      </c>
    </row>
    <row r="27" spans="1:17" ht="24" customHeight="1">
      <c r="A27" s="21"/>
    </row>
    <row r="28" spans="1:17" ht="24" customHeight="1">
      <c r="A28" s="21"/>
    </row>
    <row r="29" spans="1:17" ht="24" customHeight="1">
      <c r="A29" s="21"/>
    </row>
    <row r="30" spans="1:17" ht="24" customHeight="1">
      <c r="A30" s="147" t="s">
        <v>88</v>
      </c>
      <c r="B30" s="147"/>
      <c r="C30" s="147"/>
      <c r="D30" s="147"/>
      <c r="E30" s="147"/>
      <c r="F30" s="147"/>
      <c r="G30" s="147"/>
      <c r="H30" s="147"/>
      <c r="I30" s="6"/>
      <c r="J30" s="6"/>
      <c r="K30" s="15"/>
      <c r="L30" s="15"/>
      <c r="M30" s="15"/>
      <c r="N30" s="15"/>
      <c r="O30" s="15"/>
      <c r="P30" s="15"/>
      <c r="Q30" s="15"/>
    </row>
    <row r="31" spans="1:17" s="7" customFormat="1" ht="24" customHeight="1">
      <c r="A31" s="15" t="s">
        <v>62</v>
      </c>
      <c r="B31" s="15"/>
      <c r="C31" s="15"/>
      <c r="D31" s="15"/>
      <c r="E31" s="15"/>
      <c r="F31" s="15"/>
      <c r="G31" s="15"/>
      <c r="H31" s="15"/>
      <c r="I31" s="15"/>
      <c r="J31" s="15"/>
      <c r="K31" s="1"/>
      <c r="L31" s="15"/>
      <c r="M31" s="15"/>
      <c r="N31" s="15"/>
      <c r="O31" s="15"/>
      <c r="P31" s="15"/>
      <c r="Q31" s="15"/>
    </row>
    <row r="32" spans="1:17" s="7" customFormat="1" ht="24" customHeight="1">
      <c r="A32" s="147" t="s">
        <v>145</v>
      </c>
      <c r="B32" s="147"/>
      <c r="C32" s="147"/>
      <c r="D32" s="147"/>
      <c r="E32" s="147"/>
      <c r="F32" s="147"/>
      <c r="G32" s="147"/>
      <c r="H32" s="147"/>
      <c r="I32" s="6"/>
      <c r="J32" s="6"/>
      <c r="K32" s="54"/>
    </row>
    <row r="33" spans="1:17" ht="24" customHeight="1">
      <c r="A33" s="9"/>
      <c r="B33" s="8"/>
      <c r="C33" s="55"/>
      <c r="D33" s="8"/>
      <c r="E33" s="150"/>
      <c r="F33" s="150"/>
      <c r="G33" s="150"/>
      <c r="H33" s="150"/>
      <c r="K33" s="10" t="s">
        <v>4</v>
      </c>
      <c r="M33" s="34"/>
      <c r="N33" s="34"/>
      <c r="O33" s="34"/>
      <c r="P33" s="34"/>
      <c r="Q33" s="34"/>
    </row>
    <row r="34" spans="1:17" ht="24" customHeight="1">
      <c r="A34" s="9"/>
      <c r="B34" s="8"/>
      <c r="C34" s="55"/>
      <c r="D34" s="8"/>
      <c r="E34" s="153" t="s">
        <v>3</v>
      </c>
      <c r="F34" s="153"/>
      <c r="G34" s="153"/>
      <c r="H34" s="10"/>
      <c r="I34" s="10"/>
      <c r="J34" s="10"/>
      <c r="K34" s="10"/>
      <c r="M34" s="34"/>
      <c r="N34" s="34"/>
      <c r="O34" s="34"/>
      <c r="P34" s="34"/>
      <c r="Q34" s="34"/>
    </row>
    <row r="35" spans="1:17" ht="24" customHeight="1">
      <c r="A35" s="9"/>
      <c r="B35" s="8"/>
      <c r="C35" s="8"/>
      <c r="D35" s="8"/>
      <c r="E35" s="148" t="s">
        <v>40</v>
      </c>
      <c r="F35" s="148"/>
      <c r="G35" s="148"/>
      <c r="H35" s="32"/>
      <c r="I35" s="148" t="s">
        <v>2</v>
      </c>
      <c r="J35" s="148"/>
      <c r="K35" s="148"/>
      <c r="L35" s="32"/>
      <c r="M35" s="34"/>
      <c r="N35" s="34"/>
      <c r="O35" s="34"/>
      <c r="P35" s="34"/>
      <c r="Q35" s="34"/>
    </row>
    <row r="36" spans="1:17" ht="24" customHeight="1">
      <c r="B36" s="13"/>
      <c r="C36" s="53" t="s">
        <v>7</v>
      </c>
      <c r="E36" s="33" t="s">
        <v>146</v>
      </c>
      <c r="F36" s="31"/>
      <c r="G36" s="33" t="s">
        <v>139</v>
      </c>
      <c r="H36" s="27"/>
      <c r="I36" s="33" t="s">
        <v>146</v>
      </c>
      <c r="J36" s="31"/>
      <c r="K36" s="33" t="s">
        <v>139</v>
      </c>
      <c r="L36" s="27"/>
      <c r="M36" s="34"/>
      <c r="N36" s="34"/>
      <c r="O36" s="34"/>
      <c r="P36" s="34"/>
      <c r="Q36" s="34"/>
    </row>
    <row r="37" spans="1:17" ht="24" customHeight="1">
      <c r="B37" s="13"/>
      <c r="E37" s="31" t="s">
        <v>38</v>
      </c>
      <c r="F37" s="31"/>
      <c r="G37" s="31" t="s">
        <v>140</v>
      </c>
      <c r="H37" s="27"/>
      <c r="I37" s="31" t="s">
        <v>38</v>
      </c>
      <c r="J37" s="31"/>
      <c r="K37" s="31" t="s">
        <v>140</v>
      </c>
      <c r="L37" s="27"/>
      <c r="M37" s="34"/>
      <c r="N37" s="34"/>
      <c r="O37" s="34"/>
      <c r="P37" s="34"/>
      <c r="Q37" s="34"/>
    </row>
    <row r="38" spans="1:17" ht="24" customHeight="1">
      <c r="B38" s="13"/>
      <c r="E38" s="31" t="s">
        <v>39</v>
      </c>
      <c r="F38" s="31"/>
      <c r="G38" s="31"/>
      <c r="H38" s="27"/>
      <c r="I38" s="31" t="s">
        <v>39</v>
      </c>
      <c r="J38" s="31"/>
      <c r="K38" s="31"/>
      <c r="L38" s="27"/>
      <c r="M38" s="34"/>
      <c r="N38" s="34"/>
      <c r="O38" s="34"/>
      <c r="P38" s="34"/>
      <c r="Q38" s="34"/>
    </row>
    <row r="39" spans="1:17" ht="24" customHeight="1">
      <c r="A39" s="6" t="s">
        <v>23</v>
      </c>
      <c r="B39" s="13"/>
      <c r="C39" s="13"/>
      <c r="D39" s="13"/>
      <c r="E39" s="13"/>
      <c r="F39" s="13"/>
      <c r="G39" s="4"/>
      <c r="H39" s="22"/>
      <c r="I39" s="22"/>
      <c r="J39" s="22"/>
      <c r="K39" s="4"/>
      <c r="L39" s="22"/>
      <c r="M39" s="7"/>
      <c r="N39" s="7"/>
      <c r="O39" s="7"/>
      <c r="P39" s="7"/>
      <c r="Q39" s="7"/>
    </row>
    <row r="40" spans="1:17" ht="24" customHeight="1">
      <c r="A40" s="15" t="s">
        <v>22</v>
      </c>
      <c r="G40" s="23"/>
      <c r="H40" s="36"/>
      <c r="I40" s="36"/>
      <c r="J40" s="36"/>
      <c r="K40" s="24"/>
      <c r="L40" s="36"/>
      <c r="M40" s="7"/>
      <c r="N40" s="7"/>
      <c r="O40" s="7"/>
      <c r="P40" s="7"/>
      <c r="Q40" s="7"/>
    </row>
    <row r="41" spans="1:17" ht="24" customHeight="1">
      <c r="A41" s="16" t="s">
        <v>21</v>
      </c>
      <c r="B41" s="17"/>
      <c r="C41" s="17" t="s">
        <v>142</v>
      </c>
      <c r="D41" s="17"/>
      <c r="E41" s="18">
        <v>2618768113</v>
      </c>
      <c r="F41" s="18"/>
      <c r="G41" s="135">
        <v>3276778836</v>
      </c>
      <c r="H41" s="115"/>
      <c r="I41" s="18">
        <v>2618768113</v>
      </c>
      <c r="J41" s="135"/>
      <c r="K41" s="135">
        <v>3276778836</v>
      </c>
      <c r="L41" s="2">
        <v>1004967180</v>
      </c>
      <c r="M41" s="54"/>
      <c r="N41" s="7"/>
      <c r="O41" s="7"/>
      <c r="P41" s="7"/>
      <c r="Q41" s="7"/>
    </row>
    <row r="42" spans="1:17" ht="24" customHeight="1">
      <c r="A42" s="16" t="s">
        <v>68</v>
      </c>
      <c r="B42" s="17"/>
      <c r="C42" s="17" t="s">
        <v>142</v>
      </c>
      <c r="D42" s="17"/>
      <c r="E42" s="136">
        <v>13362460</v>
      </c>
      <c r="F42" s="18"/>
      <c r="G42" s="135">
        <v>32905459</v>
      </c>
      <c r="H42" s="115"/>
      <c r="I42" s="136">
        <v>13362460</v>
      </c>
      <c r="J42" s="135"/>
      <c r="K42" s="135">
        <v>32905459</v>
      </c>
      <c r="L42" s="2">
        <v>6255662</v>
      </c>
      <c r="M42" s="54"/>
      <c r="N42" s="7"/>
      <c r="O42" s="7"/>
      <c r="P42" s="7"/>
      <c r="Q42" s="7"/>
    </row>
    <row r="43" spans="1:17" ht="24" customHeight="1">
      <c r="A43" s="16" t="s">
        <v>51</v>
      </c>
      <c r="C43" s="17"/>
      <c r="E43" s="18">
        <v>30137036</v>
      </c>
      <c r="F43" s="18"/>
      <c r="G43" s="135">
        <v>33199608</v>
      </c>
      <c r="H43" s="115"/>
      <c r="I43" s="18">
        <v>30137036</v>
      </c>
      <c r="J43" s="18"/>
      <c r="K43" s="18">
        <v>33199608</v>
      </c>
      <c r="L43" s="2">
        <v>3009007</v>
      </c>
      <c r="M43" s="54"/>
      <c r="N43" s="7"/>
      <c r="O43" s="7"/>
      <c r="P43" s="7"/>
      <c r="Q43" s="7"/>
    </row>
    <row r="44" spans="1:17" ht="24" customHeight="1">
      <c r="A44" s="16" t="s">
        <v>115</v>
      </c>
      <c r="B44" s="17"/>
      <c r="C44" s="17"/>
      <c r="D44" s="17"/>
      <c r="E44" s="18">
        <v>73426389</v>
      </c>
      <c r="F44" s="18"/>
      <c r="G44" s="135">
        <v>67887891</v>
      </c>
      <c r="H44" s="115"/>
      <c r="I44" s="18">
        <v>73426389</v>
      </c>
      <c r="J44" s="135"/>
      <c r="K44" s="135">
        <v>67887891</v>
      </c>
      <c r="L44" s="2">
        <v>10112222</v>
      </c>
      <c r="M44" s="54"/>
      <c r="N44" s="7"/>
      <c r="O44" s="7"/>
      <c r="P44" s="7"/>
      <c r="Q44" s="7"/>
    </row>
    <row r="45" spans="1:17" ht="24" customHeight="1">
      <c r="A45" s="16" t="s">
        <v>20</v>
      </c>
      <c r="B45" s="17"/>
      <c r="C45" s="17"/>
      <c r="D45" s="17"/>
      <c r="E45" s="18">
        <v>135997052</v>
      </c>
      <c r="F45" s="18"/>
      <c r="G45" s="135">
        <v>131106634</v>
      </c>
      <c r="H45" s="115"/>
      <c r="I45" s="18">
        <v>135997052</v>
      </c>
      <c r="J45" s="135"/>
      <c r="K45" s="135">
        <v>131106634</v>
      </c>
      <c r="L45" s="2">
        <v>-17428535</v>
      </c>
      <c r="M45" s="54"/>
      <c r="N45" s="7"/>
      <c r="O45" s="7"/>
      <c r="P45" s="7"/>
      <c r="Q45" s="7"/>
    </row>
    <row r="46" spans="1:17" ht="24" customHeight="1">
      <c r="A46" s="15" t="s">
        <v>19</v>
      </c>
      <c r="B46" s="17"/>
      <c r="C46" s="17"/>
      <c r="D46" s="17"/>
      <c r="E46" s="25">
        <f>SUM(E41:E45)</f>
        <v>2871691050</v>
      </c>
      <c r="F46" s="29"/>
      <c r="G46" s="25">
        <f>SUM(G41:G45)</f>
        <v>3541878428</v>
      </c>
      <c r="I46" s="25">
        <f>SUM(I41:I45)</f>
        <v>2871691050</v>
      </c>
      <c r="K46" s="25">
        <f>SUM(K41:K45)</f>
        <v>3541878428</v>
      </c>
      <c r="M46" s="7"/>
      <c r="N46" s="7"/>
      <c r="O46" s="7"/>
      <c r="P46" s="7"/>
      <c r="Q46" s="7"/>
    </row>
    <row r="47" spans="1:17" ht="24" customHeight="1">
      <c r="A47" s="15" t="s">
        <v>18</v>
      </c>
      <c r="B47" s="17"/>
      <c r="C47" s="17"/>
      <c r="D47" s="17"/>
      <c r="E47" s="29"/>
      <c r="F47" s="29"/>
      <c r="M47" s="7"/>
      <c r="N47" s="7"/>
      <c r="O47" s="7"/>
      <c r="P47" s="7"/>
      <c r="Q47" s="7"/>
    </row>
    <row r="48" spans="1:17" ht="24" customHeight="1">
      <c r="A48" s="16" t="s">
        <v>17</v>
      </c>
      <c r="B48" s="17"/>
      <c r="C48" s="17" t="s">
        <v>110</v>
      </c>
      <c r="D48" s="17"/>
      <c r="E48" s="29"/>
      <c r="F48" s="29"/>
      <c r="M48" s="7"/>
      <c r="N48" s="7"/>
      <c r="O48" s="7"/>
      <c r="P48" s="7"/>
      <c r="Q48" s="7"/>
    </row>
    <row r="49" spans="1:17" ht="24" customHeight="1">
      <c r="A49" s="19" t="s">
        <v>196</v>
      </c>
      <c r="B49" s="17"/>
      <c r="C49" s="17"/>
      <c r="D49" s="17"/>
      <c r="E49" s="8"/>
      <c r="F49" s="8"/>
      <c r="G49" s="8"/>
      <c r="H49" s="8"/>
      <c r="I49" s="8"/>
      <c r="J49" s="8"/>
      <c r="K49" s="8"/>
      <c r="M49" s="54"/>
      <c r="N49" s="7"/>
      <c r="O49" s="7"/>
      <c r="P49" s="7"/>
      <c r="Q49" s="7"/>
    </row>
    <row r="50" spans="1:17" ht="24" customHeight="1">
      <c r="A50" s="19" t="s">
        <v>176</v>
      </c>
      <c r="B50" s="17"/>
      <c r="C50" s="17"/>
      <c r="D50" s="17"/>
      <c r="E50" s="137"/>
      <c r="F50" s="27"/>
      <c r="G50" s="137"/>
      <c r="H50" s="27"/>
      <c r="I50" s="27"/>
      <c r="J50" s="27"/>
      <c r="K50" s="137"/>
      <c r="M50" s="7"/>
      <c r="N50" s="7"/>
      <c r="O50" s="7"/>
      <c r="P50" s="7"/>
      <c r="Q50" s="7"/>
    </row>
    <row r="51" spans="1:17" ht="24" customHeight="1">
      <c r="A51" s="144" t="s">
        <v>189</v>
      </c>
      <c r="B51" s="17"/>
      <c r="C51" s="17"/>
      <c r="D51" s="17"/>
      <c r="E51" s="137"/>
      <c r="F51" s="27"/>
      <c r="G51" s="137"/>
      <c r="H51" s="27"/>
      <c r="I51" s="27"/>
      <c r="J51" s="27"/>
      <c r="K51" s="137"/>
      <c r="M51" s="7"/>
      <c r="N51" s="7"/>
      <c r="O51" s="7"/>
      <c r="P51" s="7"/>
      <c r="Q51" s="7"/>
    </row>
    <row r="52" spans="1:17" ht="24" customHeight="1" thickBot="1">
      <c r="A52" s="8" t="s">
        <v>191</v>
      </c>
      <c r="B52" s="17"/>
      <c r="C52" s="17"/>
      <c r="D52" s="17"/>
      <c r="E52" s="145">
        <v>500000000</v>
      </c>
      <c r="F52" s="27"/>
      <c r="G52" s="145">
        <v>380000000</v>
      </c>
      <c r="I52" s="145">
        <v>500000000</v>
      </c>
      <c r="J52" s="27"/>
      <c r="K52" s="145">
        <v>380000000</v>
      </c>
      <c r="M52" s="7"/>
      <c r="N52" s="7"/>
      <c r="O52" s="7"/>
      <c r="P52" s="7"/>
      <c r="Q52" s="7"/>
    </row>
    <row r="53" spans="1:17" s="19" customFormat="1" ht="24" customHeight="1" thickTop="1">
      <c r="A53" s="144" t="s">
        <v>175</v>
      </c>
    </row>
    <row r="54" spans="1:17" s="19" customFormat="1" ht="24" customHeight="1">
      <c r="A54" s="144" t="s">
        <v>192</v>
      </c>
      <c r="E54" s="137"/>
    </row>
    <row r="55" spans="1:17" s="19" customFormat="1" ht="24" customHeight="1">
      <c r="A55" s="144" t="s">
        <v>190</v>
      </c>
      <c r="E55" s="137"/>
    </row>
    <row r="56" spans="1:17" ht="24" customHeight="1">
      <c r="A56" s="8" t="s">
        <v>191</v>
      </c>
      <c r="B56" s="17"/>
      <c r="C56" s="17"/>
      <c r="D56" s="17"/>
      <c r="E56" s="137">
        <v>499995070</v>
      </c>
      <c r="F56" s="27"/>
      <c r="G56" s="137">
        <v>380000000</v>
      </c>
      <c r="H56" s="27"/>
      <c r="I56" s="137">
        <v>499995070</v>
      </c>
      <c r="J56" s="27"/>
      <c r="K56" s="137">
        <v>380000000</v>
      </c>
      <c r="M56" s="7"/>
      <c r="N56" s="7"/>
      <c r="O56" s="7"/>
      <c r="P56" s="7"/>
      <c r="Q56" s="7"/>
    </row>
    <row r="57" spans="1:17" ht="24" customHeight="1">
      <c r="A57" s="144" t="s">
        <v>177</v>
      </c>
      <c r="B57" s="17"/>
      <c r="C57" s="17" t="s">
        <v>110</v>
      </c>
      <c r="D57" s="17"/>
      <c r="E57" s="137">
        <v>7395</v>
      </c>
      <c r="F57" s="27"/>
      <c r="G57" s="137">
        <v>0</v>
      </c>
      <c r="H57" s="27"/>
      <c r="I57" s="137">
        <v>7395</v>
      </c>
      <c r="J57" s="27"/>
      <c r="K57" s="137">
        <v>0</v>
      </c>
      <c r="M57" s="7"/>
      <c r="N57" s="7"/>
      <c r="O57" s="7"/>
      <c r="P57" s="7"/>
      <c r="Q57" s="7"/>
    </row>
    <row r="58" spans="1:17" ht="24" customHeight="1">
      <c r="A58" s="16" t="s">
        <v>16</v>
      </c>
      <c r="B58" s="17"/>
      <c r="C58" s="17"/>
      <c r="D58" s="17"/>
      <c r="E58" s="137">
        <v>707297898</v>
      </c>
      <c r="F58" s="27"/>
      <c r="G58" s="137">
        <v>647300363</v>
      </c>
      <c r="H58" s="27"/>
      <c r="I58" s="27">
        <v>707297898</v>
      </c>
      <c r="J58" s="27"/>
      <c r="K58" s="137">
        <v>647300363</v>
      </c>
      <c r="M58" s="54"/>
      <c r="N58" s="7"/>
      <c r="O58" s="7"/>
      <c r="P58" s="7"/>
      <c r="Q58" s="7"/>
    </row>
    <row r="59" spans="1:17" ht="24" customHeight="1">
      <c r="A59" s="16" t="s">
        <v>15</v>
      </c>
      <c r="B59" s="17"/>
      <c r="C59" s="17"/>
      <c r="D59" s="17"/>
      <c r="E59" s="137"/>
      <c r="F59" s="27"/>
      <c r="G59" s="137"/>
      <c r="K59" s="137"/>
      <c r="M59" s="7"/>
      <c r="N59" s="7"/>
      <c r="O59" s="7"/>
      <c r="P59" s="7"/>
      <c r="Q59" s="7"/>
    </row>
    <row r="60" spans="1:17" ht="24" customHeight="1">
      <c r="A60" s="16" t="s">
        <v>14</v>
      </c>
      <c r="B60" s="17"/>
      <c r="C60" s="17"/>
      <c r="D60" s="17"/>
      <c r="E60" s="137"/>
      <c r="F60" s="27"/>
      <c r="G60" s="137"/>
      <c r="K60" s="137"/>
      <c r="M60" s="7"/>
      <c r="N60" s="7"/>
      <c r="O60" s="7"/>
      <c r="P60" s="7"/>
      <c r="Q60" s="7"/>
    </row>
    <row r="61" spans="1:17" ht="24" customHeight="1">
      <c r="A61" s="16" t="s">
        <v>13</v>
      </c>
      <c r="B61" s="17"/>
      <c r="C61" s="17"/>
      <c r="D61" s="17"/>
      <c r="E61" s="137">
        <v>38000000</v>
      </c>
      <c r="F61" s="27"/>
      <c r="G61" s="137">
        <v>38000000</v>
      </c>
      <c r="H61" s="27"/>
      <c r="I61" s="27">
        <v>38000000</v>
      </c>
      <c r="J61" s="27"/>
      <c r="K61" s="137">
        <v>38000000</v>
      </c>
      <c r="M61" s="54"/>
      <c r="N61" s="7"/>
      <c r="O61" s="7"/>
      <c r="P61" s="7"/>
      <c r="Q61" s="7"/>
    </row>
    <row r="62" spans="1:17" ht="24" customHeight="1">
      <c r="A62" s="16" t="s">
        <v>90</v>
      </c>
      <c r="B62" s="17"/>
      <c r="C62" s="17"/>
      <c r="D62" s="17"/>
      <c r="E62" s="137">
        <v>20000000</v>
      </c>
      <c r="F62" s="27"/>
      <c r="G62" s="137">
        <v>20000000</v>
      </c>
      <c r="H62" s="27"/>
      <c r="I62" s="27">
        <v>20000000</v>
      </c>
      <c r="J62" s="27"/>
      <c r="K62" s="137">
        <v>20000000</v>
      </c>
      <c r="M62" s="54"/>
      <c r="N62" s="138"/>
      <c r="O62" s="138"/>
      <c r="P62" s="138"/>
      <c r="Q62" s="138"/>
    </row>
    <row r="63" spans="1:17" ht="24" customHeight="1">
      <c r="A63" s="16" t="s">
        <v>12</v>
      </c>
      <c r="B63" s="17"/>
      <c r="C63" s="17"/>
      <c r="D63" s="17"/>
      <c r="E63" s="18">
        <v>752404810</v>
      </c>
      <c r="F63" s="27"/>
      <c r="G63" s="18">
        <v>662319505</v>
      </c>
      <c r="H63" s="27"/>
      <c r="I63" s="27">
        <v>731147713</v>
      </c>
      <c r="J63" s="27"/>
      <c r="K63" s="137">
        <v>641174766</v>
      </c>
      <c r="M63" s="54"/>
      <c r="N63" s="138"/>
      <c r="O63" s="138"/>
      <c r="P63" s="138"/>
      <c r="Q63" s="138"/>
    </row>
    <row r="64" spans="1:17" ht="24" customHeight="1">
      <c r="A64" s="16" t="s">
        <v>11</v>
      </c>
      <c r="B64" s="17"/>
      <c r="C64" s="17"/>
      <c r="D64" s="17"/>
      <c r="E64" s="37">
        <v>-25927438</v>
      </c>
      <c r="F64" s="27"/>
      <c r="G64" s="37">
        <v>-89753571</v>
      </c>
      <c r="I64" s="37">
        <v>-11048891</v>
      </c>
      <c r="J64" s="27"/>
      <c r="K64" s="37">
        <v>-74681456</v>
      </c>
      <c r="M64" s="54"/>
      <c r="N64" s="138"/>
      <c r="O64" s="138"/>
      <c r="P64" s="138"/>
      <c r="Q64" s="138"/>
    </row>
    <row r="65" spans="1:12" ht="24" customHeight="1">
      <c r="A65" s="15" t="s">
        <v>10</v>
      </c>
      <c r="B65" s="17"/>
      <c r="E65" s="3">
        <f>SUM(E56:E64)</f>
        <v>1991777735</v>
      </c>
      <c r="F65" s="27"/>
      <c r="G65" s="3">
        <f>SUM(G56:G64)</f>
        <v>1657866297</v>
      </c>
      <c r="I65" s="3">
        <f>SUM(I56:I64)</f>
        <v>1985399185</v>
      </c>
      <c r="K65" s="3">
        <f>SUM(K56:K64)</f>
        <v>1651793673</v>
      </c>
      <c r="L65" s="8"/>
    </row>
    <row r="66" spans="1:12" ht="24" customHeight="1" thickBot="1">
      <c r="A66" s="15" t="s">
        <v>9</v>
      </c>
      <c r="B66" s="17"/>
      <c r="E66" s="26">
        <f>SUM(E65,E46)</f>
        <v>4863468785</v>
      </c>
      <c r="F66" s="27"/>
      <c r="G66" s="26">
        <f>SUM(G65,G46)</f>
        <v>5199744725</v>
      </c>
      <c r="I66" s="26">
        <f>SUM(I65,I46)</f>
        <v>4857090235</v>
      </c>
      <c r="K66" s="26">
        <f>SUM(K65,K46)</f>
        <v>5193672101</v>
      </c>
      <c r="L66" s="8"/>
    </row>
    <row r="67" spans="1:12" ht="24" customHeight="1" thickTop="1">
      <c r="A67" s="8"/>
      <c r="E67" s="24">
        <f>SUM(E24-E66)</f>
        <v>0</v>
      </c>
      <c r="F67" s="27"/>
      <c r="G67" s="24">
        <f>SUM(G24-G66)</f>
        <v>0</v>
      </c>
      <c r="H67" s="24"/>
      <c r="I67" s="24">
        <f>I24-I66</f>
        <v>0</v>
      </c>
      <c r="J67" s="24"/>
      <c r="K67" s="24">
        <f>K24-K66</f>
        <v>0</v>
      </c>
      <c r="L67" s="8"/>
    </row>
    <row r="68" spans="1:12" ht="24" customHeight="1">
      <c r="A68" s="21" t="s">
        <v>0</v>
      </c>
      <c r="G68" s="8"/>
      <c r="H68" s="8"/>
      <c r="I68" s="8"/>
      <c r="J68" s="8"/>
      <c r="K68" s="8"/>
      <c r="L68" s="8"/>
    </row>
    <row r="69" spans="1:12" ht="24" customHeight="1">
      <c r="A69" s="21"/>
      <c r="G69" s="8"/>
      <c r="H69" s="8"/>
      <c r="I69" s="8"/>
      <c r="J69" s="8"/>
      <c r="K69" s="8"/>
      <c r="L69" s="8"/>
    </row>
    <row r="70" spans="1:12" ht="24" customHeight="1">
      <c r="A70" s="21"/>
      <c r="L70" s="8"/>
    </row>
    <row r="71" spans="1:12" ht="24" customHeight="1">
      <c r="A71" s="154"/>
      <c r="B71" s="154"/>
      <c r="C71" s="154"/>
      <c r="D71" s="19"/>
      <c r="E71" s="19"/>
      <c r="F71" s="19"/>
      <c r="G71" s="19"/>
      <c r="K71" s="19"/>
      <c r="L71" s="8"/>
    </row>
    <row r="72" spans="1:12" ht="24" customHeight="1">
      <c r="A72" s="21"/>
      <c r="K72" s="19"/>
      <c r="L72" s="8"/>
    </row>
    <row r="73" spans="1:12" ht="24" customHeight="1">
      <c r="A73" s="21"/>
      <c r="E73" s="16" t="s">
        <v>8</v>
      </c>
      <c r="K73" s="19"/>
      <c r="L73" s="8"/>
    </row>
    <row r="74" spans="1:12" ht="24" customHeight="1">
      <c r="A74" s="154"/>
      <c r="B74" s="154"/>
      <c r="C74" s="154"/>
      <c r="L74" s="8"/>
    </row>
    <row r="75" spans="1:12" ht="24" customHeight="1">
      <c r="A75" s="9"/>
      <c r="L75" s="8"/>
    </row>
    <row r="76" spans="1:12" ht="24" customHeight="1">
      <c r="A76" s="9"/>
      <c r="L76" s="8"/>
    </row>
    <row r="77" spans="1:12" ht="24" customHeight="1">
      <c r="A77" s="9"/>
      <c r="L77" s="8"/>
    </row>
    <row r="78" spans="1:12" ht="24" customHeight="1">
      <c r="A78" s="9"/>
      <c r="L78" s="8"/>
    </row>
    <row r="79" spans="1:12" ht="24" customHeight="1">
      <c r="A79" s="9"/>
      <c r="L79" s="8"/>
    </row>
    <row r="80" spans="1:12" ht="24" customHeight="1">
      <c r="A80" s="9"/>
      <c r="L80" s="8"/>
    </row>
    <row r="81" spans="1:17" ht="24" customHeight="1">
      <c r="A81" s="9"/>
      <c r="L81" s="8"/>
    </row>
    <row r="82" spans="1:17" ht="24" customHeight="1">
      <c r="A82" s="9"/>
    </row>
    <row r="83" spans="1:17" ht="24" customHeight="1">
      <c r="A83" s="9"/>
    </row>
    <row r="84" spans="1:17" ht="24" customHeight="1">
      <c r="A84" s="9"/>
    </row>
    <row r="85" spans="1:17" ht="24" customHeight="1">
      <c r="A85" s="9"/>
    </row>
    <row r="86" spans="1:17" ht="24" customHeight="1">
      <c r="A86" s="9"/>
    </row>
    <row r="87" spans="1:17" ht="24" customHeight="1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24" customHeight="1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24" customHeight="1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24" customHeight="1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24" customHeight="1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24" customHeight="1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ht="24" customHeight="1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ht="24" customHeight="1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24" customHeight="1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24" customHeight="1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24" customHeight="1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24" customHeight="1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24" customHeight="1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ht="24" customHeight="1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 ht="24" customHeight="1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 ht="24" customHeight="1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ht="24" customHeight="1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ht="24" customHeight="1">
      <c r="A104" s="9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ht="24" customHeight="1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</sheetData>
  <mergeCells count="15">
    <mergeCell ref="A71:C71"/>
    <mergeCell ref="A74:C74"/>
    <mergeCell ref="I6:K6"/>
    <mergeCell ref="A30:H30"/>
    <mergeCell ref="A32:H32"/>
    <mergeCell ref="E33:H33"/>
    <mergeCell ref="E34:G34"/>
    <mergeCell ref="E35:G35"/>
    <mergeCell ref="I35:K35"/>
    <mergeCell ref="E6:G6"/>
    <mergeCell ref="A1:H1"/>
    <mergeCell ref="A2:H2"/>
    <mergeCell ref="A3:H3"/>
    <mergeCell ref="E4:H4"/>
    <mergeCell ref="E5:G5"/>
  </mergeCells>
  <pageMargins left="0.86614173228346458" right="0.55118110236220474" top="0.9055118110236221" bottom="0" header="0.19685039370078741" footer="0"/>
  <pageSetup paperSize="9" scale="71" orientation="portrait" r:id="rId1"/>
  <headerFooter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3"/>
  <sheetViews>
    <sheetView showGridLines="0" view="pageBreakPreview" topLeftCell="A2" zoomScale="55" zoomScaleNormal="70" zoomScaleSheetLayoutView="55" workbookViewId="0">
      <selection activeCell="O175" sqref="O175"/>
    </sheetView>
  </sheetViews>
  <sheetFormatPr defaultColWidth="9.125" defaultRowHeight="22.65" customHeight="1"/>
  <cols>
    <col min="1" max="1" width="64.125" style="12" customWidth="1"/>
    <col min="2" max="2" width="5.25" style="9" customWidth="1"/>
    <col min="3" max="3" width="9.75" style="9" customWidth="1"/>
    <col min="4" max="4" width="1.375" style="9" customWidth="1"/>
    <col min="5" max="5" width="15.625" style="68" customWidth="1"/>
    <col min="6" max="6" width="1.125" style="68" customWidth="1"/>
    <col min="7" max="7" width="15.625" style="68" customWidth="1"/>
    <col min="8" max="8" width="1.125" style="9" customWidth="1"/>
    <col min="9" max="9" width="15.625" style="68" customWidth="1"/>
    <col min="10" max="10" width="1.125" style="68" customWidth="1"/>
    <col min="11" max="11" width="15.625" style="68" customWidth="1"/>
    <col min="12" max="12" width="1.75" style="9" customWidth="1"/>
    <col min="13" max="13" width="17.375" style="8" bestFit="1" customWidth="1"/>
    <col min="14" max="14" width="16.25" style="8" bestFit="1" customWidth="1"/>
    <col min="15" max="15" width="9.125" style="8"/>
    <col min="16" max="16" width="14.25" style="8" customWidth="1"/>
    <col min="17" max="17" width="12.875" style="8" customWidth="1"/>
    <col min="18" max="16384" width="9.125" style="8"/>
  </cols>
  <sheetData>
    <row r="1" spans="1:12" ht="22.65" customHeight="1">
      <c r="I1" s="140"/>
      <c r="J1" s="140"/>
      <c r="K1" s="12" t="s">
        <v>44</v>
      </c>
    </row>
    <row r="2" spans="1:12" ht="22.65" customHeight="1">
      <c r="A2" s="15" t="s">
        <v>88</v>
      </c>
      <c r="B2" s="15"/>
      <c r="C2" s="15"/>
      <c r="D2" s="15"/>
      <c r="E2" s="64"/>
      <c r="F2" s="64"/>
      <c r="G2" s="64"/>
      <c r="H2" s="15"/>
      <c r="I2" s="64"/>
      <c r="J2" s="64"/>
      <c r="K2" s="139"/>
      <c r="L2" s="8"/>
    </row>
    <row r="3" spans="1:12" ht="22.65" customHeight="1">
      <c r="A3" s="15" t="s">
        <v>127</v>
      </c>
      <c r="B3" s="15"/>
      <c r="C3" s="15"/>
      <c r="D3" s="15"/>
      <c r="E3" s="64"/>
      <c r="F3" s="64"/>
      <c r="G3" s="64"/>
      <c r="H3" s="15"/>
      <c r="I3" s="64"/>
      <c r="J3" s="64"/>
      <c r="K3" s="12"/>
      <c r="L3" s="8"/>
    </row>
    <row r="4" spans="1:12" ht="22.65" customHeight="1">
      <c r="A4" s="147" t="s">
        <v>148</v>
      </c>
      <c r="B4" s="147"/>
      <c r="C4" s="147"/>
      <c r="D4" s="147"/>
      <c r="E4" s="147"/>
      <c r="F4" s="147"/>
      <c r="G4" s="147"/>
      <c r="H4" s="6"/>
      <c r="I4" s="64"/>
      <c r="J4" s="64"/>
      <c r="K4" s="12"/>
      <c r="L4" s="6"/>
    </row>
    <row r="5" spans="1:12" ht="22.65" customHeight="1">
      <c r="A5" s="9"/>
      <c r="B5" s="8"/>
      <c r="C5" s="8"/>
      <c r="D5" s="8"/>
      <c r="E5" s="156"/>
      <c r="F5" s="156"/>
      <c r="G5" s="156"/>
      <c r="H5" s="8"/>
      <c r="K5" s="10" t="s">
        <v>4</v>
      </c>
      <c r="L5" s="8"/>
    </row>
    <row r="6" spans="1:12" ht="22.65" customHeight="1">
      <c r="A6" s="9"/>
      <c r="B6" s="8"/>
      <c r="C6" s="8"/>
      <c r="D6" s="8"/>
      <c r="E6" s="157" t="s">
        <v>3</v>
      </c>
      <c r="F6" s="157"/>
      <c r="G6" s="157"/>
      <c r="H6" s="11"/>
      <c r="I6" s="157"/>
      <c r="J6" s="157"/>
      <c r="K6" s="157"/>
      <c r="L6" s="8"/>
    </row>
    <row r="7" spans="1:12" ht="22.65" customHeight="1">
      <c r="A7" s="9"/>
      <c r="B7" s="8"/>
      <c r="C7" s="8"/>
      <c r="D7" s="8"/>
      <c r="E7" s="155" t="s">
        <v>40</v>
      </c>
      <c r="F7" s="155"/>
      <c r="G7" s="155"/>
      <c r="H7" s="11"/>
      <c r="I7" s="155" t="s">
        <v>2</v>
      </c>
      <c r="J7" s="155"/>
      <c r="K7" s="155"/>
      <c r="L7" s="8"/>
    </row>
    <row r="8" spans="1:12" ht="22.65" customHeight="1">
      <c r="A8" s="9"/>
      <c r="B8" s="13"/>
      <c r="C8" s="53" t="s">
        <v>7</v>
      </c>
      <c r="D8" s="13"/>
      <c r="E8" s="65" t="s">
        <v>147</v>
      </c>
      <c r="F8" s="66"/>
      <c r="G8" s="65" t="s">
        <v>69</v>
      </c>
      <c r="H8" s="13"/>
      <c r="I8" s="65" t="s">
        <v>147</v>
      </c>
      <c r="J8" s="66"/>
      <c r="K8" s="65" t="s">
        <v>69</v>
      </c>
      <c r="L8" s="13"/>
    </row>
    <row r="9" spans="1:12" ht="22.65" customHeight="1">
      <c r="A9" s="9"/>
      <c r="B9" s="13"/>
      <c r="D9" s="13"/>
      <c r="E9" s="67"/>
      <c r="F9" s="66"/>
      <c r="G9" s="67"/>
      <c r="H9" s="13"/>
      <c r="I9" s="67"/>
      <c r="J9" s="66"/>
      <c r="K9" s="67"/>
      <c r="L9" s="13"/>
    </row>
    <row r="10" spans="1:12" ht="22.65" customHeight="1">
      <c r="A10" s="15" t="s">
        <v>6</v>
      </c>
      <c r="E10" s="2"/>
      <c r="F10" s="2"/>
      <c r="G10" s="2"/>
      <c r="H10" s="2"/>
      <c r="I10" s="2"/>
      <c r="J10" s="2"/>
      <c r="K10" s="2"/>
    </row>
    <row r="11" spans="1:12" ht="22.65" customHeight="1">
      <c r="A11" s="16" t="s">
        <v>70</v>
      </c>
      <c r="C11" s="17" t="s">
        <v>170</v>
      </c>
      <c r="E11" s="109">
        <v>811270022</v>
      </c>
      <c r="F11" s="109"/>
      <c r="G11" s="109">
        <v>884657888</v>
      </c>
      <c r="H11" s="109"/>
      <c r="I11" s="109">
        <v>811270022</v>
      </c>
      <c r="J11" s="109"/>
      <c r="K11" s="109">
        <v>884657888</v>
      </c>
    </row>
    <row r="12" spans="1:12" ht="22.65" customHeight="1">
      <c r="A12" s="16" t="s">
        <v>71</v>
      </c>
      <c r="C12" s="17" t="s">
        <v>170</v>
      </c>
      <c r="E12" s="109">
        <v>-548214233</v>
      </c>
      <c r="F12" s="109"/>
      <c r="G12" s="109">
        <v>-1256167582</v>
      </c>
      <c r="H12" s="109"/>
      <c r="I12" s="109">
        <v>-548214233</v>
      </c>
      <c r="J12" s="109"/>
      <c r="K12" s="109">
        <v>-1256167582</v>
      </c>
    </row>
    <row r="13" spans="1:12" ht="22.65" customHeight="1">
      <c r="A13" s="16" t="s">
        <v>72</v>
      </c>
      <c r="C13" s="17" t="s">
        <v>170</v>
      </c>
      <c r="E13" s="116">
        <v>-189744374</v>
      </c>
      <c r="F13" s="109"/>
      <c r="G13" s="116">
        <v>294770984</v>
      </c>
      <c r="H13" s="109"/>
      <c r="I13" s="116">
        <v>-189744374</v>
      </c>
      <c r="J13" s="109"/>
      <c r="K13" s="116">
        <v>294770984</v>
      </c>
    </row>
    <row r="14" spans="1:12" ht="22.65" customHeight="1">
      <c r="A14" s="15" t="s">
        <v>73</v>
      </c>
      <c r="E14" s="25">
        <f>SUM(E11:E13)</f>
        <v>73311415</v>
      </c>
      <c r="F14" s="2"/>
      <c r="G14" s="25">
        <f>SUM(G11:G13)</f>
        <v>-76738710</v>
      </c>
      <c r="H14" s="2"/>
      <c r="I14" s="25">
        <f>SUM(I11:I13)</f>
        <v>73311415</v>
      </c>
      <c r="J14" s="2"/>
      <c r="K14" s="25">
        <f>SUM(K11:K13)</f>
        <v>-76738710</v>
      </c>
    </row>
    <row r="15" spans="1:12" ht="22.65" customHeight="1">
      <c r="A15" s="15"/>
      <c r="E15" s="2"/>
      <c r="F15" s="2"/>
      <c r="G15" s="2"/>
      <c r="H15" s="2"/>
      <c r="I15" s="2"/>
      <c r="J15" s="2"/>
      <c r="K15" s="2"/>
    </row>
    <row r="16" spans="1:12" ht="22.65" customHeight="1">
      <c r="A16" s="16" t="s">
        <v>74</v>
      </c>
      <c r="B16" s="17"/>
      <c r="C16" s="17"/>
      <c r="D16" s="17"/>
      <c r="E16" s="109">
        <v>44244650</v>
      </c>
      <c r="F16" s="109"/>
      <c r="G16" s="109">
        <v>26223536</v>
      </c>
      <c r="H16" s="114"/>
      <c r="I16" s="109">
        <v>44244650</v>
      </c>
      <c r="J16" s="109"/>
      <c r="K16" s="109">
        <v>26223536</v>
      </c>
      <c r="L16" s="17"/>
    </row>
    <row r="17" spans="1:12" ht="22.65" customHeight="1">
      <c r="A17" s="16" t="s">
        <v>180</v>
      </c>
      <c r="B17" s="17"/>
      <c r="C17" s="17" t="s">
        <v>171</v>
      </c>
      <c r="D17" s="17"/>
      <c r="E17" s="109">
        <v>282560</v>
      </c>
      <c r="F17" s="109"/>
      <c r="G17" s="109">
        <v>362369</v>
      </c>
      <c r="H17" s="114"/>
      <c r="I17" s="109">
        <v>282560</v>
      </c>
      <c r="J17" s="109"/>
      <c r="K17" s="109">
        <v>362369</v>
      </c>
      <c r="L17" s="17"/>
    </row>
    <row r="18" spans="1:12" ht="22.65" customHeight="1">
      <c r="A18" s="16" t="s">
        <v>132</v>
      </c>
      <c r="B18" s="17"/>
      <c r="C18" s="17" t="s">
        <v>172</v>
      </c>
      <c r="D18" s="17"/>
      <c r="E18" s="109">
        <v>6410079</v>
      </c>
      <c r="F18" s="109"/>
      <c r="G18" s="109">
        <v>-13373207</v>
      </c>
      <c r="H18" s="114"/>
      <c r="I18" s="109">
        <v>6410079</v>
      </c>
      <c r="J18" s="109"/>
      <c r="K18" s="109">
        <v>-13373207</v>
      </c>
      <c r="L18" s="17"/>
    </row>
    <row r="19" spans="1:12" ht="22.65" customHeight="1">
      <c r="A19" s="16" t="s">
        <v>133</v>
      </c>
      <c r="B19" s="17"/>
      <c r="C19" s="17"/>
      <c r="D19" s="17"/>
      <c r="E19" s="109">
        <v>-17802</v>
      </c>
      <c r="F19" s="109"/>
      <c r="G19" s="109">
        <v>61451</v>
      </c>
      <c r="H19" s="114"/>
      <c r="I19" s="109">
        <v>-17802</v>
      </c>
      <c r="J19" s="109"/>
      <c r="K19" s="109">
        <v>61451</v>
      </c>
      <c r="L19" s="17"/>
    </row>
    <row r="20" spans="1:12" ht="22.65" customHeight="1">
      <c r="A20" s="15" t="s">
        <v>74</v>
      </c>
      <c r="B20" s="17"/>
      <c r="C20" s="17"/>
      <c r="D20" s="17"/>
      <c r="E20" s="25">
        <f>SUM(E16:E19)</f>
        <v>50919487</v>
      </c>
      <c r="F20" s="27"/>
      <c r="G20" s="25">
        <f>SUM(G16:G19)</f>
        <v>13274149</v>
      </c>
      <c r="H20" s="29"/>
      <c r="I20" s="25">
        <f>SUM(I16:I19)</f>
        <v>50919487</v>
      </c>
      <c r="J20" s="27"/>
      <c r="K20" s="25">
        <f>SUM(K16:K19)</f>
        <v>13274149</v>
      </c>
      <c r="L20" s="17"/>
    </row>
    <row r="21" spans="1:12" ht="22.65" customHeight="1">
      <c r="A21" s="16" t="s">
        <v>75</v>
      </c>
      <c r="B21" s="17"/>
      <c r="C21" s="8"/>
      <c r="D21" s="17"/>
      <c r="E21" s="109">
        <v>-6423793</v>
      </c>
      <c r="F21" s="109"/>
      <c r="G21" s="109">
        <v>-9000470</v>
      </c>
      <c r="H21" s="114"/>
      <c r="I21" s="109">
        <v>-6423793</v>
      </c>
      <c r="J21" s="109"/>
      <c r="K21" s="109">
        <v>-9000470</v>
      </c>
      <c r="L21" s="17"/>
    </row>
    <row r="22" spans="1:12" ht="22.65" customHeight="1">
      <c r="A22" s="19" t="s">
        <v>76</v>
      </c>
      <c r="B22" s="17"/>
      <c r="C22" s="17"/>
      <c r="D22" s="17"/>
      <c r="E22" s="109">
        <v>4255858</v>
      </c>
      <c r="F22" s="109"/>
      <c r="G22" s="109">
        <v>3892684</v>
      </c>
      <c r="H22" s="109"/>
      <c r="I22" s="109">
        <v>4255858</v>
      </c>
      <c r="J22" s="109"/>
      <c r="K22" s="109">
        <v>3892684</v>
      </c>
      <c r="L22" s="17"/>
    </row>
    <row r="23" spans="1:12" ht="22.65" customHeight="1">
      <c r="A23" s="15" t="s">
        <v>77</v>
      </c>
      <c r="B23" s="17"/>
      <c r="C23" s="17"/>
      <c r="D23" s="17"/>
      <c r="E23" s="25">
        <f>SUM(E21:E22)</f>
        <v>-2167935</v>
      </c>
      <c r="F23" s="2"/>
      <c r="G23" s="25">
        <f>SUM(G21:G22)</f>
        <v>-5107786</v>
      </c>
      <c r="H23" s="29"/>
      <c r="I23" s="25">
        <f>SUM(I21:I22)</f>
        <v>-2167935</v>
      </c>
      <c r="J23" s="2"/>
      <c r="K23" s="25">
        <f>SUM(K21:K22)</f>
        <v>-5107786</v>
      </c>
      <c r="L23" s="17"/>
    </row>
    <row r="24" spans="1:12" ht="22.65" customHeight="1">
      <c r="A24" s="15" t="s">
        <v>78</v>
      </c>
      <c r="E24" s="25">
        <f>SUM(E20+E23)</f>
        <v>48751552</v>
      </c>
      <c r="F24" s="27"/>
      <c r="G24" s="25">
        <f>SUM(G20+G23)</f>
        <v>8166363</v>
      </c>
      <c r="H24" s="27"/>
      <c r="I24" s="25">
        <f>SUM(I20+I23)</f>
        <v>48751552</v>
      </c>
      <c r="J24" s="10"/>
      <c r="K24" s="25">
        <f>SUM(K20+K23)</f>
        <v>8166363</v>
      </c>
    </row>
    <row r="25" spans="1:12" ht="22.65" customHeight="1">
      <c r="A25" s="15"/>
      <c r="E25" s="2"/>
      <c r="F25" s="27"/>
      <c r="G25" s="2"/>
      <c r="H25" s="27"/>
      <c r="I25" s="2"/>
      <c r="J25" s="10"/>
      <c r="K25" s="2"/>
    </row>
    <row r="26" spans="1:12" ht="22.65" customHeight="1">
      <c r="A26" s="16" t="s">
        <v>79</v>
      </c>
      <c r="E26" s="109">
        <v>-282622</v>
      </c>
      <c r="F26" s="109"/>
      <c r="G26" s="109">
        <v>-286690</v>
      </c>
      <c r="H26" s="110"/>
      <c r="I26" s="109">
        <v>-282622</v>
      </c>
      <c r="J26" s="110"/>
      <c r="K26" s="109">
        <v>-286690</v>
      </c>
    </row>
    <row r="27" spans="1:12" ht="22.65" customHeight="1">
      <c r="A27" s="16" t="s">
        <v>80</v>
      </c>
      <c r="E27" s="109">
        <v>-24387083</v>
      </c>
      <c r="F27" s="109"/>
      <c r="G27" s="109">
        <v>-24415634</v>
      </c>
      <c r="H27" s="110"/>
      <c r="I27" s="109">
        <v>-24387083</v>
      </c>
      <c r="J27" s="110"/>
      <c r="K27" s="109">
        <v>-24415634</v>
      </c>
    </row>
    <row r="28" spans="1:12" ht="22.65" customHeight="1">
      <c r="A28" s="16" t="s">
        <v>181</v>
      </c>
      <c r="C28" s="17" t="s">
        <v>155</v>
      </c>
      <c r="E28" s="109">
        <v>38123</v>
      </c>
      <c r="F28" s="110"/>
      <c r="G28" s="109">
        <v>-337372</v>
      </c>
      <c r="H28" s="110"/>
      <c r="I28" s="109">
        <v>0</v>
      </c>
      <c r="J28" s="110"/>
      <c r="K28" s="109">
        <v>0</v>
      </c>
    </row>
    <row r="29" spans="1:12" ht="22.65" customHeight="1">
      <c r="A29" s="16" t="s">
        <v>81</v>
      </c>
      <c r="E29" s="116">
        <v>249870</v>
      </c>
      <c r="F29" s="109"/>
      <c r="G29" s="116">
        <v>784265</v>
      </c>
      <c r="H29" s="110"/>
      <c r="I29" s="116">
        <v>249870</v>
      </c>
      <c r="J29" s="110"/>
      <c r="K29" s="116">
        <v>784265</v>
      </c>
    </row>
    <row r="30" spans="1:12" ht="22.65" customHeight="1">
      <c r="A30" s="15" t="s">
        <v>82</v>
      </c>
      <c r="E30" s="2">
        <f>SUM(E14,E24,E26:E29)</f>
        <v>97681255</v>
      </c>
      <c r="F30" s="27"/>
      <c r="G30" s="2">
        <f>SUM(G14,G24,G26:G29)</f>
        <v>-92827778</v>
      </c>
      <c r="H30" s="27"/>
      <c r="I30" s="2">
        <f>SUM(I14,I24,I26:I29)</f>
        <v>97643132</v>
      </c>
      <c r="J30" s="27"/>
      <c r="K30" s="2">
        <f>SUM(K14,K24,K26:K29)</f>
        <v>-92490406</v>
      </c>
    </row>
    <row r="31" spans="1:12" ht="22.65" customHeight="1">
      <c r="A31" s="16" t="s">
        <v>116</v>
      </c>
      <c r="B31" s="17"/>
      <c r="C31" s="17" t="s">
        <v>173</v>
      </c>
      <c r="D31" s="17"/>
      <c r="E31" s="2">
        <v>-19548688</v>
      </c>
      <c r="F31" s="2"/>
      <c r="G31" s="2">
        <v>21685494</v>
      </c>
      <c r="H31" s="29"/>
      <c r="I31" s="2">
        <v>-19541062</v>
      </c>
      <c r="J31" s="2"/>
      <c r="K31" s="2">
        <v>21618018</v>
      </c>
      <c r="L31" s="17"/>
    </row>
    <row r="32" spans="1:12" ht="22.65" customHeight="1">
      <c r="A32" s="7" t="s">
        <v>122</v>
      </c>
      <c r="B32" s="17"/>
      <c r="D32" s="17"/>
      <c r="E32" s="25">
        <f>SUM(E30:E31)</f>
        <v>78132567</v>
      </c>
      <c r="F32" s="14"/>
      <c r="G32" s="25">
        <f>SUM(G30:G31)</f>
        <v>-71142284</v>
      </c>
      <c r="H32" s="29"/>
      <c r="I32" s="25">
        <f>SUM(I30:I31)</f>
        <v>78102070</v>
      </c>
      <c r="J32" s="14"/>
      <c r="K32" s="25">
        <f>SUM(K30:K31)</f>
        <v>-70872388</v>
      </c>
      <c r="L32" s="17"/>
    </row>
    <row r="33" spans="1:13" ht="22.65" customHeight="1">
      <c r="A33" s="7"/>
      <c r="B33" s="17"/>
      <c r="D33" s="17"/>
      <c r="E33" s="95"/>
      <c r="F33" s="66"/>
      <c r="G33" s="95"/>
      <c r="H33" s="17"/>
      <c r="I33" s="71"/>
      <c r="J33" s="69"/>
      <c r="K33" s="71"/>
      <c r="L33" s="17"/>
    </row>
    <row r="34" spans="1:13" ht="22.65" customHeight="1">
      <c r="A34" s="56" t="s">
        <v>92</v>
      </c>
      <c r="B34" s="19"/>
      <c r="C34" s="17" t="s">
        <v>154</v>
      </c>
      <c r="D34" s="57"/>
      <c r="E34" s="94"/>
      <c r="F34" s="94"/>
      <c r="G34" s="94"/>
      <c r="H34" s="57"/>
      <c r="I34" s="72"/>
      <c r="J34" s="72"/>
      <c r="K34" s="72"/>
      <c r="L34" s="57"/>
    </row>
    <row r="35" spans="1:13" ht="22.65" customHeight="1" thickBot="1">
      <c r="A35" s="58" t="s">
        <v>93</v>
      </c>
      <c r="B35" s="19"/>
      <c r="C35" s="1"/>
      <c r="D35" s="19"/>
      <c r="E35" s="107">
        <v>1.81</v>
      </c>
      <c r="F35" s="108"/>
      <c r="G35" s="107">
        <f>SUM(G32/38000000)</f>
        <v>-1.8721653684210526</v>
      </c>
      <c r="H35" s="75"/>
      <c r="I35" s="107">
        <v>1.8</v>
      </c>
      <c r="J35" s="75"/>
      <c r="K35" s="107">
        <f>SUM(K32/38000000)</f>
        <v>-1.8650628421052631</v>
      </c>
      <c r="L35" s="8"/>
    </row>
    <row r="36" spans="1:13" ht="22.65" customHeight="1" thickTop="1">
      <c r="D36" s="2"/>
      <c r="H36" s="2"/>
      <c r="I36" s="70"/>
      <c r="J36" s="70"/>
      <c r="K36" s="70"/>
    </row>
    <row r="37" spans="1:13" ht="22.65" customHeight="1">
      <c r="A37" s="21" t="s">
        <v>0</v>
      </c>
      <c r="I37" s="70"/>
      <c r="J37" s="70"/>
      <c r="K37" s="70"/>
    </row>
    <row r="38" spans="1:13" ht="22.65" customHeight="1">
      <c r="I38" s="70"/>
      <c r="J38" s="70"/>
      <c r="K38" s="70"/>
    </row>
    <row r="39" spans="1:13" ht="22.65" customHeight="1">
      <c r="I39" s="70"/>
      <c r="J39" s="70"/>
      <c r="K39" s="70"/>
    </row>
    <row r="40" spans="1:13" ht="22.65" customHeight="1">
      <c r="I40" s="70"/>
      <c r="J40" s="70"/>
      <c r="K40" s="70"/>
    </row>
    <row r="41" spans="1:13" ht="22.65" customHeight="1">
      <c r="I41" s="12"/>
      <c r="J41" s="12"/>
      <c r="K41" s="12" t="s">
        <v>44</v>
      </c>
    </row>
    <row r="42" spans="1:13" ht="23.4" customHeight="1">
      <c r="A42" s="15" t="s">
        <v>88</v>
      </c>
      <c r="B42" s="15"/>
      <c r="C42" s="15"/>
      <c r="D42" s="15"/>
      <c r="E42" s="64"/>
      <c r="F42" s="64"/>
      <c r="G42" s="64"/>
      <c r="H42" s="15"/>
      <c r="I42" s="139"/>
      <c r="J42" s="139"/>
      <c r="K42" s="139"/>
      <c r="L42" s="15"/>
      <c r="M42" s="1"/>
    </row>
    <row r="43" spans="1:13" ht="23.4" customHeight="1">
      <c r="A43" s="15" t="s">
        <v>126</v>
      </c>
      <c r="B43" s="15"/>
      <c r="C43" s="15"/>
      <c r="D43" s="15"/>
      <c r="E43" s="64"/>
      <c r="F43" s="98"/>
      <c r="G43" s="64"/>
      <c r="H43" s="15"/>
      <c r="I43" s="12"/>
      <c r="J43" s="12"/>
      <c r="K43" s="12"/>
      <c r="L43" s="15"/>
      <c r="M43" s="1"/>
    </row>
    <row r="44" spans="1:13" ht="23.4" customHeight="1">
      <c r="A44" s="147" t="s">
        <v>148</v>
      </c>
      <c r="B44" s="147"/>
      <c r="C44" s="147"/>
      <c r="D44" s="147"/>
      <c r="E44" s="147"/>
      <c r="F44" s="147"/>
      <c r="G44" s="147"/>
      <c r="H44" s="147"/>
      <c r="I44" s="12"/>
      <c r="J44" s="12"/>
      <c r="K44" s="12"/>
      <c r="L44" s="6"/>
      <c r="M44" s="1"/>
    </row>
    <row r="45" spans="1:13" ht="23.4" customHeight="1">
      <c r="A45" s="9"/>
      <c r="B45" s="8"/>
      <c r="C45" s="59"/>
      <c r="D45" s="8"/>
      <c r="E45" s="94"/>
      <c r="F45" s="94"/>
      <c r="G45" s="94"/>
      <c r="H45" s="8"/>
      <c r="I45" s="10"/>
      <c r="J45" s="10"/>
      <c r="K45" s="10" t="s">
        <v>4</v>
      </c>
      <c r="M45" s="1"/>
    </row>
    <row r="46" spans="1:13" ht="23.4" customHeight="1">
      <c r="A46" s="9"/>
      <c r="E46" s="95"/>
      <c r="F46" s="95" t="s">
        <v>3</v>
      </c>
      <c r="G46" s="95"/>
      <c r="H46" s="8"/>
      <c r="I46" s="71"/>
      <c r="J46" s="70"/>
      <c r="K46" s="71"/>
      <c r="M46" s="1"/>
    </row>
    <row r="47" spans="1:13" ht="23.4" customHeight="1">
      <c r="A47" s="9"/>
      <c r="B47" s="8"/>
      <c r="C47" s="8"/>
      <c r="D47" s="8"/>
      <c r="E47" s="96"/>
      <c r="F47" s="96" t="s">
        <v>40</v>
      </c>
      <c r="G47" s="96"/>
      <c r="H47" s="8"/>
      <c r="I47" s="73"/>
      <c r="J47" s="73" t="s">
        <v>2</v>
      </c>
      <c r="K47" s="73"/>
      <c r="M47" s="1"/>
    </row>
    <row r="48" spans="1:13" ht="23.4" customHeight="1">
      <c r="A48" s="9"/>
      <c r="B48" s="13"/>
      <c r="C48" s="53" t="s">
        <v>7</v>
      </c>
      <c r="D48" s="13"/>
      <c r="E48" s="65" t="s">
        <v>147</v>
      </c>
      <c r="F48" s="66"/>
      <c r="G48" s="65" t="s">
        <v>69</v>
      </c>
      <c r="H48" s="13"/>
      <c r="I48" s="65" t="s">
        <v>147</v>
      </c>
      <c r="J48" s="66"/>
      <c r="K48" s="65" t="s">
        <v>69</v>
      </c>
      <c r="M48" s="1"/>
    </row>
    <row r="49" spans="1:13" ht="23.4" customHeight="1">
      <c r="A49" s="9"/>
      <c r="B49" s="13"/>
      <c r="D49" s="13"/>
      <c r="E49" s="95"/>
      <c r="F49" s="66"/>
      <c r="G49" s="95"/>
      <c r="H49" s="13"/>
      <c r="I49" s="71"/>
      <c r="J49" s="69"/>
      <c r="K49" s="71"/>
      <c r="M49" s="1"/>
    </row>
    <row r="50" spans="1:13" ht="23.4" customHeight="1">
      <c r="A50" s="9"/>
      <c r="B50" s="13"/>
      <c r="C50" s="13"/>
      <c r="D50" s="13"/>
      <c r="E50" s="95"/>
      <c r="F50" s="66"/>
      <c r="G50" s="95"/>
      <c r="H50" s="13"/>
      <c r="I50" s="71"/>
      <c r="J50" s="69"/>
      <c r="K50" s="71"/>
      <c r="M50" s="1"/>
    </row>
    <row r="51" spans="1:13" ht="23.4" customHeight="1">
      <c r="A51" s="7" t="s">
        <v>122</v>
      </c>
      <c r="B51" s="13"/>
      <c r="C51" s="13"/>
      <c r="D51" s="13"/>
      <c r="E51" s="111">
        <f>E32</f>
        <v>78132567</v>
      </c>
      <c r="F51" s="112"/>
      <c r="G51" s="111">
        <f>G32</f>
        <v>-71142284</v>
      </c>
      <c r="H51" s="112"/>
      <c r="I51" s="142">
        <f>I32</f>
        <v>78102070</v>
      </c>
      <c r="J51" s="112"/>
      <c r="K51" s="142">
        <f>K32</f>
        <v>-70872388</v>
      </c>
      <c r="M51" s="1"/>
    </row>
    <row r="52" spans="1:13" ht="23.4" customHeight="1">
      <c r="A52" s="6"/>
      <c r="B52" s="6"/>
      <c r="C52" s="6"/>
      <c r="D52" s="6"/>
      <c r="E52" s="113"/>
      <c r="F52" s="113"/>
      <c r="G52" s="113"/>
      <c r="H52" s="113"/>
      <c r="I52" s="113"/>
      <c r="J52" s="113"/>
      <c r="K52" s="113"/>
      <c r="M52" s="1"/>
    </row>
    <row r="53" spans="1:13" ht="23.4" customHeight="1">
      <c r="A53" s="7" t="s">
        <v>46</v>
      </c>
      <c r="B53" s="17"/>
      <c r="C53" s="17"/>
      <c r="D53" s="17"/>
      <c r="E53" s="109"/>
      <c r="F53" s="109"/>
      <c r="G53" s="109"/>
      <c r="H53" s="109"/>
      <c r="I53" s="109"/>
      <c r="J53" s="109"/>
      <c r="K53" s="109"/>
      <c r="L53" s="17"/>
    </row>
    <row r="54" spans="1:13" ht="22.65" customHeight="1">
      <c r="A54" s="8" t="s">
        <v>128</v>
      </c>
      <c r="B54" s="17"/>
      <c r="C54" s="17"/>
      <c r="D54" s="17"/>
      <c r="E54" s="109"/>
      <c r="F54" s="109"/>
      <c r="G54" s="109"/>
      <c r="H54" s="109"/>
      <c r="I54" s="109"/>
      <c r="J54" s="109"/>
      <c r="K54" s="109"/>
      <c r="L54" s="17"/>
    </row>
    <row r="55" spans="1:13" ht="22.65" customHeight="1">
      <c r="A55" s="8" t="s">
        <v>117</v>
      </c>
      <c r="B55" s="17"/>
      <c r="C55" s="17"/>
      <c r="D55" s="17"/>
      <c r="E55" s="109"/>
      <c r="F55" s="109"/>
      <c r="G55" s="109"/>
      <c r="H55" s="110"/>
      <c r="I55" s="109"/>
      <c r="J55" s="109"/>
      <c r="K55" s="109"/>
      <c r="L55" s="17"/>
    </row>
    <row r="56" spans="1:13" ht="22.65" customHeight="1">
      <c r="A56" s="8" t="s">
        <v>118</v>
      </c>
      <c r="B56" s="17"/>
      <c r="C56" s="17" t="s">
        <v>155</v>
      </c>
      <c r="D56" s="17"/>
      <c r="E56" s="24">
        <v>-117634</v>
      </c>
      <c r="F56" s="24"/>
      <c r="G56" s="24">
        <v>-355967</v>
      </c>
      <c r="H56" s="24"/>
      <c r="I56" s="24">
        <v>0</v>
      </c>
      <c r="J56" s="109"/>
      <c r="K56" s="24">
        <v>0</v>
      </c>
      <c r="L56" s="17"/>
    </row>
    <row r="57" spans="1:13" ht="22.65" customHeight="1">
      <c r="A57" s="16" t="s">
        <v>156</v>
      </c>
      <c r="B57" s="17"/>
      <c r="C57" s="17"/>
      <c r="D57" s="17"/>
      <c r="E57" s="127">
        <v>23527</v>
      </c>
      <c r="F57" s="24"/>
      <c r="G57" s="127">
        <v>71193</v>
      </c>
      <c r="H57" s="115"/>
      <c r="I57" s="127">
        <v>0</v>
      </c>
      <c r="J57" s="109"/>
      <c r="K57" s="127">
        <v>0</v>
      </c>
      <c r="L57" s="17"/>
    </row>
    <row r="58" spans="1:13" ht="22.65" customHeight="1">
      <c r="A58" s="16" t="s">
        <v>157</v>
      </c>
      <c r="B58" s="17"/>
      <c r="C58" s="17"/>
      <c r="D58" s="17"/>
      <c r="E58" s="125"/>
      <c r="F58" s="24"/>
      <c r="G58" s="125"/>
      <c r="H58" s="115"/>
      <c r="I58" s="125"/>
      <c r="J58" s="109"/>
      <c r="K58" s="125"/>
      <c r="L58" s="17"/>
    </row>
    <row r="59" spans="1:13" ht="22.65" customHeight="1">
      <c r="A59" s="8" t="s">
        <v>158</v>
      </c>
      <c r="B59" s="17"/>
      <c r="C59" s="17"/>
      <c r="D59" s="17"/>
      <c r="E59" s="127">
        <f>SUM(E56:E57)</f>
        <v>-94107</v>
      </c>
      <c r="F59" s="24"/>
      <c r="G59" s="127">
        <f>SUM(G56:G57)</f>
        <v>-284774</v>
      </c>
      <c r="H59" s="115"/>
      <c r="I59" s="127">
        <f>SUM(I56:I57)</f>
        <v>0</v>
      </c>
      <c r="J59" s="24"/>
      <c r="K59" s="127">
        <f>SUM(K56:K57)</f>
        <v>0</v>
      </c>
      <c r="L59" s="17"/>
    </row>
    <row r="60" spans="1:13" ht="22.65" customHeight="1">
      <c r="A60" s="17"/>
      <c r="B60" s="17"/>
      <c r="C60" s="17"/>
      <c r="D60" s="17"/>
      <c r="E60" s="24"/>
      <c r="F60" s="24"/>
      <c r="G60" s="24"/>
      <c r="H60" s="24"/>
      <c r="I60" s="24"/>
      <c r="J60" s="24"/>
      <c r="K60" s="24"/>
      <c r="L60" s="17"/>
    </row>
    <row r="61" spans="1:13" ht="22.65" customHeight="1">
      <c r="A61" s="16" t="s">
        <v>159</v>
      </c>
      <c r="B61" s="17"/>
      <c r="C61" s="17"/>
      <c r="D61" s="17"/>
      <c r="E61" s="24"/>
      <c r="F61" s="24"/>
      <c r="G61" s="24"/>
      <c r="H61" s="24"/>
      <c r="I61" s="24"/>
      <c r="J61" s="24"/>
      <c r="K61" s="24"/>
      <c r="L61" s="17"/>
    </row>
    <row r="62" spans="1:13" ht="22.65" customHeight="1">
      <c r="A62" s="16" t="s">
        <v>119</v>
      </c>
      <c r="B62" s="17"/>
      <c r="C62" s="17"/>
      <c r="D62" s="17"/>
      <c r="E62" s="24">
        <v>-190841</v>
      </c>
      <c r="F62" s="24"/>
      <c r="G62" s="24">
        <v>3368089</v>
      </c>
      <c r="H62" s="115"/>
      <c r="I62" s="24">
        <v>-190841</v>
      </c>
      <c r="J62" s="24"/>
      <c r="K62" s="24">
        <v>3368089</v>
      </c>
      <c r="L62" s="17"/>
    </row>
    <row r="63" spans="1:13" ht="22.65" customHeight="1">
      <c r="A63" s="16" t="s">
        <v>160</v>
      </c>
      <c r="B63" s="17"/>
      <c r="C63" s="17"/>
      <c r="D63" s="17"/>
      <c r="E63" s="127">
        <v>38169</v>
      </c>
      <c r="F63" s="24"/>
      <c r="G63" s="127">
        <v>-673617</v>
      </c>
      <c r="H63" s="115"/>
      <c r="I63" s="127">
        <v>38169</v>
      </c>
      <c r="J63" s="24"/>
      <c r="K63" s="127">
        <v>-673617</v>
      </c>
      <c r="L63" s="17"/>
    </row>
    <row r="64" spans="1:13" ht="22.65" customHeight="1">
      <c r="A64" s="70" t="s">
        <v>161</v>
      </c>
      <c r="B64" s="17"/>
      <c r="C64" s="17"/>
      <c r="D64" s="17"/>
      <c r="E64" s="127">
        <f>SUM(E62:E63)</f>
        <v>-152672</v>
      </c>
      <c r="F64" s="24"/>
      <c r="G64" s="127">
        <f>SUM(G62:G63)</f>
        <v>2694472</v>
      </c>
      <c r="H64" s="115"/>
      <c r="I64" s="127">
        <f>SUM(I62:I63)</f>
        <v>-152672</v>
      </c>
      <c r="J64" s="24"/>
      <c r="K64" s="127">
        <f>SUM(K62:K63)</f>
        <v>2694472</v>
      </c>
      <c r="L64" s="17"/>
    </row>
    <row r="65" spans="1:18" ht="22.65" customHeight="1">
      <c r="A65" s="70"/>
      <c r="B65" s="17"/>
      <c r="C65" s="17"/>
      <c r="D65" s="17"/>
      <c r="E65" s="24"/>
      <c r="F65" s="24"/>
      <c r="G65" s="24"/>
      <c r="H65" s="2"/>
      <c r="I65" s="2"/>
      <c r="J65" s="2"/>
      <c r="K65" s="24"/>
      <c r="L65" s="17"/>
    </row>
    <row r="66" spans="1:18" ht="22.65" customHeight="1">
      <c r="A66" s="16" t="s">
        <v>182</v>
      </c>
      <c r="B66" s="17"/>
      <c r="C66" s="17"/>
      <c r="D66" s="17"/>
      <c r="E66" s="24">
        <v>-1181703</v>
      </c>
      <c r="F66" s="24"/>
      <c r="G66" s="24">
        <v>-1997598</v>
      </c>
      <c r="H66" s="115"/>
      <c r="I66" s="24">
        <v>-1181703</v>
      </c>
      <c r="J66" s="24"/>
      <c r="K66" s="24">
        <v>-1997598</v>
      </c>
      <c r="L66" s="17"/>
    </row>
    <row r="67" spans="1:18" ht="22.65" customHeight="1">
      <c r="A67" s="16" t="s">
        <v>183</v>
      </c>
      <c r="B67" s="17"/>
      <c r="C67" s="17"/>
      <c r="D67" s="17"/>
      <c r="E67" s="24">
        <v>515229</v>
      </c>
      <c r="F67" s="24"/>
      <c r="G67" s="24">
        <v>364756</v>
      </c>
      <c r="H67" s="115"/>
      <c r="I67" s="24">
        <v>515229</v>
      </c>
      <c r="J67" s="24"/>
      <c r="K67" s="24">
        <v>364756</v>
      </c>
      <c r="L67" s="17"/>
    </row>
    <row r="68" spans="1:18" s="114" customFormat="1" ht="22.65" customHeight="1">
      <c r="A68" s="16" t="s">
        <v>184</v>
      </c>
      <c r="B68" s="17"/>
      <c r="C68" s="17"/>
      <c r="D68" s="17"/>
      <c r="E68" s="127">
        <v>133295</v>
      </c>
      <c r="F68" s="24"/>
      <c r="G68" s="127">
        <v>326568</v>
      </c>
      <c r="H68" s="115"/>
      <c r="I68" s="127">
        <v>133295</v>
      </c>
      <c r="J68" s="24"/>
      <c r="K68" s="127">
        <v>326568</v>
      </c>
      <c r="M68" s="8"/>
      <c r="N68" s="8"/>
      <c r="O68" s="8"/>
      <c r="P68" s="8"/>
      <c r="Q68" s="8"/>
      <c r="R68" s="8"/>
    </row>
    <row r="69" spans="1:18" s="114" customFormat="1" ht="22.65" customHeight="1">
      <c r="A69" s="58" t="s">
        <v>162</v>
      </c>
      <c r="B69" s="17"/>
      <c r="C69" s="17"/>
      <c r="D69" s="17"/>
      <c r="E69" s="2"/>
      <c r="F69" s="2"/>
      <c r="G69" s="2"/>
      <c r="H69" s="2"/>
      <c r="I69" s="2"/>
      <c r="J69" s="2"/>
      <c r="K69" s="2"/>
      <c r="M69" s="8"/>
      <c r="N69" s="8"/>
      <c r="O69" s="8"/>
      <c r="P69" s="8"/>
      <c r="Q69" s="8"/>
      <c r="R69" s="8"/>
    </row>
    <row r="70" spans="1:18" s="114" customFormat="1" ht="22.65" customHeight="1">
      <c r="A70" s="58" t="s">
        <v>163</v>
      </c>
      <c r="B70" s="17"/>
      <c r="C70" s="17"/>
      <c r="D70" s="17"/>
      <c r="E70" s="127">
        <f>SUM(E66:E68)</f>
        <v>-533179</v>
      </c>
      <c r="F70" s="24"/>
      <c r="G70" s="127">
        <f>SUM(G66:G68)</f>
        <v>-1306274</v>
      </c>
      <c r="H70" s="115"/>
      <c r="I70" s="127">
        <f>SUM(I66:I68)</f>
        <v>-533179</v>
      </c>
      <c r="J70" s="24"/>
      <c r="K70" s="127">
        <f>SUM(K66:K68)</f>
        <v>-1306274</v>
      </c>
      <c r="M70" s="8"/>
      <c r="N70" s="8"/>
      <c r="O70" s="8"/>
      <c r="P70" s="8"/>
      <c r="Q70" s="8"/>
      <c r="R70" s="8"/>
    </row>
    <row r="71" spans="1:18" ht="22.65" customHeight="1">
      <c r="A71" s="16" t="s">
        <v>128</v>
      </c>
      <c r="B71" s="17"/>
      <c r="C71" s="17"/>
      <c r="D71" s="17"/>
      <c r="E71" s="24"/>
      <c r="F71" s="24"/>
      <c r="G71" s="24"/>
      <c r="H71" s="115"/>
      <c r="I71" s="24"/>
      <c r="J71" s="109"/>
      <c r="K71" s="109"/>
      <c r="L71" s="17"/>
    </row>
    <row r="72" spans="1:18" ht="22.65" customHeight="1">
      <c r="A72" s="16" t="s">
        <v>47</v>
      </c>
      <c r="B72" s="17"/>
      <c r="C72" s="17"/>
      <c r="D72" s="17"/>
      <c r="E72" s="127">
        <f>SUM(E59,E64,E70)</f>
        <v>-779958</v>
      </c>
      <c r="F72" s="24"/>
      <c r="G72" s="127">
        <f>SUM(G59,G64,G70)</f>
        <v>1103424</v>
      </c>
      <c r="H72" s="115"/>
      <c r="I72" s="127">
        <f>SUM(I59,I64,I70)</f>
        <v>-685851</v>
      </c>
      <c r="J72" s="109"/>
      <c r="K72" s="127">
        <f>SUM(K59,K64,K70)</f>
        <v>1388198</v>
      </c>
      <c r="L72" s="17"/>
    </row>
    <row r="73" spans="1:18" ht="22.65" customHeight="1">
      <c r="A73" s="16"/>
      <c r="B73" s="17"/>
      <c r="C73" s="17"/>
      <c r="D73" s="17"/>
      <c r="E73" s="125"/>
      <c r="F73" s="24"/>
      <c r="G73" s="125"/>
      <c r="H73" s="115"/>
      <c r="I73" s="125"/>
      <c r="J73" s="109"/>
      <c r="K73" s="118"/>
      <c r="L73" s="17"/>
    </row>
    <row r="74" spans="1:18" ht="22.65" customHeight="1">
      <c r="A74" s="16" t="s">
        <v>129</v>
      </c>
      <c r="B74" s="17"/>
      <c r="C74" s="17"/>
      <c r="D74" s="17"/>
      <c r="E74" s="109"/>
      <c r="F74" s="109"/>
      <c r="G74" s="109"/>
      <c r="H74" s="114"/>
      <c r="I74" s="109"/>
      <c r="J74" s="109"/>
      <c r="K74" s="109"/>
      <c r="L74" s="17"/>
    </row>
    <row r="75" spans="1:18" ht="22.65" customHeight="1">
      <c r="A75" s="16" t="s">
        <v>164</v>
      </c>
      <c r="B75" s="17"/>
      <c r="C75" s="17"/>
      <c r="D75" s="17"/>
      <c r="E75" s="109"/>
      <c r="F75" s="109"/>
      <c r="G75" s="109"/>
      <c r="H75" s="114"/>
      <c r="I75" s="109"/>
      <c r="J75" s="109"/>
      <c r="K75" s="109"/>
      <c r="L75" s="17"/>
    </row>
    <row r="76" spans="1:18" ht="22.65" customHeight="1">
      <c r="A76" s="16" t="s">
        <v>165</v>
      </c>
      <c r="B76" s="17"/>
      <c r="C76" s="17"/>
      <c r="D76" s="17"/>
      <c r="E76" s="109">
        <v>54053544</v>
      </c>
      <c r="F76" s="109"/>
      <c r="G76" s="109">
        <v>-23008235</v>
      </c>
      <c r="H76" s="114"/>
      <c r="I76" s="109">
        <v>54053544</v>
      </c>
      <c r="J76" s="109"/>
      <c r="K76" s="109">
        <v>-23008235</v>
      </c>
      <c r="L76" s="17"/>
    </row>
    <row r="77" spans="1:18" ht="22.65" customHeight="1">
      <c r="A77" s="141" t="s">
        <v>166</v>
      </c>
      <c r="B77" s="17"/>
      <c r="C77" s="17"/>
      <c r="D77" s="17"/>
      <c r="E77" s="127">
        <v>-10810709</v>
      </c>
      <c r="F77" s="24"/>
      <c r="G77" s="127">
        <v>4601647</v>
      </c>
      <c r="H77" s="115"/>
      <c r="I77" s="127">
        <v>-10810709</v>
      </c>
      <c r="J77" s="24"/>
      <c r="K77" s="127">
        <v>4601647</v>
      </c>
      <c r="L77" s="17"/>
    </row>
    <row r="78" spans="1:18" ht="22.65" customHeight="1">
      <c r="A78" s="70" t="s">
        <v>167</v>
      </c>
      <c r="B78" s="17"/>
      <c r="C78" s="17"/>
      <c r="D78" s="17"/>
      <c r="E78" s="127">
        <f>SUM(E75:E77)</f>
        <v>43242835</v>
      </c>
      <c r="F78" s="24"/>
      <c r="G78" s="127">
        <f>SUM(G75:G77)</f>
        <v>-18406588</v>
      </c>
      <c r="H78" s="115"/>
      <c r="I78" s="127">
        <f>SUM(I75:I77)</f>
        <v>43242835</v>
      </c>
      <c r="J78" s="24"/>
      <c r="K78" s="127">
        <f>SUM(K75:K77)</f>
        <v>-18406588</v>
      </c>
      <c r="L78" s="17"/>
    </row>
    <row r="79" spans="1:18" ht="22.65" customHeight="1">
      <c r="A79" s="16" t="s">
        <v>129</v>
      </c>
      <c r="B79" s="17"/>
      <c r="C79" s="17"/>
      <c r="D79" s="17"/>
      <c r="E79" s="109"/>
      <c r="F79" s="109"/>
      <c r="G79" s="109"/>
      <c r="H79" s="114"/>
      <c r="I79" s="109"/>
      <c r="J79" s="109"/>
      <c r="K79" s="109"/>
      <c r="L79" s="17"/>
    </row>
    <row r="80" spans="1:18" ht="22.65" customHeight="1">
      <c r="A80" s="16" t="s">
        <v>47</v>
      </c>
      <c r="B80" s="17"/>
      <c r="C80" s="17"/>
      <c r="D80" s="17"/>
      <c r="E80" s="116">
        <f>SUM(,E78)</f>
        <v>43242835</v>
      </c>
      <c r="F80" s="109"/>
      <c r="G80" s="116">
        <f>SUM(,G78)</f>
        <v>-18406588</v>
      </c>
      <c r="H80" s="114"/>
      <c r="I80" s="116">
        <f>SUM(,I78)</f>
        <v>43242835</v>
      </c>
      <c r="J80" s="109"/>
      <c r="K80" s="116">
        <f>SUM(,K78)</f>
        <v>-18406588</v>
      </c>
      <c r="L80" s="17"/>
    </row>
    <row r="81" spans="1:12" ht="22.65" customHeight="1">
      <c r="A81" s="16" t="s">
        <v>168</v>
      </c>
      <c r="E81" s="119">
        <f>E72+E80</f>
        <v>42462877</v>
      </c>
      <c r="F81" s="109"/>
      <c r="G81" s="119">
        <f>G72+G80</f>
        <v>-17303164</v>
      </c>
      <c r="H81" s="110"/>
      <c r="I81" s="119">
        <f>I72+I80</f>
        <v>42556984</v>
      </c>
      <c r="J81" s="109"/>
      <c r="K81" s="119">
        <f>K72+K80</f>
        <v>-17018390</v>
      </c>
    </row>
    <row r="82" spans="1:12" ht="22.65" customHeight="1">
      <c r="A82" s="16"/>
      <c r="E82" s="118"/>
      <c r="F82" s="109"/>
      <c r="G82" s="118"/>
      <c r="H82" s="110"/>
      <c r="I82" s="118"/>
      <c r="J82" s="109"/>
      <c r="K82" s="118"/>
    </row>
    <row r="83" spans="1:12" ht="22.65" customHeight="1" thickBot="1">
      <c r="A83" s="7" t="s">
        <v>169</v>
      </c>
      <c r="E83" s="117">
        <f>+E81+E51</f>
        <v>120595444</v>
      </c>
      <c r="F83" s="112"/>
      <c r="G83" s="117">
        <f>+G81+G51</f>
        <v>-88445448</v>
      </c>
      <c r="H83" s="110"/>
      <c r="I83" s="117">
        <f>+I81+I51</f>
        <v>120659054</v>
      </c>
      <c r="J83" s="112"/>
      <c r="K83" s="117">
        <f>+K81+K51</f>
        <v>-87890778</v>
      </c>
    </row>
    <row r="84" spans="1:12" ht="22.65" customHeight="1" thickTop="1">
      <c r="E84" s="2"/>
      <c r="F84" s="2"/>
      <c r="G84" s="2"/>
      <c r="H84" s="27"/>
      <c r="I84" s="2"/>
      <c r="J84" s="2"/>
      <c r="K84" s="2"/>
    </row>
    <row r="85" spans="1:12" ht="22.65" customHeight="1">
      <c r="A85" s="21" t="s">
        <v>0</v>
      </c>
      <c r="E85" s="2"/>
      <c r="F85" s="2"/>
      <c r="G85" s="2"/>
      <c r="H85" s="2"/>
      <c r="I85" s="2"/>
      <c r="J85" s="2"/>
      <c r="K85" s="2"/>
    </row>
    <row r="86" spans="1:12" ht="22.65" customHeight="1">
      <c r="A86" s="21"/>
      <c r="E86" s="2"/>
      <c r="F86" s="2"/>
      <c r="G86" s="2"/>
      <c r="H86" s="2"/>
      <c r="I86" s="2"/>
      <c r="J86" s="2"/>
      <c r="K86" s="2"/>
    </row>
    <row r="87" spans="1:12" ht="22.65" customHeight="1">
      <c r="A87" s="21"/>
      <c r="E87" s="2"/>
      <c r="F87" s="2"/>
      <c r="G87" s="2"/>
      <c r="H87" s="2"/>
      <c r="I87" s="2"/>
      <c r="J87" s="2"/>
      <c r="K87" s="2"/>
    </row>
    <row r="88" spans="1:12" ht="22.65" customHeight="1">
      <c r="I88" s="12"/>
      <c r="J88" s="12"/>
      <c r="K88" s="12" t="s">
        <v>44</v>
      </c>
    </row>
    <row r="89" spans="1:12" ht="22.65" customHeight="1">
      <c r="A89" s="15" t="s">
        <v>88</v>
      </c>
      <c r="B89" s="15"/>
      <c r="C89" s="15"/>
      <c r="D89" s="15"/>
      <c r="E89" s="64"/>
      <c r="F89" s="64"/>
      <c r="G89" s="64"/>
      <c r="H89" s="15"/>
      <c r="I89" s="139"/>
      <c r="J89" s="139"/>
      <c r="K89" s="139"/>
      <c r="L89" s="8"/>
    </row>
    <row r="90" spans="1:12" ht="22.65" customHeight="1">
      <c r="A90" s="15" t="s">
        <v>127</v>
      </c>
      <c r="B90" s="15"/>
      <c r="C90" s="15"/>
      <c r="D90" s="15"/>
      <c r="E90" s="64"/>
      <c r="F90" s="64"/>
      <c r="G90" s="64"/>
      <c r="H90" s="15"/>
      <c r="I90" s="12"/>
      <c r="J90" s="12"/>
      <c r="K90" s="12"/>
      <c r="L90" s="8"/>
    </row>
    <row r="91" spans="1:12" ht="22.65" customHeight="1">
      <c r="A91" s="147" t="s">
        <v>149</v>
      </c>
      <c r="B91" s="147"/>
      <c r="C91" s="147"/>
      <c r="D91" s="147"/>
      <c r="E91" s="147"/>
      <c r="F91" s="147"/>
      <c r="G91" s="147"/>
      <c r="H91" s="6"/>
      <c r="I91" s="12"/>
      <c r="J91" s="12"/>
      <c r="K91" s="12"/>
      <c r="L91" s="6"/>
    </row>
    <row r="92" spans="1:12" ht="22.65" customHeight="1">
      <c r="A92" s="9"/>
      <c r="B92" s="8"/>
      <c r="C92" s="8"/>
      <c r="D92" s="8"/>
      <c r="E92" s="156"/>
      <c r="F92" s="156"/>
      <c r="G92" s="156"/>
      <c r="H92" s="8"/>
      <c r="I92" s="10"/>
      <c r="J92" s="10"/>
      <c r="K92" s="10" t="s">
        <v>4</v>
      </c>
      <c r="L92" s="8"/>
    </row>
    <row r="93" spans="1:12" ht="22.65" customHeight="1">
      <c r="A93" s="9"/>
      <c r="B93" s="8"/>
      <c r="C93" s="8"/>
      <c r="D93" s="8"/>
      <c r="E93" s="157" t="s">
        <v>3</v>
      </c>
      <c r="F93" s="157"/>
      <c r="G93" s="157"/>
      <c r="H93" s="11"/>
      <c r="I93" s="157"/>
      <c r="J93" s="157"/>
      <c r="K93" s="157"/>
      <c r="L93" s="8"/>
    </row>
    <row r="94" spans="1:12" ht="22.65" customHeight="1">
      <c r="A94" s="9"/>
      <c r="B94" s="8"/>
      <c r="C94" s="8"/>
      <c r="D94" s="8"/>
      <c r="E94" s="155" t="s">
        <v>40</v>
      </c>
      <c r="F94" s="155"/>
      <c r="G94" s="155"/>
      <c r="H94" s="11"/>
      <c r="I94" s="155" t="s">
        <v>2</v>
      </c>
      <c r="J94" s="155"/>
      <c r="K94" s="155"/>
      <c r="L94" s="8"/>
    </row>
    <row r="95" spans="1:12" ht="22.65" customHeight="1">
      <c r="A95" s="9"/>
      <c r="B95" s="13"/>
      <c r="C95" s="53" t="s">
        <v>7</v>
      </c>
      <c r="D95" s="13"/>
      <c r="E95" s="65" t="s">
        <v>147</v>
      </c>
      <c r="F95" s="66"/>
      <c r="G95" s="65" t="s">
        <v>69</v>
      </c>
      <c r="H95" s="13"/>
      <c r="I95" s="65" t="s">
        <v>147</v>
      </c>
      <c r="J95" s="66"/>
      <c r="K95" s="65" t="s">
        <v>69</v>
      </c>
      <c r="L95" s="13"/>
    </row>
    <row r="96" spans="1:12" ht="22.65" customHeight="1">
      <c r="A96" s="9"/>
      <c r="B96" s="13"/>
      <c r="D96" s="13"/>
      <c r="E96" s="67"/>
      <c r="F96" s="66"/>
      <c r="G96" s="67"/>
      <c r="H96" s="13"/>
      <c r="I96" s="67"/>
      <c r="J96" s="66"/>
      <c r="K96" s="67"/>
      <c r="L96" s="13"/>
    </row>
    <row r="97" spans="1:12" ht="22.65" customHeight="1">
      <c r="A97" s="15" t="s">
        <v>6</v>
      </c>
      <c r="E97" s="2"/>
      <c r="F97" s="2"/>
      <c r="G97" s="2"/>
      <c r="H97" s="2"/>
      <c r="I97" s="2"/>
      <c r="J97" s="2"/>
      <c r="K97" s="2"/>
    </row>
    <row r="98" spans="1:12" ht="22.65" customHeight="1">
      <c r="A98" s="16" t="s">
        <v>70</v>
      </c>
      <c r="C98" s="17" t="s">
        <v>170</v>
      </c>
      <c r="E98" s="2">
        <v>1634312833</v>
      </c>
      <c r="F98" s="2"/>
      <c r="G98" s="2">
        <v>1779426834</v>
      </c>
      <c r="H98" s="2"/>
      <c r="I98" s="2">
        <v>1634312833</v>
      </c>
      <c r="J98" s="2"/>
      <c r="K98" s="2">
        <v>1779426834</v>
      </c>
    </row>
    <row r="99" spans="1:12" ht="22.65" customHeight="1">
      <c r="A99" s="16" t="s">
        <v>71</v>
      </c>
      <c r="C99" s="17" t="s">
        <v>170</v>
      </c>
      <c r="E99" s="2">
        <v>-1267807507</v>
      </c>
      <c r="F99" s="2"/>
      <c r="G99" s="2">
        <v>-2997522285</v>
      </c>
      <c r="H99" s="2"/>
      <c r="I99" s="2">
        <v>-1267807507</v>
      </c>
      <c r="J99" s="2"/>
      <c r="K99" s="2">
        <v>-2997522285</v>
      </c>
    </row>
    <row r="100" spans="1:12" ht="22.65" customHeight="1">
      <c r="A100" s="16" t="s">
        <v>72</v>
      </c>
      <c r="C100" s="17" t="s">
        <v>170</v>
      </c>
      <c r="E100" s="2">
        <v>-267586809</v>
      </c>
      <c r="F100" s="2"/>
      <c r="G100" s="2">
        <v>734821941</v>
      </c>
      <c r="H100" s="2"/>
      <c r="I100" s="3">
        <v>-267586809</v>
      </c>
      <c r="J100" s="2"/>
      <c r="K100" s="3">
        <v>734821941</v>
      </c>
    </row>
    <row r="101" spans="1:12" ht="22.65" customHeight="1">
      <c r="A101" s="15" t="s">
        <v>73</v>
      </c>
      <c r="E101" s="25">
        <f>SUM(E98:E100)</f>
        <v>98918517</v>
      </c>
      <c r="F101" s="2"/>
      <c r="G101" s="25">
        <f>SUM(G98:G100)</f>
        <v>-483273510</v>
      </c>
      <c r="H101" s="2"/>
      <c r="I101" s="25">
        <f>SUM(I98:I100)</f>
        <v>98918517</v>
      </c>
      <c r="J101" s="2"/>
      <c r="K101" s="25">
        <f>SUM(K98:K100)</f>
        <v>-483273510</v>
      </c>
    </row>
    <row r="102" spans="1:12" ht="22.65" customHeight="1">
      <c r="A102" s="15"/>
      <c r="E102" s="2"/>
      <c r="F102" s="2"/>
      <c r="G102" s="2"/>
      <c r="H102" s="2"/>
      <c r="I102" s="2"/>
      <c r="J102" s="2"/>
      <c r="K102" s="2"/>
    </row>
    <row r="103" spans="1:12" ht="22.65" customHeight="1">
      <c r="A103" s="16" t="s">
        <v>74</v>
      </c>
      <c r="B103" s="17"/>
      <c r="C103" s="17"/>
      <c r="D103" s="17"/>
      <c r="E103" s="2">
        <v>56497772</v>
      </c>
      <c r="F103" s="2"/>
      <c r="G103" s="2">
        <v>63627368</v>
      </c>
      <c r="H103" s="29"/>
      <c r="I103" s="2">
        <v>56497772</v>
      </c>
      <c r="J103" s="2"/>
      <c r="K103" s="2">
        <v>63627368</v>
      </c>
      <c r="L103" s="17"/>
    </row>
    <row r="104" spans="1:12" ht="22.65" customHeight="1">
      <c r="A104" s="16" t="s">
        <v>180</v>
      </c>
      <c r="B104" s="17"/>
      <c r="C104" s="17" t="s">
        <v>171</v>
      </c>
      <c r="D104" s="17"/>
      <c r="E104" s="2">
        <v>1696716</v>
      </c>
      <c r="F104" s="2"/>
      <c r="G104" s="2">
        <v>663660</v>
      </c>
      <c r="H104" s="29"/>
      <c r="I104" s="109">
        <v>1696716</v>
      </c>
      <c r="J104" s="2"/>
      <c r="K104" s="109">
        <v>663660</v>
      </c>
      <c r="L104" s="17"/>
    </row>
    <row r="105" spans="1:12" ht="22.65" customHeight="1">
      <c r="A105" s="16" t="s">
        <v>132</v>
      </c>
      <c r="B105" s="17"/>
      <c r="C105" s="17" t="s">
        <v>172</v>
      </c>
      <c r="D105" s="17"/>
      <c r="E105" s="2">
        <v>10508716</v>
      </c>
      <c r="F105" s="2"/>
      <c r="G105" s="2">
        <v>-49309910</v>
      </c>
      <c r="H105" s="29"/>
      <c r="I105" s="109">
        <v>10508716</v>
      </c>
      <c r="J105" s="2"/>
      <c r="K105" s="109">
        <v>-49309910</v>
      </c>
      <c r="L105" s="17"/>
    </row>
    <row r="106" spans="1:12" ht="22.65" customHeight="1">
      <c r="A106" s="16" t="s">
        <v>133</v>
      </c>
      <c r="B106" s="17"/>
      <c r="C106" s="17"/>
      <c r="D106" s="17"/>
      <c r="E106" s="2">
        <v>-258789</v>
      </c>
      <c r="F106" s="2"/>
      <c r="G106" s="2">
        <v>301976</v>
      </c>
      <c r="H106" s="29"/>
      <c r="I106" s="2">
        <v>-258789</v>
      </c>
      <c r="J106" s="2"/>
      <c r="K106" s="2">
        <v>301976</v>
      </c>
      <c r="L106" s="17"/>
    </row>
    <row r="107" spans="1:12" ht="22.65" customHeight="1">
      <c r="A107" s="15" t="s">
        <v>74</v>
      </c>
      <c r="B107" s="17"/>
      <c r="C107" s="17"/>
      <c r="D107" s="17"/>
      <c r="E107" s="25">
        <f>SUM(E103:E106)</f>
        <v>68444415</v>
      </c>
      <c r="F107" s="27"/>
      <c r="G107" s="25">
        <f>SUM(G103:G106)</f>
        <v>15283094</v>
      </c>
      <c r="H107" s="29"/>
      <c r="I107" s="25">
        <f>SUM(I103:I106)</f>
        <v>68444415</v>
      </c>
      <c r="J107" s="27"/>
      <c r="K107" s="25">
        <f>SUM(K103:K106)</f>
        <v>15283094</v>
      </c>
      <c r="L107" s="17"/>
    </row>
    <row r="108" spans="1:12" ht="22.65" customHeight="1">
      <c r="A108" s="16" t="s">
        <v>75</v>
      </c>
      <c r="B108" s="17"/>
      <c r="C108" s="8"/>
      <c r="D108" s="17"/>
      <c r="E108" s="2">
        <v>-14577400</v>
      </c>
      <c r="F108" s="2"/>
      <c r="G108" s="2">
        <v>-14337375</v>
      </c>
      <c r="H108" s="29"/>
      <c r="I108" s="2">
        <v>-14577400</v>
      </c>
      <c r="J108" s="2"/>
      <c r="K108" s="2">
        <v>-14337375</v>
      </c>
      <c r="L108" s="17"/>
    </row>
    <row r="109" spans="1:12" ht="22.65" customHeight="1">
      <c r="A109" s="19" t="s">
        <v>76</v>
      </c>
      <c r="B109" s="17"/>
      <c r="C109" s="17"/>
      <c r="D109" s="17"/>
      <c r="E109" s="2">
        <v>9314903</v>
      </c>
      <c r="F109" s="2"/>
      <c r="G109" s="2">
        <v>5553023</v>
      </c>
      <c r="H109" s="2"/>
      <c r="I109" s="2">
        <v>9314903</v>
      </c>
      <c r="J109" s="2"/>
      <c r="K109" s="2">
        <v>5553023</v>
      </c>
      <c r="L109" s="17"/>
    </row>
    <row r="110" spans="1:12" ht="22.65" customHeight="1">
      <c r="A110" s="15" t="s">
        <v>77</v>
      </c>
      <c r="B110" s="17"/>
      <c r="C110" s="17"/>
      <c r="D110" s="17"/>
      <c r="E110" s="25">
        <f>SUM(E108:E109)</f>
        <v>-5262497</v>
      </c>
      <c r="F110" s="2"/>
      <c r="G110" s="25">
        <f>SUM(G108:G109)</f>
        <v>-8784352</v>
      </c>
      <c r="H110" s="29"/>
      <c r="I110" s="25">
        <f>SUM(I108:I109)</f>
        <v>-5262497</v>
      </c>
      <c r="J110" s="2"/>
      <c r="K110" s="25">
        <f>SUM(K108:K109)</f>
        <v>-8784352</v>
      </c>
      <c r="L110" s="17"/>
    </row>
    <row r="111" spans="1:12" ht="22.65" customHeight="1">
      <c r="A111" s="15" t="s">
        <v>78</v>
      </c>
      <c r="E111" s="25">
        <f>SUM(E107+E110)</f>
        <v>63181918</v>
      </c>
      <c r="F111" s="27"/>
      <c r="G111" s="25">
        <f>SUM(G107+G110)</f>
        <v>6498742</v>
      </c>
      <c r="H111" s="27"/>
      <c r="I111" s="25">
        <f>SUM(I107+I110)</f>
        <v>63181918</v>
      </c>
      <c r="J111" s="10"/>
      <c r="K111" s="25">
        <f>SUM(K107+K110)</f>
        <v>6498742</v>
      </c>
    </row>
    <row r="112" spans="1:12" ht="22.65" customHeight="1">
      <c r="A112" s="15"/>
      <c r="E112" s="2"/>
      <c r="F112" s="27"/>
      <c r="G112" s="2"/>
      <c r="H112" s="27"/>
      <c r="I112" s="2"/>
      <c r="J112" s="10"/>
      <c r="K112" s="2"/>
    </row>
    <row r="113" spans="1:12" ht="22.65" customHeight="1">
      <c r="A113" s="16" t="s">
        <v>79</v>
      </c>
      <c r="E113" s="2">
        <v>-578209</v>
      </c>
      <c r="F113" s="2"/>
      <c r="G113" s="2">
        <v>-594164</v>
      </c>
      <c r="H113" s="27"/>
      <c r="I113" s="2">
        <v>-578209</v>
      </c>
      <c r="J113" s="27"/>
      <c r="K113" s="2">
        <v>-594164</v>
      </c>
    </row>
    <row r="114" spans="1:12" ht="22.65" customHeight="1">
      <c r="A114" s="16" t="s">
        <v>80</v>
      </c>
      <c r="E114" s="2">
        <v>-49558677</v>
      </c>
      <c r="F114" s="2"/>
      <c r="G114" s="2">
        <v>-49243127</v>
      </c>
      <c r="H114" s="27"/>
      <c r="I114" s="2">
        <v>-49558677</v>
      </c>
      <c r="J114" s="27"/>
      <c r="K114" s="2">
        <v>-49243127</v>
      </c>
    </row>
    <row r="115" spans="1:12" ht="22.65" customHeight="1">
      <c r="A115" s="16" t="s">
        <v>181</v>
      </c>
      <c r="C115" s="17" t="s">
        <v>155</v>
      </c>
      <c r="E115" s="24">
        <v>140448</v>
      </c>
      <c r="F115" s="27"/>
      <c r="G115" s="24">
        <v>-521848</v>
      </c>
      <c r="H115" s="27"/>
      <c r="I115" s="24">
        <v>0</v>
      </c>
      <c r="J115" s="128"/>
      <c r="K115" s="24">
        <v>0</v>
      </c>
    </row>
    <row r="116" spans="1:12" ht="22.65" customHeight="1">
      <c r="A116" s="16" t="s">
        <v>91</v>
      </c>
      <c r="E116" s="24">
        <v>0</v>
      </c>
      <c r="F116" s="2"/>
      <c r="G116" s="24">
        <v>0</v>
      </c>
      <c r="H116" s="27"/>
      <c r="I116" s="24">
        <v>0</v>
      </c>
      <c r="J116" s="128"/>
      <c r="K116" s="24">
        <v>-4276483</v>
      </c>
    </row>
    <row r="117" spans="1:12" ht="22.65" customHeight="1">
      <c r="A117" s="16" t="s">
        <v>81</v>
      </c>
      <c r="E117" s="3">
        <v>2378741</v>
      </c>
      <c r="F117" s="2"/>
      <c r="G117" s="3">
        <v>1215217</v>
      </c>
      <c r="H117" s="27"/>
      <c r="I117" s="3">
        <v>2378741</v>
      </c>
      <c r="J117" s="27"/>
      <c r="K117" s="3">
        <v>1215217</v>
      </c>
    </row>
    <row r="118" spans="1:12" ht="22.65" customHeight="1">
      <c r="A118" s="15" t="s">
        <v>82</v>
      </c>
      <c r="C118" s="17"/>
      <c r="E118" s="2">
        <f>SUM(E101,E111,E113:E117)</f>
        <v>114482738</v>
      </c>
      <c r="F118" s="27"/>
      <c r="G118" s="2">
        <f>SUM(G101,G111,G113:G117)</f>
        <v>-525918690</v>
      </c>
      <c r="H118" s="27"/>
      <c r="I118" s="2">
        <f>SUM(I101,I111,I113:I117)</f>
        <v>114342290</v>
      </c>
      <c r="J118" s="27"/>
      <c r="K118" s="2">
        <f>SUM(K101,K111,K113:K117)</f>
        <v>-529673325</v>
      </c>
    </row>
    <row r="119" spans="1:12" ht="22.65" customHeight="1">
      <c r="A119" s="16" t="s">
        <v>116</v>
      </c>
      <c r="B119" s="17"/>
      <c r="C119" s="17" t="s">
        <v>173</v>
      </c>
      <c r="D119" s="17"/>
      <c r="E119" s="2">
        <v>-24327395</v>
      </c>
      <c r="F119" s="2"/>
      <c r="G119" s="2">
        <v>106988061</v>
      </c>
      <c r="H119" s="29"/>
      <c r="I119" s="2">
        <v>-24299305</v>
      </c>
      <c r="J119" s="2"/>
      <c r="K119" s="2">
        <v>107738986</v>
      </c>
      <c r="L119" s="17"/>
    </row>
    <row r="120" spans="1:12" ht="22.65" customHeight="1">
      <c r="A120" s="7" t="s">
        <v>122</v>
      </c>
      <c r="B120" s="17"/>
      <c r="D120" s="17"/>
      <c r="E120" s="25">
        <f>SUM(E118:E119)</f>
        <v>90155343</v>
      </c>
      <c r="F120" s="14"/>
      <c r="G120" s="25">
        <f>SUM(G118:G119)</f>
        <v>-418930629</v>
      </c>
      <c r="H120" s="29"/>
      <c r="I120" s="25">
        <f>SUM(I118:I119)</f>
        <v>90042985</v>
      </c>
      <c r="J120" s="14"/>
      <c r="K120" s="25">
        <f>SUM(K118:K119)</f>
        <v>-421934339</v>
      </c>
      <c r="L120" s="17"/>
    </row>
    <row r="121" spans="1:12" ht="22.65" customHeight="1">
      <c r="A121" s="7"/>
      <c r="B121" s="17"/>
      <c r="C121" s="17"/>
      <c r="D121" s="17"/>
      <c r="E121" s="95"/>
      <c r="F121" s="66"/>
      <c r="G121" s="95"/>
      <c r="H121" s="17"/>
      <c r="I121" s="71"/>
      <c r="J121" s="69"/>
      <c r="K121" s="71"/>
      <c r="L121" s="17"/>
    </row>
    <row r="122" spans="1:12" ht="22.65" customHeight="1">
      <c r="A122" s="56" t="s">
        <v>92</v>
      </c>
      <c r="B122" s="19"/>
      <c r="C122" s="17" t="s">
        <v>154</v>
      </c>
      <c r="D122" s="57"/>
      <c r="E122" s="94"/>
      <c r="F122" s="94"/>
      <c r="G122" s="94"/>
      <c r="H122" s="57"/>
      <c r="I122" s="72"/>
      <c r="J122" s="72"/>
      <c r="K122" s="72"/>
      <c r="L122" s="57"/>
    </row>
    <row r="123" spans="1:12" ht="22.65" customHeight="1" thickBot="1">
      <c r="A123" s="58" t="s">
        <v>93</v>
      </c>
      <c r="B123" s="19"/>
      <c r="C123" s="1"/>
      <c r="D123" s="19"/>
      <c r="E123" s="107">
        <v>2.2200000000000002</v>
      </c>
      <c r="F123" s="108"/>
      <c r="G123" s="107">
        <f>SUM(G120/38000000)</f>
        <v>-11.024490236842105</v>
      </c>
      <c r="H123" s="75"/>
      <c r="I123" s="107">
        <v>2.2200000000000002</v>
      </c>
      <c r="J123" s="75"/>
      <c r="K123" s="107">
        <f>SUM(K120/38000000)</f>
        <v>-11.103535236842106</v>
      </c>
      <c r="L123" s="8"/>
    </row>
    <row r="124" spans="1:12" ht="22.65" customHeight="1" thickTop="1">
      <c r="D124" s="2"/>
      <c r="H124" s="2"/>
      <c r="I124" s="70"/>
      <c r="J124" s="70"/>
      <c r="K124" s="70"/>
    </row>
    <row r="125" spans="1:12" ht="22.65" customHeight="1">
      <c r="A125" s="21" t="s">
        <v>0</v>
      </c>
      <c r="I125" s="70"/>
      <c r="J125" s="70"/>
      <c r="K125" s="70"/>
    </row>
    <row r="126" spans="1:12" ht="22.65" customHeight="1">
      <c r="I126" s="70"/>
      <c r="J126" s="70"/>
      <c r="K126" s="70"/>
    </row>
    <row r="127" spans="1:12" ht="22.65" customHeight="1">
      <c r="I127" s="70"/>
      <c r="J127" s="70"/>
      <c r="K127" s="70"/>
    </row>
    <row r="128" spans="1:12" ht="22.65" customHeight="1">
      <c r="I128" s="70"/>
      <c r="J128" s="70"/>
      <c r="K128" s="70"/>
    </row>
    <row r="129" spans="1:13" ht="22.65" customHeight="1">
      <c r="I129" s="12"/>
      <c r="J129" s="12"/>
      <c r="K129" s="12" t="s">
        <v>44</v>
      </c>
    </row>
    <row r="130" spans="1:13" ht="23.4" customHeight="1">
      <c r="A130" s="15" t="s">
        <v>88</v>
      </c>
      <c r="B130" s="15"/>
      <c r="C130" s="15"/>
      <c r="D130" s="15"/>
      <c r="E130" s="64"/>
      <c r="F130" s="64"/>
      <c r="G130" s="64"/>
      <c r="H130" s="15"/>
      <c r="I130" s="139"/>
      <c r="J130" s="139"/>
      <c r="K130" s="139"/>
      <c r="L130" s="15"/>
      <c r="M130" s="1"/>
    </row>
    <row r="131" spans="1:13" ht="23.4" customHeight="1">
      <c r="A131" s="15" t="s">
        <v>126</v>
      </c>
      <c r="B131" s="15"/>
      <c r="C131" s="15"/>
      <c r="D131" s="15"/>
      <c r="E131" s="64"/>
      <c r="F131" s="98"/>
      <c r="G131" s="64"/>
      <c r="H131" s="15"/>
      <c r="I131" s="12"/>
      <c r="J131" s="12"/>
      <c r="K131" s="12"/>
      <c r="L131" s="15"/>
      <c r="M131" s="1"/>
    </row>
    <row r="132" spans="1:13" ht="23.4" customHeight="1">
      <c r="A132" s="147" t="s">
        <v>149</v>
      </c>
      <c r="B132" s="147"/>
      <c r="C132" s="147"/>
      <c r="D132" s="147"/>
      <c r="E132" s="147"/>
      <c r="F132" s="147"/>
      <c r="G132" s="147"/>
      <c r="H132" s="147"/>
      <c r="I132" s="12"/>
      <c r="J132" s="12"/>
      <c r="K132" s="12"/>
      <c r="L132" s="6"/>
      <c r="M132" s="1"/>
    </row>
    <row r="133" spans="1:13" ht="23.4" customHeight="1">
      <c r="A133" s="9"/>
      <c r="B133" s="8"/>
      <c r="C133" s="59"/>
      <c r="D133" s="8"/>
      <c r="E133" s="94"/>
      <c r="F133" s="94"/>
      <c r="G133" s="94"/>
      <c r="H133" s="8"/>
      <c r="I133" s="10"/>
      <c r="J133" s="10"/>
      <c r="K133" s="10" t="s">
        <v>4</v>
      </c>
      <c r="M133" s="1"/>
    </row>
    <row r="134" spans="1:13" ht="23.4" customHeight="1">
      <c r="A134" s="9"/>
      <c r="E134" s="95"/>
      <c r="F134" s="95" t="s">
        <v>3</v>
      </c>
      <c r="G134" s="95"/>
      <c r="H134" s="8"/>
      <c r="I134" s="71"/>
      <c r="J134" s="70"/>
      <c r="K134" s="71"/>
      <c r="M134" s="1"/>
    </row>
    <row r="135" spans="1:13" ht="23.4" customHeight="1">
      <c r="A135" s="9"/>
      <c r="B135" s="8"/>
      <c r="C135" s="8"/>
      <c r="D135" s="8"/>
      <c r="E135" s="96"/>
      <c r="F135" s="96" t="s">
        <v>40</v>
      </c>
      <c r="G135" s="96"/>
      <c r="H135" s="8"/>
      <c r="I135" s="73"/>
      <c r="J135" s="73" t="s">
        <v>2</v>
      </c>
      <c r="K135" s="73"/>
      <c r="M135" s="1"/>
    </row>
    <row r="136" spans="1:13" ht="23.4" customHeight="1">
      <c r="A136" s="9"/>
      <c r="B136" s="13"/>
      <c r="C136" s="53" t="s">
        <v>7</v>
      </c>
      <c r="D136" s="13"/>
      <c r="E136" s="65" t="s">
        <v>147</v>
      </c>
      <c r="F136" s="66"/>
      <c r="G136" s="65" t="s">
        <v>69</v>
      </c>
      <c r="H136" s="13"/>
      <c r="I136" s="65" t="s">
        <v>147</v>
      </c>
      <c r="J136" s="66"/>
      <c r="K136" s="65" t="s">
        <v>69</v>
      </c>
      <c r="M136" s="1"/>
    </row>
    <row r="137" spans="1:13" ht="23.4" customHeight="1">
      <c r="A137" s="9"/>
      <c r="B137" s="13"/>
      <c r="D137" s="13"/>
      <c r="E137" s="95"/>
      <c r="F137" s="66"/>
      <c r="G137" s="95"/>
      <c r="H137" s="13"/>
      <c r="I137" s="71"/>
      <c r="J137" s="69"/>
      <c r="K137" s="71"/>
      <c r="M137" s="1"/>
    </row>
    <row r="138" spans="1:13" ht="23.4" customHeight="1">
      <c r="A138" s="9"/>
      <c r="B138" s="13"/>
      <c r="C138" s="13"/>
      <c r="D138" s="13"/>
      <c r="E138" s="95"/>
      <c r="F138" s="66"/>
      <c r="G138" s="95"/>
      <c r="H138" s="13"/>
      <c r="I138" s="71"/>
      <c r="J138" s="69"/>
      <c r="K138" s="71"/>
      <c r="M138" s="1"/>
    </row>
    <row r="139" spans="1:13" ht="23.4" customHeight="1">
      <c r="A139" s="7" t="s">
        <v>122</v>
      </c>
      <c r="B139" s="13"/>
      <c r="C139" s="13"/>
      <c r="D139" s="13"/>
      <c r="E139" s="142">
        <f>E120</f>
        <v>90155343</v>
      </c>
      <c r="F139" s="112"/>
      <c r="G139" s="142">
        <f>G120</f>
        <v>-418930629</v>
      </c>
      <c r="H139" s="112"/>
      <c r="I139" s="142">
        <f>I120</f>
        <v>90042985</v>
      </c>
      <c r="J139" s="112"/>
      <c r="K139" s="142">
        <f>K120</f>
        <v>-421934339</v>
      </c>
      <c r="M139" s="1"/>
    </row>
    <row r="140" spans="1:13" ht="23.4" customHeight="1">
      <c r="A140" s="6"/>
      <c r="B140" s="6"/>
      <c r="C140" s="6"/>
      <c r="D140" s="6"/>
      <c r="E140" s="113"/>
      <c r="F140" s="113"/>
      <c r="G140" s="113"/>
      <c r="H140" s="113"/>
      <c r="I140" s="113"/>
      <c r="J140" s="113"/>
      <c r="K140" s="113"/>
      <c r="M140" s="1"/>
    </row>
    <row r="141" spans="1:13" ht="23.4" customHeight="1">
      <c r="A141" s="7" t="s">
        <v>46</v>
      </c>
      <c r="B141" s="17"/>
      <c r="C141" s="17"/>
      <c r="D141" s="17"/>
      <c r="E141" s="109"/>
      <c r="F141" s="109"/>
      <c r="G141" s="109"/>
      <c r="H141" s="109"/>
      <c r="I141" s="109"/>
      <c r="J141" s="109"/>
      <c r="K141" s="109"/>
      <c r="L141" s="17"/>
    </row>
    <row r="142" spans="1:13" ht="22.65" customHeight="1">
      <c r="A142" s="8" t="s">
        <v>128</v>
      </c>
      <c r="B142" s="17"/>
      <c r="C142" s="17"/>
      <c r="D142" s="17"/>
      <c r="E142" s="109"/>
      <c r="F142" s="109"/>
      <c r="G142" s="109"/>
      <c r="H142" s="109"/>
      <c r="I142" s="109"/>
      <c r="J142" s="109"/>
      <c r="K142" s="109"/>
      <c r="L142" s="17"/>
    </row>
    <row r="143" spans="1:13" ht="22.65" customHeight="1">
      <c r="A143" s="8" t="s">
        <v>117</v>
      </c>
      <c r="B143" s="17"/>
      <c r="C143" s="17"/>
      <c r="D143" s="17"/>
      <c r="E143" s="109"/>
      <c r="F143" s="109"/>
      <c r="G143" s="109"/>
      <c r="H143" s="110"/>
      <c r="I143" s="109"/>
      <c r="J143" s="109"/>
      <c r="K143" s="109"/>
      <c r="L143" s="17"/>
    </row>
    <row r="144" spans="1:13" ht="22.65" customHeight="1">
      <c r="A144" s="8" t="s">
        <v>118</v>
      </c>
      <c r="B144" s="17"/>
      <c r="C144" s="17" t="s">
        <v>155</v>
      </c>
      <c r="D144" s="17"/>
      <c r="E144" s="24">
        <v>241960</v>
      </c>
      <c r="F144" s="24"/>
      <c r="G144" s="109">
        <v>7670028</v>
      </c>
      <c r="H144" s="109"/>
      <c r="I144" s="109">
        <v>0</v>
      </c>
      <c r="J144" s="109"/>
      <c r="K144" s="109">
        <v>0</v>
      </c>
      <c r="L144" s="17"/>
    </row>
    <row r="145" spans="1:16" ht="22.65" customHeight="1">
      <c r="A145" s="16" t="s">
        <v>156</v>
      </c>
      <c r="B145" s="17"/>
      <c r="C145" s="17"/>
      <c r="D145" s="17"/>
      <c r="E145" s="127">
        <v>-48392</v>
      </c>
      <c r="F145" s="24"/>
      <c r="G145" s="127">
        <v>-1534006</v>
      </c>
      <c r="H145" s="115"/>
      <c r="I145" s="127">
        <v>0</v>
      </c>
      <c r="J145" s="24"/>
      <c r="K145" s="127">
        <v>0</v>
      </c>
      <c r="L145" s="17"/>
    </row>
    <row r="146" spans="1:16" ht="22.65" customHeight="1">
      <c r="A146" s="16" t="s">
        <v>157</v>
      </c>
      <c r="B146" s="17"/>
      <c r="C146" s="17"/>
      <c r="D146" s="17"/>
      <c r="E146" s="125"/>
      <c r="F146" s="24"/>
      <c r="G146" s="125"/>
      <c r="H146" s="115"/>
      <c r="I146" s="125"/>
      <c r="J146" s="24"/>
      <c r="K146" s="125"/>
      <c r="L146" s="17"/>
    </row>
    <row r="147" spans="1:16" ht="22.65" customHeight="1">
      <c r="A147" s="8" t="s">
        <v>158</v>
      </c>
      <c r="B147" s="17"/>
      <c r="C147" s="17"/>
      <c r="D147" s="17"/>
      <c r="E147" s="127">
        <f>SUM(E144:E145)</f>
        <v>193568</v>
      </c>
      <c r="F147" s="24"/>
      <c r="G147" s="127">
        <f>SUM(G144:G145)</f>
        <v>6136022</v>
      </c>
      <c r="H147" s="115"/>
      <c r="I147" s="127">
        <f>SUM(I144:I145)</f>
        <v>0</v>
      </c>
      <c r="J147" s="24"/>
      <c r="K147" s="127">
        <f>SUM(K144:K145)</f>
        <v>0</v>
      </c>
      <c r="L147" s="17"/>
      <c r="M147" s="34"/>
    </row>
    <row r="148" spans="1:16" ht="22.65" customHeight="1">
      <c r="A148" s="17"/>
      <c r="B148" s="17"/>
      <c r="C148" s="17"/>
      <c r="D148" s="17"/>
      <c r="E148" s="24"/>
      <c r="F148" s="24"/>
      <c r="G148" s="24"/>
      <c r="H148" s="24"/>
      <c r="I148" s="24"/>
      <c r="J148" s="24"/>
      <c r="K148" s="24"/>
      <c r="L148" s="17"/>
      <c r="M148" s="34"/>
    </row>
    <row r="149" spans="1:16" ht="22.65" customHeight="1">
      <c r="A149" s="16" t="s">
        <v>159</v>
      </c>
      <c r="B149" s="17"/>
      <c r="C149" s="17"/>
      <c r="D149" s="17"/>
      <c r="E149" s="24"/>
      <c r="F149" s="24"/>
      <c r="G149" s="24"/>
      <c r="H149" s="24"/>
      <c r="I149" s="24"/>
      <c r="J149" s="24"/>
      <c r="K149" s="24"/>
      <c r="L149" s="17"/>
      <c r="M149" s="34"/>
      <c r="N149" s="74"/>
      <c r="P149" s="70"/>
    </row>
    <row r="150" spans="1:16" ht="22.65" customHeight="1">
      <c r="A150" s="16" t="s">
        <v>119</v>
      </c>
      <c r="B150" s="17"/>
      <c r="C150" s="17"/>
      <c r="D150" s="17"/>
      <c r="E150" s="24">
        <v>-3225593</v>
      </c>
      <c r="F150" s="24"/>
      <c r="G150" s="109">
        <v>6962998</v>
      </c>
      <c r="H150" s="114"/>
      <c r="I150" s="109">
        <v>-3225593</v>
      </c>
      <c r="J150" s="109"/>
      <c r="K150" s="109">
        <v>6962998</v>
      </c>
      <c r="L150" s="17"/>
      <c r="M150" s="34"/>
      <c r="N150" s="99"/>
      <c r="P150" s="74"/>
    </row>
    <row r="151" spans="1:16" ht="22.65" customHeight="1">
      <c r="A151" s="16" t="s">
        <v>160</v>
      </c>
      <c r="B151" s="17"/>
      <c r="C151" s="17"/>
      <c r="D151" s="17"/>
      <c r="E151" s="127">
        <v>645119</v>
      </c>
      <c r="F151" s="24"/>
      <c r="G151" s="127">
        <v>-1392599</v>
      </c>
      <c r="H151" s="115"/>
      <c r="I151" s="127">
        <v>645119</v>
      </c>
      <c r="J151" s="24"/>
      <c r="K151" s="127">
        <v>-1392599</v>
      </c>
      <c r="L151" s="17"/>
      <c r="M151" s="34"/>
      <c r="N151" s="99"/>
      <c r="P151" s="74"/>
    </row>
    <row r="152" spans="1:16" ht="22.65" customHeight="1">
      <c r="A152" s="70" t="s">
        <v>161</v>
      </c>
      <c r="B152" s="17"/>
      <c r="C152" s="17"/>
      <c r="D152" s="17"/>
      <c r="E152" s="127">
        <f>SUM(E150:E151)</f>
        <v>-2580474</v>
      </c>
      <c r="F152" s="24"/>
      <c r="G152" s="127">
        <f>SUM(G150:G151)</f>
        <v>5570399</v>
      </c>
      <c r="H152" s="115"/>
      <c r="I152" s="127">
        <f>SUM(I150:I151)</f>
        <v>-2580474</v>
      </c>
      <c r="J152" s="24"/>
      <c r="K152" s="127">
        <f>SUM(K150:K151)</f>
        <v>5570399</v>
      </c>
      <c r="L152" s="17"/>
      <c r="M152" s="34"/>
    </row>
    <row r="153" spans="1:16" ht="22.65" customHeight="1">
      <c r="A153" s="70"/>
      <c r="B153" s="17"/>
      <c r="C153" s="17"/>
      <c r="D153" s="17"/>
      <c r="E153" s="24"/>
      <c r="F153" s="24"/>
      <c r="G153" s="24"/>
      <c r="H153" s="2"/>
      <c r="I153" s="2"/>
      <c r="J153" s="2"/>
      <c r="K153" s="24"/>
      <c r="L153" s="17"/>
      <c r="M153" s="34"/>
    </row>
    <row r="154" spans="1:16" ht="22.65" customHeight="1">
      <c r="A154" s="16" t="s">
        <v>134</v>
      </c>
      <c r="B154" s="17"/>
      <c r="C154" s="17"/>
      <c r="D154" s="17"/>
      <c r="E154" s="24">
        <v>2465847</v>
      </c>
      <c r="F154" s="24"/>
      <c r="G154" s="24">
        <v>-2434468</v>
      </c>
      <c r="H154" s="115"/>
      <c r="I154" s="24">
        <v>2465847</v>
      </c>
      <c r="J154" s="24"/>
      <c r="K154" s="24">
        <v>-2434468</v>
      </c>
      <c r="L154" s="17"/>
      <c r="M154" s="34"/>
      <c r="N154" s="34"/>
    </row>
    <row r="155" spans="1:16" ht="22.65" customHeight="1">
      <c r="A155" s="16" t="s">
        <v>135</v>
      </c>
      <c r="B155" s="17"/>
      <c r="C155" s="17"/>
      <c r="D155" s="17"/>
      <c r="E155" s="24">
        <v>-713795</v>
      </c>
      <c r="F155" s="24"/>
      <c r="G155" s="24">
        <v>557222</v>
      </c>
      <c r="H155" s="115"/>
      <c r="I155" s="24">
        <v>-713795</v>
      </c>
      <c r="J155" s="24"/>
      <c r="K155" s="24">
        <v>557222</v>
      </c>
      <c r="L155" s="17"/>
      <c r="M155" s="34"/>
      <c r="N155" s="34"/>
    </row>
    <row r="156" spans="1:16" ht="22.65" customHeight="1">
      <c r="A156" s="16" t="s">
        <v>160</v>
      </c>
      <c r="B156" s="17"/>
      <c r="C156" s="17"/>
      <c r="D156" s="17"/>
      <c r="E156" s="127">
        <v>-350410</v>
      </c>
      <c r="F156" s="24"/>
      <c r="G156" s="127">
        <v>375449</v>
      </c>
      <c r="H156" s="115"/>
      <c r="I156" s="127">
        <v>-350410</v>
      </c>
      <c r="J156" s="24"/>
      <c r="K156" s="127">
        <v>375449</v>
      </c>
      <c r="L156" s="17"/>
      <c r="M156" s="34"/>
      <c r="N156" s="34"/>
    </row>
    <row r="157" spans="1:16" ht="22.65" customHeight="1">
      <c r="A157" s="58" t="s">
        <v>162</v>
      </c>
      <c r="B157" s="17"/>
      <c r="C157" s="17"/>
      <c r="D157" s="17"/>
      <c r="E157" s="2"/>
      <c r="F157" s="2"/>
      <c r="G157" s="2"/>
      <c r="H157" s="2"/>
      <c r="I157" s="2"/>
      <c r="J157" s="2"/>
      <c r="K157" s="2"/>
      <c r="L157" s="17"/>
      <c r="M157" s="34"/>
      <c r="N157" s="34"/>
    </row>
    <row r="158" spans="1:16" ht="22.65" customHeight="1">
      <c r="A158" s="58" t="s">
        <v>163</v>
      </c>
      <c r="B158" s="17"/>
      <c r="C158" s="17"/>
      <c r="D158" s="17"/>
      <c r="E158" s="127">
        <f>SUM(E154:E156)</f>
        <v>1401642</v>
      </c>
      <c r="F158" s="24"/>
      <c r="G158" s="127">
        <f>SUM(G154:G156)</f>
        <v>-1501797</v>
      </c>
      <c r="H158" s="115"/>
      <c r="I158" s="127">
        <f>SUM(I154:I156)</f>
        <v>1401642</v>
      </c>
      <c r="J158" s="24"/>
      <c r="K158" s="127">
        <f>SUM(K154:K156)</f>
        <v>-1501797</v>
      </c>
      <c r="L158" s="17"/>
      <c r="M158" s="34"/>
      <c r="N158" s="34"/>
    </row>
    <row r="159" spans="1:16" ht="22.65" customHeight="1">
      <c r="A159" s="16" t="s">
        <v>128</v>
      </c>
      <c r="B159" s="17"/>
      <c r="C159" s="17"/>
      <c r="D159" s="17"/>
      <c r="E159" s="24"/>
      <c r="F159" s="24"/>
      <c r="G159" s="24"/>
      <c r="H159" s="115"/>
      <c r="I159" s="24"/>
      <c r="J159" s="109"/>
      <c r="K159" s="109"/>
      <c r="L159" s="17"/>
      <c r="M159" s="34"/>
      <c r="N159" s="34"/>
    </row>
    <row r="160" spans="1:16" ht="22.65" customHeight="1">
      <c r="A160" s="16" t="s">
        <v>47</v>
      </c>
      <c r="B160" s="17"/>
      <c r="C160" s="17"/>
      <c r="D160" s="17"/>
      <c r="E160" s="127">
        <f>SUM(E147,E152,E158)</f>
        <v>-985264</v>
      </c>
      <c r="F160" s="24"/>
      <c r="G160" s="127">
        <f>SUM(G147,G152,G158)</f>
        <v>10204624</v>
      </c>
      <c r="H160" s="115"/>
      <c r="I160" s="127">
        <f>SUM(I147,I152,I158)</f>
        <v>-1178832</v>
      </c>
      <c r="J160" s="109"/>
      <c r="K160" s="127">
        <f>SUM(K147,K152,K158)</f>
        <v>4068602</v>
      </c>
      <c r="L160" s="17"/>
      <c r="M160" s="34"/>
      <c r="N160" s="34"/>
    </row>
    <row r="161" spans="1:14" ht="22.65" customHeight="1">
      <c r="A161" s="16"/>
      <c r="B161" s="17"/>
      <c r="C161" s="17"/>
      <c r="D161" s="17"/>
      <c r="E161" s="125"/>
      <c r="F161" s="24"/>
      <c r="G161" s="125"/>
      <c r="H161" s="115"/>
      <c r="I161" s="125"/>
      <c r="J161" s="109"/>
      <c r="K161" s="118"/>
      <c r="L161" s="17"/>
      <c r="M161" s="34"/>
      <c r="N161" s="34"/>
    </row>
    <row r="162" spans="1:14" ht="22.65" customHeight="1">
      <c r="A162" s="16" t="s">
        <v>129</v>
      </c>
      <c r="B162" s="17"/>
      <c r="C162" s="17"/>
      <c r="D162" s="17"/>
      <c r="E162" s="109"/>
      <c r="F162" s="109"/>
      <c r="G162" s="109"/>
      <c r="H162" s="114"/>
      <c r="I162" s="109"/>
      <c r="J162" s="109"/>
      <c r="K162" s="109"/>
      <c r="L162" s="17"/>
    </row>
    <row r="163" spans="1:14" ht="22.65" customHeight="1">
      <c r="A163" s="16" t="s">
        <v>164</v>
      </c>
      <c r="B163" s="17"/>
      <c r="C163" s="17"/>
      <c r="D163" s="17"/>
      <c r="E163" s="109"/>
      <c r="F163" s="109"/>
      <c r="G163" s="109"/>
      <c r="H163" s="114"/>
      <c r="I163" s="109"/>
      <c r="J163" s="109"/>
      <c r="K163" s="109"/>
      <c r="L163" s="17"/>
    </row>
    <row r="164" spans="1:14" ht="22.65" customHeight="1">
      <c r="A164" s="16" t="s">
        <v>165</v>
      </c>
      <c r="B164" s="17"/>
      <c r="C164" s="17"/>
      <c r="D164" s="17"/>
      <c r="E164" s="109">
        <v>80926699</v>
      </c>
      <c r="F164" s="109"/>
      <c r="G164" s="118">
        <v>-52904100</v>
      </c>
      <c r="H164" s="143"/>
      <c r="I164" s="118">
        <v>80926699</v>
      </c>
      <c r="J164" s="118"/>
      <c r="K164" s="118">
        <v>-52904100</v>
      </c>
      <c r="L164" s="17"/>
      <c r="M164" s="16"/>
    </row>
    <row r="165" spans="1:14" ht="22.65" customHeight="1">
      <c r="A165" s="141" t="s">
        <v>166</v>
      </c>
      <c r="B165" s="17"/>
      <c r="C165" s="17"/>
      <c r="D165" s="17"/>
      <c r="E165" s="127">
        <v>-16185340</v>
      </c>
      <c r="F165" s="24"/>
      <c r="G165" s="127">
        <v>10580820</v>
      </c>
      <c r="H165" s="115"/>
      <c r="I165" s="127">
        <v>-16185340</v>
      </c>
      <c r="J165" s="24"/>
      <c r="K165" s="127">
        <v>10580820</v>
      </c>
      <c r="L165" s="17"/>
      <c r="M165" s="16"/>
    </row>
    <row r="166" spans="1:14" ht="22.65" customHeight="1">
      <c r="A166" s="70" t="s">
        <v>167</v>
      </c>
      <c r="B166" s="17"/>
      <c r="C166" s="17"/>
      <c r="D166" s="17"/>
      <c r="E166" s="127">
        <f>SUM(E163:E165)</f>
        <v>64741359</v>
      </c>
      <c r="F166" s="24"/>
      <c r="G166" s="127">
        <f>SUM(G163:G165)</f>
        <v>-42323280</v>
      </c>
      <c r="H166" s="115"/>
      <c r="I166" s="127">
        <f>SUM(I163:I165)</f>
        <v>64741359</v>
      </c>
      <c r="J166" s="24"/>
      <c r="K166" s="127">
        <f>SUM(K163:K165)</f>
        <v>-42323280</v>
      </c>
      <c r="L166" s="17"/>
    </row>
    <row r="167" spans="1:14" ht="22.65" customHeight="1">
      <c r="A167" s="16" t="s">
        <v>129</v>
      </c>
      <c r="B167" s="17"/>
      <c r="C167" s="17"/>
      <c r="D167" s="17"/>
      <c r="E167" s="109"/>
      <c r="F167" s="109"/>
      <c r="G167" s="109"/>
      <c r="H167" s="114"/>
      <c r="I167" s="109"/>
      <c r="J167" s="109"/>
      <c r="K167" s="109"/>
      <c r="L167" s="17"/>
    </row>
    <row r="168" spans="1:14" ht="22.65" customHeight="1">
      <c r="A168" s="16" t="s">
        <v>47</v>
      </c>
      <c r="B168" s="17"/>
      <c r="C168" s="17"/>
      <c r="D168" s="17"/>
      <c r="E168" s="116">
        <f>SUM(,E166)</f>
        <v>64741359</v>
      </c>
      <c r="F168" s="109"/>
      <c r="G168" s="116">
        <f>SUM(,G166)</f>
        <v>-42323280</v>
      </c>
      <c r="H168" s="114"/>
      <c r="I168" s="116">
        <f>SUM(,I166)</f>
        <v>64741359</v>
      </c>
      <c r="J168" s="109"/>
      <c r="K168" s="116">
        <f>SUM(,K166)</f>
        <v>-42323280</v>
      </c>
      <c r="L168" s="17"/>
    </row>
    <row r="169" spans="1:14" ht="22.65" customHeight="1">
      <c r="A169" s="16" t="s">
        <v>168</v>
      </c>
      <c r="E169" s="119">
        <f>E160+E168</f>
        <v>63756095</v>
      </c>
      <c r="F169" s="109"/>
      <c r="G169" s="119">
        <f>G160+G168</f>
        <v>-32118656</v>
      </c>
      <c r="H169" s="110"/>
      <c r="I169" s="119">
        <f>I160+I168</f>
        <v>63562527</v>
      </c>
      <c r="J169" s="109"/>
      <c r="K169" s="119">
        <f>K160+K168</f>
        <v>-38254678</v>
      </c>
      <c r="M169" s="70"/>
    </row>
    <row r="170" spans="1:14" ht="22.65" customHeight="1">
      <c r="A170" s="16"/>
      <c r="E170" s="118"/>
      <c r="F170" s="109"/>
      <c r="G170" s="118"/>
      <c r="H170" s="110"/>
      <c r="I170" s="118"/>
      <c r="J170" s="109"/>
      <c r="K170" s="118"/>
      <c r="M170" s="70"/>
    </row>
    <row r="171" spans="1:14" ht="22.65" customHeight="1" thickBot="1">
      <c r="A171" s="7" t="s">
        <v>169</v>
      </c>
      <c r="E171" s="117">
        <f>+E169+E139</f>
        <v>153911438</v>
      </c>
      <c r="F171" s="112"/>
      <c r="G171" s="117">
        <f>+G169+G139</f>
        <v>-451049285</v>
      </c>
      <c r="H171" s="110"/>
      <c r="I171" s="117">
        <f>+I169+I139</f>
        <v>153605512</v>
      </c>
      <c r="J171" s="112"/>
      <c r="K171" s="117">
        <f>+K169+K139</f>
        <v>-460189017</v>
      </c>
    </row>
    <row r="172" spans="1:14" ht="22.65" customHeight="1" thickTop="1">
      <c r="E172" s="109"/>
      <c r="F172" s="109"/>
      <c r="G172" s="109"/>
      <c r="H172" s="110"/>
      <c r="I172" s="109"/>
      <c r="J172" s="109"/>
      <c r="K172" s="109"/>
    </row>
    <row r="173" spans="1:14" ht="22.65" customHeight="1">
      <c r="A173" s="21" t="s">
        <v>0</v>
      </c>
      <c r="E173" s="2"/>
      <c r="F173" s="2"/>
      <c r="G173" s="2"/>
      <c r="H173" s="2"/>
      <c r="I173" s="2"/>
      <c r="J173" s="2"/>
      <c r="K173" s="2"/>
    </row>
    <row r="174" spans="1:14" ht="22.65" customHeight="1">
      <c r="A174" s="21"/>
      <c r="E174" s="2"/>
      <c r="F174" s="2"/>
      <c r="G174" s="2"/>
      <c r="H174" s="2"/>
      <c r="I174" s="2"/>
      <c r="J174" s="2"/>
      <c r="K174" s="2"/>
    </row>
    <row r="175" spans="1:14" ht="22.65" customHeight="1">
      <c r="A175" s="21"/>
      <c r="E175" s="2"/>
      <c r="F175" s="2"/>
      <c r="G175" s="2"/>
      <c r="H175" s="2"/>
      <c r="I175" s="2"/>
      <c r="J175" s="2"/>
      <c r="K175" s="2"/>
    </row>
    <row r="176" spans="1:14" ht="22.5" customHeight="1">
      <c r="A176" s="9"/>
      <c r="B176" s="8"/>
      <c r="C176" s="8"/>
      <c r="D176" s="8"/>
      <c r="H176" s="8"/>
      <c r="L176" s="8"/>
    </row>
    <row r="177" spans="1:11" s="8" customFormat="1" ht="22.65" customHeight="1">
      <c r="A177" s="9"/>
      <c r="E177" s="68"/>
      <c r="F177" s="68"/>
      <c r="G177" s="68"/>
      <c r="I177" s="68"/>
      <c r="J177" s="68"/>
      <c r="K177" s="68"/>
    </row>
    <row r="178" spans="1:11" s="8" customFormat="1" ht="22.65" customHeight="1">
      <c r="A178" s="9"/>
      <c r="E178" s="68"/>
      <c r="F178" s="68"/>
      <c r="G178" s="68"/>
      <c r="I178" s="68"/>
      <c r="J178" s="68"/>
      <c r="K178" s="68"/>
    </row>
    <row r="179" spans="1:11" s="8" customFormat="1" ht="22.65" customHeight="1">
      <c r="A179" s="9"/>
      <c r="E179" s="68"/>
      <c r="F179" s="68"/>
      <c r="G179" s="68"/>
      <c r="I179" s="68"/>
      <c r="J179" s="68"/>
      <c r="K179" s="68"/>
    </row>
    <row r="180" spans="1:11" s="8" customFormat="1" ht="22.65" customHeight="1">
      <c r="A180" s="9"/>
      <c r="E180" s="68"/>
      <c r="F180" s="68"/>
      <c r="G180" s="68"/>
      <c r="I180" s="68"/>
      <c r="J180" s="68"/>
      <c r="K180" s="68"/>
    </row>
    <row r="181" spans="1:11" s="8" customFormat="1" ht="22.65" customHeight="1">
      <c r="A181" s="9"/>
      <c r="E181" s="68"/>
      <c r="F181" s="68"/>
      <c r="G181" s="68"/>
      <c r="I181" s="68"/>
      <c r="J181" s="68"/>
      <c r="K181" s="68"/>
    </row>
    <row r="182" spans="1:11" s="8" customFormat="1" ht="22.65" customHeight="1">
      <c r="A182" s="9"/>
      <c r="E182" s="68"/>
      <c r="F182" s="68"/>
      <c r="G182" s="68"/>
      <c r="I182" s="68"/>
      <c r="J182" s="68"/>
      <c r="K182" s="68"/>
    </row>
    <row r="183" spans="1:11" s="8" customFormat="1" ht="22.65" customHeight="1">
      <c r="A183" s="9"/>
      <c r="E183" s="68"/>
      <c r="F183" s="68"/>
      <c r="G183" s="68"/>
      <c r="I183" s="68"/>
      <c r="J183" s="68"/>
      <c r="K183" s="68"/>
    </row>
    <row r="184" spans="1:11" s="8" customFormat="1" ht="22.65" customHeight="1">
      <c r="A184" s="9"/>
      <c r="E184" s="68"/>
      <c r="F184" s="68"/>
      <c r="G184" s="68"/>
      <c r="I184" s="68"/>
      <c r="J184" s="68"/>
      <c r="K184" s="68"/>
    </row>
    <row r="185" spans="1:11" s="8" customFormat="1" ht="22.65" customHeight="1">
      <c r="A185" s="9"/>
      <c r="E185" s="68"/>
      <c r="F185" s="68"/>
      <c r="G185" s="68"/>
      <c r="I185" s="68"/>
      <c r="J185" s="68"/>
      <c r="K185" s="68"/>
    </row>
    <row r="186" spans="1:11" s="8" customFormat="1" ht="22.65" customHeight="1">
      <c r="A186" s="9"/>
      <c r="E186" s="68"/>
      <c r="F186" s="68"/>
      <c r="G186" s="68"/>
      <c r="I186" s="68"/>
      <c r="J186" s="68"/>
      <c r="K186" s="68"/>
    </row>
    <row r="187" spans="1:11" s="8" customFormat="1" ht="22.65" customHeight="1">
      <c r="A187" s="9"/>
      <c r="E187" s="68"/>
      <c r="F187" s="68"/>
      <c r="G187" s="68"/>
      <c r="I187" s="68"/>
      <c r="J187" s="68"/>
      <c r="K187" s="68"/>
    </row>
    <row r="188" spans="1:11" s="8" customFormat="1" ht="22.65" customHeight="1">
      <c r="A188" s="9"/>
      <c r="E188" s="68"/>
      <c r="F188" s="68"/>
      <c r="G188" s="68"/>
      <c r="I188" s="68"/>
      <c r="J188" s="68"/>
      <c r="K188" s="68"/>
    </row>
    <row r="189" spans="1:11" s="8" customFormat="1" ht="22.65" customHeight="1">
      <c r="A189" s="9"/>
      <c r="E189" s="68"/>
      <c r="F189" s="68"/>
      <c r="G189" s="68"/>
      <c r="I189" s="68"/>
      <c r="J189" s="68"/>
      <c r="K189" s="68"/>
    </row>
    <row r="190" spans="1:11" s="8" customFormat="1" ht="22.65" customHeight="1">
      <c r="A190" s="9"/>
      <c r="E190" s="68"/>
      <c r="F190" s="68"/>
      <c r="G190" s="68"/>
      <c r="I190" s="68"/>
      <c r="J190" s="68"/>
      <c r="K190" s="68"/>
    </row>
    <row r="191" spans="1:11" s="8" customFormat="1" ht="22.65" customHeight="1">
      <c r="A191" s="9"/>
      <c r="E191" s="68"/>
      <c r="F191" s="68"/>
      <c r="G191" s="68"/>
      <c r="I191" s="68"/>
      <c r="J191" s="68"/>
      <c r="K191" s="68"/>
    </row>
    <row r="192" spans="1:11" s="8" customFormat="1" ht="22.65" customHeight="1">
      <c r="A192" s="9"/>
      <c r="E192" s="68"/>
      <c r="F192" s="68"/>
      <c r="G192" s="68"/>
      <c r="I192" s="68"/>
      <c r="J192" s="68"/>
      <c r="K192" s="68"/>
    </row>
    <row r="193" spans="1:11" s="8" customFormat="1" ht="22.65" customHeight="1">
      <c r="A193" s="9"/>
      <c r="E193" s="68"/>
      <c r="F193" s="68"/>
      <c r="G193" s="68"/>
      <c r="I193" s="68"/>
      <c r="J193" s="68"/>
      <c r="K193" s="68"/>
    </row>
  </sheetData>
  <mergeCells count="14">
    <mergeCell ref="A44:H44"/>
    <mergeCell ref="A4:G4"/>
    <mergeCell ref="E5:G5"/>
    <mergeCell ref="E6:G6"/>
    <mergeCell ref="I6:K6"/>
    <mergeCell ref="E7:G7"/>
    <mergeCell ref="I7:K7"/>
    <mergeCell ref="E94:G94"/>
    <mergeCell ref="I94:K94"/>
    <mergeCell ref="A132:H132"/>
    <mergeCell ref="A91:G91"/>
    <mergeCell ref="E92:G92"/>
    <mergeCell ref="E93:G93"/>
    <mergeCell ref="I93:K93"/>
  </mergeCells>
  <pageMargins left="0.86614173228346458" right="0.47244094488188981" top="0.78740157480314965" bottom="0" header="0.31496062992125984" footer="0.31496062992125984"/>
  <pageSetup paperSize="9" scale="65" orientation="portrait" r:id="rId1"/>
  <rowBreaks count="3" manualBreakCount="3">
    <brk id="40" max="16383" man="1"/>
    <brk id="8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1"/>
  <sheetViews>
    <sheetView showGridLines="0" view="pageBreakPreview" zoomScale="55" zoomScaleNormal="85" zoomScaleSheetLayoutView="55" workbookViewId="0">
      <selection activeCell="I34" sqref="I34"/>
    </sheetView>
  </sheetViews>
  <sheetFormatPr defaultColWidth="9.125" defaultRowHeight="24" customHeight="1"/>
  <cols>
    <col min="1" max="1" width="55" style="44" customWidth="1"/>
    <col min="2" max="2" width="1.375" style="44" customWidth="1"/>
    <col min="3" max="3" width="9.125" style="44" bestFit="1" customWidth="1"/>
    <col min="4" max="4" width="1.375" style="1" customWidth="1"/>
    <col min="5" max="5" width="15.875" style="1" customWidth="1"/>
    <col min="6" max="6" width="1.625" style="1" customWidth="1"/>
    <col min="7" max="7" width="15.875" style="1" customWidth="1"/>
    <col min="8" max="8" width="1.625" style="1" customWidth="1"/>
    <col min="9" max="9" width="15.875" style="1" customWidth="1"/>
    <col min="10" max="10" width="1.625" style="1" customWidth="1"/>
    <col min="11" max="11" width="15.875" style="1" customWidth="1"/>
    <col min="12" max="12" width="1.625" style="1" customWidth="1"/>
    <col min="13" max="13" width="15.875" style="1" customWidth="1"/>
    <col min="14" max="14" width="1.625" style="1" customWidth="1"/>
    <col min="15" max="15" width="19.75" style="1" customWidth="1"/>
    <col min="16" max="16" width="1.625" style="1" customWidth="1"/>
    <col min="17" max="17" width="21.125" style="1" customWidth="1"/>
    <col min="18" max="18" width="1.875" style="1" customWidth="1"/>
    <col min="19" max="19" width="18.625" style="1" customWidth="1"/>
    <col min="20" max="20" width="1.875" style="1" customWidth="1"/>
    <col min="21" max="21" width="18.625" style="1" customWidth="1"/>
    <col min="22" max="22" width="2.375" style="1" customWidth="1"/>
    <col min="23" max="23" width="21.125" style="1" customWidth="1"/>
    <col min="24" max="24" width="1.875" style="1" customWidth="1"/>
    <col min="25" max="25" width="21.125" style="1" customWidth="1"/>
    <col min="26" max="26" width="1.625" style="1" customWidth="1"/>
    <col min="27" max="27" width="17.125" style="1" customWidth="1"/>
    <col min="28" max="28" width="13.625" style="1" bestFit="1" customWidth="1"/>
    <col min="29" max="29" width="16" style="1" bestFit="1" customWidth="1"/>
    <col min="30" max="16384" width="9.125" style="1"/>
  </cols>
  <sheetData>
    <row r="1" spans="1:28" ht="24" customHeight="1">
      <c r="A1" s="77"/>
      <c r="B1" s="77"/>
      <c r="C1" s="77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91" t="s">
        <v>44</v>
      </c>
    </row>
    <row r="2" spans="1:28" ht="24" customHeight="1">
      <c r="A2" s="152" t="s">
        <v>94</v>
      </c>
      <c r="B2" s="152"/>
      <c r="C2" s="152"/>
      <c r="D2" s="152"/>
      <c r="E2" s="152"/>
      <c r="F2" s="152"/>
      <c r="G2" s="152"/>
      <c r="H2" s="152"/>
      <c r="I2" s="152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</row>
    <row r="3" spans="1:28" ht="24" customHeight="1">
      <c r="A3" s="152" t="s">
        <v>63</v>
      </c>
      <c r="B3" s="152"/>
      <c r="C3" s="152"/>
      <c r="D3" s="152"/>
      <c r="E3" s="152"/>
      <c r="F3" s="152"/>
      <c r="G3" s="152"/>
      <c r="H3" s="152"/>
      <c r="I3" s="152"/>
      <c r="J3" s="92"/>
      <c r="K3" s="92"/>
      <c r="L3" s="92"/>
      <c r="M3" s="93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76"/>
    </row>
    <row r="4" spans="1:28" ht="24" customHeight="1">
      <c r="A4" s="152" t="s">
        <v>149</v>
      </c>
      <c r="B4" s="152"/>
      <c r="C4" s="152"/>
      <c r="D4" s="152"/>
      <c r="E4" s="152"/>
      <c r="F4" s="152"/>
      <c r="G4" s="152"/>
      <c r="H4" s="152"/>
      <c r="I4" s="152"/>
      <c r="J4" s="15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8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2"/>
      <c r="R5" s="92"/>
      <c r="S5" s="92"/>
      <c r="T5" s="92"/>
      <c r="U5" s="92"/>
      <c r="V5" s="92"/>
      <c r="W5" s="92"/>
      <c r="X5" s="92"/>
      <c r="Y5" s="92"/>
      <c r="Z5" s="92"/>
      <c r="AA5" s="91" t="s">
        <v>34</v>
      </c>
    </row>
    <row r="6" spans="1:28" ht="24" customHeight="1">
      <c r="A6" s="90"/>
      <c r="B6" s="90"/>
      <c r="C6" s="89"/>
      <c r="D6" s="89"/>
      <c r="E6" s="159" t="s">
        <v>41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8" ht="24" customHeight="1">
      <c r="A7" s="90"/>
      <c r="B7" s="90"/>
      <c r="C7" s="89"/>
      <c r="D7" s="89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60" t="s">
        <v>11</v>
      </c>
      <c r="R7" s="160"/>
      <c r="S7" s="160"/>
      <c r="T7" s="160"/>
      <c r="U7" s="160"/>
      <c r="V7" s="160"/>
      <c r="W7" s="160"/>
      <c r="X7" s="160"/>
      <c r="Y7" s="160"/>
      <c r="Z7" s="101"/>
      <c r="AA7" s="100"/>
    </row>
    <row r="8" spans="1:28" ht="24" customHeight="1">
      <c r="A8" s="90"/>
      <c r="B8" s="90"/>
      <c r="C8" s="89"/>
      <c r="D8" s="89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88"/>
      <c r="R8" s="88"/>
      <c r="S8" s="61" t="s">
        <v>102</v>
      </c>
      <c r="T8" s="61"/>
      <c r="U8" s="61" t="s">
        <v>103</v>
      </c>
      <c r="V8" s="88"/>
      <c r="W8" s="88"/>
      <c r="X8" s="88"/>
      <c r="Y8" s="88"/>
      <c r="Z8" s="76"/>
      <c r="AA8" s="100"/>
    </row>
    <row r="9" spans="1:28" ht="24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 t="s">
        <v>123</v>
      </c>
      <c r="R9" s="88"/>
      <c r="S9" s="61" t="s">
        <v>104</v>
      </c>
      <c r="T9" s="62"/>
      <c r="U9" s="61" t="s">
        <v>105</v>
      </c>
      <c r="V9" s="88"/>
      <c r="W9" s="76"/>
      <c r="X9" s="88"/>
      <c r="Y9" s="76"/>
      <c r="Z9" s="88"/>
      <c r="AA9" s="76"/>
    </row>
    <row r="10" spans="1:28" ht="24" customHeight="1">
      <c r="A10" s="77"/>
      <c r="B10" s="77"/>
      <c r="C10" s="77"/>
      <c r="D10" s="76"/>
      <c r="E10" s="88"/>
      <c r="F10" s="76"/>
      <c r="G10" s="76"/>
      <c r="H10" s="76"/>
      <c r="I10" s="76"/>
      <c r="J10" s="76"/>
      <c r="K10" s="158" t="s">
        <v>15</v>
      </c>
      <c r="L10" s="158"/>
      <c r="M10" s="158"/>
      <c r="N10" s="158"/>
      <c r="O10" s="158"/>
      <c r="P10" s="76"/>
      <c r="Q10" s="88" t="s">
        <v>95</v>
      </c>
      <c r="R10" s="76"/>
      <c r="S10" s="61" t="s">
        <v>106</v>
      </c>
      <c r="T10" s="62"/>
      <c r="U10" s="61" t="s">
        <v>107</v>
      </c>
      <c r="V10" s="88"/>
      <c r="W10" s="88" t="s">
        <v>112</v>
      </c>
      <c r="X10" s="76"/>
      <c r="Y10" s="88" t="s">
        <v>96</v>
      </c>
      <c r="Z10" s="88"/>
      <c r="AA10" s="88"/>
    </row>
    <row r="11" spans="1:28" ht="24" customHeight="1">
      <c r="A11" s="77"/>
      <c r="B11" s="77"/>
      <c r="C11" s="77"/>
      <c r="D11" s="88"/>
      <c r="E11" s="88" t="s">
        <v>45</v>
      </c>
      <c r="F11" s="88"/>
      <c r="G11" s="88" t="s">
        <v>178</v>
      </c>
      <c r="H11" s="88"/>
      <c r="I11" s="88" t="s">
        <v>33</v>
      </c>
      <c r="J11" s="88"/>
      <c r="K11" s="158" t="s">
        <v>32</v>
      </c>
      <c r="L11" s="158"/>
      <c r="M11" s="158"/>
      <c r="N11" s="158"/>
      <c r="O11" s="88"/>
      <c r="P11" s="88"/>
      <c r="Q11" s="88" t="s">
        <v>97</v>
      </c>
      <c r="R11" s="88"/>
      <c r="S11" s="61" t="s">
        <v>108</v>
      </c>
      <c r="T11" s="61"/>
      <c r="U11" s="61" t="s">
        <v>108</v>
      </c>
      <c r="V11" s="88"/>
      <c r="W11" s="88" t="s">
        <v>113</v>
      </c>
      <c r="X11" s="88"/>
      <c r="Y11" s="88" t="s">
        <v>98</v>
      </c>
      <c r="Z11" s="88"/>
      <c r="AA11" s="88"/>
    </row>
    <row r="12" spans="1:28" s="4" customFormat="1" ht="24" customHeight="1">
      <c r="A12" s="77"/>
      <c r="B12" s="77"/>
      <c r="C12" s="102" t="s">
        <v>7</v>
      </c>
      <c r="D12" s="88"/>
      <c r="E12" s="60" t="s">
        <v>31</v>
      </c>
      <c r="F12" s="88"/>
      <c r="G12" s="60" t="s">
        <v>179</v>
      </c>
      <c r="H12" s="88"/>
      <c r="I12" s="60" t="s">
        <v>30</v>
      </c>
      <c r="J12" s="88"/>
      <c r="K12" s="60" t="s">
        <v>29</v>
      </c>
      <c r="L12" s="88"/>
      <c r="M12" s="60" t="s">
        <v>100</v>
      </c>
      <c r="N12" s="88"/>
      <c r="O12" s="60" t="s">
        <v>28</v>
      </c>
      <c r="P12" s="88"/>
      <c r="Q12" s="60" t="s">
        <v>99</v>
      </c>
      <c r="R12" s="88"/>
      <c r="S12" s="63" t="s">
        <v>109</v>
      </c>
      <c r="T12" s="88"/>
      <c r="U12" s="63" t="s">
        <v>109</v>
      </c>
      <c r="V12" s="88"/>
      <c r="W12" s="60" t="s">
        <v>114</v>
      </c>
      <c r="X12" s="88"/>
      <c r="Y12" s="60" t="s">
        <v>18</v>
      </c>
      <c r="Z12" s="88"/>
      <c r="AA12" s="60" t="s">
        <v>96</v>
      </c>
    </row>
    <row r="13" spans="1:28" ht="24" customHeight="1">
      <c r="A13" s="30" t="s">
        <v>151</v>
      </c>
      <c r="B13" s="77"/>
      <c r="C13" s="84"/>
      <c r="D13" s="76"/>
      <c r="E13" s="109">
        <v>380000000</v>
      </c>
      <c r="F13" s="109"/>
      <c r="G13" s="109">
        <v>0</v>
      </c>
      <c r="H13" s="109"/>
      <c r="I13" s="109">
        <v>647300363</v>
      </c>
      <c r="J13" s="109"/>
      <c r="K13" s="109">
        <v>38000000</v>
      </c>
      <c r="L13" s="109"/>
      <c r="M13" s="109">
        <v>20000000</v>
      </c>
      <c r="N13" s="109"/>
      <c r="O13" s="109">
        <v>1236273528</v>
      </c>
      <c r="P13" s="109"/>
      <c r="Q13" s="109">
        <v>-20716563</v>
      </c>
      <c r="R13" s="110"/>
      <c r="S13" s="109">
        <v>4656797</v>
      </c>
      <c r="T13" s="109"/>
      <c r="U13" s="109">
        <v>-84231540</v>
      </c>
      <c r="V13" s="109"/>
      <c r="W13" s="109">
        <v>-252605</v>
      </c>
      <c r="X13" s="109"/>
      <c r="Y13" s="109">
        <f>SUM(Q13:W13)</f>
        <v>-100543911</v>
      </c>
      <c r="Z13" s="109"/>
      <c r="AA13" s="109">
        <f>SUM(E13:O13,Y13)</f>
        <v>2221029980</v>
      </c>
    </row>
    <row r="14" spans="1:28" ht="24" customHeight="1">
      <c r="A14" s="86" t="s">
        <v>120</v>
      </c>
      <c r="B14" s="77"/>
      <c r="C14" s="84"/>
      <c r="D14" s="76"/>
      <c r="E14" s="121">
        <v>0</v>
      </c>
      <c r="F14" s="24">
        <v>0</v>
      </c>
      <c r="G14" s="121">
        <v>0</v>
      </c>
      <c r="H14" s="24">
        <v>0</v>
      </c>
      <c r="I14" s="121">
        <v>0</v>
      </c>
      <c r="J14" s="24">
        <v>0</v>
      </c>
      <c r="K14" s="121">
        <v>0</v>
      </c>
      <c r="L14" s="24">
        <v>0</v>
      </c>
      <c r="M14" s="121">
        <v>0</v>
      </c>
      <c r="N14" s="24"/>
      <c r="O14" s="121">
        <v>-418930629</v>
      </c>
      <c r="P14" s="24"/>
      <c r="Q14" s="121">
        <v>0</v>
      </c>
      <c r="R14" s="24"/>
      <c r="S14" s="121">
        <v>0</v>
      </c>
      <c r="T14" s="24"/>
      <c r="U14" s="121">
        <v>0</v>
      </c>
      <c r="V14" s="109"/>
      <c r="W14" s="121">
        <v>0</v>
      </c>
      <c r="X14" s="109"/>
      <c r="Y14" s="121">
        <f>SUM(Q14:W14)</f>
        <v>0</v>
      </c>
      <c r="Z14" s="109"/>
      <c r="AA14" s="121">
        <f>SUM(E14,I14,K14,M14,O14,Y14)</f>
        <v>-418930629</v>
      </c>
    </row>
    <row r="15" spans="1:28" ht="24" customHeight="1">
      <c r="A15" s="86" t="s">
        <v>185</v>
      </c>
      <c r="B15" s="77"/>
      <c r="C15" s="84"/>
      <c r="D15" s="76"/>
      <c r="E15" s="122">
        <v>0</v>
      </c>
      <c r="F15" s="24">
        <v>0</v>
      </c>
      <c r="G15" s="122">
        <v>0</v>
      </c>
      <c r="H15" s="24">
        <v>0</v>
      </c>
      <c r="I15" s="122">
        <v>0</v>
      </c>
      <c r="J15" s="24">
        <v>0</v>
      </c>
      <c r="K15" s="122">
        <v>0</v>
      </c>
      <c r="L15" s="24">
        <v>0</v>
      </c>
      <c r="M15" s="122">
        <v>0</v>
      </c>
      <c r="N15" s="24"/>
      <c r="O15" s="122">
        <v>0</v>
      </c>
      <c r="P15" s="24"/>
      <c r="Q15" s="122">
        <v>6136022</v>
      </c>
      <c r="R15" s="24"/>
      <c r="S15" s="122">
        <v>5570399</v>
      </c>
      <c r="T15" s="24">
        <v>0</v>
      </c>
      <c r="U15" s="122">
        <v>-42323280</v>
      </c>
      <c r="V15" s="109"/>
      <c r="W15" s="122">
        <v>-1501797</v>
      </c>
      <c r="X15" s="109"/>
      <c r="Y15" s="122">
        <f>SUM(Q15:W15)</f>
        <v>-32118656</v>
      </c>
      <c r="Z15" s="109"/>
      <c r="AA15" s="122">
        <f>SUM(E15,I15,K15,M15,O15,Y15)</f>
        <v>-32118656</v>
      </c>
      <c r="AB15" s="2"/>
    </row>
    <row r="16" spans="1:28" ht="24" customHeight="1">
      <c r="A16" s="120" t="s">
        <v>186</v>
      </c>
      <c r="B16" s="77"/>
      <c r="C16" s="84"/>
      <c r="D16" s="76"/>
      <c r="E16" s="123">
        <f>SUM(E14:E15)</f>
        <v>0</v>
      </c>
      <c r="F16" s="123"/>
      <c r="G16" s="123">
        <f>SUM(G14:G15)</f>
        <v>0</v>
      </c>
      <c r="H16" s="123"/>
      <c r="I16" s="123">
        <f>SUM(I14:I15)</f>
        <v>0</v>
      </c>
      <c r="J16" s="123"/>
      <c r="K16" s="123">
        <f>SUM(K14:K15)</f>
        <v>0</v>
      </c>
      <c r="L16" s="123"/>
      <c r="M16" s="123">
        <f>SUM(M14:M15)</f>
        <v>0</v>
      </c>
      <c r="N16" s="123"/>
      <c r="O16" s="123">
        <f>SUM(O14:O15)</f>
        <v>-418930629</v>
      </c>
      <c r="P16" s="123"/>
      <c r="Q16" s="123">
        <f>SUM(Q14:Q15)</f>
        <v>6136022</v>
      </c>
      <c r="R16" s="123"/>
      <c r="S16" s="123">
        <f>SUM(S14:S15)</f>
        <v>5570399</v>
      </c>
      <c r="T16" s="123"/>
      <c r="U16" s="123">
        <f>SUM(U14:U15)</f>
        <v>-42323280</v>
      </c>
      <c r="V16" s="123"/>
      <c r="W16" s="123">
        <f>SUM(W14:W15)</f>
        <v>-1501797</v>
      </c>
      <c r="X16" s="109"/>
      <c r="Y16" s="123">
        <f>SUM(Y14:Y15)</f>
        <v>-32118656</v>
      </c>
      <c r="Z16" s="109"/>
      <c r="AA16" s="123">
        <f>SUM(AA14:AA15)</f>
        <v>-451049285</v>
      </c>
      <c r="AB16" s="2"/>
    </row>
    <row r="17" spans="1:29" ht="24" customHeight="1">
      <c r="A17" s="44" t="s">
        <v>125</v>
      </c>
      <c r="B17" s="77"/>
      <c r="C17" s="84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" customHeight="1">
      <c r="A18" s="120" t="s">
        <v>124</v>
      </c>
      <c r="B18" s="77"/>
      <c r="C18" s="84">
        <v>11.2</v>
      </c>
      <c r="D18" s="76"/>
      <c r="E18" s="116">
        <v>0</v>
      </c>
      <c r="F18" s="109"/>
      <c r="G18" s="116">
        <v>0</v>
      </c>
      <c r="H18" s="109"/>
      <c r="I18" s="116">
        <v>0</v>
      </c>
      <c r="J18" s="109"/>
      <c r="K18" s="116">
        <v>0</v>
      </c>
      <c r="L18" s="109"/>
      <c r="M18" s="116">
        <v>0</v>
      </c>
      <c r="N18" s="109"/>
      <c r="O18" s="118">
        <f>-U18</f>
        <v>94898</v>
      </c>
      <c r="P18" s="109"/>
      <c r="Q18" s="116">
        <v>0</v>
      </c>
      <c r="R18" s="110"/>
      <c r="S18" s="116">
        <v>0</v>
      </c>
      <c r="T18" s="110"/>
      <c r="U18" s="24">
        <v>-94898</v>
      </c>
      <c r="V18" s="109"/>
      <c r="W18" s="116">
        <v>0</v>
      </c>
      <c r="X18" s="109"/>
      <c r="Y18" s="109">
        <f>SUM(Q18:W18)</f>
        <v>-94898</v>
      </c>
      <c r="Z18" s="109"/>
      <c r="AA18" s="109">
        <f>SUM(E18,I18,K18,M18,O18,Y18)</f>
        <v>0</v>
      </c>
      <c r="AB18" s="2"/>
      <c r="AC18" s="2"/>
    </row>
    <row r="19" spans="1:29" ht="24" customHeight="1" thickBot="1">
      <c r="A19" s="85" t="s">
        <v>130</v>
      </c>
      <c r="B19" s="77"/>
      <c r="C19" s="84"/>
      <c r="D19" s="76"/>
      <c r="E19" s="124">
        <f>SUM(E13,E16,E18)</f>
        <v>380000000</v>
      </c>
      <c r="F19" s="109"/>
      <c r="G19" s="124">
        <f>SUM(G13,G16,G18)</f>
        <v>0</v>
      </c>
      <c r="H19" s="109"/>
      <c r="I19" s="124">
        <f>SUM(I13,I16,I18)</f>
        <v>647300363</v>
      </c>
      <c r="J19" s="109"/>
      <c r="K19" s="124">
        <f>SUM(K13,K16,K18)</f>
        <v>38000000</v>
      </c>
      <c r="L19" s="109"/>
      <c r="M19" s="124">
        <f>SUM(M13,M16,M18)</f>
        <v>20000000</v>
      </c>
      <c r="N19" s="109"/>
      <c r="O19" s="124">
        <f>SUM(O13,O16,O18)</f>
        <v>817437797</v>
      </c>
      <c r="P19" s="109"/>
      <c r="Q19" s="124">
        <f>SUM(Q13,Q16,Q18)</f>
        <v>-14580541</v>
      </c>
      <c r="R19" s="110"/>
      <c r="S19" s="124">
        <f>SUM(S13,S16,S18)</f>
        <v>10227196</v>
      </c>
      <c r="T19" s="109"/>
      <c r="U19" s="124">
        <f>SUM(U13,U16,U18)</f>
        <v>-126649718</v>
      </c>
      <c r="V19" s="109"/>
      <c r="W19" s="124">
        <f>SUM(W13,W16,W18)</f>
        <v>-1754402</v>
      </c>
      <c r="X19" s="109"/>
      <c r="Y19" s="124">
        <f>SUM(Y13,Y16,Y18)</f>
        <v>-132757465</v>
      </c>
      <c r="Z19" s="109"/>
      <c r="AA19" s="124">
        <f>SUM(AA13,AA16,AA18)</f>
        <v>1769980695</v>
      </c>
    </row>
    <row r="20" spans="1:29" s="46" customFormat="1" ht="24" customHeight="1" thickTop="1">
      <c r="A20" s="45"/>
      <c r="B20" s="45"/>
      <c r="C20" s="45"/>
      <c r="E20" s="106" t="e">
        <f>E19-#REF!</f>
        <v>#REF!</v>
      </c>
      <c r="F20" s="106"/>
      <c r="G20" s="106" t="e">
        <f>G19-#REF!</f>
        <v>#REF!</v>
      </c>
      <c r="H20" s="106"/>
      <c r="I20" s="106" t="e">
        <f>I19-#REF!</f>
        <v>#REF!</v>
      </c>
      <c r="J20" s="106"/>
      <c r="K20" s="106" t="e">
        <f>K19-#REF!</f>
        <v>#REF!</v>
      </c>
      <c r="L20" s="106"/>
      <c r="M20" s="106" t="e">
        <f>M19-#REF!</f>
        <v>#REF!</v>
      </c>
      <c r="N20" s="106"/>
      <c r="O20" s="106" t="e">
        <f>O19-#REF!</f>
        <v>#REF!</v>
      </c>
      <c r="P20" s="106"/>
      <c r="Q20" s="106"/>
      <c r="R20" s="106"/>
      <c r="S20" s="106"/>
      <c r="T20" s="106"/>
      <c r="U20" s="106"/>
      <c r="V20" s="106"/>
      <c r="W20" s="106"/>
      <c r="X20" s="106"/>
      <c r="Y20" s="106" t="e">
        <f>Y19-#REF!</f>
        <v>#REF!</v>
      </c>
      <c r="Z20" s="106"/>
      <c r="AA20" s="106" t="e">
        <f>AA19-#REF!</f>
        <v>#REF!</v>
      </c>
    </row>
    <row r="21" spans="1:29" ht="24" customHeight="1">
      <c r="A21" s="30" t="s">
        <v>152</v>
      </c>
      <c r="B21" s="77"/>
      <c r="C21" s="84"/>
      <c r="D21" s="76"/>
      <c r="E21" s="109">
        <v>380000000</v>
      </c>
      <c r="F21" s="109"/>
      <c r="G21" s="109">
        <v>0</v>
      </c>
      <c r="H21" s="109"/>
      <c r="I21" s="109">
        <v>647300363</v>
      </c>
      <c r="J21" s="109"/>
      <c r="K21" s="109">
        <v>38000000</v>
      </c>
      <c r="L21" s="109"/>
      <c r="M21" s="109">
        <v>20000000</v>
      </c>
      <c r="N21" s="109"/>
      <c r="O21" s="109">
        <v>662319505</v>
      </c>
      <c r="P21" s="109"/>
      <c r="Q21" s="109">
        <v>-15072115</v>
      </c>
      <c r="R21" s="110"/>
      <c r="S21" s="109">
        <v>7254436</v>
      </c>
      <c r="T21" s="109"/>
      <c r="U21" s="109">
        <v>-80124064</v>
      </c>
      <c r="V21" s="109"/>
      <c r="W21" s="109">
        <v>-1811828</v>
      </c>
      <c r="X21" s="109"/>
      <c r="Y21" s="109">
        <f>SUM(Q21:W21)</f>
        <v>-89753571</v>
      </c>
      <c r="Z21" s="109"/>
      <c r="AA21" s="109">
        <f>SUM(E21:O21,Y21)</f>
        <v>1657866297</v>
      </c>
    </row>
    <row r="22" spans="1:29" ht="24" customHeight="1">
      <c r="A22" s="86" t="s">
        <v>193</v>
      </c>
      <c r="B22" s="77"/>
      <c r="C22" s="84"/>
      <c r="D22" s="76"/>
      <c r="E22" s="121">
        <v>0</v>
      </c>
      <c r="F22" s="24">
        <v>0</v>
      </c>
      <c r="G22" s="121">
        <v>0</v>
      </c>
      <c r="H22" s="24">
        <v>0</v>
      </c>
      <c r="I22" s="121">
        <v>0</v>
      </c>
      <c r="J22" s="24">
        <v>0</v>
      </c>
      <c r="K22" s="121">
        <v>0</v>
      </c>
      <c r="L22" s="24">
        <v>0</v>
      </c>
      <c r="M22" s="121">
        <v>0</v>
      </c>
      <c r="N22" s="24"/>
      <c r="O22" s="121">
        <v>90155343</v>
      </c>
      <c r="P22" s="24"/>
      <c r="Q22" s="121">
        <v>0</v>
      </c>
      <c r="R22" s="24"/>
      <c r="S22" s="121">
        <v>0</v>
      </c>
      <c r="T22" s="24"/>
      <c r="U22" s="121">
        <v>0</v>
      </c>
      <c r="V22" s="109"/>
      <c r="W22" s="121">
        <v>0</v>
      </c>
      <c r="X22" s="109"/>
      <c r="Y22" s="121">
        <f>SUM(Q22:W22)</f>
        <v>0</v>
      </c>
      <c r="Z22" s="109"/>
      <c r="AA22" s="121">
        <f>SUM(E22,I22,K22,M22,O22,Y22)</f>
        <v>90155343</v>
      </c>
    </row>
    <row r="23" spans="1:29" ht="24" customHeight="1">
      <c r="A23" s="86" t="s">
        <v>185</v>
      </c>
      <c r="B23" s="77"/>
      <c r="C23" s="84"/>
      <c r="D23" s="76"/>
      <c r="E23" s="122">
        <v>0</v>
      </c>
      <c r="F23" s="24">
        <v>0</v>
      </c>
      <c r="G23" s="122">
        <v>0</v>
      </c>
      <c r="H23" s="24">
        <v>0</v>
      </c>
      <c r="I23" s="122">
        <v>0</v>
      </c>
      <c r="J23" s="24">
        <v>0</v>
      </c>
      <c r="K23" s="122">
        <v>0</v>
      </c>
      <c r="L23" s="24">
        <v>0</v>
      </c>
      <c r="M23" s="122">
        <v>0</v>
      </c>
      <c r="N23" s="24"/>
      <c r="O23" s="122">
        <v>0</v>
      </c>
      <c r="P23" s="24"/>
      <c r="Q23" s="122">
        <v>193568</v>
      </c>
      <c r="R23" s="24"/>
      <c r="S23" s="122">
        <v>-2580474</v>
      </c>
      <c r="T23" s="24">
        <v>0</v>
      </c>
      <c r="U23" s="122">
        <v>64741359</v>
      </c>
      <c r="V23" s="109"/>
      <c r="W23" s="122">
        <v>1401642</v>
      </c>
      <c r="X23" s="109"/>
      <c r="Y23" s="122">
        <f t="shared" ref="Y23" si="0">SUM(Q23:W23)</f>
        <v>63756095</v>
      </c>
      <c r="Z23" s="109"/>
      <c r="AA23" s="122">
        <f>SUM(E23,I23,K23,M23,O23,Y23)</f>
        <v>63756095</v>
      </c>
      <c r="AB23" s="2"/>
    </row>
    <row r="24" spans="1:29" ht="24" customHeight="1">
      <c r="A24" s="120" t="s">
        <v>186</v>
      </c>
      <c r="B24" s="77"/>
      <c r="C24" s="84"/>
      <c r="D24" s="76"/>
      <c r="E24" s="123">
        <f>SUM(E22:E23)</f>
        <v>0</v>
      </c>
      <c r="F24" s="123"/>
      <c r="G24" s="123">
        <f>SUM(G22:G23)</f>
        <v>0</v>
      </c>
      <c r="H24" s="123"/>
      <c r="I24" s="123">
        <f>SUM(I22:I23)</f>
        <v>0</v>
      </c>
      <c r="J24" s="123"/>
      <c r="K24" s="123">
        <f>SUM(K22:K23)</f>
        <v>0</v>
      </c>
      <c r="L24" s="123"/>
      <c r="M24" s="123">
        <f>SUM(M22:M23)</f>
        <v>0</v>
      </c>
      <c r="N24" s="123"/>
      <c r="O24" s="123">
        <f>SUM(O22:O23)</f>
        <v>90155343</v>
      </c>
      <c r="P24" s="123"/>
      <c r="Q24" s="123">
        <f>SUM(Q22:Q23)</f>
        <v>193568</v>
      </c>
      <c r="R24" s="123"/>
      <c r="S24" s="123">
        <f>SUM(S22:S23)</f>
        <v>-2580474</v>
      </c>
      <c r="T24" s="123"/>
      <c r="U24" s="123">
        <f>SUM(U22:U23)</f>
        <v>64741359</v>
      </c>
      <c r="V24" s="123"/>
      <c r="W24" s="123">
        <f>SUM(W22:W23)</f>
        <v>1401642</v>
      </c>
      <c r="X24" s="109"/>
      <c r="Y24" s="123">
        <f>SUM(Y22:Y23)</f>
        <v>63756095</v>
      </c>
      <c r="Z24" s="109"/>
      <c r="AA24" s="123">
        <f>SUM(AA22:AA23)</f>
        <v>153911438</v>
      </c>
      <c r="AB24" s="2"/>
    </row>
    <row r="25" spans="1:29" ht="24" customHeight="1">
      <c r="A25" s="120" t="s">
        <v>153</v>
      </c>
      <c r="B25" s="77"/>
      <c r="C25" s="84">
        <v>17</v>
      </c>
      <c r="D25" s="76"/>
      <c r="E25" s="123">
        <v>119995070</v>
      </c>
      <c r="F25" s="123"/>
      <c r="G25" s="123">
        <f>BS!E57</f>
        <v>7395</v>
      </c>
      <c r="H25" s="123"/>
      <c r="I25" s="123">
        <v>59997535</v>
      </c>
      <c r="J25" s="123"/>
      <c r="K25" s="118">
        <v>0</v>
      </c>
      <c r="L25" s="123"/>
      <c r="M25" s="118">
        <v>0</v>
      </c>
      <c r="N25" s="123"/>
      <c r="O25" s="118">
        <v>0</v>
      </c>
      <c r="P25" s="123"/>
      <c r="Q25" s="118">
        <v>0</v>
      </c>
      <c r="R25" s="123"/>
      <c r="S25" s="118">
        <v>0</v>
      </c>
      <c r="T25" s="123"/>
      <c r="U25" s="118">
        <v>0</v>
      </c>
      <c r="V25" s="123"/>
      <c r="W25" s="118">
        <v>0</v>
      </c>
      <c r="X25" s="118"/>
      <c r="Y25" s="118">
        <f>SUM(Q25:W25)</f>
        <v>0</v>
      </c>
      <c r="Z25" s="118"/>
      <c r="AA25" s="118">
        <f>SUM(E25:O25,Y25)</f>
        <v>180000000</v>
      </c>
      <c r="AB25" s="2"/>
    </row>
    <row r="26" spans="1:29" ht="24" customHeight="1">
      <c r="A26" s="44" t="s">
        <v>197</v>
      </c>
      <c r="B26" s="77"/>
      <c r="C26" s="84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24" customHeight="1">
      <c r="A27" s="120" t="s">
        <v>124</v>
      </c>
      <c r="B27" s="77"/>
      <c r="C27" s="84">
        <v>11.2</v>
      </c>
      <c r="D27" s="76"/>
      <c r="E27" s="116">
        <v>0</v>
      </c>
      <c r="F27" s="109"/>
      <c r="G27" s="116">
        <v>0</v>
      </c>
      <c r="H27" s="109"/>
      <c r="I27" s="116">
        <v>0</v>
      </c>
      <c r="J27" s="109"/>
      <c r="K27" s="116">
        <v>0</v>
      </c>
      <c r="L27" s="109"/>
      <c r="M27" s="116">
        <v>0</v>
      </c>
      <c r="N27" s="109"/>
      <c r="O27" s="118">
        <v>-70038</v>
      </c>
      <c r="P27" s="109"/>
      <c r="Q27" s="116">
        <v>0</v>
      </c>
      <c r="R27" s="110"/>
      <c r="S27" s="116">
        <v>0</v>
      </c>
      <c r="T27" s="110"/>
      <c r="U27" s="24">
        <v>70038</v>
      </c>
      <c r="V27" s="109"/>
      <c r="W27" s="116">
        <v>0</v>
      </c>
      <c r="X27" s="109"/>
      <c r="Y27" s="109">
        <f>SUM(Q27:W27)</f>
        <v>70038</v>
      </c>
      <c r="Z27" s="109"/>
      <c r="AA27" s="109">
        <f>SUM(E27,I27,K27,M27,O27,Y27)</f>
        <v>0</v>
      </c>
      <c r="AB27" s="2"/>
      <c r="AC27" s="2"/>
    </row>
    <row r="28" spans="1:29" ht="24" customHeight="1" thickBot="1">
      <c r="A28" s="85" t="s">
        <v>150</v>
      </c>
      <c r="B28" s="77"/>
      <c r="C28" s="84"/>
      <c r="D28" s="76"/>
      <c r="E28" s="124">
        <f>SUM(E21,E24:E25,E27)</f>
        <v>499995070</v>
      </c>
      <c r="F28" s="109"/>
      <c r="G28" s="124">
        <f>SUM(G21,G24:G25,G27)</f>
        <v>7395</v>
      </c>
      <c r="H28" s="109"/>
      <c r="I28" s="124">
        <f>SUM(I21,I24:I25,I27)</f>
        <v>707297898</v>
      </c>
      <c r="J28" s="109"/>
      <c r="K28" s="124">
        <f>SUM(K21,K24:K25,K27)</f>
        <v>38000000</v>
      </c>
      <c r="L28" s="109"/>
      <c r="M28" s="124">
        <f>SUM(M21,M24:M25,M27)</f>
        <v>20000000</v>
      </c>
      <c r="N28" s="109"/>
      <c r="O28" s="124">
        <f>SUM(O21,O24:O25,O27)</f>
        <v>752404810</v>
      </c>
      <c r="P28" s="109"/>
      <c r="Q28" s="124">
        <f>SUM(Q21,Q24:Q25,Q27)</f>
        <v>-14878547</v>
      </c>
      <c r="R28" s="110"/>
      <c r="S28" s="124">
        <f>SUM(S21,S24:S25,S27)</f>
        <v>4673962</v>
      </c>
      <c r="T28" s="109"/>
      <c r="U28" s="124">
        <f>SUM(U21,U24:U25,U27)</f>
        <v>-15312667</v>
      </c>
      <c r="V28" s="109"/>
      <c r="W28" s="124">
        <f>SUM(W21,W24:W25,W27)</f>
        <v>-410186</v>
      </c>
      <c r="X28" s="109"/>
      <c r="Y28" s="124">
        <f>SUM(Y21,Y24:Y25,Y27)</f>
        <v>-25927438</v>
      </c>
      <c r="Z28" s="109"/>
      <c r="AA28" s="124">
        <f>SUM(AA21,AA24:AA25,AA27)</f>
        <v>1991777735</v>
      </c>
    </row>
    <row r="29" spans="1:29" s="46" customFormat="1" ht="24" customHeight="1" thickTop="1">
      <c r="A29" s="45"/>
      <c r="B29" s="45"/>
      <c r="C29" s="45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29" ht="24" customHeight="1">
      <c r="A30" s="44" t="s">
        <v>0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9" ht="24" customHeight="1"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34"/>
    </row>
    <row r="35" spans="5:27" ht="24" customHeight="1">
      <c r="E35" s="38"/>
      <c r="F35" s="39"/>
      <c r="G35" s="38"/>
      <c r="H35" s="39"/>
      <c r="I35" s="38"/>
      <c r="J35" s="39"/>
      <c r="K35" s="39"/>
      <c r="L35" s="39"/>
      <c r="M35" s="39"/>
      <c r="N35" s="39"/>
      <c r="O35" s="39"/>
      <c r="P35" s="39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5:27" ht="24" customHeight="1">
      <c r="E36" s="38"/>
      <c r="F36" s="39"/>
      <c r="G36" s="38"/>
      <c r="H36" s="39"/>
      <c r="I36" s="38"/>
      <c r="J36" s="39"/>
      <c r="K36" s="39"/>
      <c r="L36" s="39"/>
      <c r="M36" s="39"/>
      <c r="N36" s="39"/>
      <c r="O36" s="39"/>
      <c r="P36" s="3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5:27" ht="24" customHeight="1">
      <c r="E37" s="38"/>
      <c r="F37" s="39"/>
      <c r="G37" s="38"/>
      <c r="H37" s="39"/>
      <c r="I37" s="38"/>
      <c r="J37" s="39"/>
      <c r="K37" s="39"/>
      <c r="L37" s="39"/>
      <c r="M37" s="39"/>
      <c r="N37" s="39"/>
      <c r="O37" s="39"/>
      <c r="P37" s="39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5:27" ht="24" customHeight="1">
      <c r="E38" s="38"/>
      <c r="F38" s="39"/>
      <c r="G38" s="38"/>
      <c r="H38" s="39"/>
      <c r="I38" s="38"/>
      <c r="J38" s="39"/>
      <c r="K38" s="39"/>
      <c r="L38" s="39"/>
      <c r="M38" s="39"/>
      <c r="N38" s="39"/>
      <c r="O38" s="39"/>
      <c r="P38" s="39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5:27" ht="24" customHeight="1">
      <c r="E39" s="38"/>
      <c r="F39" s="39"/>
      <c r="G39" s="38"/>
      <c r="H39" s="39"/>
      <c r="I39" s="38"/>
      <c r="J39" s="39"/>
      <c r="K39" s="39"/>
      <c r="L39" s="39"/>
      <c r="M39" s="39"/>
      <c r="N39" s="39"/>
      <c r="O39" s="39"/>
      <c r="P39" s="39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1" spans="5:27" ht="24" customHeight="1">
      <c r="O41" s="2"/>
    </row>
  </sheetData>
  <mergeCells count="7">
    <mergeCell ref="K10:O10"/>
    <mergeCell ref="K11:N11"/>
    <mergeCell ref="A2:I2"/>
    <mergeCell ref="A3:I3"/>
    <mergeCell ref="E6:AA6"/>
    <mergeCell ref="Q7:Y7"/>
    <mergeCell ref="A4:J4"/>
  </mergeCells>
  <printOptions horizontalCentered="1"/>
  <pageMargins left="0.31496062992125984" right="0.11811023622047245" top="0.78740157480314965" bottom="0" header="0.51181102362204722" footer="0.11811023622047245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45"/>
  <sheetViews>
    <sheetView showGridLines="0" view="pageBreakPreview" zoomScale="40" zoomScaleNormal="70" zoomScaleSheetLayoutView="40" workbookViewId="0">
      <selection activeCell="Q34" sqref="Q34"/>
    </sheetView>
  </sheetViews>
  <sheetFormatPr defaultColWidth="9.125" defaultRowHeight="24" customHeight="1"/>
  <cols>
    <col min="1" max="1" width="56.75" style="77" customWidth="1"/>
    <col min="2" max="2" width="1.375" style="77" customWidth="1"/>
    <col min="3" max="3" width="8.75" style="77" bestFit="1" customWidth="1"/>
    <col min="4" max="4" width="1.375" style="76" customWidth="1"/>
    <col min="5" max="5" width="18.125" style="76" customWidth="1"/>
    <col min="6" max="6" width="1.625" style="1" customWidth="1"/>
    <col min="7" max="7" width="15.875" style="1" customWidth="1"/>
    <col min="8" max="8" width="1.625" style="76" customWidth="1"/>
    <col min="9" max="9" width="18.125" style="76" customWidth="1"/>
    <col min="10" max="10" width="1.625" style="76" customWidth="1"/>
    <col min="11" max="11" width="19.125" style="76" customWidth="1"/>
    <col min="12" max="12" width="1.625" style="76" customWidth="1"/>
    <col min="13" max="13" width="17.25" style="76" customWidth="1"/>
    <col min="14" max="14" width="1.625" style="76" customWidth="1"/>
    <col min="15" max="15" width="19.125" style="76" customWidth="1"/>
    <col min="16" max="16" width="1.375" style="76" customWidth="1"/>
    <col min="17" max="17" width="19.125" style="76" customWidth="1"/>
    <col min="18" max="18" width="1.375" style="76" customWidth="1"/>
    <col min="19" max="19" width="19.125" style="76" customWidth="1"/>
    <col min="20" max="20" width="1.375" style="76" customWidth="1"/>
    <col min="21" max="21" width="19.125" style="76" customWidth="1"/>
    <col min="22" max="22" width="1.375" style="76" customWidth="1"/>
    <col min="23" max="23" width="19.25" style="76" customWidth="1"/>
    <col min="24" max="24" width="1.375" style="76" customWidth="1"/>
    <col min="25" max="25" width="19.25" style="76" customWidth="1"/>
    <col min="26" max="26" width="19.625" style="76" bestFit="1" customWidth="1"/>
    <col min="27" max="27" width="16.375" style="76" bestFit="1" customWidth="1"/>
    <col min="28" max="16384" width="9.125" style="76"/>
  </cols>
  <sheetData>
    <row r="1" spans="1:27" ht="24" customHeight="1">
      <c r="F1" s="76"/>
      <c r="G1" s="76"/>
      <c r="Y1" s="91" t="s">
        <v>44</v>
      </c>
    </row>
    <row r="2" spans="1:27" ht="24" customHeight="1">
      <c r="A2" s="152" t="s">
        <v>94</v>
      </c>
      <c r="B2" s="152"/>
      <c r="C2" s="152"/>
      <c r="D2" s="152"/>
      <c r="E2" s="152"/>
      <c r="F2" s="152"/>
      <c r="G2" s="152"/>
      <c r="H2" s="152"/>
      <c r="I2" s="152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7" ht="24" customHeight="1">
      <c r="A3" s="152" t="s">
        <v>63</v>
      </c>
      <c r="B3" s="152"/>
      <c r="C3" s="152"/>
      <c r="D3" s="152"/>
      <c r="E3" s="152"/>
      <c r="F3" s="152"/>
      <c r="G3" s="152"/>
      <c r="H3" s="152"/>
      <c r="I3" s="152"/>
      <c r="J3" s="92"/>
      <c r="K3" s="92"/>
      <c r="L3" s="92"/>
      <c r="M3" s="93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7" ht="24" customHeight="1">
      <c r="A4" s="152" t="s">
        <v>149</v>
      </c>
      <c r="B4" s="152"/>
      <c r="C4" s="152"/>
      <c r="D4" s="152"/>
      <c r="E4" s="152"/>
      <c r="F4" s="152"/>
      <c r="G4" s="152"/>
      <c r="H4" s="152"/>
      <c r="I4" s="152"/>
      <c r="J4" s="15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</row>
    <row r="5" spans="1:27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2"/>
      <c r="R5" s="92"/>
      <c r="S5" s="92"/>
      <c r="T5" s="92"/>
      <c r="U5" s="92"/>
      <c r="V5" s="92"/>
      <c r="W5" s="92"/>
      <c r="X5" s="92"/>
      <c r="Y5" s="91" t="s">
        <v>34</v>
      </c>
    </row>
    <row r="6" spans="1:27" ht="24" customHeight="1">
      <c r="A6" s="90"/>
      <c r="B6" s="90"/>
      <c r="C6" s="89"/>
      <c r="D6" s="89"/>
      <c r="E6" s="159" t="s">
        <v>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</row>
    <row r="7" spans="1:27" ht="24" customHeight="1">
      <c r="A7" s="90"/>
      <c r="B7" s="90"/>
      <c r="C7" s="89"/>
      <c r="D7" s="89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58" t="s">
        <v>11</v>
      </c>
      <c r="R7" s="158"/>
      <c r="S7" s="158"/>
      <c r="T7" s="158"/>
      <c r="U7" s="158"/>
      <c r="V7" s="158"/>
      <c r="W7" s="158"/>
      <c r="X7" s="103"/>
    </row>
    <row r="8" spans="1:27" s="88" customFormat="1" ht="24" customHeight="1">
      <c r="A8" s="90"/>
      <c r="B8" s="90"/>
      <c r="C8" s="89"/>
      <c r="D8" s="89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61" t="s">
        <v>102</v>
      </c>
      <c r="R8" s="61"/>
      <c r="S8" s="61" t="s">
        <v>103</v>
      </c>
      <c r="X8" s="76"/>
      <c r="Y8" s="76"/>
      <c r="Z8" s="76"/>
    </row>
    <row r="9" spans="1:27" s="88" customFormat="1" ht="24" customHeight="1">
      <c r="Q9" s="61" t="s">
        <v>104</v>
      </c>
      <c r="R9" s="62"/>
      <c r="S9" s="61" t="s">
        <v>105</v>
      </c>
      <c r="U9" s="76"/>
      <c r="W9" s="76"/>
      <c r="Y9" s="76"/>
      <c r="Z9" s="76"/>
    </row>
    <row r="10" spans="1:27" s="88" customFormat="1" ht="24" customHeight="1">
      <c r="A10" s="77"/>
      <c r="B10" s="77"/>
      <c r="C10" s="77"/>
      <c r="D10" s="76"/>
      <c r="F10" s="76"/>
      <c r="G10" s="76"/>
      <c r="H10" s="76"/>
      <c r="I10" s="76"/>
      <c r="J10" s="76"/>
      <c r="K10" s="158" t="s">
        <v>15</v>
      </c>
      <c r="L10" s="158"/>
      <c r="M10" s="158"/>
      <c r="N10" s="158"/>
      <c r="O10" s="158"/>
      <c r="P10" s="76"/>
      <c r="Q10" s="61" t="s">
        <v>106</v>
      </c>
      <c r="R10" s="62"/>
      <c r="S10" s="61" t="s">
        <v>107</v>
      </c>
      <c r="U10" s="88" t="s">
        <v>112</v>
      </c>
      <c r="V10" s="76"/>
      <c r="W10" s="88" t="s">
        <v>96</v>
      </c>
      <c r="Z10" s="83"/>
    </row>
    <row r="11" spans="1:27" s="88" customFormat="1" ht="24" customHeight="1">
      <c r="A11" s="77"/>
      <c r="B11" s="77"/>
      <c r="C11" s="77"/>
      <c r="E11" s="88" t="s">
        <v>45</v>
      </c>
      <c r="G11" s="88" t="s">
        <v>178</v>
      </c>
      <c r="I11" s="88" t="s">
        <v>33</v>
      </c>
      <c r="K11" s="158" t="s">
        <v>32</v>
      </c>
      <c r="L11" s="158"/>
      <c r="M11" s="158"/>
      <c r="N11" s="158"/>
      <c r="Q11" s="61" t="s">
        <v>108</v>
      </c>
      <c r="R11" s="61"/>
      <c r="S11" s="61" t="s">
        <v>108</v>
      </c>
      <c r="U11" s="88" t="s">
        <v>113</v>
      </c>
      <c r="W11" s="88" t="s">
        <v>98</v>
      </c>
      <c r="Z11" s="76"/>
    </row>
    <row r="12" spans="1:27" s="88" customFormat="1" ht="24" customHeight="1">
      <c r="A12" s="77"/>
      <c r="B12" s="77"/>
      <c r="C12" s="102" t="s">
        <v>7</v>
      </c>
      <c r="E12" s="60" t="s">
        <v>31</v>
      </c>
      <c r="G12" s="60" t="s">
        <v>179</v>
      </c>
      <c r="I12" s="60" t="s">
        <v>30</v>
      </c>
      <c r="K12" s="60" t="s">
        <v>29</v>
      </c>
      <c r="M12" s="60" t="s">
        <v>100</v>
      </c>
      <c r="O12" s="60" t="s">
        <v>28</v>
      </c>
      <c r="Q12" s="63" t="s">
        <v>109</v>
      </c>
      <c r="S12" s="63" t="s">
        <v>109</v>
      </c>
      <c r="U12" s="60" t="s">
        <v>114</v>
      </c>
      <c r="W12" s="60" t="s">
        <v>18</v>
      </c>
      <c r="Y12" s="60" t="s">
        <v>96</v>
      </c>
      <c r="Z12" s="76"/>
    </row>
    <row r="13" spans="1:27" ht="24" customHeight="1">
      <c r="A13" s="30" t="s">
        <v>187</v>
      </c>
      <c r="B13" s="120"/>
      <c r="C13" s="120"/>
      <c r="E13" s="109">
        <v>380000000</v>
      </c>
      <c r="F13" s="109"/>
      <c r="G13" s="109">
        <v>0</v>
      </c>
      <c r="H13" s="109"/>
      <c r="I13" s="109">
        <v>647300363</v>
      </c>
      <c r="J13" s="109"/>
      <c r="K13" s="109">
        <v>38000000</v>
      </c>
      <c r="L13" s="109"/>
      <c r="M13" s="109">
        <v>20000000</v>
      </c>
      <c r="N13" s="109"/>
      <c r="O13" s="109">
        <v>1217777923</v>
      </c>
      <c r="P13" s="109"/>
      <c r="Q13" s="109">
        <v>4656797</v>
      </c>
      <c r="R13" s="110"/>
      <c r="S13" s="109">
        <v>-84231540</v>
      </c>
      <c r="T13" s="109"/>
      <c r="U13" s="109">
        <v>-252605</v>
      </c>
      <c r="V13" s="109"/>
      <c r="W13" s="109">
        <f>SUM(Q13:U13)</f>
        <v>-79827348</v>
      </c>
      <c r="X13" s="109"/>
      <c r="Y13" s="109">
        <f>SUM(E13:P13,W13)</f>
        <v>2223250938</v>
      </c>
      <c r="Z13" s="104"/>
    </row>
    <row r="14" spans="1:27" ht="24" customHeight="1">
      <c r="A14" s="86" t="s">
        <v>120</v>
      </c>
      <c r="C14" s="84"/>
      <c r="E14" s="121">
        <v>0</v>
      </c>
      <c r="F14" s="24">
        <v>0</v>
      </c>
      <c r="G14" s="121">
        <v>0</v>
      </c>
      <c r="H14" s="24"/>
      <c r="I14" s="121">
        <v>0</v>
      </c>
      <c r="J14" s="24"/>
      <c r="K14" s="121">
        <v>0</v>
      </c>
      <c r="L14" s="24"/>
      <c r="M14" s="121">
        <v>0</v>
      </c>
      <c r="N14" s="24"/>
      <c r="O14" s="121">
        <v>-421934339</v>
      </c>
      <c r="P14" s="24"/>
      <c r="Q14" s="121">
        <v>0</v>
      </c>
      <c r="R14" s="24"/>
      <c r="S14" s="121">
        <v>0</v>
      </c>
      <c r="T14" s="24"/>
      <c r="U14" s="121">
        <v>0</v>
      </c>
      <c r="V14" s="109"/>
      <c r="W14" s="121">
        <v>0</v>
      </c>
      <c r="X14" s="109"/>
      <c r="Y14" s="121">
        <f>SUM(E14,I14,K14,M14,O14,W14)</f>
        <v>-421934339</v>
      </c>
      <c r="Z14" s="104"/>
      <c r="AA14" s="83"/>
    </row>
    <row r="15" spans="1:27" ht="24" customHeight="1">
      <c r="A15" s="86" t="s">
        <v>185</v>
      </c>
      <c r="C15" s="84"/>
      <c r="E15" s="122">
        <v>0</v>
      </c>
      <c r="F15" s="24">
        <v>0</v>
      </c>
      <c r="G15" s="122">
        <v>0</v>
      </c>
      <c r="H15" s="24"/>
      <c r="I15" s="122">
        <v>0</v>
      </c>
      <c r="J15" s="24"/>
      <c r="K15" s="122">
        <v>0</v>
      </c>
      <c r="L15" s="24"/>
      <c r="M15" s="122">
        <v>0</v>
      </c>
      <c r="N15" s="24"/>
      <c r="O15" s="122">
        <v>0</v>
      </c>
      <c r="P15" s="24"/>
      <c r="Q15" s="122">
        <v>5570399</v>
      </c>
      <c r="R15" s="24"/>
      <c r="S15" s="122">
        <v>-42323280</v>
      </c>
      <c r="T15" s="24">
        <v>0</v>
      </c>
      <c r="U15" s="122">
        <v>-1501797</v>
      </c>
      <c r="V15" s="109"/>
      <c r="W15" s="122">
        <v>-38254678</v>
      </c>
      <c r="X15" s="109"/>
      <c r="Y15" s="122">
        <f>SUM(E15,I15,K15,M15,O15,W15)</f>
        <v>-38254678</v>
      </c>
      <c r="Z15" s="104"/>
    </row>
    <row r="16" spans="1:27" ht="24" customHeight="1">
      <c r="A16" s="120" t="s">
        <v>186</v>
      </c>
      <c r="C16" s="84"/>
      <c r="E16" s="109">
        <f>SUM(E14:E15)</f>
        <v>0</v>
      </c>
      <c r="F16" s="123"/>
      <c r="G16" s="123">
        <f>SUM(G14:G15)</f>
        <v>0</v>
      </c>
      <c r="H16" s="109"/>
      <c r="I16" s="109">
        <f>SUM(I14:I15)</f>
        <v>0</v>
      </c>
      <c r="J16" s="109"/>
      <c r="K16" s="109">
        <f>SUM(K14:K15)</f>
        <v>0</v>
      </c>
      <c r="L16" s="109"/>
      <c r="M16" s="109">
        <f>SUM(M14:M15)</f>
        <v>0</v>
      </c>
      <c r="N16" s="109"/>
      <c r="O16" s="109">
        <f>SUM(O14:O15)</f>
        <v>-421934339</v>
      </c>
      <c r="P16" s="109"/>
      <c r="Q16" s="109">
        <f>SUM(Q14:Q15)</f>
        <v>5570399</v>
      </c>
      <c r="R16" s="109"/>
      <c r="S16" s="109">
        <f>SUM(S14:S15)</f>
        <v>-42323280</v>
      </c>
      <c r="T16" s="109"/>
      <c r="U16" s="109">
        <f>SUM(U14:U15)</f>
        <v>-1501797</v>
      </c>
      <c r="V16" s="109"/>
      <c r="W16" s="109">
        <f>SUM(W14:W15)</f>
        <v>-38254678</v>
      </c>
      <c r="X16" s="109"/>
      <c r="Y16" s="109">
        <f>SUM(Y14:Y15)</f>
        <v>-460189017</v>
      </c>
      <c r="Z16" s="104"/>
      <c r="AA16" s="78"/>
    </row>
    <row r="17" spans="1:28" ht="24" customHeight="1">
      <c r="A17" s="44" t="s">
        <v>125</v>
      </c>
      <c r="C17" s="84"/>
      <c r="E17" s="109"/>
      <c r="F17" s="2"/>
      <c r="G17" s="2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4"/>
    </row>
    <row r="18" spans="1:28" ht="24" customHeight="1">
      <c r="A18" s="120" t="s">
        <v>124</v>
      </c>
      <c r="C18" s="84">
        <v>11.2</v>
      </c>
      <c r="E18" s="125">
        <v>0</v>
      </c>
      <c r="F18" s="109"/>
      <c r="G18" s="116">
        <v>0</v>
      </c>
      <c r="H18" s="24"/>
      <c r="I18" s="125">
        <v>0</v>
      </c>
      <c r="J18" s="24"/>
      <c r="K18" s="125">
        <v>0</v>
      </c>
      <c r="L18" s="24"/>
      <c r="M18" s="125">
        <v>0</v>
      </c>
      <c r="N18" s="109"/>
      <c r="O18" s="109">
        <v>94898</v>
      </c>
      <c r="P18" s="109"/>
      <c r="Q18" s="116">
        <v>0</v>
      </c>
      <c r="R18" s="110"/>
      <c r="S18" s="109">
        <v>-94898</v>
      </c>
      <c r="T18" s="109"/>
      <c r="U18" s="116">
        <v>0</v>
      </c>
      <c r="V18" s="109"/>
      <c r="W18" s="118">
        <f>SUM(Q18:U18)</f>
        <v>-94898</v>
      </c>
      <c r="X18" s="109"/>
      <c r="Y18" s="109">
        <f>SUM(E18,I18,K18,M18,O18,W18)</f>
        <v>0</v>
      </c>
      <c r="Z18" s="97"/>
      <c r="AA18" s="78"/>
    </row>
    <row r="19" spans="1:28" ht="24" customHeight="1" thickBot="1">
      <c r="A19" s="85" t="s">
        <v>130</v>
      </c>
      <c r="C19" s="84"/>
      <c r="E19" s="129">
        <f>SUM(E13,E16,E18)</f>
        <v>380000000</v>
      </c>
      <c r="F19" s="109"/>
      <c r="G19" s="124">
        <f>SUM(G13,G16,G18)</f>
        <v>0</v>
      </c>
      <c r="H19" s="109"/>
      <c r="I19" s="129">
        <f>SUM(I13,I16,I18)</f>
        <v>647300363</v>
      </c>
      <c r="J19" s="109"/>
      <c r="K19" s="129">
        <f>SUM(K13,K16,K18)</f>
        <v>38000000</v>
      </c>
      <c r="L19" s="109"/>
      <c r="M19" s="129">
        <f>SUM(M13,M16,M18)</f>
        <v>20000000</v>
      </c>
      <c r="N19" s="109"/>
      <c r="O19" s="129">
        <f>SUM(O13,O16,O18)</f>
        <v>795938482</v>
      </c>
      <c r="P19" s="109"/>
      <c r="Q19" s="129">
        <f>SUM(Q13,Q16,Q18)</f>
        <v>10227196</v>
      </c>
      <c r="R19" s="110"/>
      <c r="S19" s="129">
        <f>SUM(S13,S16,S18)</f>
        <v>-126649718</v>
      </c>
      <c r="T19" s="109"/>
      <c r="U19" s="129">
        <f>SUM(U13,U16,U18)</f>
        <v>-1754402</v>
      </c>
      <c r="V19" s="109"/>
      <c r="W19" s="129">
        <f>SUM(W13,W16,W18)</f>
        <v>-118176924</v>
      </c>
      <c r="X19" s="109"/>
      <c r="Y19" s="129">
        <f>SUM(Y13,Y16,Y18)</f>
        <v>1763061921</v>
      </c>
      <c r="Z19" s="97"/>
      <c r="AA19" s="83"/>
    </row>
    <row r="20" spans="1:28" s="79" customFormat="1" ht="24" customHeight="1" thickTop="1">
      <c r="A20" s="82"/>
      <c r="B20" s="82"/>
      <c r="C20" s="81"/>
      <c r="E20" s="130" t="e">
        <f>E19-#REF!</f>
        <v>#REF!</v>
      </c>
      <c r="F20" s="106"/>
      <c r="G20" s="106" t="e">
        <f>G19-#REF!</f>
        <v>#REF!</v>
      </c>
      <c r="H20" s="130"/>
      <c r="I20" s="130" t="e">
        <f>I19-#REF!</f>
        <v>#REF!</v>
      </c>
      <c r="J20" s="130"/>
      <c r="K20" s="130" t="e">
        <f>K19-#REF!</f>
        <v>#REF!</v>
      </c>
      <c r="L20" s="130"/>
      <c r="M20" s="130" t="e">
        <f>M19-#REF!</f>
        <v>#REF!</v>
      </c>
      <c r="N20" s="130"/>
      <c r="O20" s="130" t="s">
        <v>111</v>
      </c>
      <c r="P20" s="130"/>
      <c r="Q20" s="130"/>
      <c r="R20" s="130" t="e">
        <f>R19-#REF!</f>
        <v>#REF!</v>
      </c>
      <c r="S20" s="130"/>
      <c r="T20" s="130"/>
      <c r="U20" s="130"/>
      <c r="V20" s="130"/>
      <c r="W20" s="130"/>
      <c r="X20" s="130" t="e">
        <f>X19-#REF!</f>
        <v>#REF!</v>
      </c>
      <c r="Y20" s="80"/>
      <c r="Z20" s="105"/>
      <c r="AA20" s="80"/>
      <c r="AB20" s="80"/>
    </row>
    <row r="21" spans="1:28" ht="24" customHeight="1">
      <c r="A21" s="30" t="s">
        <v>188</v>
      </c>
      <c r="B21" s="120"/>
      <c r="C21" s="120"/>
      <c r="E21" s="109">
        <v>380000000</v>
      </c>
      <c r="F21" s="109"/>
      <c r="G21" s="109">
        <v>0</v>
      </c>
      <c r="H21" s="109"/>
      <c r="I21" s="109">
        <v>647300363</v>
      </c>
      <c r="J21" s="109"/>
      <c r="K21" s="109">
        <v>38000000</v>
      </c>
      <c r="L21" s="109"/>
      <c r="M21" s="109">
        <v>20000000</v>
      </c>
      <c r="N21" s="109"/>
      <c r="O21" s="109">
        <v>641174766</v>
      </c>
      <c r="P21" s="109"/>
      <c r="Q21" s="109">
        <v>7254436</v>
      </c>
      <c r="R21" s="110"/>
      <c r="S21" s="109">
        <v>-80124064</v>
      </c>
      <c r="T21" s="109"/>
      <c r="U21" s="109">
        <v>-1811828</v>
      </c>
      <c r="V21" s="109"/>
      <c r="W21" s="109">
        <f>SUM(Q21:U21)</f>
        <v>-74681456</v>
      </c>
      <c r="X21" s="109"/>
      <c r="Y21" s="109">
        <f>SUM(E21:P21,W21)</f>
        <v>1651793673</v>
      </c>
      <c r="Z21" s="104"/>
    </row>
    <row r="22" spans="1:28" ht="24" customHeight="1">
      <c r="A22" s="86" t="s">
        <v>193</v>
      </c>
      <c r="C22" s="84"/>
      <c r="E22" s="121">
        <v>0</v>
      </c>
      <c r="F22" s="24">
        <v>0</v>
      </c>
      <c r="G22" s="121">
        <v>0</v>
      </c>
      <c r="H22" s="24"/>
      <c r="I22" s="121">
        <v>0</v>
      </c>
      <c r="J22" s="24"/>
      <c r="K22" s="121">
        <v>0</v>
      </c>
      <c r="L22" s="24"/>
      <c r="M22" s="121">
        <v>0</v>
      </c>
      <c r="N22" s="24"/>
      <c r="O22" s="121">
        <v>90042985</v>
      </c>
      <c r="P22" s="24"/>
      <c r="Q22" s="121">
        <v>0</v>
      </c>
      <c r="R22" s="24"/>
      <c r="S22" s="121">
        <v>0</v>
      </c>
      <c r="T22" s="24"/>
      <c r="U22" s="121">
        <v>0</v>
      </c>
      <c r="V22" s="109"/>
      <c r="W22" s="121">
        <v>0</v>
      </c>
      <c r="X22" s="109"/>
      <c r="Y22" s="121">
        <f>SUM(E22,I22,K22,M22,O22,W22)</f>
        <v>90042985</v>
      </c>
      <c r="Z22" s="104"/>
      <c r="AA22" s="83"/>
    </row>
    <row r="23" spans="1:28" ht="24" customHeight="1">
      <c r="A23" s="86" t="s">
        <v>185</v>
      </c>
      <c r="C23" s="84"/>
      <c r="E23" s="122">
        <v>0</v>
      </c>
      <c r="F23" s="24">
        <v>0</v>
      </c>
      <c r="G23" s="122">
        <v>0</v>
      </c>
      <c r="H23" s="24"/>
      <c r="I23" s="122">
        <v>0</v>
      </c>
      <c r="J23" s="24"/>
      <c r="K23" s="122">
        <v>0</v>
      </c>
      <c r="L23" s="24"/>
      <c r="M23" s="122">
        <v>0</v>
      </c>
      <c r="N23" s="24"/>
      <c r="O23" s="122">
        <v>0</v>
      </c>
      <c r="P23" s="24"/>
      <c r="Q23" s="122">
        <v>-2580474</v>
      </c>
      <c r="R23" s="24"/>
      <c r="S23" s="122">
        <v>64741359</v>
      </c>
      <c r="T23" s="24"/>
      <c r="U23" s="122">
        <v>1401642</v>
      </c>
      <c r="V23" s="109"/>
      <c r="W23" s="122">
        <v>63562527</v>
      </c>
      <c r="X23" s="109"/>
      <c r="Y23" s="122">
        <f>SUM(E23,I23,K23,M23,O23,W23)</f>
        <v>63562527</v>
      </c>
      <c r="Z23" s="104"/>
    </row>
    <row r="24" spans="1:28" ht="24" customHeight="1">
      <c r="A24" s="120" t="s">
        <v>186</v>
      </c>
      <c r="C24" s="84"/>
      <c r="E24" s="109">
        <f>SUM(E22:E23)</f>
        <v>0</v>
      </c>
      <c r="F24" s="123"/>
      <c r="G24" s="123">
        <f>SUM(G22:G23)</f>
        <v>0</v>
      </c>
      <c r="H24" s="109"/>
      <c r="I24" s="109">
        <f>SUM(I22:I23)</f>
        <v>0</v>
      </c>
      <c r="J24" s="109"/>
      <c r="K24" s="109">
        <f>SUM(K22:K23)</f>
        <v>0</v>
      </c>
      <c r="L24" s="109"/>
      <c r="M24" s="109">
        <f>SUM(M22:M23)</f>
        <v>0</v>
      </c>
      <c r="N24" s="109"/>
      <c r="O24" s="109">
        <f>SUM(O22:O23)</f>
        <v>90042985</v>
      </c>
      <c r="P24" s="109"/>
      <c r="Q24" s="109">
        <f>SUM(Q22:Q23)</f>
        <v>-2580474</v>
      </c>
      <c r="R24" s="109"/>
      <c r="S24" s="109">
        <f>SUM(S22:S23)</f>
        <v>64741359</v>
      </c>
      <c r="T24" s="109"/>
      <c r="U24" s="109">
        <f>SUM(U22:U23)</f>
        <v>1401642</v>
      </c>
      <c r="V24" s="109"/>
      <c r="W24" s="109">
        <f>SUM(W22:W23)</f>
        <v>63562527</v>
      </c>
      <c r="X24" s="109"/>
      <c r="Y24" s="109">
        <f>SUM(Y22:Y23)</f>
        <v>153605512</v>
      </c>
      <c r="Z24" s="104"/>
      <c r="AA24" s="78"/>
    </row>
    <row r="25" spans="1:28" ht="24" customHeight="1">
      <c r="A25" s="120" t="s">
        <v>153</v>
      </c>
      <c r="C25" s="84">
        <v>17</v>
      </c>
      <c r="E25" s="109">
        <v>119995070</v>
      </c>
      <c r="F25" s="123"/>
      <c r="G25" s="123">
        <f>BS!E57</f>
        <v>7395</v>
      </c>
      <c r="H25" s="109"/>
      <c r="I25" s="109">
        <v>59997535</v>
      </c>
      <c r="J25" s="109"/>
      <c r="K25" s="109">
        <v>0</v>
      </c>
      <c r="L25" s="109"/>
      <c r="M25" s="109">
        <v>0</v>
      </c>
      <c r="N25" s="109"/>
      <c r="O25" s="109">
        <v>0</v>
      </c>
      <c r="P25" s="109"/>
      <c r="Q25" s="109">
        <v>0</v>
      </c>
      <c r="R25" s="109"/>
      <c r="S25" s="109">
        <v>0</v>
      </c>
      <c r="T25" s="109"/>
      <c r="U25" s="109">
        <v>0</v>
      </c>
      <c r="V25" s="109"/>
      <c r="W25" s="109">
        <v>0</v>
      </c>
      <c r="X25" s="109"/>
      <c r="Y25" s="109">
        <f>SUM(E25,G25,I25,K25,M25,O25,W25)</f>
        <v>180000000</v>
      </c>
      <c r="Z25" s="104"/>
      <c r="AA25" s="78"/>
    </row>
    <row r="26" spans="1:28" ht="24" customHeight="1">
      <c r="A26" s="44" t="s">
        <v>197</v>
      </c>
      <c r="C26" s="84"/>
      <c r="E26" s="109"/>
      <c r="F26" s="2"/>
      <c r="G26" s="2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4"/>
    </row>
    <row r="27" spans="1:28" ht="24" customHeight="1">
      <c r="A27" s="120" t="s">
        <v>124</v>
      </c>
      <c r="C27" s="84">
        <v>11.2</v>
      </c>
      <c r="E27" s="125">
        <v>0</v>
      </c>
      <c r="F27" s="109"/>
      <c r="G27" s="116">
        <v>0</v>
      </c>
      <c r="H27" s="24"/>
      <c r="I27" s="125">
        <v>0</v>
      </c>
      <c r="J27" s="24"/>
      <c r="K27" s="125">
        <v>0</v>
      </c>
      <c r="L27" s="24"/>
      <c r="M27" s="125">
        <v>0</v>
      </c>
      <c r="N27" s="109"/>
      <c r="O27" s="109">
        <v>-70038</v>
      </c>
      <c r="P27" s="109"/>
      <c r="Q27" s="116">
        <v>0</v>
      </c>
      <c r="R27" s="110"/>
      <c r="S27" s="109">
        <v>70038</v>
      </c>
      <c r="T27" s="109"/>
      <c r="U27" s="116">
        <v>0</v>
      </c>
      <c r="V27" s="109"/>
      <c r="W27" s="118">
        <f t="shared" ref="W27" si="0">SUM(Q27:U27)</f>
        <v>70038</v>
      </c>
      <c r="X27" s="109"/>
      <c r="Y27" s="109">
        <f>SUM(E27,I27,K27,M27,O27,W27)</f>
        <v>0</v>
      </c>
      <c r="Z27" s="97"/>
      <c r="AA27" s="78"/>
    </row>
    <row r="28" spans="1:28" ht="24" customHeight="1" thickBot="1">
      <c r="A28" s="85" t="s">
        <v>150</v>
      </c>
      <c r="C28" s="84"/>
      <c r="E28" s="129">
        <f>SUM(E21,E24:E26,E27)</f>
        <v>499995070</v>
      </c>
      <c r="F28" s="109"/>
      <c r="G28" s="124">
        <f>SUM(G21,G24:G25,G27)</f>
        <v>7395</v>
      </c>
      <c r="H28" s="109"/>
      <c r="I28" s="129">
        <f>SUM(I21,I24:I26,I27)</f>
        <v>707297898</v>
      </c>
      <c r="J28" s="109"/>
      <c r="K28" s="129">
        <f>SUM(K21,K24:K26,K27)</f>
        <v>38000000</v>
      </c>
      <c r="L28" s="109"/>
      <c r="M28" s="129">
        <f>SUM(M21,M24:M26,M27)</f>
        <v>20000000</v>
      </c>
      <c r="N28" s="109"/>
      <c r="O28" s="129">
        <f>SUM(O21,O24:O26,O27)</f>
        <v>731147713</v>
      </c>
      <c r="P28" s="109"/>
      <c r="Q28" s="129">
        <f>SUM(Q21,Q24:Q26,Q27)</f>
        <v>4673962</v>
      </c>
      <c r="R28" s="110"/>
      <c r="S28" s="129">
        <f>SUM(S21,S24:S26,S27)</f>
        <v>-15312667</v>
      </c>
      <c r="T28" s="109"/>
      <c r="U28" s="129">
        <f>SUM(U21,U24:U26,U27)</f>
        <v>-410186</v>
      </c>
      <c r="V28" s="109"/>
      <c r="W28" s="129">
        <f>SUM(W21,W24:W26,W27)</f>
        <v>-11048891</v>
      </c>
      <c r="X28" s="109"/>
      <c r="Y28" s="129">
        <f>SUM(Y21,Y24:Y26,Y27)</f>
        <v>1985399185</v>
      </c>
      <c r="Z28" s="97"/>
      <c r="AA28" s="83"/>
    </row>
    <row r="29" spans="1:28" s="79" customFormat="1" ht="24" customHeight="1" thickTop="1">
      <c r="A29" s="82"/>
      <c r="B29" s="82"/>
      <c r="C29" s="81"/>
      <c r="E29" s="130" t="e">
        <f>E28-#REF!</f>
        <v>#REF!</v>
      </c>
      <c r="F29" s="99"/>
      <c r="G29" s="99"/>
      <c r="H29" s="130"/>
      <c r="I29" s="130" t="e">
        <f>I28-#REF!</f>
        <v>#REF!</v>
      </c>
      <c r="J29" s="130"/>
      <c r="K29" s="130" t="e">
        <f>K28-#REF!</f>
        <v>#REF!</v>
      </c>
      <c r="L29" s="130"/>
      <c r="M29" s="130" t="e">
        <f>M28-#REF!</f>
        <v>#REF!</v>
      </c>
      <c r="N29" s="130"/>
      <c r="O29" s="130" t="s">
        <v>111</v>
      </c>
      <c r="P29" s="130"/>
      <c r="Q29" s="130"/>
      <c r="R29" s="130" t="e">
        <f>R28-#REF!</f>
        <v>#REF!</v>
      </c>
      <c r="S29" s="130"/>
      <c r="T29" s="130"/>
      <c r="U29" s="130"/>
      <c r="V29" s="130"/>
      <c r="W29" s="130"/>
      <c r="X29" s="130" t="e">
        <f>X28-#REF!</f>
        <v>#REF!</v>
      </c>
      <c r="Y29" s="80"/>
      <c r="Z29" s="105"/>
      <c r="AA29" s="80"/>
      <c r="AB29" s="80"/>
    </row>
    <row r="30" spans="1:28" ht="24" customHeight="1">
      <c r="A30" s="77" t="s">
        <v>0</v>
      </c>
      <c r="E30" s="78"/>
      <c r="F30" s="99"/>
      <c r="G30" s="99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104"/>
    </row>
    <row r="31" spans="1:28" ht="24" customHeight="1">
      <c r="E31" s="78"/>
      <c r="F31" s="99"/>
      <c r="G31" s="99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</row>
    <row r="32" spans="1:28" ht="24" customHeight="1">
      <c r="E32" s="78"/>
      <c r="H32" s="78"/>
      <c r="I32" s="78"/>
      <c r="J32" s="78"/>
      <c r="K32" s="87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 t="e">
        <f>#REF!</f>
        <v>#REF!</v>
      </c>
      <c r="W32" s="78"/>
      <c r="X32" s="78" t="e">
        <f>SUM(E32,I32,K32,M32,O32,V32)</f>
        <v>#REF!</v>
      </c>
    </row>
    <row r="33" spans="5:24" ht="24" customHeight="1">
      <c r="E33" s="78"/>
      <c r="I33" s="97"/>
      <c r="K33" s="78"/>
      <c r="M33" s="78"/>
      <c r="O33" s="78"/>
      <c r="V33" s="78" t="e">
        <f>V19-V32</f>
        <v>#REF!</v>
      </c>
      <c r="X33" s="78" t="e">
        <f>X19-X32</f>
        <v>#REF!</v>
      </c>
    </row>
    <row r="35" spans="5:24" ht="24" customHeight="1">
      <c r="E35" s="38"/>
      <c r="F35" s="39"/>
      <c r="G35" s="38"/>
      <c r="H35" s="39"/>
      <c r="I35" s="38"/>
      <c r="J35" s="39"/>
      <c r="K35" s="39"/>
      <c r="L35" s="39"/>
      <c r="M35" s="39"/>
      <c r="N35" s="39"/>
      <c r="O35" s="39"/>
      <c r="P35" s="39"/>
      <c r="Q35" s="39"/>
      <c r="R35" s="38"/>
      <c r="S35" s="38"/>
      <c r="T35" s="38"/>
      <c r="U35" s="38"/>
      <c r="V35" s="38"/>
      <c r="W35" s="39"/>
      <c r="X35" s="38"/>
    </row>
    <row r="36" spans="5:24" ht="24" customHeight="1">
      <c r="E36" s="38"/>
      <c r="F36" s="39"/>
      <c r="G36" s="38"/>
      <c r="H36" s="39"/>
      <c r="I36" s="38"/>
      <c r="J36" s="39"/>
      <c r="K36" s="39"/>
      <c r="L36" s="39"/>
      <c r="M36" s="39"/>
      <c r="N36" s="39"/>
      <c r="O36" s="39"/>
      <c r="P36" s="39"/>
      <c r="Q36" s="39"/>
      <c r="R36" s="38"/>
      <c r="S36" s="38"/>
      <c r="T36" s="38"/>
      <c r="U36" s="38"/>
      <c r="V36" s="38"/>
      <c r="W36" s="39"/>
      <c r="X36" s="38"/>
    </row>
    <row r="37" spans="5:24" ht="24" customHeight="1">
      <c r="E37" s="38"/>
      <c r="F37" s="39"/>
      <c r="G37" s="38"/>
      <c r="H37" s="39"/>
      <c r="I37" s="38"/>
      <c r="J37" s="39"/>
      <c r="K37" s="39"/>
      <c r="L37" s="39"/>
      <c r="M37" s="39"/>
      <c r="N37" s="39"/>
      <c r="O37" s="39"/>
      <c r="P37" s="39"/>
      <c r="Q37" s="39"/>
      <c r="R37" s="38"/>
      <c r="S37" s="38"/>
      <c r="T37" s="38"/>
      <c r="U37" s="38"/>
      <c r="V37" s="38"/>
      <c r="W37" s="39"/>
      <c r="X37" s="38"/>
    </row>
    <row r="38" spans="5:24" ht="24" customHeight="1">
      <c r="E38" s="38"/>
      <c r="F38" s="39"/>
      <c r="G38" s="38"/>
      <c r="H38" s="39"/>
      <c r="I38" s="38"/>
      <c r="J38" s="39"/>
      <c r="K38" s="39"/>
      <c r="L38" s="39"/>
      <c r="M38" s="39"/>
      <c r="N38" s="39"/>
      <c r="O38" s="39"/>
      <c r="P38" s="39"/>
      <c r="Q38" s="39"/>
      <c r="R38" s="38"/>
      <c r="S38" s="38"/>
      <c r="T38" s="38"/>
      <c r="U38" s="38"/>
      <c r="V38" s="38"/>
      <c r="W38" s="39"/>
      <c r="X38" s="38"/>
    </row>
    <row r="39" spans="5:24" ht="24" customHeight="1">
      <c r="E39" s="38"/>
      <c r="F39" s="39"/>
      <c r="G39" s="38"/>
      <c r="H39" s="39"/>
      <c r="I39" s="38"/>
      <c r="J39" s="39"/>
      <c r="K39" s="39"/>
      <c r="L39" s="39"/>
      <c r="M39" s="39"/>
      <c r="N39" s="39"/>
      <c r="O39" s="39"/>
      <c r="P39" s="39"/>
      <c r="Q39" s="39"/>
      <c r="R39" s="38"/>
      <c r="S39" s="38"/>
      <c r="T39" s="38"/>
      <c r="U39" s="38"/>
      <c r="V39" s="38"/>
      <c r="W39" s="39"/>
      <c r="X39" s="38"/>
    </row>
    <row r="41" spans="5:24" ht="24" customHeight="1">
      <c r="O41" s="78"/>
    </row>
    <row r="42" spans="5:24" ht="24" customHeight="1">
      <c r="O42" s="78"/>
    </row>
    <row r="43" spans="5:24" ht="24" customHeight="1">
      <c r="O43" s="78"/>
    </row>
    <row r="44" spans="5:24" ht="24" customHeight="1">
      <c r="O44" s="78"/>
    </row>
    <row r="45" spans="5:24" ht="24" customHeight="1">
      <c r="O45" s="78"/>
    </row>
  </sheetData>
  <mergeCells count="7">
    <mergeCell ref="K10:O10"/>
    <mergeCell ref="K11:N11"/>
    <mergeCell ref="A2:I2"/>
    <mergeCell ref="A3:I3"/>
    <mergeCell ref="A4:J4"/>
    <mergeCell ref="E6:Y6"/>
    <mergeCell ref="Q7:W7"/>
  </mergeCells>
  <printOptions horizontalCentered="1"/>
  <pageMargins left="0.31496062992125984" right="0.19685039370078741" top="0.78740157480314965" bottom="0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7"/>
  <sheetViews>
    <sheetView showGridLines="0" tabSelected="1" view="pageBreakPreview" zoomScale="55" zoomScaleNormal="70" zoomScaleSheetLayoutView="55" workbookViewId="0">
      <selection activeCell="V17" sqref="V17"/>
    </sheetView>
  </sheetViews>
  <sheetFormatPr defaultColWidth="9.125" defaultRowHeight="22.65" customHeight="1" outlineLevelRow="1"/>
  <cols>
    <col min="1" max="1" width="52.25" style="12" customWidth="1"/>
    <col min="2" max="2" width="1.375" style="9" customWidth="1"/>
    <col min="3" max="3" width="14.25" style="9" customWidth="1"/>
    <col min="4" max="4" width="1.375" style="9" customWidth="1"/>
    <col min="5" max="5" width="17" style="2" customWidth="1"/>
    <col min="6" max="6" width="1.125" style="2" customWidth="1"/>
    <col min="7" max="7" width="17" style="2" customWidth="1"/>
    <col min="8" max="8" width="1.125" style="9" customWidth="1"/>
    <col min="9" max="9" width="17" style="2" customWidth="1"/>
    <col min="10" max="10" width="1.125" style="2" customWidth="1"/>
    <col min="11" max="11" width="17" style="2" customWidth="1"/>
    <col min="12" max="12" width="0.375" style="9" customWidth="1"/>
    <col min="13" max="13" width="5" style="34" customWidth="1"/>
    <col min="14" max="14" width="25.25" style="108" customWidth="1"/>
    <col min="15" max="15" width="19.25" style="74" bestFit="1" customWidth="1"/>
    <col min="16" max="16" width="12.125" style="8" customWidth="1"/>
    <col min="17" max="16384" width="9.125" style="8"/>
  </cols>
  <sheetData>
    <row r="1" spans="1:16" ht="23.4" customHeight="1">
      <c r="A1" s="146" t="s">
        <v>44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8"/>
      <c r="N1" s="8"/>
      <c r="O1" s="8"/>
    </row>
    <row r="2" spans="1:16" ht="23.4" customHeight="1" outlineLevel="1">
      <c r="A2" s="147" t="s">
        <v>88</v>
      </c>
      <c r="B2" s="147"/>
      <c r="C2" s="147"/>
      <c r="D2" s="147"/>
      <c r="E2" s="147"/>
      <c r="F2" s="147"/>
      <c r="G2" s="147"/>
      <c r="H2" s="147"/>
      <c r="I2" s="7"/>
      <c r="J2" s="54"/>
      <c r="K2" s="7"/>
      <c r="L2" s="7"/>
      <c r="M2" s="7"/>
    </row>
    <row r="3" spans="1:16" ht="22.65" customHeight="1">
      <c r="A3" s="7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6" ht="22.65" customHeight="1">
      <c r="A4" s="152" t="s">
        <v>149</v>
      </c>
      <c r="B4" s="152"/>
      <c r="C4" s="152"/>
      <c r="D4" s="152"/>
      <c r="E4" s="152"/>
      <c r="F4" s="152"/>
      <c r="G4" s="152"/>
      <c r="H4" s="152"/>
      <c r="I4" s="6"/>
      <c r="J4" s="6"/>
      <c r="K4" s="6"/>
      <c r="L4" s="6"/>
    </row>
    <row r="5" spans="1:16" ht="22.65" customHeight="1">
      <c r="A5" s="9"/>
      <c r="B5" s="8"/>
      <c r="C5" s="8"/>
      <c r="D5" s="8"/>
      <c r="E5" s="150"/>
      <c r="F5" s="150"/>
      <c r="G5" s="150"/>
      <c r="H5" s="8"/>
      <c r="I5" s="150" t="s">
        <v>4</v>
      </c>
      <c r="J5" s="150"/>
      <c r="K5" s="150"/>
      <c r="L5" s="8"/>
      <c r="N5" s="2"/>
      <c r="O5" s="2"/>
    </row>
    <row r="6" spans="1:16" ht="22.65" customHeight="1">
      <c r="A6" s="9"/>
      <c r="B6" s="8"/>
      <c r="C6" s="8"/>
      <c r="D6" s="8"/>
      <c r="E6" s="151" t="s">
        <v>3</v>
      </c>
      <c r="F6" s="151"/>
      <c r="G6" s="151"/>
      <c r="H6" s="11"/>
      <c r="I6" s="151"/>
      <c r="J6" s="151"/>
      <c r="K6" s="151"/>
      <c r="L6" s="8"/>
    </row>
    <row r="7" spans="1:16" ht="22.65" customHeight="1">
      <c r="A7" s="9"/>
      <c r="B7" s="8"/>
      <c r="D7" s="8"/>
      <c r="E7" s="148" t="s">
        <v>40</v>
      </c>
      <c r="F7" s="148"/>
      <c r="G7" s="148"/>
      <c r="H7" s="11"/>
      <c r="I7" s="148" t="s">
        <v>2</v>
      </c>
      <c r="J7" s="148"/>
      <c r="K7" s="148"/>
      <c r="L7" s="8"/>
    </row>
    <row r="8" spans="1:16" ht="22.65" customHeight="1">
      <c r="A8" s="9"/>
      <c r="B8" s="13"/>
      <c r="D8" s="13"/>
      <c r="E8" s="33" t="s">
        <v>147</v>
      </c>
      <c r="F8" s="14"/>
      <c r="G8" s="33" t="s">
        <v>69</v>
      </c>
      <c r="H8" s="13"/>
      <c r="I8" s="33" t="s">
        <v>147</v>
      </c>
      <c r="J8" s="14"/>
      <c r="K8" s="33" t="s">
        <v>69</v>
      </c>
      <c r="L8" s="13"/>
    </row>
    <row r="9" spans="1:16" ht="22.65" customHeight="1">
      <c r="A9" s="9"/>
      <c r="B9" s="13"/>
      <c r="D9" s="13"/>
      <c r="E9" s="52"/>
      <c r="F9" s="14"/>
      <c r="G9" s="52"/>
      <c r="H9" s="13"/>
      <c r="I9" s="52"/>
      <c r="J9" s="14"/>
      <c r="K9" s="52"/>
      <c r="L9" s="13"/>
    </row>
    <row r="10" spans="1:16" ht="22.65" customHeight="1">
      <c r="A10" s="149" t="s">
        <v>58</v>
      </c>
      <c r="B10" s="149"/>
      <c r="C10" s="149"/>
      <c r="D10" s="149"/>
      <c r="E10" s="131"/>
      <c r="F10" s="131"/>
      <c r="G10" s="131"/>
      <c r="H10" s="2"/>
      <c r="I10" s="131"/>
      <c r="J10" s="131"/>
      <c r="K10" s="131"/>
      <c r="L10" s="8"/>
    </row>
    <row r="11" spans="1:16" ht="22.65" customHeight="1">
      <c r="A11" s="1" t="s">
        <v>42</v>
      </c>
      <c r="B11" s="28"/>
      <c r="D11" s="28"/>
      <c r="E11" s="109">
        <v>1552700554</v>
      </c>
      <c r="F11" s="109"/>
      <c r="G11" s="109">
        <v>1787374550</v>
      </c>
      <c r="H11" s="114"/>
      <c r="I11" s="109">
        <v>1552700554</v>
      </c>
      <c r="J11" s="109"/>
      <c r="K11" s="109">
        <v>1787374550</v>
      </c>
      <c r="L11" s="28"/>
      <c r="N11" s="74"/>
      <c r="P11" s="126"/>
    </row>
    <row r="12" spans="1:16" ht="22.65" customHeight="1">
      <c r="A12" s="1" t="s">
        <v>83</v>
      </c>
      <c r="B12" s="28"/>
      <c r="D12" s="28"/>
      <c r="E12" s="109">
        <v>-446146649</v>
      </c>
      <c r="F12" s="109"/>
      <c r="G12" s="109">
        <v>-363922260</v>
      </c>
      <c r="H12" s="114"/>
      <c r="I12" s="109">
        <v>-446146649</v>
      </c>
      <c r="J12" s="109"/>
      <c r="K12" s="109">
        <v>-363922260</v>
      </c>
      <c r="L12" s="28"/>
      <c r="M12" s="8"/>
      <c r="N12" s="74"/>
      <c r="P12" s="126"/>
    </row>
    <row r="13" spans="1:16" ht="22.65" customHeight="1">
      <c r="A13" s="1" t="s">
        <v>121</v>
      </c>
      <c r="B13" s="28"/>
      <c r="D13" s="28"/>
      <c r="E13" s="109">
        <v>397678252</v>
      </c>
      <c r="F13" s="109"/>
      <c r="G13" s="109">
        <v>406427607</v>
      </c>
      <c r="H13" s="114"/>
      <c r="I13" s="109">
        <v>397678252</v>
      </c>
      <c r="J13" s="109"/>
      <c r="K13" s="109">
        <v>406427607</v>
      </c>
      <c r="L13" s="28"/>
      <c r="M13" s="8"/>
      <c r="N13" s="74"/>
      <c r="P13" s="126"/>
    </row>
    <row r="14" spans="1:16" ht="22.65" customHeight="1">
      <c r="A14" s="1" t="s">
        <v>101</v>
      </c>
      <c r="B14" s="28"/>
      <c r="D14" s="28"/>
      <c r="E14" s="109">
        <v>13059944</v>
      </c>
      <c r="F14" s="109"/>
      <c r="G14" s="109">
        <v>14824624</v>
      </c>
      <c r="H14" s="114"/>
      <c r="I14" s="109">
        <v>13059944</v>
      </c>
      <c r="J14" s="109"/>
      <c r="K14" s="109">
        <v>14824624</v>
      </c>
      <c r="L14" s="28"/>
      <c r="M14" s="8"/>
      <c r="N14" s="74"/>
      <c r="P14" s="126"/>
    </row>
    <row r="15" spans="1:16" ht="22.65" customHeight="1">
      <c r="A15" s="1" t="s">
        <v>43</v>
      </c>
      <c r="B15" s="28"/>
      <c r="C15" s="1"/>
      <c r="D15" s="28"/>
      <c r="E15" s="109">
        <v>42327264</v>
      </c>
      <c r="F15" s="109"/>
      <c r="G15" s="109">
        <v>37846964</v>
      </c>
      <c r="H15" s="109"/>
      <c r="I15" s="109">
        <v>42327264</v>
      </c>
      <c r="J15" s="109"/>
      <c r="K15" s="109">
        <v>37846964</v>
      </c>
      <c r="L15" s="28"/>
      <c r="M15" s="8"/>
      <c r="N15" s="74"/>
      <c r="P15" s="126"/>
    </row>
    <row r="16" spans="1:16" ht="22.65" customHeight="1">
      <c r="A16" s="1" t="s">
        <v>1</v>
      </c>
      <c r="B16" s="28"/>
      <c r="C16" s="1"/>
      <c r="D16" s="28"/>
      <c r="E16" s="109">
        <v>3539524</v>
      </c>
      <c r="F16" s="109"/>
      <c r="G16" s="109">
        <v>1209086</v>
      </c>
      <c r="H16" s="114"/>
      <c r="I16" s="109">
        <v>3539524</v>
      </c>
      <c r="J16" s="109"/>
      <c r="K16" s="109">
        <v>1209086</v>
      </c>
      <c r="L16" s="28"/>
      <c r="M16" s="8"/>
      <c r="N16" s="74"/>
      <c r="P16" s="126"/>
    </row>
    <row r="17" spans="1:254" ht="22.65" customHeight="1">
      <c r="A17" s="1" t="s">
        <v>84</v>
      </c>
      <c r="B17" s="28"/>
      <c r="D17" s="28"/>
      <c r="E17" s="109">
        <v>-1437614188</v>
      </c>
      <c r="F17" s="109"/>
      <c r="G17" s="109">
        <v>-1535927254</v>
      </c>
      <c r="H17" s="114"/>
      <c r="I17" s="109">
        <v>-1437614188</v>
      </c>
      <c r="J17" s="109"/>
      <c r="K17" s="109">
        <v>-1535927254</v>
      </c>
      <c r="L17" s="28"/>
      <c r="M17" s="8"/>
      <c r="N17" s="74"/>
      <c r="P17" s="126"/>
    </row>
    <row r="18" spans="1:254" ht="22.65" customHeight="1">
      <c r="A18" s="1" t="s">
        <v>85</v>
      </c>
      <c r="B18" s="28"/>
      <c r="D18" s="28"/>
      <c r="E18" s="109">
        <v>-419386040</v>
      </c>
      <c r="F18" s="109"/>
      <c r="G18" s="109">
        <v>-483811486</v>
      </c>
      <c r="H18" s="114"/>
      <c r="I18" s="109">
        <v>-419386040</v>
      </c>
      <c r="J18" s="109"/>
      <c r="K18" s="109">
        <v>-483811486</v>
      </c>
      <c r="L18" s="28"/>
      <c r="M18" s="8"/>
      <c r="N18" s="74"/>
      <c r="P18" s="126"/>
    </row>
    <row r="19" spans="1:254" ht="22.65" customHeight="1">
      <c r="A19" s="1" t="s">
        <v>80</v>
      </c>
      <c r="B19" s="28"/>
      <c r="D19" s="28"/>
      <c r="E19" s="109">
        <v>-1856228</v>
      </c>
      <c r="F19" s="109"/>
      <c r="G19" s="109">
        <v>-13571567</v>
      </c>
      <c r="H19" s="114"/>
      <c r="I19" s="109">
        <v>-1856228</v>
      </c>
      <c r="J19" s="109"/>
      <c r="K19" s="109">
        <v>-13571567</v>
      </c>
      <c r="L19" s="28"/>
      <c r="M19" s="8"/>
      <c r="N19" s="74"/>
      <c r="P19" s="126"/>
    </row>
    <row r="20" spans="1:254" ht="22.65" customHeight="1">
      <c r="A20" s="40" t="s">
        <v>48</v>
      </c>
      <c r="C20" s="41"/>
      <c r="E20" s="109">
        <v>-5776424</v>
      </c>
      <c r="F20" s="109"/>
      <c r="G20" s="109">
        <v>-4460487</v>
      </c>
      <c r="H20" s="114"/>
      <c r="I20" s="109">
        <v>-5776424</v>
      </c>
      <c r="J20" s="109"/>
      <c r="K20" s="109">
        <v>-4460487</v>
      </c>
      <c r="M20" s="8"/>
      <c r="N20" s="74"/>
      <c r="P20" s="126"/>
    </row>
    <row r="21" spans="1:254" ht="22.65" customHeight="1">
      <c r="A21" s="40" t="s">
        <v>52</v>
      </c>
      <c r="C21" s="41"/>
      <c r="E21" s="109">
        <v>2600183649</v>
      </c>
      <c r="F21" s="109"/>
      <c r="G21" s="109">
        <v>5826355562</v>
      </c>
      <c r="H21" s="114"/>
      <c r="I21" s="109">
        <v>2600183649</v>
      </c>
      <c r="J21" s="109"/>
      <c r="K21" s="109">
        <v>5826355562</v>
      </c>
      <c r="M21" s="8"/>
      <c r="N21" s="74"/>
      <c r="P21" s="126"/>
    </row>
    <row r="22" spans="1:254" ht="22.65" customHeight="1">
      <c r="A22" s="40" t="s">
        <v>53</v>
      </c>
      <c r="C22" s="41"/>
      <c r="E22" s="109">
        <v>-2590201729</v>
      </c>
      <c r="F22" s="109"/>
      <c r="G22" s="109">
        <v>-5643560376</v>
      </c>
      <c r="H22" s="114"/>
      <c r="I22" s="109">
        <v>-2590201729</v>
      </c>
      <c r="J22" s="109"/>
      <c r="K22" s="109">
        <v>-5643560376</v>
      </c>
      <c r="M22" s="8"/>
      <c r="N22" s="74"/>
      <c r="P22" s="126"/>
    </row>
    <row r="23" spans="1:254" ht="22.65" customHeight="1">
      <c r="A23" s="30" t="s">
        <v>194</v>
      </c>
      <c r="B23" s="28"/>
      <c r="C23" s="4"/>
      <c r="D23" s="28"/>
      <c r="E23" s="132">
        <f>SUM(E11:E22)</f>
        <v>-291492071</v>
      </c>
      <c r="F23" s="133"/>
      <c r="G23" s="132">
        <f>SUM(G11:G22)</f>
        <v>28784963</v>
      </c>
      <c r="H23" s="134"/>
      <c r="I23" s="132">
        <f>SUM(I11:I22)</f>
        <v>-291492071</v>
      </c>
      <c r="J23" s="133"/>
      <c r="K23" s="132">
        <f>SUM(K11:K22)</f>
        <v>28784963</v>
      </c>
      <c r="L23" s="28"/>
      <c r="M23" s="8"/>
      <c r="N23" s="74"/>
      <c r="P23" s="126"/>
    </row>
    <row r="24" spans="1:254" ht="22.65" customHeight="1">
      <c r="A24" s="7" t="s">
        <v>59</v>
      </c>
      <c r="B24" s="28"/>
      <c r="C24" s="4"/>
      <c r="D24" s="28"/>
      <c r="E24" s="109"/>
      <c r="F24" s="109"/>
      <c r="G24" s="109"/>
      <c r="H24" s="134"/>
      <c r="I24" s="109"/>
      <c r="J24" s="109"/>
      <c r="K24" s="109"/>
      <c r="L24" s="28"/>
      <c r="N24" s="74"/>
      <c r="P24" s="126"/>
    </row>
    <row r="25" spans="1:254" ht="22.65" customHeight="1">
      <c r="A25" s="1" t="s">
        <v>198</v>
      </c>
      <c r="C25" s="4"/>
      <c r="E25" s="109">
        <v>-2209661</v>
      </c>
      <c r="F25" s="109"/>
      <c r="G25" s="109">
        <v>-1547926</v>
      </c>
      <c r="H25" s="114"/>
      <c r="I25" s="109">
        <v>-2209661</v>
      </c>
      <c r="J25" s="109"/>
      <c r="K25" s="109">
        <v>-1547926</v>
      </c>
      <c r="N25" s="74"/>
      <c r="P25" s="126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</row>
    <row r="26" spans="1:254" ht="22.65" customHeight="1">
      <c r="A26" s="1" t="s">
        <v>57</v>
      </c>
      <c r="C26" s="4"/>
      <c r="E26" s="109">
        <v>-983479</v>
      </c>
      <c r="F26" s="109"/>
      <c r="G26" s="109">
        <v>-3048658</v>
      </c>
      <c r="H26" s="114"/>
      <c r="I26" s="109">
        <v>-983479</v>
      </c>
      <c r="J26" s="109"/>
      <c r="K26" s="109">
        <v>-3048658</v>
      </c>
      <c r="N26" s="74"/>
      <c r="P26" s="126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</row>
    <row r="27" spans="1:254" ht="22.65" customHeight="1">
      <c r="A27" s="1" t="s">
        <v>199</v>
      </c>
      <c r="B27" s="28"/>
      <c r="C27" s="4"/>
      <c r="D27" s="28"/>
      <c r="E27" s="109">
        <v>92461</v>
      </c>
      <c r="F27" s="109"/>
      <c r="G27" s="109">
        <v>10494</v>
      </c>
      <c r="H27" s="114"/>
      <c r="I27" s="109">
        <v>92461</v>
      </c>
      <c r="J27" s="109"/>
      <c r="K27" s="109">
        <v>10494</v>
      </c>
      <c r="L27" s="28"/>
      <c r="N27" s="74"/>
      <c r="P27" s="126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</row>
    <row r="28" spans="1:254" ht="22.65" customHeight="1">
      <c r="A28" s="5" t="s">
        <v>136</v>
      </c>
      <c r="B28" s="28"/>
      <c r="C28" s="4"/>
      <c r="D28" s="28"/>
      <c r="E28" s="132">
        <f>SUM(E25:E27)</f>
        <v>-3100679</v>
      </c>
      <c r="F28" s="133"/>
      <c r="G28" s="132">
        <f>SUM(G25:G27)</f>
        <v>-4586090</v>
      </c>
      <c r="H28" s="134"/>
      <c r="I28" s="132">
        <f>SUM(I25:I27)</f>
        <v>-3100679</v>
      </c>
      <c r="J28" s="133"/>
      <c r="K28" s="132">
        <f>SUM(K25:K27)</f>
        <v>-4586090</v>
      </c>
      <c r="L28" s="28"/>
      <c r="N28" s="74"/>
      <c r="P28" s="126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</row>
    <row r="29" spans="1:254" ht="22.65" customHeight="1">
      <c r="A29" s="7" t="s">
        <v>60</v>
      </c>
      <c r="B29" s="28"/>
      <c r="C29" s="4"/>
      <c r="D29" s="28"/>
      <c r="E29" s="133"/>
      <c r="F29" s="133"/>
      <c r="G29" s="133"/>
      <c r="H29" s="134"/>
      <c r="I29" s="133"/>
      <c r="J29" s="133"/>
      <c r="K29" s="133"/>
      <c r="L29" s="28"/>
      <c r="N29" s="74"/>
      <c r="P29" s="126"/>
    </row>
    <row r="30" spans="1:254" ht="22.65" customHeight="1">
      <c r="A30" s="8" t="s">
        <v>131</v>
      </c>
      <c r="B30" s="28"/>
      <c r="C30" s="4"/>
      <c r="D30" s="28"/>
      <c r="E30" s="133">
        <v>179992605</v>
      </c>
      <c r="F30" s="133"/>
      <c r="G30" s="133">
        <v>0</v>
      </c>
      <c r="H30" s="134"/>
      <c r="I30" s="133">
        <v>179992605</v>
      </c>
      <c r="J30" s="133"/>
      <c r="K30" s="133">
        <v>0</v>
      </c>
      <c r="L30" s="28"/>
      <c r="N30" s="74"/>
      <c r="P30" s="126"/>
    </row>
    <row r="31" spans="1:254" ht="22.65" customHeight="1">
      <c r="A31" s="8" t="s">
        <v>177</v>
      </c>
      <c r="B31" s="28"/>
      <c r="C31" s="4"/>
      <c r="D31" s="28"/>
      <c r="E31" s="133">
        <v>7395</v>
      </c>
      <c r="F31" s="133"/>
      <c r="G31" s="133">
        <v>0</v>
      </c>
      <c r="H31" s="134"/>
      <c r="I31" s="133">
        <v>7395</v>
      </c>
      <c r="J31" s="133"/>
      <c r="K31" s="133">
        <v>0</v>
      </c>
      <c r="L31" s="28"/>
      <c r="N31" s="74"/>
      <c r="P31" s="126"/>
    </row>
    <row r="32" spans="1:254" ht="22.65" customHeight="1">
      <c r="A32" s="8" t="s">
        <v>54</v>
      </c>
      <c r="B32" s="28"/>
      <c r="C32" s="4"/>
      <c r="D32" s="28"/>
      <c r="E32" s="109">
        <v>-8389336</v>
      </c>
      <c r="F32" s="133"/>
      <c r="G32" s="109">
        <v>-7724389</v>
      </c>
      <c r="H32" s="134"/>
      <c r="I32" s="109">
        <v>-8389336</v>
      </c>
      <c r="J32" s="133"/>
      <c r="K32" s="109">
        <v>-7724389</v>
      </c>
      <c r="L32" s="28"/>
      <c r="N32" s="74"/>
      <c r="P32" s="126"/>
    </row>
    <row r="33" spans="1:254" ht="22.65" customHeight="1">
      <c r="A33" s="5" t="s">
        <v>195</v>
      </c>
      <c r="B33" s="28"/>
      <c r="C33" s="4"/>
      <c r="D33" s="28"/>
      <c r="E33" s="132">
        <f>SUM(E30:E32)</f>
        <v>171610664</v>
      </c>
      <c r="F33" s="133"/>
      <c r="G33" s="132">
        <f>SUM(G30:G32)</f>
        <v>-7724389</v>
      </c>
      <c r="H33" s="134"/>
      <c r="I33" s="132">
        <f>SUM(I30:I32)</f>
        <v>171610664</v>
      </c>
      <c r="J33" s="133"/>
      <c r="K33" s="132">
        <f>SUM(K30:K32)</f>
        <v>-7724389</v>
      </c>
      <c r="L33" s="28"/>
      <c r="N33" s="74"/>
      <c r="P33" s="126"/>
    </row>
    <row r="34" spans="1:254" ht="22.65" customHeight="1">
      <c r="A34" s="7" t="s">
        <v>138</v>
      </c>
      <c r="B34" s="1"/>
      <c r="C34" s="1"/>
      <c r="D34" s="1"/>
      <c r="E34" s="109">
        <f>SUM(E23+E28+E33)</f>
        <v>-122982086</v>
      </c>
      <c r="F34" s="109"/>
      <c r="G34" s="109">
        <f>SUM(G23+G28+G33)</f>
        <v>16474484</v>
      </c>
      <c r="H34" s="109"/>
      <c r="I34" s="109">
        <f>SUM(I23+I28+I33)</f>
        <v>-122982086</v>
      </c>
      <c r="J34" s="109"/>
      <c r="K34" s="109">
        <f>SUM(K23+K28+K33)</f>
        <v>16474484</v>
      </c>
      <c r="L34" s="1"/>
      <c r="N34" s="74"/>
      <c r="P34" s="126"/>
    </row>
    <row r="35" spans="1:254" ht="22.65" customHeight="1">
      <c r="A35" s="8" t="s">
        <v>36</v>
      </c>
      <c r="B35" s="1"/>
      <c r="C35" s="1"/>
      <c r="D35" s="1"/>
      <c r="E35" s="109">
        <v>328441889</v>
      </c>
      <c r="F35" s="109"/>
      <c r="G35" s="109">
        <v>159842961</v>
      </c>
      <c r="H35" s="114"/>
      <c r="I35" s="109">
        <v>328441889</v>
      </c>
      <c r="J35" s="109"/>
      <c r="K35" s="109">
        <v>159842961</v>
      </c>
      <c r="L35" s="1"/>
      <c r="M35" s="43"/>
      <c r="N35" s="74"/>
      <c r="P35" s="126"/>
    </row>
    <row r="36" spans="1:254" ht="22.65" customHeight="1">
      <c r="A36" s="1" t="s">
        <v>137</v>
      </c>
      <c r="B36" s="28"/>
      <c r="C36" s="42"/>
      <c r="D36" s="28"/>
      <c r="E36" s="109">
        <v>12191</v>
      </c>
      <c r="F36" s="133"/>
      <c r="G36" s="109">
        <v>-7983</v>
      </c>
      <c r="H36" s="134"/>
      <c r="I36" s="109">
        <v>12191</v>
      </c>
      <c r="J36" s="133"/>
      <c r="K36" s="109">
        <v>-7983</v>
      </c>
      <c r="L36" s="28"/>
      <c r="N36" s="74"/>
      <c r="P36" s="126"/>
    </row>
    <row r="37" spans="1:254" ht="22.65" customHeight="1" thickBot="1">
      <c r="A37" s="7" t="s">
        <v>37</v>
      </c>
      <c r="B37" s="1"/>
      <c r="C37" s="42"/>
      <c r="D37" s="1"/>
      <c r="E37" s="129">
        <f>SUM(E34:E36)</f>
        <v>205471994</v>
      </c>
      <c r="F37" s="109"/>
      <c r="G37" s="129">
        <f>SUM(G34:G36)</f>
        <v>176309462</v>
      </c>
      <c r="H37" s="109"/>
      <c r="I37" s="129">
        <f>SUM(I34:I36)</f>
        <v>205471994</v>
      </c>
      <c r="J37" s="109"/>
      <c r="K37" s="129">
        <f>SUM(K34:K36)</f>
        <v>176309462</v>
      </c>
      <c r="L37" s="1"/>
      <c r="N37" s="74"/>
      <c r="P37" s="126"/>
    </row>
    <row r="38" spans="1:254" s="47" customFormat="1" ht="22.65" customHeight="1" thickTop="1">
      <c r="A38" s="49"/>
      <c r="B38" s="49"/>
      <c r="C38" s="50"/>
      <c r="D38" s="49"/>
      <c r="E38" s="2"/>
      <c r="F38" s="48"/>
      <c r="G38" s="2"/>
      <c r="H38" s="48"/>
      <c r="I38" s="2"/>
      <c r="J38" s="48"/>
      <c r="K38" s="2"/>
      <c r="L38" s="48"/>
      <c r="M38" s="51"/>
      <c r="N38" s="74"/>
      <c r="O38" s="74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49"/>
    </row>
    <row r="39" spans="1:254" ht="22.65" customHeight="1">
      <c r="A39" s="9"/>
      <c r="H39" s="27"/>
      <c r="N39" s="74"/>
    </row>
    <row r="40" spans="1:254" ht="22.65" customHeight="1">
      <c r="A40" s="21" t="s">
        <v>0</v>
      </c>
      <c r="H40" s="27"/>
      <c r="N40" s="74"/>
    </row>
    <row r="41" spans="1:254" ht="22.65" customHeight="1">
      <c r="A41" s="9"/>
      <c r="H41" s="27"/>
      <c r="N41" s="74"/>
    </row>
    <row r="42" spans="1:254" ht="22.65" customHeight="1">
      <c r="A42" s="9"/>
      <c r="H42" s="27"/>
      <c r="N42" s="74"/>
    </row>
    <row r="43" spans="1:254" ht="22.65" customHeight="1">
      <c r="A43" s="9"/>
      <c r="N43" s="74"/>
    </row>
    <row r="44" spans="1:254" ht="22.65" customHeight="1">
      <c r="A44" s="9"/>
      <c r="N44" s="74"/>
    </row>
    <row r="45" spans="1:254" ht="22.65" customHeight="1">
      <c r="A45" s="9"/>
    </row>
    <row r="46" spans="1:254" ht="22.65" customHeight="1">
      <c r="A46" s="9"/>
    </row>
    <row r="47" spans="1:254" ht="22.65" customHeight="1">
      <c r="A47" s="9"/>
    </row>
    <row r="48" spans="1:254" ht="22.65" customHeight="1">
      <c r="A48" s="9"/>
    </row>
    <row r="49" spans="1:13" ht="22.65" customHeight="1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3" ht="22.65" customHeight="1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22.65" customHeight="1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22.65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ht="22.65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ht="22.65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22.65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22.65" customHeight="1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22.65" customHeight="1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22.65" customHeight="1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22.65" customHeight="1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22.65" customHeight="1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22.65" customHeight="1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22.65" customHeight="1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22.65" customHeight="1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22.65" customHeight="1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ht="22.65" customHeight="1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ht="22.65" customHeight="1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ht="22.65" customHeight="1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</sheetData>
  <mergeCells count="10">
    <mergeCell ref="A1:L1"/>
    <mergeCell ref="A2:H2"/>
    <mergeCell ref="E7:G7"/>
    <mergeCell ref="I7:K7"/>
    <mergeCell ref="A10:D10"/>
    <mergeCell ref="E5:G5"/>
    <mergeCell ref="I5:K5"/>
    <mergeCell ref="E6:G6"/>
    <mergeCell ref="I6:K6"/>
    <mergeCell ref="A4:H4"/>
  </mergeCells>
  <pageMargins left="0.86614173228346458" right="0.47244094488188981" top="0.9055118110236221" bottom="0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sce-equity</vt:lpstr>
      <vt:lpstr>sce-separate</vt:lpstr>
      <vt:lpstr>CF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Wanpen Thammapapan</cp:lastModifiedBy>
  <cp:lastPrinted>2026-08-05T08:47:39Z</cp:lastPrinted>
  <dcterms:created xsi:type="dcterms:W3CDTF">2012-02-17T12:59:44Z</dcterms:created>
  <dcterms:modified xsi:type="dcterms:W3CDTF">2026-08-13T06:39:41Z</dcterms:modified>
</cp:coreProperties>
</file>