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6\Q2'2026\Convert\"/>
    </mc:Choice>
  </mc:AlternateContent>
  <xr:revisionPtr revIDLastSave="0" documentId="13_ncr:1_{FAAB141D-24D8-4466-A7D8-72DDE61D7ABA}" xr6:coauthVersionLast="47" xr6:coauthVersionMax="47" xr10:uidLastSave="{00000000-0000-0000-0000-000000000000}"/>
  <bookViews>
    <workbookView xWindow="-108" yWindow="-108" windowWidth="23256" windowHeight="12456" tabRatio="791" activeTab="4" xr2:uid="{34572A82-24A4-4DEA-AE95-9C2C713B96A0}"/>
  </bookViews>
  <sheets>
    <sheet name="BS" sheetId="16" r:id="rId1"/>
    <sheet name="PL" sheetId="5" r:id="rId2"/>
    <sheet name="sce-equity" sheetId="15" r:id="rId3"/>
    <sheet name="sce-separate" sheetId="14" r:id="rId4"/>
    <sheet name="CF" sheetId="8" r:id="rId5"/>
  </sheets>
  <externalReferences>
    <externalReference r:id="rId6"/>
    <externalReference r:id="rId7"/>
    <externalReference r:id="rId8"/>
  </externalReferences>
  <definedNames>
    <definedName name="_Key1" hidden="1">'[1]Inv Income'!#REF!</definedName>
    <definedName name="_Order1" hidden="1">255</definedName>
    <definedName name="_Order2" hidden="1">0</definedName>
    <definedName name="_Sort" hidden="1">'[1]Inv Income'!#REF!</definedName>
    <definedName name="APP" hidden="1">'[2]Dec''06'!#REF!</definedName>
    <definedName name="AS2DocOpenMode" hidden="1">"AS2DocumentEdit"</definedName>
    <definedName name="_xlnm.Print_Area" localSheetId="0">BS!$A$1:$L$73</definedName>
    <definedName name="Update" localSheetId="0" hidden="1">{#N/A,#N/A,FALSE,"Tax";#N/A,#N/A,FALSE,"Inv Inc";#N/A,#N/A,FALSE,"CLIME stat - 1023";#N/A,#N/A,FALSE,"CLIME stat - 7yrs"}</definedName>
    <definedName name="Update" hidden="1">{#N/A,#N/A,FALSE,"Tax";#N/A,#N/A,FALSE,"Inv Inc";#N/A,#N/A,FALSE,"CLIME stat - 1023";#N/A,#N/A,FALSE,"CLIME stat - 7yrs"}</definedName>
    <definedName name="wrn.PRINT._.ALL." localSheetId="0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2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0" hidden="1">{#N/A,#N/A,FALSE,"Tax";#N/A,#N/A,FALSE,"Inv Inc";#N/A,#N/A,FALSE,"CLIME stat - 1023";#N/A,#N/A,FALSE,"CLIME stat - 7yrs"}</definedName>
    <definedName name="wrn.Tax._.Reports." localSheetId="2" hidden="1">{#N/A,#N/A,FALSE,"Tax";#N/A,#N/A,FALSE,"Inv Inc";#N/A,#N/A,FALSE,"CLIME stat - 1023";#N/A,#N/A,FALSE,"CLIME stat - 7yrs"}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8" l="1"/>
  <c r="Y26" i="14"/>
  <c r="W26" i="14"/>
  <c r="W30" i="14" l="1"/>
  <c r="U30" i="14"/>
  <c r="S30" i="14"/>
  <c r="Q30" i="14"/>
  <c r="O30" i="14"/>
  <c r="M30" i="14"/>
  <c r="K30" i="14"/>
  <c r="I30" i="14"/>
  <c r="G30" i="14"/>
  <c r="E30" i="14"/>
  <c r="Y26" i="15"/>
  <c r="AA26" i="15" s="1"/>
  <c r="E24" i="16"/>
  <c r="G24" i="16"/>
  <c r="I24" i="16"/>
  <c r="K24" i="16"/>
  <c r="G25" i="14"/>
  <c r="G16" i="14"/>
  <c r="G20" i="14" s="1"/>
  <c r="G21" i="14" s="1"/>
  <c r="G25" i="15"/>
  <c r="G30" i="15" s="1"/>
  <c r="G16" i="15"/>
  <c r="G20" i="15" s="1"/>
  <c r="G21" i="15" s="1"/>
  <c r="K65" i="16"/>
  <c r="I65" i="16"/>
  <c r="G65" i="16"/>
  <c r="E65" i="16"/>
  <c r="G31" i="14" l="1"/>
  <c r="G31" i="15"/>
  <c r="I174" i="5"/>
  <c r="I176" i="5" s="1"/>
  <c r="E174" i="5"/>
  <c r="E176" i="5" s="1"/>
  <c r="K174" i="5"/>
  <c r="K176" i="5" s="1"/>
  <c r="G174" i="5"/>
  <c r="G176" i="5" s="1"/>
  <c r="I163" i="5"/>
  <c r="E163" i="5"/>
  <c r="K163" i="5"/>
  <c r="G163" i="5"/>
  <c r="I157" i="5"/>
  <c r="E157" i="5"/>
  <c r="K157" i="5"/>
  <c r="G157" i="5"/>
  <c r="I152" i="5"/>
  <c r="E152" i="5"/>
  <c r="K152" i="5"/>
  <c r="G152" i="5"/>
  <c r="K82" i="5"/>
  <c r="K84" i="5" s="1"/>
  <c r="G82" i="5"/>
  <c r="G84" i="5" s="1"/>
  <c r="I82" i="5"/>
  <c r="I84" i="5" s="1"/>
  <c r="E82" i="5"/>
  <c r="E84" i="5" s="1"/>
  <c r="G65" i="5"/>
  <c r="K65" i="5"/>
  <c r="K71" i="5"/>
  <c r="G71" i="5"/>
  <c r="I71" i="5"/>
  <c r="E71" i="5"/>
  <c r="I65" i="5"/>
  <c r="E65" i="5"/>
  <c r="I60" i="5"/>
  <c r="E60" i="5"/>
  <c r="K60" i="5"/>
  <c r="G60" i="5"/>
  <c r="E166" i="5" l="1"/>
  <c r="E177" i="5" s="1"/>
  <c r="E179" i="5" s="1"/>
  <c r="I166" i="5"/>
  <c r="I177" i="5" s="1"/>
  <c r="I179" i="5" s="1"/>
  <c r="G166" i="5"/>
  <c r="G177" i="5" s="1"/>
  <c r="G179" i="5" s="1"/>
  <c r="K166" i="5"/>
  <c r="K177" i="5" s="1"/>
  <c r="K179" i="5" s="1"/>
  <c r="I74" i="5"/>
  <c r="I85" i="5" s="1"/>
  <c r="I87" i="5" s="1"/>
  <c r="E74" i="5"/>
  <c r="E85" i="5" s="1"/>
  <c r="E87" i="5" s="1"/>
  <c r="G74" i="5"/>
  <c r="G85" i="5" s="1"/>
  <c r="G87" i="5" s="1"/>
  <c r="K74" i="5"/>
  <c r="K85" i="5" s="1"/>
  <c r="K87" i="5" s="1"/>
  <c r="Y30" i="14" l="1"/>
  <c r="W22" i="14" l="1"/>
  <c r="Y22" i="14" s="1"/>
  <c r="W13" i="14"/>
  <c r="Y13" i="14" s="1"/>
  <c r="Y22" i="15"/>
  <c r="AA22" i="15" s="1"/>
  <c r="Y13" i="15"/>
  <c r="AA13" i="15" s="1"/>
  <c r="W29" i="14"/>
  <c r="Y29" i="14" s="1"/>
  <c r="X31" i="14"/>
  <c r="R31" i="14"/>
  <c r="U25" i="14"/>
  <c r="S25" i="14"/>
  <c r="Q25" i="14"/>
  <c r="O25" i="14"/>
  <c r="M25" i="14"/>
  <c r="K25" i="14"/>
  <c r="I25" i="14"/>
  <c r="E25" i="14"/>
  <c r="W24" i="14"/>
  <c r="Y24" i="14" s="1"/>
  <c r="W23" i="14"/>
  <c r="Y23" i="14" s="1"/>
  <c r="Y29" i="15"/>
  <c r="AA29" i="15" s="1"/>
  <c r="W25" i="15"/>
  <c r="W30" i="15" s="1"/>
  <c r="U25" i="15"/>
  <c r="U30" i="15" s="1"/>
  <c r="S25" i="15"/>
  <c r="S30" i="15" s="1"/>
  <c r="Q25" i="15"/>
  <c r="Q30" i="15" s="1"/>
  <c r="O25" i="15"/>
  <c r="O30" i="15" s="1"/>
  <c r="M25" i="15"/>
  <c r="M30" i="15" s="1"/>
  <c r="K25" i="15"/>
  <c r="K30" i="15" s="1"/>
  <c r="I25" i="15"/>
  <c r="I30" i="15" s="1"/>
  <c r="E25" i="15"/>
  <c r="E30" i="15" s="1"/>
  <c r="Y24" i="15"/>
  <c r="AA24" i="15" s="1"/>
  <c r="Y23" i="15"/>
  <c r="AA23" i="15" s="1"/>
  <c r="K34" i="8"/>
  <c r="K29" i="8"/>
  <c r="K24" i="8"/>
  <c r="G34" i="8"/>
  <c r="G29" i="8"/>
  <c r="G24" i="8"/>
  <c r="K114" i="5"/>
  <c r="K111" i="5"/>
  <c r="K105" i="5"/>
  <c r="K23" i="5"/>
  <c r="K20" i="5"/>
  <c r="K14" i="5"/>
  <c r="G114" i="5"/>
  <c r="G111" i="5"/>
  <c r="G105" i="5"/>
  <c r="G23" i="5"/>
  <c r="G20" i="5"/>
  <c r="G14" i="5"/>
  <c r="K46" i="16"/>
  <c r="I46" i="16"/>
  <c r="G46" i="16"/>
  <c r="E46" i="16"/>
  <c r="G35" i="8" l="1"/>
  <c r="G39" i="8" s="1"/>
  <c r="K35" i="8"/>
  <c r="K39" i="8" s="1"/>
  <c r="G66" i="16"/>
  <c r="G67" i="16" s="1"/>
  <c r="I66" i="16"/>
  <c r="I67" i="16" s="1"/>
  <c r="E66" i="16"/>
  <c r="E67" i="16" s="1"/>
  <c r="K66" i="16"/>
  <c r="K67" i="16" s="1"/>
  <c r="K24" i="5"/>
  <c r="G24" i="5"/>
  <c r="G30" i="5" s="1"/>
  <c r="G32" i="5" s="1"/>
  <c r="K30" i="5"/>
  <c r="K32" i="5" s="1"/>
  <c r="K115" i="5"/>
  <c r="K122" i="5" s="1"/>
  <c r="K124" i="5" s="1"/>
  <c r="G115" i="5"/>
  <c r="G122" i="5" s="1"/>
  <c r="G124" i="5" s="1"/>
  <c r="I31" i="14"/>
  <c r="K31" i="14"/>
  <c r="M31" i="14"/>
  <c r="E31" i="15"/>
  <c r="K31" i="15"/>
  <c r="M31" i="15"/>
  <c r="AA25" i="15"/>
  <c r="AA30" i="15" s="1"/>
  <c r="I31" i="15"/>
  <c r="O31" i="15"/>
  <c r="W25" i="14"/>
  <c r="Y25" i="14" s="1"/>
  <c r="Y25" i="15"/>
  <c r="Y30" i="15" s="1"/>
  <c r="G68" i="16" l="1"/>
  <c r="K68" i="16"/>
  <c r="AA31" i="15"/>
  <c r="Y31" i="15"/>
  <c r="E31" i="14" l="1"/>
  <c r="O16" i="15" l="1"/>
  <c r="E14" i="5"/>
  <c r="E111" i="5"/>
  <c r="I105" i="5"/>
  <c r="E105" i="5"/>
  <c r="I34" i="8"/>
  <c r="E16" i="15" l="1"/>
  <c r="I114" i="5"/>
  <c r="E114" i="5"/>
  <c r="I111" i="5"/>
  <c r="Y18" i="14"/>
  <c r="Y19" i="15"/>
  <c r="AA19" i="15" s="1"/>
  <c r="W16" i="15"/>
  <c r="U16" i="15"/>
  <c r="S16" i="15"/>
  <c r="S20" i="15" s="1"/>
  <c r="Q16" i="15"/>
  <c r="M16" i="15"/>
  <c r="M20" i="15" s="1"/>
  <c r="M21" i="15" s="1"/>
  <c r="K16" i="15"/>
  <c r="K20" i="15" s="1"/>
  <c r="K21" i="15" s="1"/>
  <c r="I16" i="15"/>
  <c r="Y15" i="15"/>
  <c r="Y14" i="15"/>
  <c r="AA14" i="15" s="1"/>
  <c r="V34" i="14"/>
  <c r="V35" i="14" s="1"/>
  <c r="X21" i="14"/>
  <c r="R21" i="14"/>
  <c r="Y19" i="14"/>
  <c r="U16" i="14"/>
  <c r="S16" i="14"/>
  <c r="Q16" i="14"/>
  <c r="O16" i="14"/>
  <c r="M16" i="14"/>
  <c r="K16" i="14"/>
  <c r="I16" i="14"/>
  <c r="E16" i="14"/>
  <c r="W15" i="14"/>
  <c r="Y15" i="14" s="1"/>
  <c r="W14" i="14"/>
  <c r="W16" i="14" l="1"/>
  <c r="Y16" i="14" s="1"/>
  <c r="E20" i="14"/>
  <c r="E21" i="14" s="1"/>
  <c r="O20" i="15"/>
  <c r="O21" i="15" s="1"/>
  <c r="U20" i="14"/>
  <c r="U20" i="15"/>
  <c r="E115" i="5"/>
  <c r="I115" i="5"/>
  <c r="I122" i="5" s="1"/>
  <c r="I124" i="5" s="1"/>
  <c r="Q20" i="14"/>
  <c r="S20" i="14"/>
  <c r="O20" i="14"/>
  <c r="K20" i="14"/>
  <c r="K21" i="14" s="1"/>
  <c r="Y14" i="14"/>
  <c r="M20" i="14"/>
  <c r="M21" i="14" s="1"/>
  <c r="I20" i="15"/>
  <c r="I21" i="15" s="1"/>
  <c r="E20" i="15"/>
  <c r="E21" i="15" s="1"/>
  <c r="I20" i="14"/>
  <c r="I21" i="14" s="1"/>
  <c r="Y16" i="15"/>
  <c r="Y20" i="15" s="1"/>
  <c r="Y21" i="15" s="1"/>
  <c r="W20" i="15"/>
  <c r="AA15" i="15"/>
  <c r="AA16" i="15" s="1"/>
  <c r="Q20" i="15"/>
  <c r="X34" i="14"/>
  <c r="X35" i="14" s="1"/>
  <c r="W20" i="14" l="1"/>
  <c r="Y20" i="14" s="1"/>
  <c r="E122" i="5"/>
  <c r="E124" i="5" s="1"/>
  <c r="AA20" i="15"/>
  <c r="AA21" i="15" s="1"/>
  <c r="E23" i="5" l="1"/>
  <c r="E20" i="5"/>
  <c r="E29" i="8"/>
  <c r="E24" i="8"/>
  <c r="I23" i="5"/>
  <c r="I20" i="5"/>
  <c r="I14" i="5"/>
  <c r="E35" i="8" l="1"/>
  <c r="E39" i="8" s="1"/>
  <c r="I24" i="5"/>
  <c r="I30" i="5" s="1"/>
  <c r="I32" i="5" s="1"/>
  <c r="E24" i="5"/>
  <c r="E30" i="5" s="1"/>
  <c r="E32" i="5" s="1"/>
  <c r="I29" i="8" l="1"/>
  <c r="I24" i="8"/>
  <c r="I35" i="8" l="1"/>
  <c r="I39" i="8" s="1"/>
</calcChain>
</file>

<file path=xl/sharedStrings.xml><?xml version="1.0" encoding="utf-8"?>
<sst xmlns="http://schemas.openxmlformats.org/spreadsheetml/2006/main" count="413" uniqueCount="203">
  <si>
    <t>13.1</t>
  </si>
  <si>
    <t>14.1</t>
  </si>
  <si>
    <t>=</t>
  </si>
  <si>
    <t>The Navakij Insurance Public Company Limited</t>
  </si>
  <si>
    <t>Statements of financial position</t>
  </si>
  <si>
    <t>Assets</t>
  </si>
  <si>
    <t>Cash and cash equivalents</t>
  </si>
  <si>
    <t>Financial statements in which</t>
  </si>
  <si>
    <t>the equity method is applied</t>
  </si>
  <si>
    <t>Separate financial statements</t>
  </si>
  <si>
    <t>(Unit: Baht)</t>
  </si>
  <si>
    <t>(Unaudited but</t>
  </si>
  <si>
    <t>reviewed)</t>
  </si>
  <si>
    <t>The accompanying notes are an integral part of the financial statements.</t>
  </si>
  <si>
    <t>Investments in associates</t>
  </si>
  <si>
    <t>Property, building and equipment</t>
  </si>
  <si>
    <t>Right-of-use assets</t>
  </si>
  <si>
    <t>Intangible assets</t>
  </si>
  <si>
    <t>Deferred tax assets</t>
  </si>
  <si>
    <t>Other assets</t>
  </si>
  <si>
    <t>Loans and interest receivables</t>
  </si>
  <si>
    <t>Accrued investment income</t>
  </si>
  <si>
    <t>Debt financial assets</t>
  </si>
  <si>
    <t>Equity financial assets</t>
  </si>
  <si>
    <t>Reinsurance contract assets</t>
  </si>
  <si>
    <t>Note</t>
  </si>
  <si>
    <t>Total assets</t>
  </si>
  <si>
    <t>Statements of financial position (continued)</t>
  </si>
  <si>
    <t>Liabilities and equity</t>
  </si>
  <si>
    <t xml:space="preserve">Liabilities </t>
  </si>
  <si>
    <t>Insurance contract liabilities</t>
  </si>
  <si>
    <t>Reinsurance contract liabilities</t>
  </si>
  <si>
    <t>Lease liabilities</t>
  </si>
  <si>
    <t>Other liabilities</t>
  </si>
  <si>
    <t>Total liabilities</t>
  </si>
  <si>
    <t>Equity</t>
  </si>
  <si>
    <t>Share capital</t>
  </si>
  <si>
    <t>Share premium</t>
  </si>
  <si>
    <t>Retained earnings</t>
  </si>
  <si>
    <t xml:space="preserve">   Appropriated</t>
  </si>
  <si>
    <t xml:space="preserve">      Statutory reserve</t>
  </si>
  <si>
    <t xml:space="preserve">      General reserve</t>
  </si>
  <si>
    <t xml:space="preserve">   Unappropriated </t>
  </si>
  <si>
    <t>Other components of equity</t>
  </si>
  <si>
    <t>Total equity</t>
  </si>
  <si>
    <t>Total liabilities and equity</t>
  </si>
  <si>
    <t>(Unaudited but reviewed)</t>
  </si>
  <si>
    <t>Financial statements</t>
  </si>
  <si>
    <t>in which the equity method is applied</t>
  </si>
  <si>
    <t>Revenue</t>
  </si>
  <si>
    <t>Insurance revenue</t>
  </si>
  <si>
    <t>Insurance service expenses</t>
  </si>
  <si>
    <t>Insurance service result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</si>
  <si>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</si>
  <si>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</si>
  <si>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</si>
  <si>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</si>
  <si>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</si>
  <si>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</si>
  <si>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</si>
  <si>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>Other income</t>
  </si>
  <si>
    <t>Profit (loss) before income tax expenses</t>
  </si>
  <si>
    <t>Income tax expenses</t>
  </si>
  <si>
    <t>Profit (loss) for the period</t>
  </si>
  <si>
    <t>Earnings (loss) per share</t>
  </si>
  <si>
    <t xml:space="preserve">Basic earnings (loss) per share </t>
  </si>
  <si>
    <t>Other comprehensive income:</t>
  </si>
  <si>
    <t xml:space="preserve">   financial statements in foreign currency</t>
  </si>
  <si>
    <t xml:space="preserve">       through other comprehensive income</t>
  </si>
  <si>
    <t>Other comprehensive income not to be reclassified to profit</t>
  </si>
  <si>
    <t>through other comprehensive income</t>
  </si>
  <si>
    <t>Total comprehensive income for the period (loss)</t>
  </si>
  <si>
    <t>Financial statements in which the equity method is applied</t>
  </si>
  <si>
    <t xml:space="preserve">Exchange differences </t>
  </si>
  <si>
    <t>Issued and</t>
  </si>
  <si>
    <t xml:space="preserve">on translation of </t>
  </si>
  <si>
    <t>paid-up</t>
  </si>
  <si>
    <t>Appropriated</t>
  </si>
  <si>
    <t>financial statements in</t>
  </si>
  <si>
    <t>share capital</t>
  </si>
  <si>
    <t>Statutory reserve</t>
  </si>
  <si>
    <t>General reserve</t>
  </si>
  <si>
    <t>Unappropriated</t>
  </si>
  <si>
    <t>foreign currency</t>
  </si>
  <si>
    <t xml:space="preserve"> Debt instruments </t>
  </si>
  <si>
    <t xml:space="preserve"> through other</t>
  </si>
  <si>
    <t xml:space="preserve"> comprehensive income</t>
  </si>
  <si>
    <t xml:space="preserve"> Equity instruments</t>
  </si>
  <si>
    <t xml:space="preserve">designated to be </t>
  </si>
  <si>
    <t xml:space="preserve">measured at fair value </t>
  </si>
  <si>
    <t xml:space="preserve">Insurance </t>
  </si>
  <si>
    <t xml:space="preserve">finance reserve/ </t>
  </si>
  <si>
    <t xml:space="preserve"> reinsurance contract</t>
  </si>
  <si>
    <t>Total other</t>
  </si>
  <si>
    <t>components of</t>
  </si>
  <si>
    <t>equity</t>
  </si>
  <si>
    <t xml:space="preserve">Total </t>
  </si>
  <si>
    <t>Other comprehensive income for the period (loss)</t>
  </si>
  <si>
    <t>Loss for the period</t>
  </si>
  <si>
    <t xml:space="preserve">through other </t>
  </si>
  <si>
    <t>comprehensive income</t>
  </si>
  <si>
    <t>measured at fair value</t>
  </si>
  <si>
    <t>Interest income</t>
  </si>
  <si>
    <t>Dividend income</t>
  </si>
  <si>
    <t xml:space="preserve">Cash flows from operating activities </t>
  </si>
  <si>
    <t xml:space="preserve">Premium received </t>
  </si>
  <si>
    <t>Recoveries from reinsurance</t>
  </si>
  <si>
    <t>Claim and other directly attributable expenses paid</t>
  </si>
  <si>
    <t>Insurance acquisition cash flow</t>
  </si>
  <si>
    <t>Cash received on financial assets</t>
  </si>
  <si>
    <t>Cash paid for financial assets</t>
  </si>
  <si>
    <t>Cash flows from investing activities</t>
  </si>
  <si>
    <t>Purchases of intangible assets</t>
  </si>
  <si>
    <t>Cash flows from financing activities</t>
  </si>
  <si>
    <t>Repayment of lease liabilities</t>
  </si>
  <si>
    <t>Cash and cash equivalents at beginning of period</t>
  </si>
  <si>
    <t>Cash and cash equivalents at end of period</t>
  </si>
  <si>
    <t>Loss on impairment of investments in associates</t>
  </si>
  <si>
    <t>Director</t>
  </si>
  <si>
    <t>Provision for employee benefits</t>
  </si>
  <si>
    <t>Income tax revenue (expenses)</t>
  </si>
  <si>
    <t>Other comprehensive income to be reclassified to profit and loss</t>
  </si>
  <si>
    <t xml:space="preserve">   in subsequent periods:</t>
  </si>
  <si>
    <t>Exchange differences on translation of</t>
  </si>
  <si>
    <t xml:space="preserve">   and loss in subsequent periods - net of income taxes</t>
  </si>
  <si>
    <t>Statements of income</t>
  </si>
  <si>
    <t xml:space="preserve">Statements of comprehensive income </t>
  </si>
  <si>
    <t>Total other comprehensive income not to be reclassified to profit</t>
  </si>
  <si>
    <t>Total other comprehensive income to be reclassified to profit</t>
  </si>
  <si>
    <t>Add (less): Income tax effect</t>
  </si>
  <si>
    <t xml:space="preserve">   and loss in subsequent period: </t>
  </si>
  <si>
    <t>Transfer loss on disposals of equity securities designated</t>
  </si>
  <si>
    <t xml:space="preserve">   to be measured at fair value through other comprehensive </t>
  </si>
  <si>
    <t xml:space="preserve">   income to retained earnings</t>
  </si>
  <si>
    <t xml:space="preserve">Statement of changes in equity </t>
  </si>
  <si>
    <t>Statement of cash flows</t>
  </si>
  <si>
    <t xml:space="preserve">   and other directly attributable expenses paid</t>
  </si>
  <si>
    <t xml:space="preserve">Premiums paid net of ceding commissions </t>
  </si>
  <si>
    <t>Net increase (decrease) in cash and cash equivalents</t>
  </si>
  <si>
    <t>Balance as at 30 June 2025</t>
  </si>
  <si>
    <t>Finance income (expenses) from insurance contracts issued</t>
  </si>
  <si>
    <t>Finance income (expenses) from reinsurance contracts held</t>
  </si>
  <si>
    <t>Net cash used in investing activities</t>
  </si>
  <si>
    <t>Cash received from share capital issuance</t>
  </si>
  <si>
    <t xml:space="preserve">Add (less): Decrease (increase) in allowance </t>
  </si>
  <si>
    <t xml:space="preserve">   for expected credit loss</t>
  </si>
  <si>
    <t>31 December 2025</t>
  </si>
  <si>
    <t>(Audited)</t>
  </si>
  <si>
    <t>9</t>
  </si>
  <si>
    <t>2</t>
  </si>
  <si>
    <t>10.1</t>
  </si>
  <si>
    <t>11.1</t>
  </si>
  <si>
    <t>As at 30 June 2026</t>
  </si>
  <si>
    <t>30 June 2026</t>
  </si>
  <si>
    <t>For the three-month period ended 30 June 2026</t>
  </si>
  <si>
    <t>For the six-month period ended 30 June 2026</t>
  </si>
  <si>
    <t>Balance as at 30 June 2026</t>
  </si>
  <si>
    <t>Balance as at 1 January 2025</t>
  </si>
  <si>
    <t xml:space="preserve">Balance as at 1 January 2026 </t>
  </si>
  <si>
    <t>Increase in share capital</t>
  </si>
  <si>
    <t>19</t>
  </si>
  <si>
    <t>13.2</t>
  </si>
  <si>
    <t>Less: Income tax effect</t>
  </si>
  <si>
    <t>Exchange differences on translation of financial statements</t>
  </si>
  <si>
    <t xml:space="preserve">   in foreign currency - net of income tax</t>
  </si>
  <si>
    <t>Gain (loss) on changes in value of debt instruments at fair value</t>
  </si>
  <si>
    <t xml:space="preserve"> Add (less): Income tax effect</t>
  </si>
  <si>
    <t xml:space="preserve">   Total items from investments - net of income tax</t>
  </si>
  <si>
    <t xml:space="preserve">   and loss in subsequent periods:</t>
  </si>
  <si>
    <t xml:space="preserve">Gain (loss) on equity instruments measured at fair value </t>
  </si>
  <si>
    <t xml:space="preserve">   Add (less): Income tax effect</t>
  </si>
  <si>
    <t>17</t>
  </si>
  <si>
    <t>3</t>
  </si>
  <si>
    <t>15</t>
  </si>
  <si>
    <t>16</t>
  </si>
  <si>
    <t>14.2</t>
  </si>
  <si>
    <t xml:space="preserve">   Issued and fully paid up</t>
  </si>
  <si>
    <t xml:space="preserve">      49,999,507 ordinary shares of Baht 10 each</t>
  </si>
  <si>
    <t xml:space="preserve">      50,000,000 ordinary shares of Baht 10 each</t>
  </si>
  <si>
    <t>Cash received in advance for share capital</t>
  </si>
  <si>
    <t>Cash received</t>
  </si>
  <si>
    <t>in advance</t>
  </si>
  <si>
    <t>for share capital</t>
  </si>
  <si>
    <t>Insurance contract assets</t>
  </si>
  <si>
    <t xml:space="preserve">         (31 December 2025: 38,000,000   </t>
  </si>
  <si>
    <t xml:space="preserve">         ordinary shares of Baht 10 each)</t>
  </si>
  <si>
    <t xml:space="preserve">         (31 December 2025: 38,000,000  </t>
  </si>
  <si>
    <t>Net gains on financial instruments</t>
  </si>
  <si>
    <t>Share of gain (loss) from investments in associates</t>
  </si>
  <si>
    <t>Add: Income tax effect</t>
  </si>
  <si>
    <t>Gain for the period</t>
  </si>
  <si>
    <t>Net cash flows from (used in) operating activities</t>
  </si>
  <si>
    <t>Net cash flows from (used in) financing activities</t>
  </si>
  <si>
    <t xml:space="preserve">   Registered</t>
  </si>
  <si>
    <t>Net insurance finance expense from insurance</t>
  </si>
  <si>
    <t xml:space="preserve">   contracts issued and reinsurance contracts held</t>
  </si>
  <si>
    <t>Net income (expense) from reinsurance contracts held</t>
  </si>
  <si>
    <t>Fair value gain (loss) on financial instruments</t>
  </si>
  <si>
    <t>Reversal of expected credit losses (loss)</t>
  </si>
  <si>
    <t>Transfer gain on disposals of equity securities designated</t>
  </si>
  <si>
    <t xml:space="preserve">Cash received in advance for share capital </t>
  </si>
  <si>
    <t>Purchases of equipment</t>
  </si>
  <si>
    <t>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</si>
</sst>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</numFmts>
  <fonts count="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CordiaUPC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charset val="222"/>
    </font>
    <font>
      <sz val="11"/>
      <color rgb="FFFF000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9" fontId="4" fillId="0" borderId="0" applyFont="0" applyFill="0" applyBorder="0" applyAlignment="0" applyProtection="0"/>
    <xf numFmtId="0" fontId="17" fillId="0" borderId="0"/>
    <xf numFmtId="170" fontId="18" fillId="0" borderId="0"/>
    <xf numFmtId="168" fontId="18" fillId="0" borderId="0"/>
    <xf numFmtId="167" fontId="18" fillId="0" borderId="0"/>
    <xf numFmtId="38" fontId="20" fillId="3" borderId="0" applyNumberFormat="0" applyBorder="0" applyAlignment="0" applyProtection="0"/>
    <xf numFmtId="10" fontId="20" fillId="4" borderId="7" applyNumberFormat="0" applyBorder="0" applyAlignment="0" applyProtection="0"/>
    <xf numFmtId="37" fontId="21" fillId="0" borderId="0"/>
    <xf numFmtId="169" fontId="22" fillId="0" borderId="0"/>
    <xf numFmtId="0" fontId="4" fillId="0" borderId="0"/>
    <xf numFmtId="0" fontId="17" fillId="0" borderId="0"/>
    <xf numFmtId="10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4" fillId="0" borderId="0"/>
    <xf numFmtId="0" fontId="17" fillId="0" borderId="0"/>
  </cellStyleXfs>
  <cellXfs count="202">
    <xf numFmtId="0" fontId="0" fillId="0" borderId="0" xfId="0"/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49" fontId="9" fillId="0" borderId="2" xfId="14" applyNumberFormat="1" applyFont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/>
    <xf numFmtId="37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165" fontId="9" fillId="0" borderId="0" xfId="1" quotePrefix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" fontId="9" fillId="0" borderId="0" xfId="2" quotePrefix="1" applyFont="1" applyFill="1" applyBorder="1" applyAlignment="1">
      <alignment horizontal="center" vertical="center"/>
    </xf>
    <xf numFmtId="37" fontId="8" fillId="0" borderId="0" xfId="14" applyNumberFormat="1" applyFont="1" applyAlignment="1">
      <alignment vertical="center"/>
    </xf>
    <xf numFmtId="0" fontId="9" fillId="0" borderId="0" xfId="3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0" fontId="9" fillId="0" borderId="0" xfId="3" applyFont="1" applyAlignment="1">
      <alignment horizontal="left" vertical="center"/>
    </xf>
    <xf numFmtId="165" fontId="9" fillId="0" borderId="0" xfId="1" applyNumberFormat="1" applyFont="1" applyAlignment="1">
      <alignment vertical="center"/>
    </xf>
    <xf numFmtId="165" fontId="9" fillId="0" borderId="0" xfId="1" applyNumberFormat="1" applyFont="1" applyFill="1" applyAlignment="1">
      <alignment vertical="center"/>
    </xf>
    <xf numFmtId="4" fontId="8" fillId="0" borderId="0" xfId="0" applyNumberFormat="1" applyFont="1" applyAlignment="1">
      <alignment horizontal="left" vertical="center"/>
    </xf>
    <xf numFmtId="4" fontId="9" fillId="0" borderId="0" xfId="0" quotePrefix="1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43" fontId="9" fillId="0" borderId="4" xfId="1" applyFont="1" applyBorder="1" applyAlignment="1">
      <alignment horizontal="center" vertical="center"/>
    </xf>
    <xf numFmtId="43" fontId="9" fillId="0" borderId="0" xfId="1" applyFont="1" applyAlignment="1">
      <alignment horizontal="right" vertical="center"/>
    </xf>
    <xf numFmtId="43" fontId="9" fillId="0" borderId="0" xfId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41" fontId="9" fillId="0" borderId="2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horizontal="left" vertical="center"/>
    </xf>
    <xf numFmtId="41" fontId="11" fillId="0" borderId="0" xfId="1" applyNumberFormat="1" applyFont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43" fontId="9" fillId="0" borderId="0" xfId="0" applyNumberFormat="1" applyFont="1" applyAlignment="1">
      <alignment vertical="center"/>
    </xf>
    <xf numFmtId="41" fontId="9" fillId="0" borderId="2" xfId="1" applyNumberFormat="1" applyFont="1" applyBorder="1" applyAlignment="1">
      <alignment vertical="center"/>
    </xf>
    <xf numFmtId="41" fontId="9" fillId="0" borderId="0" xfId="1" applyNumberFormat="1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 indent="1"/>
    </xf>
    <xf numFmtId="49" fontId="13" fillId="0" borderId="0" xfId="0" applyNumberFormat="1" applyFont="1" applyAlignment="1">
      <alignment horizontal="left" vertical="center" indent="1"/>
    </xf>
    <xf numFmtId="49" fontId="9" fillId="0" borderId="0" xfId="13" applyNumberFormat="1" applyFont="1" applyAlignment="1">
      <alignment horizontal="left" vertical="center" indent="1"/>
    </xf>
    <xf numFmtId="49" fontId="9" fillId="0" borderId="0" xfId="13" applyNumberFormat="1" applyFont="1" applyAlignment="1">
      <alignment vertical="center"/>
    </xf>
    <xf numFmtId="38" fontId="9" fillId="0" borderId="0" xfId="13" applyNumberFormat="1" applyFont="1" applyAlignment="1">
      <alignment horizontal="left" vertical="center" indent="1"/>
    </xf>
    <xf numFmtId="38" fontId="9" fillId="0" borderId="0" xfId="13" quotePrefix="1" applyNumberFormat="1" applyFont="1" applyAlignment="1">
      <alignment horizontal="left" vertical="center" indent="1"/>
    </xf>
    <xf numFmtId="49" fontId="13" fillId="0" borderId="0" xfId="33" applyNumberFormat="1" applyFont="1" applyAlignment="1">
      <alignment horizontal="left" vertical="center" indent="2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49" fontId="9" fillId="0" borderId="0" xfId="29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49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9" fontId="8" fillId="0" borderId="0" xfId="3" applyNumberFormat="1" applyFont="1" applyAlignment="1">
      <alignment horizontal="left" vertical="center"/>
    </xf>
    <xf numFmtId="49" fontId="8" fillId="0" borderId="0" xfId="3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9" fillId="0" borderId="0" xfId="3" applyFont="1"/>
    <xf numFmtId="0" fontId="9" fillId="0" borderId="2" xfId="3" applyFont="1" applyBorder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NumberFormat="1" applyFont="1" applyAlignment="1">
      <alignment vertical="center"/>
    </xf>
    <xf numFmtId="0" fontId="23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165" fontId="14" fillId="0" borderId="0" xfId="3" applyNumberFormat="1" applyFont="1" applyAlignment="1">
      <alignment vertical="center"/>
    </xf>
    <xf numFmtId="165" fontId="16" fillId="0" borderId="0" xfId="3" applyNumberFormat="1" applyFont="1" applyAlignment="1">
      <alignment vertical="center"/>
    </xf>
    <xf numFmtId="41" fontId="16" fillId="0" borderId="0" xfId="3" applyNumberFormat="1" applyFont="1" applyAlignment="1">
      <alignment vertical="center"/>
    </xf>
    <xf numFmtId="4" fontId="9" fillId="0" borderId="0" xfId="3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2" applyNumberFormat="1" applyFont="1" applyFill="1" applyAlignment="1">
      <alignment horizontal="left" vertical="center"/>
    </xf>
    <xf numFmtId="49" fontId="9" fillId="0" borderId="0" xfId="13" applyNumberFormat="1" applyFont="1" applyAlignment="1">
      <alignment horizontal="center" vertical="center"/>
    </xf>
    <xf numFmtId="49" fontId="9" fillId="0" borderId="0" xfId="13" quotePrefix="1" applyNumberFormat="1" applyFont="1" applyAlignment="1">
      <alignment horizontal="center" vertical="center"/>
    </xf>
    <xf numFmtId="0" fontId="9" fillId="0" borderId="0" xfId="13" applyFont="1" applyAlignment="1">
      <alignment vertical="center"/>
    </xf>
    <xf numFmtId="0" fontId="9" fillId="0" borderId="0" xfId="13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4" fontId="9" fillId="2" borderId="0" xfId="1" applyNumberFormat="1" applyFont="1" applyFill="1" applyAlignment="1">
      <alignment vertical="center"/>
    </xf>
    <xf numFmtId="4" fontId="9" fillId="0" borderId="0" xfId="1" applyNumberFormat="1" applyFont="1" applyAlignment="1">
      <alignment vertical="center"/>
    </xf>
    <xf numFmtId="41" fontId="9" fillId="0" borderId="9" xfId="1" applyNumberFormat="1" applyFont="1" applyFill="1" applyBorder="1" applyAlignment="1">
      <alignment vertical="center"/>
    </xf>
    <xf numFmtId="41" fontId="9" fillId="0" borderId="10" xfId="1" applyNumberFormat="1" applyFont="1" applyFill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9" fillId="0" borderId="1" xfId="13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49" fontId="8" fillId="0" borderId="0" xfId="28" applyNumberFormat="1" applyFont="1" applyAlignment="1">
      <alignment horizontal="left" vertical="center"/>
    </xf>
    <xf numFmtId="49" fontId="8" fillId="0" borderId="0" xfId="28" applyNumberFormat="1" applyFont="1" applyAlignment="1">
      <alignment vertical="center"/>
    </xf>
    <xf numFmtId="49" fontId="9" fillId="0" borderId="0" xfId="28" applyNumberFormat="1" applyFont="1" applyAlignment="1">
      <alignment vertical="center"/>
    </xf>
    <xf numFmtId="41" fontId="9" fillId="0" borderId="0" xfId="28" applyNumberFormat="1" applyFont="1" applyAlignment="1">
      <alignment vertical="center"/>
    </xf>
    <xf numFmtId="41" fontId="9" fillId="0" borderId="0" xfId="28" applyNumberFormat="1" applyFont="1" applyAlignment="1">
      <alignment horizontal="right" vertical="center"/>
    </xf>
    <xf numFmtId="49" fontId="9" fillId="0" borderId="0" xfId="28" applyNumberFormat="1" applyFont="1" applyAlignment="1">
      <alignment horizontal="center" vertical="center"/>
    </xf>
    <xf numFmtId="49" fontId="9" fillId="0" borderId="0" xfId="28" quotePrefix="1" applyNumberFormat="1" applyFont="1" applyAlignment="1">
      <alignment horizontal="right" vertical="center"/>
    </xf>
    <xf numFmtId="41" fontId="9" fillId="0" borderId="0" xfId="28" applyNumberFormat="1" applyFont="1" applyAlignment="1">
      <alignment horizontal="center" vertical="center"/>
    </xf>
    <xf numFmtId="37" fontId="9" fillId="0" borderId="0" xfId="28" applyNumberFormat="1" applyFont="1" applyAlignment="1">
      <alignment vertical="center"/>
    </xf>
    <xf numFmtId="0" fontId="9" fillId="0" borderId="2" xfId="28" quotePrefix="1" applyFont="1" applyBorder="1" applyAlignment="1">
      <alignment horizontal="center" vertical="center"/>
    </xf>
    <xf numFmtId="0" fontId="9" fillId="0" borderId="0" xfId="28" quotePrefix="1" applyFont="1" applyAlignment="1">
      <alignment horizontal="center" vertical="center"/>
    </xf>
    <xf numFmtId="49" fontId="9" fillId="0" borderId="0" xfId="28" applyNumberFormat="1" applyFont="1" applyAlignment="1">
      <alignment horizontal="right" vertical="center"/>
    </xf>
    <xf numFmtId="49" fontId="10" fillId="0" borderId="0" xfId="28" applyNumberFormat="1" applyFont="1" applyAlignment="1">
      <alignment horizontal="center" vertical="center"/>
    </xf>
    <xf numFmtId="38" fontId="8" fillId="0" borderId="0" xfId="28" applyNumberFormat="1" applyFont="1" applyAlignment="1">
      <alignment vertical="center"/>
    </xf>
    <xf numFmtId="38" fontId="9" fillId="0" borderId="0" xfId="28" applyNumberFormat="1" applyFont="1" applyAlignment="1">
      <alignment vertical="center"/>
    </xf>
    <xf numFmtId="49" fontId="11" fillId="0" borderId="0" xfId="28" applyNumberFormat="1" applyFont="1" applyAlignment="1">
      <alignment horizontal="center" vertical="center"/>
    </xf>
    <xf numFmtId="0" fontId="9" fillId="0" borderId="0" xfId="28" applyFont="1" applyAlignment="1">
      <alignment vertical="center"/>
    </xf>
    <xf numFmtId="49" fontId="9" fillId="0" borderId="0" xfId="28" applyNumberFormat="1" applyFont="1" applyAlignment="1">
      <alignment horizontal="left" vertical="center"/>
    </xf>
    <xf numFmtId="38" fontId="8" fillId="0" borderId="0" xfId="28" applyNumberFormat="1" applyFont="1" applyAlignment="1">
      <alignment horizontal="left" vertical="center"/>
    </xf>
    <xf numFmtId="37" fontId="8" fillId="0" borderId="0" xfId="28" applyNumberFormat="1" applyFont="1" applyAlignment="1">
      <alignment vertical="center"/>
    </xf>
    <xf numFmtId="0" fontId="10" fillId="0" borderId="0" xfId="28" applyFont="1" applyAlignment="1">
      <alignment horizontal="right" vertical="center"/>
    </xf>
    <xf numFmtId="41" fontId="9" fillId="0" borderId="3" xfId="28" applyNumberFormat="1" applyFont="1" applyBorder="1" applyAlignment="1">
      <alignment vertical="center"/>
    </xf>
    <xf numFmtId="0" fontId="8" fillId="0" borderId="0" xfId="28" applyFont="1" applyAlignment="1">
      <alignment vertical="center"/>
    </xf>
    <xf numFmtId="41" fontId="9" fillId="0" borderId="2" xfId="28" applyNumberFormat="1" applyFont="1" applyBorder="1" applyAlignment="1">
      <alignment vertical="center"/>
    </xf>
    <xf numFmtId="41" fontId="9" fillId="0" borderId="4" xfId="28" applyNumberFormat="1" applyFont="1" applyBorder="1" applyAlignment="1">
      <alignment vertical="center"/>
    </xf>
    <xf numFmtId="49" fontId="14" fillId="0" borderId="0" xfId="28" applyNumberFormat="1" applyFont="1" applyAlignment="1">
      <alignment vertical="center"/>
    </xf>
    <xf numFmtId="49" fontId="14" fillId="0" borderId="0" xfId="28" applyNumberFormat="1" applyFont="1" applyAlignment="1">
      <alignment horizontal="center" vertical="center"/>
    </xf>
    <xf numFmtId="41" fontId="16" fillId="0" borderId="0" xfId="28" applyNumberFormat="1" applyFont="1" applyAlignment="1">
      <alignment horizontal="center" vertical="center"/>
    </xf>
    <xf numFmtId="41" fontId="14" fillId="0" borderId="0" xfId="28" applyNumberFormat="1" applyFont="1" applyAlignment="1">
      <alignment horizontal="center" vertical="center"/>
    </xf>
    <xf numFmtId="41" fontId="16" fillId="0" borderId="0" xfId="28" applyNumberFormat="1" applyFont="1" applyAlignment="1">
      <alignment vertical="center"/>
    </xf>
    <xf numFmtId="41" fontId="14" fillId="0" borderId="0" xfId="28" applyNumberFormat="1" applyFont="1" applyAlignment="1">
      <alignment vertical="center"/>
    </xf>
    <xf numFmtId="38" fontId="9" fillId="0" borderId="6" xfId="28" applyNumberFormat="1" applyFont="1" applyBorder="1" applyAlignment="1">
      <alignment horizontal="center" vertical="center"/>
    </xf>
    <xf numFmtId="43" fontId="11" fillId="0" borderId="0" xfId="1" applyFont="1" applyAlignment="1">
      <alignment horizontal="center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2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0" borderId="5" xfId="3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9" fillId="0" borderId="0" xfId="1" applyNumberFormat="1" applyFont="1" applyBorder="1" applyAlignment="1">
      <alignment vertical="center"/>
    </xf>
    <xf numFmtId="165" fontId="11" fillId="0" borderId="0" xfId="1" applyNumberFormat="1" applyFont="1" applyBorder="1" applyAlignment="1">
      <alignment horizontal="center" vertical="center"/>
    </xf>
    <xf numFmtId="37" fontId="9" fillId="0" borderId="2" xfId="28" applyNumberFormat="1" applyFont="1" applyBorder="1" applyAlignment="1">
      <alignment horizontal="center" vertical="center"/>
    </xf>
    <xf numFmtId="49" fontId="8" fillId="0" borderId="0" xfId="28" applyNumberFormat="1" applyFont="1" applyAlignment="1">
      <alignment horizontal="left" vertical="center"/>
    </xf>
    <xf numFmtId="41" fontId="9" fillId="0" borderId="0" xfId="28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37" fontId="9" fillId="0" borderId="0" xfId="0" quotePrefix="1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9" fillId="0" borderId="2" xfId="0" applyNumberFormat="1" applyFont="1" applyBorder="1" applyAlignment="1">
      <alignment horizontal="center" vertical="center"/>
    </xf>
    <xf numFmtId="49" fontId="9" fillId="0" borderId="0" xfId="0" quotePrefix="1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49" fontId="9" fillId="0" borderId="2" xfId="3" applyNumberFormat="1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</cellXfs>
  <cellStyles count="34">
    <cellStyle name="Comma" xfId="1" builtinId="3"/>
    <cellStyle name="Comma 2" xfId="6" xr:uid="{0BD579CB-450D-4B78-962D-58BDDDEB6A2C}"/>
    <cellStyle name="Comma 2 2" xfId="15" xr:uid="{016713C1-ACF3-4DA1-8015-ABCB106D5BEB}"/>
    <cellStyle name="Comma 3" xfId="8" xr:uid="{5DD6CDB3-883A-4894-9A2B-288D02C94305}"/>
    <cellStyle name="Comma 3 2" xfId="17" xr:uid="{1C88D047-AF9C-4211-87B8-20496C189CFE}"/>
    <cellStyle name="Comma 4" xfId="10" xr:uid="{F726BA4A-4BA6-4BD8-A5D0-5A1B3E72B33C}"/>
    <cellStyle name="Comma 5" xfId="12" xr:uid="{98822212-0E60-4A26-8A63-9EE998408E69}"/>
    <cellStyle name="comma zerodec" xfId="21" xr:uid="{FCC1BE6F-8EDE-4CBE-89B1-066B8B7D4736}"/>
    <cellStyle name="Currency1" xfId="22" xr:uid="{E9BCA05F-6D8C-47A7-98E4-4095BA076DA4}"/>
    <cellStyle name="Dollar (zero dec)" xfId="23" xr:uid="{0A70DC5B-2600-4B7F-A564-65EB390C9B91}"/>
    <cellStyle name="Grey" xfId="24" xr:uid="{74AF63B4-F6D5-4D0F-A02C-DED6B9E75699}"/>
    <cellStyle name="Index Number" xfId="2" xr:uid="{3E3C6877-5FA6-4F06-A2B4-C938E337CBC1}"/>
    <cellStyle name="Input [yellow]" xfId="25" xr:uid="{566C4A3A-0EBB-4CE9-A3CC-471FEF303DBA}"/>
    <cellStyle name="no dec" xfId="26" xr:uid="{65702EEC-E7D9-4ACB-A351-30A475EFF794}"/>
    <cellStyle name="Normal" xfId="0" builtinId="0"/>
    <cellStyle name="Normal - Style1" xfId="27" xr:uid="{04327A21-FEAB-4CC3-9203-6C9BFFF9FD94}"/>
    <cellStyle name="Normal 10" xfId="28" xr:uid="{98D62856-7CBB-47A6-813A-B5FCECDBB506}"/>
    <cellStyle name="Normal 11" xfId="29" xr:uid="{1C377772-B929-4FD6-BB3A-EF6D3FE64CC6}"/>
    <cellStyle name="Normal 12" xfId="18" xr:uid="{C27DE48E-D1BE-44BF-8ECC-8CD279E38329}"/>
    <cellStyle name="Normal 13" xfId="33" xr:uid="{5F000BDF-5556-4091-A9CB-5CB3A8457071}"/>
    <cellStyle name="Normal 2" xfId="3" xr:uid="{1D8DF50A-B597-4FEC-8113-C4BB869D382D}"/>
    <cellStyle name="Normal 2 2" xfId="13" xr:uid="{D8AF2107-5B3E-4073-9442-7D161E7B8FC7}"/>
    <cellStyle name="Normal 3" xfId="4" xr:uid="{2992A057-D980-41E4-8DE6-D49DDB67DD61}"/>
    <cellStyle name="Normal 4" xfId="5" xr:uid="{F1382B56-B4A3-4FDB-A692-071F7F155F4D}"/>
    <cellStyle name="Normal 5" xfId="7" xr:uid="{F54C7DCF-252E-47D8-BDDD-D583FFEE6661}"/>
    <cellStyle name="Normal 6" xfId="9" xr:uid="{B024162C-3F5A-4635-9B93-3F9ED940196C}"/>
    <cellStyle name="Normal 7" xfId="11" xr:uid="{C3EF04B1-47A2-4447-B27C-42E47010780B}"/>
    <cellStyle name="Normal 8" xfId="14" xr:uid="{B8D10E82-22C8-47B4-9307-29C40B3BAD18}"/>
    <cellStyle name="Normal 9" xfId="20" xr:uid="{6B2944D4-6A9C-44F7-89B8-1B1B379CF141}"/>
    <cellStyle name="Percent [2]" xfId="30" xr:uid="{619EFFE4-BF7A-42D7-AED8-FDE307B677D8}"/>
    <cellStyle name="Percent 2" xfId="19" xr:uid="{C2947043-A184-463C-A74E-2CA80D207664}"/>
    <cellStyle name="Quantity" xfId="31" xr:uid="{2CC8F1AA-1BCE-41F2-965F-38C491D2788B}"/>
    <cellStyle name="ปกติ 2" xfId="16" xr:uid="{A5A923F0-9129-4524-A268-64F034B8B7BB}"/>
    <cellStyle name="ปกติ_Book3" xfId="32" xr:uid="{B5C1952B-0FFA-47A2-B1D1-B6048407F5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suphanee_saktrakul_th_ey_com/Documents/Desktop/98698569.xlsx" TargetMode="External"/><Relationship Id="rId1" Type="http://schemas.openxmlformats.org/officeDocument/2006/relationships/externalLinkPath" Target="https://people.ey.com/personal/suphanee_saktrakul_th_ey_com/Documents/Desktop/986985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ce-separate"/>
      <sheetName val="sce-equity"/>
      <sheetName val="CF"/>
    </sheetNames>
    <sheetDataSet>
      <sheetData sheetId="0">
        <row r="54">
          <cell r="I54">
            <v>647294383</v>
          </cell>
          <cell r="K54">
            <v>647300363</v>
          </cell>
        </row>
        <row r="57">
          <cell r="E57">
            <v>38000000</v>
          </cell>
          <cell r="K57">
            <v>38000000</v>
          </cell>
        </row>
        <row r="58">
          <cell r="E58">
            <v>20000000</v>
          </cell>
          <cell r="K58">
            <v>20000000</v>
          </cell>
        </row>
        <row r="59">
          <cell r="E59">
            <v>888668444</v>
          </cell>
        </row>
        <row r="60">
          <cell r="E60">
            <v>-115542664</v>
          </cell>
          <cell r="K60">
            <v>-101246897</v>
          </cell>
        </row>
        <row r="61">
          <cell r="E61">
            <v>1858426143</v>
          </cell>
          <cell r="K61">
            <v>1850952699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42826-E417-4BB8-9F56-F6706A8C01A6}">
  <dimension ref="A1:O103"/>
  <sheetViews>
    <sheetView showGridLines="0" view="pageBreakPreview" zoomScale="55" zoomScaleNormal="55" zoomScaleSheetLayoutView="55" workbookViewId="0">
      <selection activeCell="Q63" sqref="Q63"/>
    </sheetView>
  </sheetViews>
  <sheetFormatPr defaultColWidth="9.125" defaultRowHeight="23.55" customHeight="1"/>
  <cols>
    <col min="1" max="1" width="44.375" style="147" customWidth="1"/>
    <col min="2" max="2" width="1.375" style="141" customWidth="1"/>
    <col min="3" max="3" width="6.375" style="141" bestFit="1" customWidth="1"/>
    <col min="4" max="4" width="0.875" style="141" customWidth="1"/>
    <col min="5" max="5" width="18.625" style="141" customWidth="1"/>
    <col min="6" max="6" width="0.875" style="141" customWidth="1"/>
    <col min="7" max="7" width="18.625" style="139" customWidth="1"/>
    <col min="8" max="8" width="0.875" style="139" customWidth="1"/>
    <col min="9" max="9" width="18.625" style="139" customWidth="1"/>
    <col min="10" max="10" width="0.875" style="139" customWidth="1"/>
    <col min="11" max="11" width="18.625" style="139" customWidth="1"/>
    <col min="12" max="12" width="0.875" style="139" customWidth="1"/>
    <col min="13" max="13" width="20.75" style="139" bestFit="1" customWidth="1"/>
    <col min="14" max="16384" width="9.125" style="138"/>
  </cols>
  <sheetData>
    <row r="1" spans="1:15" s="137" customFormat="1" ht="23.55" customHeight="1">
      <c r="A1" s="185" t="s">
        <v>3</v>
      </c>
      <c r="B1" s="185"/>
      <c r="C1" s="185"/>
      <c r="D1" s="185"/>
      <c r="E1" s="185"/>
      <c r="F1" s="185"/>
      <c r="G1" s="185"/>
      <c r="H1" s="185"/>
      <c r="I1" s="136"/>
      <c r="J1" s="136"/>
    </row>
    <row r="2" spans="1:15" ht="23.55" customHeight="1">
      <c r="A2" s="185" t="s">
        <v>4</v>
      </c>
      <c r="B2" s="185"/>
      <c r="C2" s="185"/>
      <c r="D2" s="185"/>
      <c r="E2" s="185"/>
      <c r="F2" s="185"/>
      <c r="G2" s="185"/>
      <c r="H2" s="185"/>
      <c r="I2" s="136"/>
      <c r="J2" s="136"/>
      <c r="K2" s="138"/>
      <c r="L2" s="138"/>
      <c r="M2" s="138"/>
    </row>
    <row r="3" spans="1:15" s="137" customFormat="1" ht="23.55" customHeight="1">
      <c r="A3" s="185" t="s">
        <v>152</v>
      </c>
      <c r="B3" s="185"/>
      <c r="C3" s="185"/>
      <c r="D3" s="185"/>
      <c r="E3" s="185"/>
      <c r="F3" s="185"/>
      <c r="G3" s="185"/>
      <c r="H3" s="185"/>
      <c r="I3" s="136"/>
      <c r="J3" s="136"/>
      <c r="N3" s="139"/>
      <c r="O3" s="139"/>
    </row>
    <row r="4" spans="1:15" s="137" customFormat="1" ht="23.5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40" t="s">
        <v>10</v>
      </c>
    </row>
    <row r="5" spans="1:15" ht="23.55" customHeight="1">
      <c r="A5" s="141"/>
      <c r="B5" s="138"/>
      <c r="C5" s="142"/>
      <c r="D5" s="138"/>
      <c r="E5" s="186" t="s">
        <v>7</v>
      </c>
      <c r="F5" s="186"/>
      <c r="G5" s="186"/>
      <c r="H5" s="140"/>
      <c r="I5" s="138"/>
      <c r="J5" s="138"/>
      <c r="K5" s="138"/>
      <c r="M5" s="15"/>
    </row>
    <row r="6" spans="1:15" ht="23.55" customHeight="1">
      <c r="A6" s="141"/>
      <c r="B6" s="138"/>
      <c r="C6" s="142"/>
      <c r="D6" s="138"/>
      <c r="E6" s="184" t="s">
        <v>8</v>
      </c>
      <c r="F6" s="184"/>
      <c r="G6" s="184"/>
      <c r="H6" s="144"/>
      <c r="I6" s="184" t="s">
        <v>9</v>
      </c>
      <c r="J6" s="184"/>
      <c r="K6" s="184"/>
      <c r="M6" s="15"/>
    </row>
    <row r="7" spans="1:15" ht="23.55" customHeight="1">
      <c r="A7" s="141"/>
      <c r="B7" s="138"/>
      <c r="C7" s="11" t="s">
        <v>25</v>
      </c>
      <c r="D7" s="138"/>
      <c r="E7" s="145" t="s">
        <v>153</v>
      </c>
      <c r="F7" s="146"/>
      <c r="G7" s="145" t="s">
        <v>146</v>
      </c>
      <c r="H7" s="146"/>
      <c r="I7" s="145" t="s">
        <v>153</v>
      </c>
      <c r="J7" s="146"/>
      <c r="K7" s="145" t="s">
        <v>146</v>
      </c>
      <c r="L7" s="144"/>
      <c r="M7" s="15"/>
    </row>
    <row r="8" spans="1:15" ht="23.55" customHeight="1">
      <c r="B8" s="148"/>
      <c r="E8" s="146" t="s">
        <v>11</v>
      </c>
      <c r="F8" s="146"/>
      <c r="G8" s="146" t="s">
        <v>147</v>
      </c>
      <c r="H8" s="146"/>
      <c r="I8" s="146" t="s">
        <v>11</v>
      </c>
      <c r="J8" s="146"/>
      <c r="K8" s="146" t="s">
        <v>147</v>
      </c>
      <c r="L8" s="143"/>
      <c r="M8" s="15"/>
    </row>
    <row r="9" spans="1:15" ht="23.55" customHeight="1">
      <c r="B9" s="148"/>
      <c r="E9" s="146" t="s">
        <v>12</v>
      </c>
      <c r="F9" s="146"/>
      <c r="G9" s="146"/>
      <c r="H9" s="146"/>
      <c r="I9" s="146" t="s">
        <v>12</v>
      </c>
      <c r="J9" s="146"/>
      <c r="K9" s="146"/>
      <c r="L9" s="143"/>
      <c r="M9" s="15"/>
    </row>
    <row r="10" spans="1:15" ht="23.55" customHeight="1">
      <c r="A10" s="149" t="s">
        <v>5</v>
      </c>
      <c r="M10" s="15"/>
    </row>
    <row r="11" spans="1:15" ht="23.55" customHeight="1">
      <c r="A11" s="150" t="s">
        <v>6</v>
      </c>
      <c r="B11" s="151"/>
      <c r="C11" s="151" t="s">
        <v>148</v>
      </c>
      <c r="D11" s="151"/>
      <c r="E11" s="143">
        <v>205471994</v>
      </c>
      <c r="F11" s="143"/>
      <c r="G11" s="12">
        <v>328441889</v>
      </c>
      <c r="H11" s="12"/>
      <c r="I11" s="12">
        <v>205471994</v>
      </c>
      <c r="J11" s="12"/>
      <c r="K11" s="12">
        <v>328441889</v>
      </c>
      <c r="L11" s="16"/>
      <c r="M11" s="15"/>
    </row>
    <row r="12" spans="1:15" ht="23.55" customHeight="1">
      <c r="A12" s="150" t="s">
        <v>21</v>
      </c>
      <c r="B12" s="151"/>
      <c r="C12" s="151"/>
      <c r="D12" s="151"/>
      <c r="E12" s="143">
        <v>3112833</v>
      </c>
      <c r="F12" s="143"/>
      <c r="G12" s="12">
        <v>5432729</v>
      </c>
      <c r="H12" s="12"/>
      <c r="I12" s="12">
        <v>3112833</v>
      </c>
      <c r="J12" s="12"/>
      <c r="K12" s="33">
        <v>5432729</v>
      </c>
      <c r="L12" s="16"/>
      <c r="M12" s="15"/>
    </row>
    <row r="13" spans="1:15" ht="23.55" customHeight="1">
      <c r="A13" s="150" t="s">
        <v>183</v>
      </c>
      <c r="B13" s="151"/>
      <c r="C13" s="151" t="s">
        <v>149</v>
      </c>
      <c r="D13" s="151"/>
      <c r="E13" s="143">
        <v>682724</v>
      </c>
      <c r="F13" s="143"/>
      <c r="G13" s="12">
        <v>0</v>
      </c>
      <c r="H13" s="12"/>
      <c r="I13" s="12">
        <v>682724</v>
      </c>
      <c r="J13" s="12"/>
      <c r="K13" s="33">
        <v>0</v>
      </c>
      <c r="L13" s="16"/>
      <c r="M13" s="15"/>
    </row>
    <row r="14" spans="1:15" ht="23.55" customHeight="1">
      <c r="A14" s="152" t="s">
        <v>24</v>
      </c>
      <c r="B14" s="151"/>
      <c r="C14" s="151" t="s">
        <v>149</v>
      </c>
      <c r="D14" s="151"/>
      <c r="E14" s="143">
        <v>987518672</v>
      </c>
      <c r="F14" s="143"/>
      <c r="G14" s="12">
        <v>1217578975</v>
      </c>
      <c r="H14" s="12"/>
      <c r="I14" s="12">
        <v>987518672</v>
      </c>
      <c r="J14" s="12"/>
      <c r="K14" s="12">
        <v>1217578975</v>
      </c>
      <c r="L14" s="16"/>
      <c r="M14" s="15"/>
    </row>
    <row r="15" spans="1:15" ht="23.55" customHeight="1">
      <c r="A15" s="152" t="s">
        <v>22</v>
      </c>
      <c r="B15" s="151"/>
      <c r="C15" s="151" t="s">
        <v>150</v>
      </c>
      <c r="D15" s="151"/>
      <c r="E15" s="143">
        <v>1858507272</v>
      </c>
      <c r="F15" s="143"/>
      <c r="G15" s="12">
        <v>1859383133</v>
      </c>
      <c r="H15" s="16"/>
      <c r="I15" s="16">
        <v>1858507272</v>
      </c>
      <c r="J15" s="16"/>
      <c r="K15" s="12">
        <v>1859383133</v>
      </c>
      <c r="L15" s="16"/>
      <c r="M15" s="15"/>
    </row>
    <row r="16" spans="1:15" ht="23.55" customHeight="1">
      <c r="A16" s="152" t="s">
        <v>23</v>
      </c>
      <c r="B16" s="151"/>
      <c r="C16" s="151" t="s">
        <v>151</v>
      </c>
      <c r="D16" s="151"/>
      <c r="E16" s="143">
        <v>971271889</v>
      </c>
      <c r="F16" s="143"/>
      <c r="G16" s="12">
        <v>887023986</v>
      </c>
      <c r="H16" s="16"/>
      <c r="I16" s="16">
        <v>971271889</v>
      </c>
      <c r="J16" s="16"/>
      <c r="K16" s="12">
        <v>887023986</v>
      </c>
      <c r="L16" s="16"/>
      <c r="M16" s="15"/>
    </row>
    <row r="17" spans="1:15" ht="23.55" customHeight="1">
      <c r="A17" s="150" t="s">
        <v>20</v>
      </c>
      <c r="B17" s="151"/>
      <c r="C17" s="151"/>
      <c r="D17" s="151"/>
      <c r="E17" s="143">
        <v>725350</v>
      </c>
      <c r="F17" s="143"/>
      <c r="G17" s="33">
        <v>808879</v>
      </c>
      <c r="H17" s="12"/>
      <c r="I17" s="12">
        <v>725350</v>
      </c>
      <c r="J17" s="12"/>
      <c r="K17" s="33">
        <v>808879</v>
      </c>
      <c r="L17" s="16"/>
      <c r="M17" s="15"/>
    </row>
    <row r="18" spans="1:15" ht="23.55" customHeight="1">
      <c r="A18" s="144" t="s">
        <v>14</v>
      </c>
      <c r="B18" s="151"/>
      <c r="C18" s="151" t="s">
        <v>0</v>
      </c>
      <c r="D18" s="151"/>
      <c r="E18" s="143">
        <v>18871024</v>
      </c>
      <c r="F18" s="143"/>
      <c r="G18" s="12">
        <v>18488616</v>
      </c>
      <c r="H18" s="12"/>
      <c r="I18" s="12">
        <v>10897837</v>
      </c>
      <c r="J18" s="12"/>
      <c r="K18" s="33">
        <v>10897837</v>
      </c>
      <c r="L18" s="16"/>
      <c r="M18" s="15"/>
    </row>
    <row r="19" spans="1:15" ht="23.55" customHeight="1">
      <c r="A19" s="150" t="s">
        <v>15</v>
      </c>
      <c r="B19" s="151"/>
      <c r="C19" s="151"/>
      <c r="D19" s="151"/>
      <c r="E19" s="143">
        <v>323699152</v>
      </c>
      <c r="F19" s="143"/>
      <c r="G19" s="33">
        <v>332530775</v>
      </c>
      <c r="H19" s="12"/>
      <c r="I19" s="12">
        <v>323699152</v>
      </c>
      <c r="J19" s="12"/>
      <c r="K19" s="33">
        <v>332530775</v>
      </c>
      <c r="L19" s="16"/>
      <c r="M19" s="15"/>
    </row>
    <row r="20" spans="1:15" ht="23.55" customHeight="1">
      <c r="A20" s="150" t="s">
        <v>16</v>
      </c>
      <c r="B20" s="151"/>
      <c r="C20" s="151"/>
      <c r="D20" s="151"/>
      <c r="E20" s="143">
        <v>20469670</v>
      </c>
      <c r="F20" s="143"/>
      <c r="G20" s="12">
        <v>23232666</v>
      </c>
      <c r="H20" s="12"/>
      <c r="I20" s="12">
        <v>20469670</v>
      </c>
      <c r="J20" s="12"/>
      <c r="K20" s="12">
        <v>23232666</v>
      </c>
      <c r="L20" s="16"/>
      <c r="M20" s="15"/>
    </row>
    <row r="21" spans="1:15" ht="23.55" customHeight="1">
      <c r="A21" s="150" t="s">
        <v>17</v>
      </c>
      <c r="B21" s="151"/>
      <c r="C21" s="151"/>
      <c r="D21" s="151"/>
      <c r="E21" s="143">
        <v>18926269</v>
      </c>
      <c r="F21" s="143"/>
      <c r="G21" s="12">
        <v>19323950</v>
      </c>
      <c r="H21" s="12"/>
      <c r="I21" s="12">
        <v>18926269</v>
      </c>
      <c r="J21" s="12"/>
      <c r="K21" s="12">
        <v>19323950</v>
      </c>
      <c r="L21" s="16"/>
      <c r="M21" s="15"/>
    </row>
    <row r="22" spans="1:15" ht="23.55" customHeight="1">
      <c r="A22" s="150" t="s">
        <v>18</v>
      </c>
      <c r="B22" s="151"/>
      <c r="C22" s="151" t="s">
        <v>1</v>
      </c>
      <c r="D22" s="151"/>
      <c r="E22" s="143">
        <v>355553862</v>
      </c>
      <c r="F22" s="143"/>
      <c r="G22" s="12">
        <v>395820280</v>
      </c>
      <c r="H22" s="12"/>
      <c r="I22" s="12">
        <v>357148499</v>
      </c>
      <c r="J22" s="12"/>
      <c r="K22" s="33">
        <v>397338435</v>
      </c>
      <c r="L22" s="16"/>
      <c r="M22" s="15"/>
    </row>
    <row r="23" spans="1:15" ht="23.55" customHeight="1">
      <c r="A23" s="144" t="s">
        <v>19</v>
      </c>
      <c r="B23" s="151"/>
      <c r="C23" s="151"/>
      <c r="D23" s="151"/>
      <c r="E23" s="33">
        <v>98658074</v>
      </c>
      <c r="F23" s="143"/>
      <c r="G23" s="33">
        <v>111678847</v>
      </c>
      <c r="H23" s="12"/>
      <c r="I23" s="33">
        <v>98658074</v>
      </c>
      <c r="J23" s="12"/>
      <c r="K23" s="33">
        <v>111678847</v>
      </c>
      <c r="L23" s="16"/>
      <c r="M23" s="15"/>
    </row>
    <row r="24" spans="1:15" ht="23.55" customHeight="1" thickBot="1">
      <c r="A24" s="44" t="s">
        <v>26</v>
      </c>
      <c r="B24" s="151"/>
      <c r="E24" s="13">
        <f>SUM(E11:E23)</f>
        <v>4863468785</v>
      </c>
      <c r="F24" s="143"/>
      <c r="G24" s="13">
        <f>SUM(G11:G23)</f>
        <v>5199744725</v>
      </c>
      <c r="H24" s="16"/>
      <c r="I24" s="13">
        <f>SUM(I11:I23)</f>
        <v>4857090235</v>
      </c>
      <c r="J24" s="16"/>
      <c r="K24" s="13">
        <f>SUM(K11:K23)</f>
        <v>5193672101</v>
      </c>
      <c r="L24" s="16"/>
      <c r="M24" s="15"/>
    </row>
    <row r="25" spans="1:15" ht="23.55" customHeight="1" thickTop="1">
      <c r="M25" s="15"/>
    </row>
    <row r="26" spans="1:15" ht="23.55" customHeight="1">
      <c r="A26" s="144" t="s">
        <v>13</v>
      </c>
    </row>
    <row r="27" spans="1:15" ht="23.55" customHeight="1">
      <c r="A27" s="153"/>
    </row>
    <row r="28" spans="1:15" ht="23.55" customHeight="1">
      <c r="A28" s="153"/>
    </row>
    <row r="29" spans="1:15" ht="23.55" customHeight="1">
      <c r="A29" s="153"/>
    </row>
    <row r="30" spans="1:15" ht="23.55" customHeight="1">
      <c r="A30" s="185" t="s">
        <v>3</v>
      </c>
      <c r="B30" s="185"/>
      <c r="C30" s="185"/>
      <c r="D30" s="185"/>
      <c r="E30" s="185"/>
      <c r="F30" s="185"/>
      <c r="G30" s="185"/>
      <c r="H30" s="185"/>
      <c r="I30" s="136"/>
      <c r="J30" s="136"/>
      <c r="K30" s="154"/>
      <c r="L30" s="154"/>
      <c r="M30" s="154"/>
    </row>
    <row r="31" spans="1:15" s="137" customFormat="1" ht="23.55" customHeight="1">
      <c r="A31" s="185" t="s">
        <v>27</v>
      </c>
      <c r="B31" s="185"/>
      <c r="C31" s="185"/>
      <c r="D31" s="185"/>
      <c r="E31" s="185"/>
      <c r="F31" s="185"/>
      <c r="G31" s="185"/>
      <c r="H31" s="185"/>
      <c r="I31" s="136"/>
      <c r="J31" s="136"/>
      <c r="K31" s="152"/>
      <c r="L31" s="154"/>
      <c r="M31" s="154"/>
    </row>
    <row r="32" spans="1:15" s="137" customFormat="1" ht="23.55" customHeight="1">
      <c r="A32" s="185" t="s">
        <v>152</v>
      </c>
      <c r="B32" s="185"/>
      <c r="C32" s="185"/>
      <c r="D32" s="185"/>
      <c r="E32" s="185"/>
      <c r="F32" s="185"/>
      <c r="G32" s="185"/>
      <c r="H32" s="185"/>
      <c r="I32" s="136"/>
      <c r="J32" s="136"/>
      <c r="N32" s="139"/>
      <c r="O32" s="139"/>
    </row>
    <row r="33" spans="1:13" s="137" customFormat="1" ht="23.55" customHeight="1">
      <c r="A33" s="136"/>
      <c r="B33" s="136"/>
      <c r="C33" s="136"/>
      <c r="D33" s="136"/>
      <c r="E33" s="136"/>
      <c r="F33" s="136"/>
      <c r="G33" s="136"/>
      <c r="H33" s="136"/>
      <c r="I33" s="136"/>
      <c r="J33" s="136"/>
      <c r="K33" s="140" t="s">
        <v>10</v>
      </c>
    </row>
    <row r="34" spans="1:13" ht="23.55" customHeight="1">
      <c r="A34" s="141"/>
      <c r="B34" s="138"/>
      <c r="C34" s="142"/>
      <c r="D34" s="138"/>
      <c r="E34" s="186" t="s">
        <v>7</v>
      </c>
      <c r="F34" s="186"/>
      <c r="G34" s="186"/>
      <c r="H34" s="140"/>
      <c r="I34" s="138"/>
      <c r="J34" s="138"/>
      <c r="K34" s="138"/>
      <c r="M34" s="15"/>
    </row>
    <row r="35" spans="1:13" ht="23.55" customHeight="1">
      <c r="A35" s="141"/>
      <c r="B35" s="138"/>
      <c r="C35" s="142"/>
      <c r="D35" s="138"/>
      <c r="E35" s="184" t="s">
        <v>8</v>
      </c>
      <c r="F35" s="184"/>
      <c r="G35" s="184"/>
      <c r="H35" s="144"/>
      <c r="I35" s="184" t="s">
        <v>9</v>
      </c>
      <c r="J35" s="184"/>
      <c r="K35" s="184"/>
      <c r="M35" s="15"/>
    </row>
    <row r="36" spans="1:13" ht="23.55" customHeight="1">
      <c r="A36" s="141"/>
      <c r="B36" s="138"/>
      <c r="C36" s="11" t="s">
        <v>25</v>
      </c>
      <c r="D36" s="138"/>
      <c r="E36" s="145" t="s">
        <v>153</v>
      </c>
      <c r="F36" s="146"/>
      <c r="G36" s="145" t="s">
        <v>146</v>
      </c>
      <c r="H36" s="146"/>
      <c r="I36" s="145" t="s">
        <v>153</v>
      </c>
      <c r="J36" s="146"/>
      <c r="K36" s="145" t="s">
        <v>146</v>
      </c>
      <c r="L36" s="144"/>
      <c r="M36" s="15"/>
    </row>
    <row r="37" spans="1:13" ht="23.55" customHeight="1">
      <c r="B37" s="148"/>
      <c r="E37" s="146" t="s">
        <v>11</v>
      </c>
      <c r="F37" s="146"/>
      <c r="G37" s="146" t="s">
        <v>147</v>
      </c>
      <c r="H37" s="146"/>
      <c r="I37" s="146" t="s">
        <v>11</v>
      </c>
      <c r="J37" s="146"/>
      <c r="K37" s="146" t="s">
        <v>147</v>
      </c>
      <c r="L37" s="143"/>
      <c r="M37" s="15"/>
    </row>
    <row r="38" spans="1:13" ht="23.55" customHeight="1">
      <c r="B38" s="148"/>
      <c r="E38" s="146" t="s">
        <v>12</v>
      </c>
      <c r="F38" s="146"/>
      <c r="G38" s="146"/>
      <c r="H38" s="146"/>
      <c r="I38" s="146" t="s">
        <v>12</v>
      </c>
      <c r="J38" s="146"/>
      <c r="K38" s="146"/>
      <c r="L38" s="143"/>
      <c r="M38" s="15"/>
    </row>
    <row r="39" spans="1:13" ht="23.55" customHeight="1">
      <c r="A39" s="155" t="s">
        <v>28</v>
      </c>
      <c r="B39" s="148"/>
      <c r="G39" s="146"/>
      <c r="H39" s="146"/>
      <c r="I39" s="146"/>
      <c r="J39" s="146"/>
      <c r="K39" s="146"/>
      <c r="L39" s="156"/>
      <c r="M39" s="137"/>
    </row>
    <row r="40" spans="1:13" ht="23.55" customHeight="1">
      <c r="A40" s="155" t="s">
        <v>29</v>
      </c>
      <c r="G40" s="10"/>
      <c r="H40" s="32"/>
      <c r="I40" s="32"/>
      <c r="J40" s="32"/>
      <c r="K40" s="33"/>
      <c r="L40" s="32"/>
      <c r="M40" s="137"/>
    </row>
    <row r="41" spans="1:13" ht="23.55" customHeight="1">
      <c r="A41" s="152" t="s">
        <v>30</v>
      </c>
      <c r="B41" s="151"/>
      <c r="C41" s="151" t="s">
        <v>149</v>
      </c>
      <c r="D41" s="151"/>
      <c r="E41" s="143">
        <v>2618768113</v>
      </c>
      <c r="F41" s="143"/>
      <c r="G41" s="12">
        <v>3276778836</v>
      </c>
      <c r="H41" s="143"/>
      <c r="I41" s="143">
        <v>2618768113</v>
      </c>
      <c r="J41" s="143"/>
      <c r="K41" s="12">
        <v>3276778836</v>
      </c>
      <c r="M41" s="137"/>
    </row>
    <row r="42" spans="1:13" ht="23.55" customHeight="1">
      <c r="A42" s="152" t="s">
        <v>31</v>
      </c>
      <c r="B42" s="151"/>
      <c r="C42" s="151" t="s">
        <v>149</v>
      </c>
      <c r="D42" s="151"/>
      <c r="E42" s="143">
        <v>13362460</v>
      </c>
      <c r="F42" s="143"/>
      <c r="G42" s="12">
        <v>32905459</v>
      </c>
      <c r="H42" s="143"/>
      <c r="I42" s="143">
        <v>13362460</v>
      </c>
      <c r="J42" s="143"/>
      <c r="K42" s="12">
        <v>32905459</v>
      </c>
      <c r="M42" s="137"/>
    </row>
    <row r="43" spans="1:13" ht="23.55" customHeight="1">
      <c r="A43" s="152" t="s">
        <v>32</v>
      </c>
      <c r="C43" s="151"/>
      <c r="E43" s="143">
        <v>30137036</v>
      </c>
      <c r="F43" s="143"/>
      <c r="G43" s="12">
        <v>33199608</v>
      </c>
      <c r="H43" s="143"/>
      <c r="I43" s="143">
        <v>30137036</v>
      </c>
      <c r="J43" s="143"/>
      <c r="K43" s="12">
        <v>33199608</v>
      </c>
      <c r="M43" s="137"/>
    </row>
    <row r="44" spans="1:13" ht="23.55" customHeight="1">
      <c r="A44" s="138" t="s">
        <v>119</v>
      </c>
      <c r="B44" s="151"/>
      <c r="C44" s="151"/>
      <c r="D44" s="151"/>
      <c r="E44" s="143">
        <v>73426389</v>
      </c>
      <c r="F44" s="143"/>
      <c r="G44" s="33">
        <v>67887891</v>
      </c>
      <c r="H44" s="143"/>
      <c r="I44" s="143">
        <v>73426389</v>
      </c>
      <c r="J44" s="143"/>
      <c r="K44" s="33">
        <v>67887891</v>
      </c>
      <c r="M44" s="137"/>
    </row>
    <row r="45" spans="1:13" ht="23.55" customHeight="1">
      <c r="A45" s="152" t="s">
        <v>33</v>
      </c>
      <c r="B45" s="151"/>
      <c r="C45" s="151"/>
      <c r="D45" s="151"/>
      <c r="E45" s="143">
        <v>135997052</v>
      </c>
      <c r="F45" s="143"/>
      <c r="G45" s="33">
        <v>131106634</v>
      </c>
      <c r="H45" s="143"/>
      <c r="I45" s="143">
        <v>135997052</v>
      </c>
      <c r="J45" s="143"/>
      <c r="K45" s="33">
        <v>131106634</v>
      </c>
      <c r="M45" s="137"/>
    </row>
    <row r="46" spans="1:13" ht="23.55" customHeight="1">
      <c r="A46" s="155" t="s">
        <v>34</v>
      </c>
      <c r="B46" s="151"/>
      <c r="C46" s="151"/>
      <c r="D46" s="151"/>
      <c r="E46" s="157">
        <f>SUM(E41:E45)</f>
        <v>2871691050</v>
      </c>
      <c r="F46" s="143"/>
      <c r="G46" s="157">
        <f>SUM(G41:G45)</f>
        <v>3541878428</v>
      </c>
      <c r="I46" s="157">
        <f>SUM(I41:I45)</f>
        <v>2871691050</v>
      </c>
      <c r="K46" s="157">
        <f>SUM(K41:K45)</f>
        <v>3541878428</v>
      </c>
      <c r="M46" s="137"/>
    </row>
    <row r="47" spans="1:13" ht="23.55" customHeight="1">
      <c r="A47" s="158" t="s">
        <v>35</v>
      </c>
      <c r="B47" s="151"/>
      <c r="C47" s="151"/>
      <c r="D47" s="151"/>
      <c r="E47" s="143"/>
      <c r="F47" s="143"/>
      <c r="M47" s="137"/>
    </row>
    <row r="48" spans="1:13" ht="23.55" customHeight="1">
      <c r="A48" s="152" t="s">
        <v>36</v>
      </c>
      <c r="B48" s="151"/>
      <c r="C48" s="23" t="s">
        <v>171</v>
      </c>
      <c r="D48" s="151"/>
      <c r="E48" s="143"/>
      <c r="F48" s="143"/>
      <c r="H48" s="143"/>
      <c r="J48" s="143"/>
      <c r="M48" s="137"/>
    </row>
    <row r="49" spans="1:13" ht="23.55" customHeight="1">
      <c r="A49" s="152" t="s">
        <v>193</v>
      </c>
      <c r="B49" s="151"/>
      <c r="C49" s="151"/>
      <c r="D49" s="151"/>
      <c r="E49" s="143"/>
      <c r="F49" s="143"/>
      <c r="H49" s="143"/>
      <c r="J49" s="143"/>
      <c r="M49" s="137"/>
    </row>
    <row r="50" spans="1:13" ht="23.55" customHeight="1" thickBot="1">
      <c r="A50" s="144" t="s">
        <v>178</v>
      </c>
      <c r="B50" s="151"/>
      <c r="C50" s="151"/>
      <c r="D50" s="151"/>
      <c r="E50" s="177">
        <v>500000000</v>
      </c>
      <c r="F50" s="143"/>
      <c r="G50" s="177">
        <v>380000000</v>
      </c>
      <c r="H50" s="143"/>
      <c r="I50" s="177">
        <v>500000000</v>
      </c>
      <c r="J50" s="143"/>
      <c r="K50" s="177">
        <v>380000000</v>
      </c>
      <c r="M50" s="137"/>
    </row>
    <row r="51" spans="1:13" ht="23.55" customHeight="1" thickTop="1">
      <c r="A51" s="144" t="s">
        <v>184</v>
      </c>
      <c r="B51" s="151"/>
      <c r="C51" s="151"/>
      <c r="D51" s="151"/>
      <c r="E51" s="178"/>
      <c r="F51" s="143"/>
      <c r="G51" s="178"/>
      <c r="H51" s="143"/>
      <c r="I51" s="178"/>
      <c r="J51" s="143"/>
      <c r="K51" s="178"/>
      <c r="M51" s="137"/>
    </row>
    <row r="52" spans="1:13" ht="23.55" customHeight="1">
      <c r="A52" s="144" t="s">
        <v>185</v>
      </c>
      <c r="B52" s="151"/>
      <c r="C52" s="151"/>
      <c r="D52" s="151"/>
      <c r="E52" s="143"/>
      <c r="F52" s="143"/>
      <c r="H52" s="143"/>
      <c r="J52" s="143"/>
      <c r="M52" s="137"/>
    </row>
    <row r="53" spans="1:13" ht="23.55" customHeight="1">
      <c r="A53" s="144" t="s">
        <v>176</v>
      </c>
      <c r="B53" s="151"/>
      <c r="C53" s="151"/>
      <c r="D53" s="151"/>
      <c r="E53" s="143"/>
      <c r="F53" s="143"/>
      <c r="H53" s="143"/>
      <c r="J53" s="143"/>
      <c r="M53" s="137"/>
    </row>
    <row r="54" spans="1:13" ht="23.55" customHeight="1">
      <c r="A54" s="144" t="s">
        <v>177</v>
      </c>
      <c r="B54" s="151"/>
      <c r="C54" s="151"/>
      <c r="D54" s="151"/>
      <c r="E54" s="143"/>
      <c r="F54" s="143"/>
      <c r="M54" s="137"/>
    </row>
    <row r="55" spans="1:13" ht="23.55" customHeight="1">
      <c r="A55" s="144" t="s">
        <v>186</v>
      </c>
      <c r="B55" s="151"/>
      <c r="C55" s="151"/>
      <c r="D55" s="151"/>
      <c r="E55" s="143"/>
      <c r="F55" s="143"/>
      <c r="M55" s="137"/>
    </row>
    <row r="56" spans="1:13" ht="23.55" customHeight="1">
      <c r="A56" s="144" t="s">
        <v>185</v>
      </c>
      <c r="B56" s="151"/>
      <c r="C56" s="151"/>
      <c r="D56" s="151"/>
      <c r="E56" s="143">
        <v>499995070</v>
      </c>
      <c r="F56" s="143"/>
      <c r="G56" s="139">
        <v>380000000</v>
      </c>
      <c r="I56" s="139">
        <v>499995070</v>
      </c>
      <c r="K56" s="139">
        <v>380000000</v>
      </c>
      <c r="M56" s="137"/>
    </row>
    <row r="57" spans="1:13" ht="23.55" customHeight="1">
      <c r="A57" s="8" t="s">
        <v>179</v>
      </c>
      <c r="B57" s="151"/>
      <c r="C57" s="151" t="s">
        <v>171</v>
      </c>
      <c r="D57" s="151"/>
      <c r="E57" s="143">
        <v>7395</v>
      </c>
      <c r="F57" s="143"/>
      <c r="G57" s="139">
        <v>0</v>
      </c>
      <c r="I57" s="139">
        <v>7395</v>
      </c>
      <c r="K57" s="139">
        <v>0</v>
      </c>
      <c r="M57" s="137"/>
    </row>
    <row r="58" spans="1:13" ht="23.55" customHeight="1">
      <c r="A58" s="150" t="s">
        <v>37</v>
      </c>
      <c r="B58" s="151"/>
      <c r="C58" s="151"/>
      <c r="D58" s="151"/>
      <c r="E58" s="143">
        <v>707297898</v>
      </c>
      <c r="F58" s="143"/>
      <c r="G58" s="139">
        <v>647300363</v>
      </c>
      <c r="H58" s="143"/>
      <c r="I58" s="143">
        <v>707297898</v>
      </c>
      <c r="J58" s="143"/>
      <c r="K58" s="139">
        <v>647300363</v>
      </c>
      <c r="M58" s="137"/>
    </row>
    <row r="59" spans="1:13" ht="23.55" customHeight="1">
      <c r="A59" s="144" t="s">
        <v>38</v>
      </c>
      <c r="B59" s="151"/>
      <c r="C59" s="151"/>
      <c r="D59" s="151"/>
      <c r="E59" s="143"/>
      <c r="F59" s="143"/>
      <c r="G59" s="12"/>
      <c r="M59" s="137"/>
    </row>
    <row r="60" spans="1:13" ht="23.55" customHeight="1">
      <c r="A60" s="144" t="s">
        <v>39</v>
      </c>
      <c r="B60" s="151"/>
      <c r="C60" s="151"/>
      <c r="D60" s="151"/>
      <c r="E60" s="143"/>
      <c r="F60" s="143"/>
      <c r="G60" s="12"/>
      <c r="M60" s="137"/>
    </row>
    <row r="61" spans="1:13" ht="23.55" customHeight="1">
      <c r="A61" s="144" t="s">
        <v>40</v>
      </c>
      <c r="B61" s="151"/>
      <c r="C61" s="151"/>
      <c r="D61" s="151"/>
      <c r="E61" s="143">
        <v>38000000</v>
      </c>
      <c r="F61" s="143"/>
      <c r="G61" s="139">
        <v>38000000</v>
      </c>
      <c r="H61" s="143"/>
      <c r="I61" s="143">
        <v>38000000</v>
      </c>
      <c r="J61" s="143"/>
      <c r="K61" s="139">
        <v>38000000</v>
      </c>
      <c r="M61" s="137"/>
    </row>
    <row r="62" spans="1:13" ht="23.55" customHeight="1">
      <c r="A62" s="144" t="s">
        <v>41</v>
      </c>
      <c r="B62" s="151"/>
      <c r="C62" s="151"/>
      <c r="D62" s="151"/>
      <c r="E62" s="143">
        <v>20000000</v>
      </c>
      <c r="F62" s="143"/>
      <c r="G62" s="139">
        <v>20000000</v>
      </c>
      <c r="H62" s="143"/>
      <c r="I62" s="143">
        <v>20000000</v>
      </c>
      <c r="J62" s="143"/>
      <c r="K62" s="139">
        <v>20000000</v>
      </c>
      <c r="M62" s="129"/>
    </row>
    <row r="63" spans="1:13" ht="23.55" customHeight="1">
      <c r="A63" s="144" t="s">
        <v>42</v>
      </c>
      <c r="B63" s="151"/>
      <c r="C63" s="151"/>
      <c r="D63" s="151"/>
      <c r="E63" s="143">
        <v>752404810</v>
      </c>
      <c r="F63" s="143"/>
      <c r="G63" s="12">
        <v>662319505</v>
      </c>
      <c r="H63" s="143"/>
      <c r="I63" s="143">
        <v>731147713</v>
      </c>
      <c r="J63" s="143"/>
      <c r="K63" s="139">
        <v>641174766</v>
      </c>
      <c r="M63" s="129"/>
    </row>
    <row r="64" spans="1:13" ht="23.55" customHeight="1">
      <c r="A64" s="152" t="s">
        <v>43</v>
      </c>
      <c r="B64" s="151"/>
      <c r="C64" s="151"/>
      <c r="D64" s="151"/>
      <c r="E64" s="14">
        <v>-25927438</v>
      </c>
      <c r="F64" s="143"/>
      <c r="G64" s="14">
        <v>-89753571</v>
      </c>
      <c r="I64" s="14">
        <v>-11048891</v>
      </c>
      <c r="K64" s="14">
        <v>-74681456</v>
      </c>
      <c r="M64" s="130"/>
    </row>
    <row r="65" spans="1:13" ht="23.55" customHeight="1">
      <c r="A65" s="158" t="s">
        <v>44</v>
      </c>
      <c r="B65" s="151"/>
      <c r="E65" s="159">
        <f>SUM(E56:E64)</f>
        <v>1991777735</v>
      </c>
      <c r="F65" s="143"/>
      <c r="G65" s="159">
        <f>SUM(G56:G64)</f>
        <v>1657866297</v>
      </c>
      <c r="I65" s="159">
        <f>SUM(I56:I64)</f>
        <v>1985399185</v>
      </c>
      <c r="K65" s="159">
        <f>SUM(K56:K64)</f>
        <v>1651793673</v>
      </c>
      <c r="L65" s="138"/>
    </row>
    <row r="66" spans="1:13" ht="23.55" customHeight="1" thickBot="1">
      <c r="A66" s="158" t="s">
        <v>45</v>
      </c>
      <c r="B66" s="151"/>
      <c r="E66" s="160">
        <f>SUM(E65,E46)</f>
        <v>4863468785</v>
      </c>
      <c r="F66" s="143"/>
      <c r="G66" s="160">
        <f>SUM(G65,G46)</f>
        <v>5199744725</v>
      </c>
      <c r="I66" s="160">
        <f>SUM(I65,I46)</f>
        <v>4857090235</v>
      </c>
      <c r="K66" s="160">
        <f>SUM(K65,K46)</f>
        <v>5193672101</v>
      </c>
      <c r="L66" s="138"/>
    </row>
    <row r="67" spans="1:13" s="161" customFormat="1" ht="23.55" customHeight="1" thickTop="1">
      <c r="B67" s="162"/>
      <c r="C67" s="162"/>
      <c r="D67" s="162"/>
      <c r="E67" s="163">
        <f>SUM(E24-E66)</f>
        <v>0</v>
      </c>
      <c r="F67" s="164"/>
      <c r="G67" s="165">
        <f>+G66-G24</f>
        <v>0</v>
      </c>
      <c r="H67" s="166"/>
      <c r="I67" s="163">
        <f>SUM(I24-I66)</f>
        <v>0</v>
      </c>
      <c r="J67" s="166"/>
      <c r="K67" s="165">
        <f>+K66-K24</f>
        <v>0</v>
      </c>
      <c r="M67" s="139"/>
    </row>
    <row r="68" spans="1:13" ht="23.55" customHeight="1">
      <c r="A68" s="144" t="s">
        <v>13</v>
      </c>
      <c r="G68" s="166">
        <f>G24-G66</f>
        <v>0</v>
      </c>
      <c r="H68" s="166"/>
      <c r="I68" s="166"/>
      <c r="J68" s="166"/>
      <c r="K68" s="166">
        <f>K24-K66</f>
        <v>0</v>
      </c>
      <c r="L68" s="138"/>
    </row>
    <row r="69" spans="1:13" ht="21.6" customHeight="1">
      <c r="A69" s="153"/>
      <c r="L69" s="138"/>
    </row>
    <row r="70" spans="1:13" ht="21.6" customHeight="1">
      <c r="A70" s="167"/>
      <c r="B70" s="167"/>
      <c r="C70" s="167"/>
      <c r="D70" s="150"/>
      <c r="E70" s="150"/>
      <c r="F70" s="150"/>
      <c r="G70" s="150"/>
      <c r="K70" s="150"/>
      <c r="L70" s="138"/>
    </row>
    <row r="71" spans="1:13" ht="21.6" customHeight="1">
      <c r="A71" s="153"/>
      <c r="K71" s="150"/>
      <c r="L71" s="138"/>
    </row>
    <row r="72" spans="1:13" ht="21.6" customHeight="1">
      <c r="A72" s="153"/>
      <c r="E72" s="153" t="s">
        <v>118</v>
      </c>
      <c r="K72" s="150"/>
      <c r="L72" s="138"/>
    </row>
    <row r="73" spans="1:13" ht="21.6" customHeight="1">
      <c r="A73" s="167"/>
      <c r="B73" s="167"/>
      <c r="C73" s="167"/>
      <c r="L73" s="138"/>
    </row>
    <row r="74" spans="1:13" ht="21.6" customHeight="1">
      <c r="A74" s="141"/>
      <c r="L74" s="138"/>
    </row>
    <row r="75" spans="1:13" ht="23.55" customHeight="1">
      <c r="A75" s="141"/>
      <c r="L75" s="138"/>
    </row>
    <row r="76" spans="1:13" ht="23.55" customHeight="1">
      <c r="A76" s="141"/>
      <c r="L76" s="138"/>
    </row>
    <row r="77" spans="1:13" ht="23.55" customHeight="1">
      <c r="A77" s="141"/>
      <c r="L77" s="138"/>
    </row>
    <row r="78" spans="1:13" ht="23.55" customHeight="1">
      <c r="A78" s="141"/>
      <c r="L78" s="138"/>
    </row>
    <row r="79" spans="1:13" ht="23.55" customHeight="1">
      <c r="A79" s="141"/>
      <c r="L79" s="138"/>
    </row>
    <row r="80" spans="1:13" ht="23.55" customHeight="1">
      <c r="A80" s="141"/>
    </row>
    <row r="81" spans="1:13" ht="23.55" customHeight="1">
      <c r="A81" s="141"/>
    </row>
    <row r="82" spans="1:13" ht="23.55" customHeight="1">
      <c r="A82" s="141"/>
    </row>
    <row r="83" spans="1:13" ht="23.55" customHeight="1">
      <c r="A83" s="141"/>
    </row>
    <row r="84" spans="1:13" ht="23.55" customHeight="1">
      <c r="A84" s="141"/>
    </row>
    <row r="85" spans="1:13" ht="23.55" customHeight="1">
      <c r="A85" s="141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</row>
    <row r="86" spans="1:13" ht="23.55" customHeight="1">
      <c r="A86" s="141"/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</row>
    <row r="87" spans="1:13" ht="23.55" customHeight="1">
      <c r="A87" s="141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</row>
    <row r="88" spans="1:13" ht="23.55" customHeight="1">
      <c r="A88" s="141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</row>
    <row r="89" spans="1:13" ht="23.55" customHeight="1">
      <c r="A89" s="141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</row>
    <row r="90" spans="1:13" ht="23.55" customHeight="1">
      <c r="A90" s="141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</row>
    <row r="91" spans="1:13" ht="23.55" customHeight="1">
      <c r="A91" s="141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</row>
    <row r="92" spans="1:13" ht="23.55" customHeight="1">
      <c r="A92" s="141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</row>
    <row r="93" spans="1:13" ht="23.55" customHeight="1">
      <c r="A93" s="141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</row>
    <row r="94" spans="1:13" ht="23.55" customHeight="1">
      <c r="A94" s="141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</row>
    <row r="95" spans="1:13" ht="23.55" customHeight="1">
      <c r="A95" s="141"/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</row>
    <row r="96" spans="1:13" ht="23.55" customHeight="1">
      <c r="A96" s="141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</row>
    <row r="97" spans="1:13" ht="23.55" customHeight="1">
      <c r="A97" s="141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</row>
    <row r="98" spans="1:13" ht="23.55" customHeight="1">
      <c r="A98" s="141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</row>
    <row r="99" spans="1:13" ht="23.55" customHeight="1">
      <c r="A99" s="141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</row>
    <row r="100" spans="1:13" ht="23.55" customHeight="1">
      <c r="A100" s="141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</row>
    <row r="101" spans="1:13" ht="23.55" customHeight="1">
      <c r="A101" s="141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</row>
    <row r="102" spans="1:13" ht="23.55" customHeight="1">
      <c r="A102" s="141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</row>
    <row r="103" spans="1:13" ht="23.55" customHeight="1">
      <c r="A103" s="141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</row>
  </sheetData>
  <mergeCells count="12">
    <mergeCell ref="I35:K35"/>
    <mergeCell ref="A1:H1"/>
    <mergeCell ref="A2:H2"/>
    <mergeCell ref="A3:H3"/>
    <mergeCell ref="E5:G5"/>
    <mergeCell ref="E6:G6"/>
    <mergeCell ref="I6:K6"/>
    <mergeCell ref="A30:H30"/>
    <mergeCell ref="A31:H31"/>
    <mergeCell ref="A32:H32"/>
    <mergeCell ref="E34:G34"/>
    <mergeCell ref="E35:G35"/>
  </mergeCells>
  <pageMargins left="0.86614173228346458" right="0.39370078740157483" top="0.9055118110236221" bottom="0" header="0.19685039370078741" footer="0"/>
  <pageSetup paperSize="9" scale="74" orientation="portrait" r:id="rId1"/>
  <headerFooter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7409-D995-411F-A405-FC124309C5CA}">
  <dimension ref="A1:X201"/>
  <sheetViews>
    <sheetView showGridLines="0" view="pageBreakPreview" topLeftCell="A11" zoomScale="40" zoomScaleNormal="70" zoomScaleSheetLayoutView="40" workbookViewId="0">
      <selection activeCell="O41" sqref="O41"/>
    </sheetView>
  </sheetViews>
  <sheetFormatPr defaultColWidth="9.125" defaultRowHeight="23.25" customHeight="1"/>
  <cols>
    <col min="1" max="1" width="60.125" style="21" customWidth="1"/>
    <col min="2" max="2" width="1.375" style="19" customWidth="1"/>
    <col min="3" max="3" width="9.75" style="19" customWidth="1"/>
    <col min="4" max="4" width="1.375" style="19" customWidth="1"/>
    <col min="5" max="5" width="18" style="67" customWidth="1"/>
    <col min="6" max="6" width="1.125" style="67" customWidth="1"/>
    <col min="7" max="7" width="18" style="67" customWidth="1"/>
    <col min="8" max="8" width="1.125" style="19" customWidth="1"/>
    <col min="9" max="9" width="18" style="67" customWidth="1"/>
    <col min="10" max="10" width="1.125" style="67" customWidth="1"/>
    <col min="11" max="11" width="18" style="67" customWidth="1"/>
    <col min="12" max="12" width="1.75" style="19" customWidth="1"/>
    <col min="13" max="13" width="17.375" style="4" bestFit="1" customWidth="1"/>
    <col min="14" max="14" width="16.25" style="4" bestFit="1" customWidth="1"/>
    <col min="15" max="15" width="9.125" style="4"/>
    <col min="16" max="16" width="14.25" style="4" customWidth="1"/>
    <col min="17" max="17" width="17.25" style="4" customWidth="1"/>
    <col min="18" max="18" width="9.125" style="4"/>
    <col min="19" max="19" width="16.625" style="4" bestFit="1" customWidth="1"/>
    <col min="20" max="20" width="9.125" style="4"/>
    <col min="21" max="21" width="9.25" style="4" bestFit="1" customWidth="1"/>
    <col min="22" max="22" width="9.125" style="4"/>
    <col min="23" max="23" width="16.625" style="4" bestFit="1" customWidth="1"/>
    <col min="24" max="16384" width="9.125" style="4"/>
  </cols>
  <sheetData>
    <row r="1" spans="1:12" ht="23.25" customHeight="1">
      <c r="A1" s="191" t="s">
        <v>46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2" ht="23.25" customHeight="1">
      <c r="A2" s="187" t="s">
        <v>3</v>
      </c>
      <c r="B2" s="187"/>
      <c r="C2" s="187"/>
      <c r="D2" s="187"/>
      <c r="E2" s="187"/>
      <c r="F2" s="187"/>
      <c r="G2" s="187"/>
      <c r="H2" s="24"/>
      <c r="I2" s="50"/>
      <c r="J2" s="50"/>
      <c r="K2" s="50"/>
      <c r="L2" s="4"/>
    </row>
    <row r="3" spans="1:12" ht="23.25" customHeight="1">
      <c r="A3" s="1" t="s">
        <v>125</v>
      </c>
      <c r="B3" s="1"/>
      <c r="C3" s="41"/>
      <c r="D3" s="1"/>
      <c r="E3" s="1"/>
      <c r="F3" s="1"/>
      <c r="G3" s="1"/>
      <c r="H3" s="24"/>
      <c r="I3" s="50"/>
      <c r="J3" s="50"/>
      <c r="K3" s="50"/>
      <c r="L3" s="4"/>
    </row>
    <row r="4" spans="1:12" ht="23.25" customHeight="1">
      <c r="A4" s="187" t="s">
        <v>154</v>
      </c>
      <c r="B4" s="187"/>
      <c r="C4" s="187"/>
      <c r="D4" s="187"/>
      <c r="E4" s="187"/>
      <c r="F4" s="187"/>
      <c r="G4" s="187"/>
      <c r="H4" s="17"/>
      <c r="I4" s="50"/>
      <c r="J4" s="50"/>
      <c r="K4" s="50"/>
      <c r="L4" s="17"/>
    </row>
    <row r="5" spans="1:12" ht="23.25" customHeight="1">
      <c r="A5" s="19"/>
      <c r="B5" s="4"/>
      <c r="D5" s="4"/>
      <c r="E5" s="193"/>
      <c r="F5" s="193"/>
      <c r="G5" s="193"/>
      <c r="H5" s="4"/>
      <c r="I5" s="194" t="s">
        <v>10</v>
      </c>
      <c r="J5" s="194"/>
      <c r="K5" s="194"/>
      <c r="L5" s="4"/>
    </row>
    <row r="6" spans="1:12" ht="23.25" customHeight="1">
      <c r="A6" s="19"/>
      <c r="B6" s="4"/>
      <c r="D6" s="4"/>
      <c r="E6" s="195" t="s">
        <v>47</v>
      </c>
      <c r="F6" s="195"/>
      <c r="G6" s="195"/>
      <c r="H6" s="27"/>
      <c r="I6" s="195"/>
      <c r="J6" s="195"/>
      <c r="K6" s="195"/>
      <c r="L6" s="4"/>
    </row>
    <row r="7" spans="1:12" ht="23.25" customHeight="1">
      <c r="A7" s="19"/>
      <c r="B7" s="4"/>
      <c r="D7" s="4"/>
      <c r="E7" s="190" t="s">
        <v>48</v>
      </c>
      <c r="F7" s="190"/>
      <c r="G7" s="190"/>
      <c r="H7" s="27"/>
      <c r="I7" s="190" t="s">
        <v>9</v>
      </c>
      <c r="J7" s="190"/>
      <c r="K7" s="190"/>
      <c r="L7" s="4"/>
    </row>
    <row r="8" spans="1:12" ht="23.25" customHeight="1">
      <c r="A8" s="19"/>
      <c r="B8" s="22"/>
      <c r="C8" s="28" t="s">
        <v>25</v>
      </c>
      <c r="D8" s="4"/>
      <c r="E8" s="7">
        <v>2026</v>
      </c>
      <c r="F8" s="31"/>
      <c r="G8" s="7">
        <v>2025</v>
      </c>
      <c r="H8" s="6"/>
      <c r="I8" s="7">
        <v>2026</v>
      </c>
      <c r="J8" s="31"/>
      <c r="K8" s="7">
        <v>2025</v>
      </c>
      <c r="L8" s="22"/>
    </row>
    <row r="9" spans="1:12" ht="23.25" customHeight="1">
      <c r="A9" s="19"/>
      <c r="B9" s="22"/>
      <c r="D9" s="22"/>
      <c r="E9" s="51"/>
      <c r="F9" s="52"/>
      <c r="G9" s="51"/>
      <c r="H9" s="22"/>
      <c r="I9" s="51"/>
      <c r="J9" s="52"/>
      <c r="K9" s="51"/>
      <c r="L9" s="22"/>
    </row>
    <row r="10" spans="1:12" ht="23.25" customHeight="1">
      <c r="A10" s="24" t="s">
        <v>49</v>
      </c>
      <c r="E10" s="5"/>
      <c r="F10" s="5"/>
      <c r="G10" s="5"/>
      <c r="H10" s="5"/>
      <c r="I10" s="5"/>
      <c r="J10" s="5"/>
      <c r="K10" s="5"/>
    </row>
    <row r="11" spans="1:12" ht="23.25" customHeight="1">
      <c r="A11" s="34" t="s">
        <v>50</v>
      </c>
      <c r="C11" s="23" t="s">
        <v>172</v>
      </c>
      <c r="E11" s="5">
        <v>811270022</v>
      </c>
      <c r="F11" s="5"/>
      <c r="G11" s="5">
        <v>884657888</v>
      </c>
      <c r="H11" s="5"/>
      <c r="I11" s="5">
        <v>811270022</v>
      </c>
      <c r="J11" s="5"/>
      <c r="K11" s="5">
        <v>884657888</v>
      </c>
    </row>
    <row r="12" spans="1:12" ht="23.25" customHeight="1">
      <c r="A12" s="34" t="s">
        <v>51</v>
      </c>
      <c r="C12" s="23" t="s">
        <v>172</v>
      </c>
      <c r="E12" s="5">
        <v>-548214233</v>
      </c>
      <c r="F12" s="5"/>
      <c r="G12" s="5">
        <v>-1256167582</v>
      </c>
      <c r="H12" s="5"/>
      <c r="I12" s="5">
        <v>-548214233</v>
      </c>
      <c r="J12" s="5"/>
      <c r="K12" s="5">
        <v>-1256167582</v>
      </c>
    </row>
    <row r="13" spans="1:12" ht="23.25" customHeight="1">
      <c r="A13" s="34" t="s">
        <v>196</v>
      </c>
      <c r="C13" s="23" t="s">
        <v>172</v>
      </c>
      <c r="E13" s="37">
        <v>-189744374</v>
      </c>
      <c r="F13" s="5"/>
      <c r="G13" s="37">
        <v>294770984</v>
      </c>
      <c r="H13" s="5"/>
      <c r="I13" s="37">
        <v>-189744374</v>
      </c>
      <c r="J13" s="5"/>
      <c r="K13" s="37">
        <v>294770984</v>
      </c>
    </row>
    <row r="14" spans="1:12" ht="23.25" customHeight="1">
      <c r="A14" s="40" t="s">
        <v>52</v>
      </c>
      <c r="E14" s="36">
        <f>SUM(E11:E13)</f>
        <v>73311415</v>
      </c>
      <c r="F14" s="5"/>
      <c r="G14" s="36">
        <f>SUM(G11:G13)</f>
        <v>-76738710</v>
      </c>
      <c r="H14" s="5"/>
      <c r="I14" s="36">
        <f>SUM(I11:I13)</f>
        <v>73311415</v>
      </c>
      <c r="J14" s="5"/>
      <c r="K14" s="36">
        <f>SUM(K11:K13)</f>
        <v>-76738710</v>
      </c>
    </row>
    <row r="15" spans="1:12" ht="23.25" customHeight="1">
      <c r="A15" s="24"/>
      <c r="E15" s="5"/>
      <c r="F15" s="5"/>
      <c r="G15" s="5"/>
      <c r="H15" s="5"/>
      <c r="I15" s="5"/>
      <c r="J15" s="5"/>
      <c r="K15" s="5"/>
    </row>
    <row r="16" spans="1:12" ht="23.25" customHeight="1">
      <c r="A16" s="9" t="s">
        <v>53</v>
      </c>
      <c r="B16" s="23"/>
      <c r="C16" s="23"/>
      <c r="D16" s="23"/>
      <c r="E16" s="5">
        <v>44244650</v>
      </c>
      <c r="F16" s="5"/>
      <c r="G16" s="5">
        <v>26223536</v>
      </c>
      <c r="H16" s="35"/>
      <c r="I16" s="5">
        <v>44244650</v>
      </c>
      <c r="J16" s="5"/>
      <c r="K16" s="5">
        <v>26223536</v>
      </c>
      <c r="L16" s="23"/>
    </row>
    <row r="17" spans="1:12" ht="23.25" customHeight="1">
      <c r="A17" s="9" t="s">
        <v>187</v>
      </c>
      <c r="B17" s="23"/>
      <c r="C17" s="23" t="s">
        <v>173</v>
      </c>
      <c r="D17" s="23"/>
      <c r="E17" s="54">
        <v>282560</v>
      </c>
      <c r="F17" s="5"/>
      <c r="G17" s="54">
        <v>362369</v>
      </c>
      <c r="H17" s="35"/>
      <c r="I17" s="54">
        <v>282560</v>
      </c>
      <c r="J17" s="5"/>
      <c r="K17" s="54">
        <v>362369</v>
      </c>
      <c r="L17" s="23"/>
    </row>
    <row r="18" spans="1:12" ht="23.25" customHeight="1">
      <c r="A18" s="9" t="s">
        <v>197</v>
      </c>
      <c r="B18" s="23"/>
      <c r="C18" s="23" t="s">
        <v>174</v>
      </c>
      <c r="D18" s="23"/>
      <c r="E18" s="54">
        <v>6410079</v>
      </c>
      <c r="F18" s="5"/>
      <c r="G18" s="54">
        <v>-13373207</v>
      </c>
      <c r="H18" s="35"/>
      <c r="I18" s="54">
        <v>6410079</v>
      </c>
      <c r="J18" s="5"/>
      <c r="K18" s="54">
        <v>-13373207</v>
      </c>
      <c r="L18" s="23"/>
    </row>
    <row r="19" spans="1:12" ht="23.25" customHeight="1">
      <c r="A19" s="9" t="s">
        <v>198</v>
      </c>
      <c r="B19" s="23"/>
      <c r="C19" s="23"/>
      <c r="D19" s="23"/>
      <c r="E19" s="5">
        <v>-17802</v>
      </c>
      <c r="F19" s="5"/>
      <c r="G19" s="5">
        <v>61451</v>
      </c>
      <c r="H19" s="35"/>
      <c r="I19" s="5">
        <v>-17802</v>
      </c>
      <c r="J19" s="5"/>
      <c r="K19" s="5">
        <v>61451</v>
      </c>
      <c r="L19" s="23"/>
    </row>
    <row r="20" spans="1:12" ht="23.25" customHeight="1">
      <c r="A20" s="40" t="s">
        <v>53</v>
      </c>
      <c r="B20" s="23"/>
      <c r="C20" s="23"/>
      <c r="D20" s="23"/>
      <c r="E20" s="36">
        <f>SUM(E16:E19)</f>
        <v>50919487</v>
      </c>
      <c r="F20" s="3"/>
      <c r="G20" s="36">
        <f>SUM(G16:G19)</f>
        <v>13274149</v>
      </c>
      <c r="H20" s="35"/>
      <c r="I20" s="36">
        <f>SUM(I16:I19)</f>
        <v>50919487</v>
      </c>
      <c r="J20" s="3"/>
      <c r="K20" s="36">
        <f>SUM(K16:K19)</f>
        <v>13274149</v>
      </c>
      <c r="L20" s="23"/>
    </row>
    <row r="21" spans="1:12" ht="23.25" customHeight="1">
      <c r="A21" s="9" t="s">
        <v>54</v>
      </c>
      <c r="B21" s="23"/>
      <c r="C21" s="4"/>
      <c r="D21" s="23"/>
      <c r="E21" s="5">
        <v>-6423793</v>
      </c>
      <c r="F21" s="5"/>
      <c r="G21" s="5">
        <v>-9000470</v>
      </c>
      <c r="H21" s="35"/>
      <c r="I21" s="5">
        <v>-6423793</v>
      </c>
      <c r="J21" s="5"/>
      <c r="K21" s="5">
        <v>-9000470</v>
      </c>
      <c r="L21" s="23"/>
    </row>
    <row r="22" spans="1:12" ht="23.25" customHeight="1">
      <c r="A22" s="9" t="s">
        <v>55</v>
      </c>
      <c r="B22" s="23"/>
      <c r="C22" s="23"/>
      <c r="D22" s="23"/>
      <c r="E22" s="5">
        <v>4255858</v>
      </c>
      <c r="F22" s="5"/>
      <c r="G22" s="5">
        <v>3892684</v>
      </c>
      <c r="H22" s="5"/>
      <c r="I22" s="5">
        <v>4255858</v>
      </c>
      <c r="J22" s="5"/>
      <c r="K22" s="5">
        <v>3892684</v>
      </c>
      <c r="L22" s="23"/>
    </row>
    <row r="23" spans="1:12" ht="23.25" customHeight="1">
      <c r="A23" s="24" t="s">
        <v>56</v>
      </c>
      <c r="B23" s="23"/>
      <c r="C23" s="23"/>
      <c r="D23" s="23"/>
      <c r="E23" s="36">
        <f>SUM(E21:E22)</f>
        <v>-2167935</v>
      </c>
      <c r="F23" s="5"/>
      <c r="G23" s="36">
        <f>SUM(G21:G22)</f>
        <v>-5107786</v>
      </c>
      <c r="H23" s="35"/>
      <c r="I23" s="36">
        <f>SUM(I21:I22)</f>
        <v>-2167935</v>
      </c>
      <c r="J23" s="5"/>
      <c r="K23" s="36">
        <f>SUM(K21:K22)</f>
        <v>-5107786</v>
      </c>
      <c r="L23" s="23"/>
    </row>
    <row r="24" spans="1:12" ht="23.25" customHeight="1">
      <c r="A24" s="24" t="s">
        <v>57</v>
      </c>
      <c r="E24" s="36">
        <f>SUM(E20+E23)</f>
        <v>48751552</v>
      </c>
      <c r="F24" s="3"/>
      <c r="G24" s="36">
        <f>SUM(G20+G23)</f>
        <v>8166363</v>
      </c>
      <c r="H24" s="3"/>
      <c r="I24" s="36">
        <f>SUM(I20+I23)</f>
        <v>48751552</v>
      </c>
      <c r="J24" s="20"/>
      <c r="K24" s="36">
        <f>SUM(K20+K23)</f>
        <v>8166363</v>
      </c>
    </row>
    <row r="25" spans="1:12" ht="23.25" customHeight="1">
      <c r="A25" s="24"/>
      <c r="E25" s="5"/>
      <c r="F25" s="3"/>
      <c r="G25" s="5"/>
      <c r="H25" s="3"/>
      <c r="I25" s="5"/>
      <c r="J25" s="20"/>
      <c r="K25" s="5"/>
    </row>
    <row r="26" spans="1:12" ht="23.25" customHeight="1">
      <c r="A26" s="34" t="s">
        <v>58</v>
      </c>
      <c r="E26" s="5">
        <v>-282622</v>
      </c>
      <c r="F26" s="5"/>
      <c r="G26" s="5">
        <v>-286690</v>
      </c>
      <c r="H26" s="3"/>
      <c r="I26" s="5">
        <v>-282622</v>
      </c>
      <c r="J26" s="3"/>
      <c r="K26" s="5">
        <v>-286690</v>
      </c>
    </row>
    <row r="27" spans="1:12" ht="23.25" customHeight="1">
      <c r="A27" s="34" t="s">
        <v>59</v>
      </c>
      <c r="C27" s="23"/>
      <c r="E27" s="54">
        <v>-24387083</v>
      </c>
      <c r="F27" s="3"/>
      <c r="G27" s="54">
        <v>-24415634</v>
      </c>
      <c r="H27" s="3"/>
      <c r="I27" s="54">
        <v>-24387083</v>
      </c>
      <c r="J27" s="55"/>
      <c r="K27" s="54">
        <v>-24415634</v>
      </c>
    </row>
    <row r="28" spans="1:12" ht="23.25" customHeight="1">
      <c r="A28" s="2" t="s">
        <v>188</v>
      </c>
      <c r="C28" s="23" t="s">
        <v>161</v>
      </c>
      <c r="E28" s="54">
        <v>38123</v>
      </c>
      <c r="F28" s="5"/>
      <c r="G28" s="54">
        <v>-337372</v>
      </c>
      <c r="H28" s="3"/>
      <c r="I28" s="54">
        <v>0</v>
      </c>
      <c r="J28" s="55"/>
      <c r="K28" s="54">
        <v>0</v>
      </c>
    </row>
    <row r="29" spans="1:12" ht="23.25" customHeight="1">
      <c r="A29" s="34" t="s">
        <v>60</v>
      </c>
      <c r="E29" s="37">
        <v>249870</v>
      </c>
      <c r="F29" s="5"/>
      <c r="G29" s="37">
        <v>784265</v>
      </c>
      <c r="H29" s="3"/>
      <c r="I29" s="37">
        <v>249870</v>
      </c>
      <c r="J29" s="3"/>
      <c r="K29" s="37">
        <v>784265</v>
      </c>
    </row>
    <row r="30" spans="1:12" ht="23.25" customHeight="1">
      <c r="A30" s="18" t="s">
        <v>61</v>
      </c>
      <c r="E30" s="5">
        <f>SUM(E14,E24,E26:E29)</f>
        <v>97681255</v>
      </c>
      <c r="F30" s="3"/>
      <c r="G30" s="5">
        <f>SUM(G14,G24,G26:G29)</f>
        <v>-92827778</v>
      </c>
      <c r="H30" s="3"/>
      <c r="I30" s="5">
        <f>SUM(I14,I24,I26:I29)</f>
        <v>97643132</v>
      </c>
      <c r="J30" s="3"/>
      <c r="K30" s="5">
        <f>SUM(K14,K24,K26:K29)</f>
        <v>-92490406</v>
      </c>
    </row>
    <row r="31" spans="1:12" ht="23.25" customHeight="1">
      <c r="A31" s="4" t="s">
        <v>120</v>
      </c>
      <c r="B31" s="23"/>
      <c r="C31" s="23" t="s">
        <v>175</v>
      </c>
      <c r="D31" s="23"/>
      <c r="E31" s="5">
        <v>-19548688</v>
      </c>
      <c r="F31" s="5"/>
      <c r="G31" s="5">
        <v>21685494</v>
      </c>
      <c r="H31" s="35"/>
      <c r="I31" s="5">
        <v>-19541062</v>
      </c>
      <c r="J31" s="5"/>
      <c r="K31" s="5">
        <v>21618018</v>
      </c>
      <c r="L31" s="23"/>
    </row>
    <row r="32" spans="1:12" ht="23.25" customHeight="1">
      <c r="A32" s="18" t="s">
        <v>63</v>
      </c>
      <c r="B32" s="23"/>
      <c r="C32" s="23"/>
      <c r="D32" s="23"/>
      <c r="E32" s="36">
        <f>SUM(E30:E31)</f>
        <v>78132567</v>
      </c>
      <c r="F32" s="53"/>
      <c r="G32" s="36">
        <f>SUM(G30:G31)</f>
        <v>-71142284</v>
      </c>
      <c r="H32" s="35"/>
      <c r="I32" s="36">
        <f>SUM(I30:I31)</f>
        <v>78102070</v>
      </c>
      <c r="J32" s="53"/>
      <c r="K32" s="36">
        <f>SUM(K30:K31)</f>
        <v>-70872388</v>
      </c>
      <c r="L32" s="23"/>
    </row>
    <row r="33" spans="1:13" ht="23.25" customHeight="1">
      <c r="A33" s="18"/>
      <c r="B33" s="23"/>
      <c r="C33" s="23"/>
      <c r="D33" s="23"/>
      <c r="E33" s="56"/>
      <c r="F33" s="52"/>
      <c r="G33" s="56"/>
      <c r="H33" s="23"/>
      <c r="I33" s="57"/>
      <c r="J33" s="58"/>
      <c r="K33" s="57"/>
      <c r="L33" s="23"/>
    </row>
    <row r="34" spans="1:13" ht="23.25" customHeight="1">
      <c r="A34" s="24" t="s">
        <v>64</v>
      </c>
      <c r="B34" s="2"/>
      <c r="C34" s="23" t="s">
        <v>160</v>
      </c>
      <c r="D34" s="59"/>
      <c r="E34" s="60"/>
      <c r="F34" s="60"/>
      <c r="G34" s="60"/>
      <c r="H34" s="59"/>
      <c r="I34" s="61"/>
      <c r="J34" s="61"/>
      <c r="K34" s="61"/>
      <c r="L34" s="59"/>
    </row>
    <row r="35" spans="1:13" ht="23.25" customHeight="1" thickBot="1">
      <c r="A35" s="63" t="s">
        <v>65</v>
      </c>
      <c r="B35" s="2"/>
      <c r="C35" s="23"/>
      <c r="D35" s="2"/>
      <c r="E35" s="64">
        <v>1.81</v>
      </c>
      <c r="F35" s="65"/>
      <c r="G35" s="64">
        <v>-1.8721653684210526</v>
      </c>
      <c r="H35" s="66"/>
      <c r="I35" s="64">
        <v>1.8</v>
      </c>
      <c r="J35" s="66"/>
      <c r="K35" s="64">
        <v>-1.8650628421052631</v>
      </c>
      <c r="L35" s="4"/>
    </row>
    <row r="36" spans="1:13" ht="23.25" customHeight="1" thickTop="1">
      <c r="D36" s="5"/>
      <c r="H36" s="5"/>
      <c r="I36" s="62"/>
      <c r="J36" s="62"/>
      <c r="K36" s="62"/>
    </row>
    <row r="37" spans="1:13" ht="23.25" customHeight="1">
      <c r="A37" s="9" t="s">
        <v>13</v>
      </c>
      <c r="I37" s="62"/>
      <c r="J37" s="62"/>
      <c r="K37" s="62"/>
    </row>
    <row r="38" spans="1:13" ht="23.25" customHeight="1">
      <c r="I38" s="62"/>
      <c r="J38" s="62"/>
      <c r="K38" s="62"/>
    </row>
    <row r="39" spans="1:13" ht="23.25" customHeight="1">
      <c r="I39" s="62"/>
      <c r="J39" s="62"/>
      <c r="K39" s="62"/>
    </row>
    <row r="40" spans="1:13" ht="23.25" customHeight="1">
      <c r="I40" s="62"/>
      <c r="J40" s="62"/>
      <c r="K40" s="62"/>
    </row>
    <row r="41" spans="1:13" ht="23.25" customHeight="1">
      <c r="A41" s="188" t="s">
        <v>46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</row>
    <row r="42" spans="1:13" ht="23.25" customHeight="1">
      <c r="A42" s="187" t="s">
        <v>3</v>
      </c>
      <c r="B42" s="187"/>
      <c r="C42" s="187"/>
      <c r="D42" s="187"/>
      <c r="E42" s="187"/>
      <c r="F42" s="187"/>
      <c r="G42" s="187"/>
      <c r="H42" s="24"/>
      <c r="I42" s="68"/>
      <c r="J42" s="68"/>
      <c r="K42" s="68"/>
      <c r="L42" s="24"/>
      <c r="M42" s="9"/>
    </row>
    <row r="43" spans="1:13" ht="23.25" customHeight="1">
      <c r="A43" s="1" t="s">
        <v>126</v>
      </c>
      <c r="B43" s="1"/>
      <c r="C43" s="41"/>
      <c r="D43" s="1"/>
      <c r="E43" s="1"/>
      <c r="F43" s="1"/>
      <c r="G43" s="1"/>
      <c r="H43" s="24"/>
      <c r="I43" s="68"/>
      <c r="J43" s="68"/>
      <c r="K43" s="68"/>
      <c r="L43" s="24"/>
      <c r="M43" s="9"/>
    </row>
    <row r="44" spans="1:13" ht="23.25" customHeight="1">
      <c r="A44" s="187" t="s">
        <v>154</v>
      </c>
      <c r="B44" s="187"/>
      <c r="C44" s="187"/>
      <c r="D44" s="187"/>
      <c r="E44" s="187"/>
      <c r="F44" s="187"/>
      <c r="G44" s="187"/>
      <c r="H44" s="18"/>
      <c r="I44" s="68"/>
      <c r="J44" s="68"/>
      <c r="K44" s="68"/>
      <c r="L44" s="17"/>
      <c r="M44" s="9"/>
    </row>
    <row r="45" spans="1:13" ht="23.25" customHeight="1">
      <c r="A45" s="19"/>
      <c r="B45" s="4"/>
      <c r="D45" s="4"/>
      <c r="E45" s="193"/>
      <c r="F45" s="193"/>
      <c r="G45" s="193"/>
      <c r="H45" s="4"/>
      <c r="I45" s="194" t="s">
        <v>10</v>
      </c>
      <c r="J45" s="194"/>
      <c r="K45" s="194"/>
      <c r="M45" s="9"/>
    </row>
    <row r="46" spans="1:13" ht="23.25" customHeight="1">
      <c r="A46" s="19"/>
      <c r="D46" s="4"/>
      <c r="E46" s="195" t="s">
        <v>47</v>
      </c>
      <c r="F46" s="195"/>
      <c r="G46" s="195"/>
      <c r="H46" s="27"/>
      <c r="I46" s="195"/>
      <c r="J46" s="195"/>
      <c r="K46" s="195"/>
      <c r="M46" s="9"/>
    </row>
    <row r="47" spans="1:13" ht="23.25" customHeight="1">
      <c r="A47" s="19"/>
      <c r="B47" s="4"/>
      <c r="D47" s="4"/>
      <c r="E47" s="190" t="s">
        <v>48</v>
      </c>
      <c r="F47" s="190"/>
      <c r="G47" s="190"/>
      <c r="H47" s="27"/>
      <c r="I47" s="190" t="s">
        <v>9</v>
      </c>
      <c r="J47" s="190"/>
      <c r="K47" s="190"/>
      <c r="M47" s="9"/>
    </row>
    <row r="48" spans="1:13" ht="23.25" customHeight="1">
      <c r="A48" s="19"/>
      <c r="B48" s="22"/>
      <c r="C48" s="28" t="s">
        <v>25</v>
      </c>
      <c r="D48" s="4"/>
      <c r="E48" s="7">
        <v>2026</v>
      </c>
      <c r="F48" s="31"/>
      <c r="G48" s="7">
        <v>2025</v>
      </c>
      <c r="H48" s="6"/>
      <c r="I48" s="7">
        <v>2026</v>
      </c>
      <c r="J48" s="31"/>
      <c r="K48" s="7">
        <v>2025</v>
      </c>
      <c r="M48" s="9"/>
    </row>
    <row r="49" spans="1:13" ht="23.25" customHeight="1">
      <c r="A49" s="19"/>
      <c r="B49" s="22"/>
      <c r="D49" s="4"/>
      <c r="E49" s="6"/>
      <c r="F49" s="31"/>
      <c r="G49" s="6"/>
      <c r="H49" s="6"/>
      <c r="I49" s="6"/>
      <c r="J49" s="31"/>
      <c r="K49" s="6"/>
      <c r="M49" s="9"/>
    </row>
    <row r="50" spans="1:13" ht="23.25" customHeight="1">
      <c r="A50" s="19"/>
      <c r="B50" s="22"/>
      <c r="C50" s="22"/>
      <c r="D50" s="22"/>
      <c r="E50" s="56"/>
      <c r="F50" s="52"/>
      <c r="G50" s="56"/>
      <c r="H50" s="22"/>
      <c r="I50" s="57"/>
      <c r="J50" s="58"/>
      <c r="K50" s="57"/>
      <c r="M50" s="9"/>
    </row>
    <row r="51" spans="1:13" ht="23.25" customHeight="1">
      <c r="A51" s="40" t="s">
        <v>63</v>
      </c>
      <c r="B51" s="22"/>
      <c r="C51" s="22"/>
      <c r="D51" s="22"/>
      <c r="E51" s="69">
        <v>78132567</v>
      </c>
      <c r="F51" s="70"/>
      <c r="G51" s="69">
        <v>-71142284</v>
      </c>
      <c r="H51" s="70"/>
      <c r="I51" s="75">
        <v>78102070</v>
      </c>
      <c r="J51" s="70"/>
      <c r="K51" s="75">
        <v>-70872388</v>
      </c>
    </row>
    <row r="52" spans="1:13" ht="23.25" customHeight="1">
      <c r="A52" s="17"/>
      <c r="B52" s="17"/>
      <c r="C52" s="17"/>
      <c r="D52" s="17"/>
      <c r="E52" s="71"/>
      <c r="F52" s="71"/>
      <c r="G52" s="71"/>
      <c r="H52" s="71"/>
      <c r="I52" s="71"/>
      <c r="J52" s="71"/>
      <c r="K52" s="71"/>
    </row>
    <row r="53" spans="1:13" ht="23.25" customHeight="1">
      <c r="A53" s="18" t="s">
        <v>66</v>
      </c>
      <c r="B53" s="23"/>
      <c r="C53" s="23"/>
      <c r="D53" s="23"/>
      <c r="E53" s="54"/>
      <c r="F53" s="54"/>
      <c r="G53" s="54"/>
      <c r="H53" s="54"/>
      <c r="I53" s="54"/>
      <c r="J53" s="54"/>
      <c r="K53" s="54"/>
      <c r="L53" s="23"/>
    </row>
    <row r="54" spans="1:13" ht="23.25" customHeight="1">
      <c r="A54" s="4" t="s">
        <v>121</v>
      </c>
      <c r="B54" s="23"/>
      <c r="C54" s="23"/>
      <c r="D54" s="23"/>
      <c r="E54" s="33"/>
      <c r="F54" s="33"/>
      <c r="G54" s="33"/>
      <c r="H54" s="33"/>
      <c r="I54" s="33"/>
      <c r="J54" s="33"/>
      <c r="K54" s="33"/>
      <c r="L54" s="23"/>
    </row>
    <row r="55" spans="1:13" ht="23.25" customHeight="1">
      <c r="A55" s="4" t="s">
        <v>122</v>
      </c>
      <c r="B55" s="23"/>
      <c r="C55" s="23"/>
      <c r="D55" s="23"/>
      <c r="E55" s="33"/>
      <c r="F55" s="33"/>
      <c r="G55" s="33"/>
      <c r="H55" s="33"/>
      <c r="I55" s="33"/>
      <c r="J55" s="33"/>
      <c r="K55" s="33"/>
      <c r="L55" s="23"/>
    </row>
    <row r="56" spans="1:13" ht="23.25" customHeight="1">
      <c r="A56" s="78" t="s">
        <v>123</v>
      </c>
      <c r="B56" s="23"/>
      <c r="C56" s="23"/>
      <c r="D56" s="23"/>
      <c r="E56" s="33"/>
      <c r="F56" s="33"/>
      <c r="G56" s="33"/>
      <c r="H56" s="169"/>
      <c r="I56" s="33"/>
      <c r="J56" s="33"/>
      <c r="K56" s="33"/>
      <c r="L56" s="23"/>
    </row>
    <row r="57" spans="1:13" ht="23.25" customHeight="1">
      <c r="A57" s="78" t="s">
        <v>67</v>
      </c>
      <c r="B57" s="23"/>
      <c r="C57" s="23" t="s">
        <v>161</v>
      </c>
      <c r="D57" s="23"/>
      <c r="E57" s="33">
        <v>-117634</v>
      </c>
      <c r="F57" s="33"/>
      <c r="G57" s="33">
        <v>-355967</v>
      </c>
      <c r="H57" s="33"/>
      <c r="I57" s="33">
        <v>0</v>
      </c>
      <c r="J57" s="33"/>
      <c r="K57" s="33">
        <v>0</v>
      </c>
      <c r="L57" s="23"/>
    </row>
    <row r="58" spans="1:13" ht="23.25" customHeight="1">
      <c r="A58" s="79" t="s">
        <v>162</v>
      </c>
      <c r="B58" s="23"/>
      <c r="C58" s="23"/>
      <c r="D58" s="23"/>
      <c r="E58" s="170">
        <v>23527</v>
      </c>
      <c r="F58" s="33"/>
      <c r="G58" s="170">
        <v>71193</v>
      </c>
      <c r="H58" s="73"/>
      <c r="I58" s="170">
        <v>0</v>
      </c>
      <c r="J58" s="33"/>
      <c r="K58" s="170">
        <v>0</v>
      </c>
      <c r="L58" s="23"/>
    </row>
    <row r="59" spans="1:13" ht="23.25" customHeight="1">
      <c r="A59" s="79" t="s">
        <v>163</v>
      </c>
      <c r="B59" s="23"/>
      <c r="C59" s="23"/>
      <c r="D59" s="23"/>
      <c r="E59" s="4"/>
      <c r="F59" s="4"/>
      <c r="G59" s="4"/>
      <c r="H59" s="4"/>
      <c r="I59" s="4"/>
      <c r="J59" s="4"/>
      <c r="K59" s="4"/>
      <c r="L59" s="23"/>
    </row>
    <row r="60" spans="1:13" ht="23.25" customHeight="1">
      <c r="A60" s="79" t="s">
        <v>164</v>
      </c>
      <c r="B60" s="23"/>
      <c r="C60" s="23"/>
      <c r="D60" s="23"/>
      <c r="E60" s="170">
        <f>SUM(E57:E58)</f>
        <v>-94107</v>
      </c>
      <c r="F60" s="33"/>
      <c r="G60" s="170">
        <f>SUM(G57:G58)</f>
        <v>-284774</v>
      </c>
      <c r="H60" s="73"/>
      <c r="I60" s="170">
        <f>SUM(I57:I58)</f>
        <v>0</v>
      </c>
      <c r="J60" s="33"/>
      <c r="K60" s="170">
        <f>SUM(K57:K58)</f>
        <v>0</v>
      </c>
      <c r="L60" s="23"/>
    </row>
    <row r="61" spans="1:13" ht="23.25" customHeight="1">
      <c r="A61" s="79"/>
      <c r="B61" s="23"/>
      <c r="C61" s="23"/>
      <c r="D61" s="23"/>
      <c r="E61" s="33"/>
      <c r="F61" s="33"/>
      <c r="G61" s="33"/>
      <c r="H61" s="73"/>
      <c r="I61" s="33"/>
      <c r="J61" s="33"/>
      <c r="K61" s="33"/>
      <c r="L61" s="23"/>
    </row>
    <row r="62" spans="1:13" ht="23.25" customHeight="1">
      <c r="A62" s="78" t="s">
        <v>165</v>
      </c>
      <c r="B62" s="23"/>
      <c r="C62" s="23"/>
      <c r="D62" s="23"/>
      <c r="E62" s="33"/>
      <c r="F62" s="33"/>
      <c r="G62" s="33"/>
      <c r="H62" s="73"/>
      <c r="I62" s="33"/>
      <c r="J62" s="33"/>
      <c r="K62" s="33"/>
      <c r="L62" s="23"/>
    </row>
    <row r="63" spans="1:13" ht="23.25" customHeight="1">
      <c r="A63" s="9" t="s">
        <v>68</v>
      </c>
      <c r="B63" s="23"/>
      <c r="C63" s="23"/>
      <c r="D63" s="23"/>
      <c r="E63" s="33">
        <v>-190841</v>
      </c>
      <c r="F63" s="33"/>
      <c r="G63" s="33">
        <v>3368089</v>
      </c>
      <c r="H63" s="73"/>
      <c r="I63" s="33">
        <v>-190841</v>
      </c>
      <c r="J63" s="33"/>
      <c r="K63" s="33">
        <v>3368089</v>
      </c>
      <c r="L63" s="23"/>
    </row>
    <row r="64" spans="1:13" ht="23.25" customHeight="1">
      <c r="A64" s="79" t="s">
        <v>166</v>
      </c>
      <c r="B64" s="23"/>
      <c r="C64" s="23"/>
      <c r="D64" s="23"/>
      <c r="E64" s="170">
        <v>38169</v>
      </c>
      <c r="F64" s="33"/>
      <c r="G64" s="170">
        <v>-673617</v>
      </c>
      <c r="H64" s="73"/>
      <c r="I64" s="170">
        <v>38169</v>
      </c>
      <c r="J64" s="33"/>
      <c r="K64" s="170">
        <v>-673617</v>
      </c>
      <c r="L64" s="23"/>
    </row>
    <row r="65" spans="1:24" ht="23.25" customHeight="1">
      <c r="A65" s="63" t="s">
        <v>167</v>
      </c>
      <c r="B65" s="23"/>
      <c r="C65" s="23"/>
      <c r="D65" s="23"/>
      <c r="E65" s="170">
        <f>SUM(E63:E64)</f>
        <v>-152672</v>
      </c>
      <c r="F65" s="33"/>
      <c r="G65" s="170">
        <f>SUM(G63:G64)</f>
        <v>2694472</v>
      </c>
      <c r="H65" s="73"/>
      <c r="I65" s="170">
        <f>SUM(I63:I64)</f>
        <v>-152672</v>
      </c>
      <c r="J65" s="33"/>
      <c r="K65" s="170">
        <f>SUM(K63:K64)</f>
        <v>2694472</v>
      </c>
      <c r="L65" s="23"/>
    </row>
    <row r="66" spans="1:24" ht="23.25" customHeight="1">
      <c r="A66" s="80"/>
      <c r="B66" s="23"/>
      <c r="C66" s="23"/>
      <c r="D66" s="23"/>
      <c r="E66" s="171"/>
      <c r="F66" s="33"/>
      <c r="G66" s="171"/>
      <c r="H66" s="73"/>
      <c r="I66" s="171"/>
      <c r="J66" s="33"/>
      <c r="K66" s="171"/>
      <c r="L66" s="23"/>
    </row>
    <row r="67" spans="1:24" ht="23.25" customHeight="1">
      <c r="A67" s="82" t="s">
        <v>54</v>
      </c>
      <c r="B67" s="23"/>
      <c r="C67" s="23"/>
      <c r="D67" s="23"/>
      <c r="E67" s="172">
        <v>-1181703</v>
      </c>
      <c r="F67" s="33"/>
      <c r="G67" s="172">
        <v>-1997598</v>
      </c>
      <c r="H67" s="73"/>
      <c r="I67" s="172">
        <v>-1181703</v>
      </c>
      <c r="J67" s="33"/>
      <c r="K67" s="172">
        <v>-1997598</v>
      </c>
      <c r="L67" s="23"/>
    </row>
    <row r="68" spans="1:24" ht="23.25" customHeight="1">
      <c r="A68" s="82" t="s">
        <v>55</v>
      </c>
      <c r="B68" s="23"/>
      <c r="C68" s="23"/>
      <c r="D68" s="23"/>
      <c r="E68" s="172">
        <v>515229</v>
      </c>
      <c r="F68" s="33"/>
      <c r="G68" s="172">
        <v>364756</v>
      </c>
      <c r="H68" s="73"/>
      <c r="I68" s="172">
        <v>515229</v>
      </c>
      <c r="J68" s="33"/>
      <c r="K68" s="172">
        <v>364756</v>
      </c>
      <c r="L68" s="23"/>
    </row>
    <row r="69" spans="1:24" ht="23.25" customHeight="1">
      <c r="A69" s="82" t="s">
        <v>189</v>
      </c>
      <c r="B69" s="23"/>
      <c r="C69" s="23"/>
      <c r="D69" s="23"/>
      <c r="E69" s="170">
        <v>133295</v>
      </c>
      <c r="F69" s="33"/>
      <c r="G69" s="170">
        <v>326568</v>
      </c>
      <c r="H69" s="73"/>
      <c r="I69" s="170">
        <v>133295</v>
      </c>
      <c r="J69" s="33"/>
      <c r="K69" s="170">
        <v>326568</v>
      </c>
      <c r="L69" s="23"/>
    </row>
    <row r="70" spans="1:24" ht="23.25" customHeight="1">
      <c r="A70" s="4" t="s">
        <v>194</v>
      </c>
      <c r="B70" s="23"/>
      <c r="C70" s="23"/>
      <c r="D70" s="23"/>
      <c r="E70" s="33"/>
      <c r="F70" s="33"/>
      <c r="G70" s="33"/>
      <c r="H70" s="73"/>
      <c r="I70" s="33"/>
      <c r="J70" s="33"/>
      <c r="K70" s="33"/>
      <c r="L70" s="23"/>
    </row>
    <row r="71" spans="1:24" ht="23.25" customHeight="1">
      <c r="A71" s="4" t="s">
        <v>195</v>
      </c>
      <c r="B71" s="23"/>
      <c r="C71" s="23"/>
      <c r="D71" s="23"/>
      <c r="E71" s="170">
        <f>SUM(E67:E69)</f>
        <v>-533179</v>
      </c>
      <c r="F71" s="33"/>
      <c r="G71" s="170">
        <f>SUM(G67:G69)</f>
        <v>-1306274</v>
      </c>
      <c r="H71" s="73"/>
      <c r="I71" s="170">
        <f>SUM(I67:I69)</f>
        <v>-533179</v>
      </c>
      <c r="J71" s="33"/>
      <c r="K71" s="170">
        <f>SUM(K67:K69)</f>
        <v>-1306274</v>
      </c>
      <c r="L71" s="23"/>
    </row>
    <row r="72" spans="1:24" ht="23.25" customHeight="1">
      <c r="A72" s="4"/>
      <c r="B72" s="23"/>
      <c r="C72" s="23"/>
      <c r="D72" s="23"/>
      <c r="E72" s="172"/>
      <c r="F72" s="33"/>
      <c r="G72" s="172"/>
      <c r="H72" s="73"/>
      <c r="I72" s="172"/>
      <c r="J72" s="33"/>
      <c r="K72" s="172"/>
      <c r="L72" s="23"/>
    </row>
    <row r="73" spans="1:24" ht="23.25" customHeight="1">
      <c r="A73" s="4" t="s">
        <v>128</v>
      </c>
      <c r="B73" s="23"/>
      <c r="C73" s="23"/>
      <c r="D73" s="23"/>
      <c r="E73" s="172"/>
      <c r="F73" s="33"/>
      <c r="G73" s="172"/>
      <c r="H73" s="73"/>
      <c r="I73" s="172"/>
      <c r="J73" s="33"/>
      <c r="K73" s="172"/>
      <c r="L73" s="23"/>
    </row>
    <row r="74" spans="1:24" ht="23.25" customHeight="1">
      <c r="A74" s="4" t="s">
        <v>124</v>
      </c>
      <c r="B74" s="23"/>
      <c r="C74" s="23"/>
      <c r="D74" s="23"/>
      <c r="E74" s="170">
        <f>SUM(E60,E65,E71)</f>
        <v>-779958</v>
      </c>
      <c r="F74" s="33"/>
      <c r="G74" s="170">
        <f>SUM(G60,G65,G71)</f>
        <v>1103424</v>
      </c>
      <c r="H74" s="73"/>
      <c r="I74" s="170">
        <f>SUM(I60,I65,I71)</f>
        <v>-685851</v>
      </c>
      <c r="J74" s="33"/>
      <c r="K74" s="170">
        <f>SUM(K60,K65,K71)</f>
        <v>1388198</v>
      </c>
      <c r="L74" s="23"/>
    </row>
    <row r="75" spans="1:24" s="168" customFormat="1" ht="23.25" customHeight="1"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23.25" customHeight="1">
      <c r="A76" s="87" t="s">
        <v>69</v>
      </c>
      <c r="B76" s="23"/>
      <c r="C76" s="23"/>
      <c r="D76" s="23"/>
      <c r="E76" s="33"/>
      <c r="F76" s="33"/>
      <c r="G76" s="33"/>
      <c r="H76" s="73"/>
      <c r="I76" s="33"/>
      <c r="J76" s="33"/>
      <c r="K76" s="33"/>
      <c r="L76" s="23"/>
    </row>
    <row r="77" spans="1:24" ht="23.25" customHeight="1">
      <c r="A77" s="87" t="s">
        <v>168</v>
      </c>
      <c r="B77" s="23"/>
      <c r="C77" s="23"/>
      <c r="D77" s="23"/>
      <c r="E77" s="33"/>
      <c r="F77" s="33"/>
      <c r="G77" s="33"/>
      <c r="H77" s="73"/>
      <c r="I77" s="33"/>
      <c r="J77" s="33"/>
      <c r="K77" s="33"/>
      <c r="L77" s="23"/>
    </row>
    <row r="78" spans="1:24" ht="23.25" customHeight="1">
      <c r="A78" s="83" t="s">
        <v>169</v>
      </c>
      <c r="B78" s="23"/>
      <c r="C78" s="23"/>
      <c r="D78" s="23"/>
      <c r="E78" s="33"/>
      <c r="F78" s="33"/>
      <c r="G78" s="33"/>
      <c r="H78" s="73"/>
      <c r="I78" s="33"/>
      <c r="J78" s="33"/>
      <c r="K78" s="33"/>
      <c r="L78" s="23"/>
    </row>
    <row r="79" spans="1:24" ht="23.25" customHeight="1">
      <c r="A79" s="84" t="s">
        <v>70</v>
      </c>
      <c r="B79" s="23"/>
      <c r="C79" s="23"/>
      <c r="D79" s="23"/>
      <c r="E79" s="172">
        <v>54053544</v>
      </c>
      <c r="F79" s="172"/>
      <c r="G79" s="182">
        <v>-23008235</v>
      </c>
      <c r="H79" s="183"/>
      <c r="I79" s="182">
        <v>54053544</v>
      </c>
      <c r="J79" s="182"/>
      <c r="K79" s="182">
        <v>-23008235</v>
      </c>
      <c r="L79" s="23"/>
    </row>
    <row r="80" spans="1:24" ht="23.25" customHeight="1">
      <c r="A80" s="79" t="s">
        <v>170</v>
      </c>
      <c r="B80" s="23"/>
      <c r="C80" s="23"/>
      <c r="D80" s="23"/>
      <c r="E80" s="170">
        <v>-10810709</v>
      </c>
      <c r="F80" s="33"/>
      <c r="G80" s="170">
        <v>4601647</v>
      </c>
      <c r="H80" s="73"/>
      <c r="I80" s="170">
        <v>-10810709</v>
      </c>
      <c r="J80" s="33"/>
      <c r="K80" s="170">
        <v>4601647</v>
      </c>
      <c r="L80" s="23"/>
    </row>
    <row r="81" spans="1:12" ht="23.25" customHeight="1">
      <c r="A81" s="80" t="s">
        <v>127</v>
      </c>
      <c r="B81" s="23"/>
      <c r="C81" s="23"/>
      <c r="D81" s="23"/>
      <c r="E81" s="4"/>
      <c r="F81" s="4"/>
      <c r="G81" s="4"/>
      <c r="H81" s="4"/>
      <c r="I81" s="4"/>
      <c r="J81" s="4"/>
      <c r="K81" s="4"/>
      <c r="L81" s="23"/>
    </row>
    <row r="82" spans="1:12" ht="23.25" customHeight="1">
      <c r="A82" s="80" t="s">
        <v>130</v>
      </c>
      <c r="B82" s="23"/>
      <c r="C82" s="23"/>
      <c r="D82" s="23"/>
      <c r="E82" s="170">
        <f>SUM(E79:E80)</f>
        <v>43242835</v>
      </c>
      <c r="F82" s="33"/>
      <c r="G82" s="170">
        <f>SUM(G79:G80)</f>
        <v>-18406588</v>
      </c>
      <c r="H82" s="73"/>
      <c r="I82" s="170">
        <f>SUM(I79:I80)</f>
        <v>43242835</v>
      </c>
      <c r="J82" s="33"/>
      <c r="K82" s="170">
        <f>SUM(K79:K80)</f>
        <v>-18406588</v>
      </c>
      <c r="L82" s="23"/>
    </row>
    <row r="83" spans="1:12" ht="23.25" customHeight="1">
      <c r="A83" s="4" t="s">
        <v>128</v>
      </c>
      <c r="B83" s="23"/>
      <c r="C83" s="23"/>
      <c r="D83" s="23"/>
      <c r="E83" s="33"/>
      <c r="F83" s="33"/>
      <c r="G83" s="33"/>
      <c r="H83" s="73"/>
      <c r="I83" s="33"/>
      <c r="J83" s="33"/>
      <c r="K83" s="33"/>
      <c r="L83" s="23"/>
    </row>
    <row r="84" spans="1:12" ht="23.25" customHeight="1">
      <c r="A84" s="4" t="s">
        <v>124</v>
      </c>
      <c r="B84" s="23"/>
      <c r="C84" s="23"/>
      <c r="D84" s="23"/>
      <c r="E84" s="170">
        <f>SUM(E82)</f>
        <v>43242835</v>
      </c>
      <c r="F84" s="33"/>
      <c r="G84" s="170">
        <f>SUM(G82)</f>
        <v>-18406588</v>
      </c>
      <c r="H84" s="73"/>
      <c r="I84" s="170">
        <f>SUM(I82)</f>
        <v>43242835</v>
      </c>
      <c r="J84" s="33"/>
      <c r="K84" s="170">
        <f>SUM(K82)</f>
        <v>-18406588</v>
      </c>
      <c r="L84" s="23"/>
    </row>
    <row r="85" spans="1:12" ht="23.25" customHeight="1">
      <c r="A85" s="34" t="s">
        <v>97</v>
      </c>
      <c r="E85" s="173">
        <f>SUM(E74,E84)</f>
        <v>42462877</v>
      </c>
      <c r="F85" s="33"/>
      <c r="G85" s="173">
        <f>SUM(G74,G84)</f>
        <v>-17303164</v>
      </c>
      <c r="H85" s="169"/>
      <c r="I85" s="173">
        <f>SUM(I74,I84)</f>
        <v>42556984</v>
      </c>
      <c r="J85" s="33"/>
      <c r="K85" s="173">
        <f>SUM(K74,K84)</f>
        <v>-17018390</v>
      </c>
    </row>
    <row r="86" spans="1:12" ht="23.25" customHeight="1">
      <c r="A86" s="34"/>
      <c r="E86" s="172"/>
      <c r="F86" s="33"/>
      <c r="G86" s="172"/>
      <c r="H86" s="169"/>
      <c r="I86" s="172"/>
      <c r="J86" s="33"/>
      <c r="K86" s="172"/>
    </row>
    <row r="87" spans="1:12" ht="23.25" customHeight="1" thickBot="1">
      <c r="A87" s="77" t="s">
        <v>71</v>
      </c>
      <c r="E87" s="174">
        <f>+E85+E51</f>
        <v>120595444</v>
      </c>
      <c r="F87" s="175"/>
      <c r="G87" s="174">
        <f>+G85+G51</f>
        <v>-88445448</v>
      </c>
      <c r="H87" s="169"/>
      <c r="I87" s="174">
        <f>+I85+I51</f>
        <v>120659054</v>
      </c>
      <c r="J87" s="175"/>
      <c r="K87" s="174">
        <f>+K85+K51</f>
        <v>-87890778</v>
      </c>
    </row>
    <row r="88" spans="1:12" ht="23.25" customHeight="1" thickTop="1">
      <c r="E88" s="5"/>
      <c r="F88" s="5"/>
      <c r="G88" s="5"/>
      <c r="H88" s="3"/>
      <c r="I88" s="5"/>
      <c r="J88" s="5"/>
      <c r="K88" s="5"/>
    </row>
    <row r="89" spans="1:12" ht="23.25" customHeight="1">
      <c r="A89" s="86" t="s">
        <v>13</v>
      </c>
      <c r="E89" s="5"/>
      <c r="F89" s="5"/>
      <c r="G89" s="5"/>
      <c r="H89" s="5"/>
      <c r="I89" s="5"/>
      <c r="J89" s="5"/>
      <c r="K89" s="5"/>
    </row>
    <row r="90" spans="1:12" ht="23.25" customHeight="1">
      <c r="A90" s="25"/>
      <c r="E90" s="5"/>
      <c r="F90" s="5"/>
      <c r="G90" s="5"/>
      <c r="H90" s="5"/>
      <c r="I90" s="5"/>
      <c r="J90" s="5"/>
      <c r="K90" s="5"/>
    </row>
    <row r="91" spans="1:12" ht="23.25" customHeight="1">
      <c r="A91" s="25"/>
      <c r="E91" s="5"/>
      <c r="F91" s="5"/>
      <c r="G91" s="5"/>
      <c r="H91" s="5"/>
      <c r="I91" s="5"/>
      <c r="J91" s="5"/>
      <c r="K91" s="5"/>
    </row>
    <row r="92" spans="1:12" ht="23.25" customHeight="1">
      <c r="A92" s="191" t="s">
        <v>46</v>
      </c>
      <c r="B92" s="192"/>
      <c r="C92" s="192"/>
      <c r="D92" s="192"/>
      <c r="E92" s="192"/>
      <c r="F92" s="192"/>
      <c r="G92" s="192"/>
      <c r="H92" s="192"/>
      <c r="I92" s="192"/>
      <c r="J92" s="192"/>
      <c r="K92" s="192"/>
    </row>
    <row r="93" spans="1:12" ht="23.25" customHeight="1">
      <c r="A93" s="187" t="s">
        <v>3</v>
      </c>
      <c r="B93" s="187"/>
      <c r="C93" s="187"/>
      <c r="D93" s="187"/>
      <c r="E93" s="187"/>
      <c r="F93" s="187"/>
      <c r="G93" s="187"/>
      <c r="H93" s="24"/>
      <c r="I93" s="50"/>
      <c r="J93" s="50"/>
      <c r="K93" s="50"/>
      <c r="L93" s="4"/>
    </row>
    <row r="94" spans="1:12" ht="23.25" customHeight="1">
      <c r="A94" s="1" t="s">
        <v>125</v>
      </c>
      <c r="B94" s="1"/>
      <c r="C94" s="41"/>
      <c r="D94" s="1"/>
      <c r="E94" s="1"/>
      <c r="F94" s="1"/>
      <c r="G94" s="1"/>
      <c r="H94" s="24"/>
      <c r="I94" s="50"/>
      <c r="J94" s="50"/>
      <c r="K94" s="50"/>
      <c r="L94" s="4"/>
    </row>
    <row r="95" spans="1:12" ht="23.25" customHeight="1">
      <c r="A95" s="187" t="s">
        <v>155</v>
      </c>
      <c r="B95" s="187"/>
      <c r="C95" s="187"/>
      <c r="D95" s="187"/>
      <c r="E95" s="187"/>
      <c r="F95" s="187"/>
      <c r="G95" s="187"/>
      <c r="H95" s="17"/>
      <c r="I95" s="50"/>
      <c r="J95" s="50"/>
      <c r="K95" s="50"/>
      <c r="L95" s="17"/>
    </row>
    <row r="96" spans="1:12" ht="23.25" customHeight="1">
      <c r="A96" s="19"/>
      <c r="B96" s="4"/>
      <c r="D96" s="4"/>
      <c r="E96" s="193"/>
      <c r="F96" s="193"/>
      <c r="G96" s="193"/>
      <c r="H96" s="4"/>
      <c r="I96" s="194" t="s">
        <v>10</v>
      </c>
      <c r="J96" s="194"/>
      <c r="K96" s="194"/>
      <c r="L96" s="4"/>
    </row>
    <row r="97" spans="1:12" ht="23.25" customHeight="1">
      <c r="A97" s="19"/>
      <c r="B97" s="4"/>
      <c r="D97" s="4"/>
      <c r="E97" s="195" t="s">
        <v>47</v>
      </c>
      <c r="F97" s="195"/>
      <c r="G97" s="195"/>
      <c r="H97" s="27"/>
      <c r="I97" s="195"/>
      <c r="J97" s="195"/>
      <c r="K97" s="195"/>
      <c r="L97" s="4"/>
    </row>
    <row r="98" spans="1:12" ht="23.25" customHeight="1">
      <c r="A98" s="19"/>
      <c r="B98" s="4"/>
      <c r="D98" s="4"/>
      <c r="E98" s="190" t="s">
        <v>48</v>
      </c>
      <c r="F98" s="190"/>
      <c r="G98" s="190"/>
      <c r="H98" s="27"/>
      <c r="I98" s="190" t="s">
        <v>9</v>
      </c>
      <c r="J98" s="190"/>
      <c r="K98" s="190"/>
      <c r="L98" s="4"/>
    </row>
    <row r="99" spans="1:12" ht="23.25" customHeight="1">
      <c r="A99" s="19"/>
      <c r="B99" s="22"/>
      <c r="C99" s="28" t="s">
        <v>25</v>
      </c>
      <c r="D99" s="4"/>
      <c r="E99" s="7">
        <v>2026</v>
      </c>
      <c r="F99" s="31"/>
      <c r="G99" s="7">
        <v>2025</v>
      </c>
      <c r="H99" s="6"/>
      <c r="I99" s="7">
        <v>2026</v>
      </c>
      <c r="J99" s="31"/>
      <c r="K99" s="7">
        <v>2025</v>
      </c>
      <c r="L99" s="22"/>
    </row>
    <row r="100" spans="1:12" ht="23.25" customHeight="1">
      <c r="A100" s="19"/>
      <c r="B100" s="22"/>
      <c r="D100" s="22"/>
      <c r="E100" s="51"/>
      <c r="F100" s="52"/>
      <c r="G100" s="51"/>
      <c r="H100" s="22"/>
      <c r="I100" s="51"/>
      <c r="J100" s="52"/>
      <c r="K100" s="51"/>
      <c r="L100" s="22"/>
    </row>
    <row r="101" spans="1:12" ht="23.25" customHeight="1">
      <c r="A101" s="24" t="s">
        <v>49</v>
      </c>
      <c r="E101" s="5"/>
      <c r="F101" s="5"/>
      <c r="G101" s="5"/>
      <c r="H101" s="5"/>
      <c r="I101" s="5"/>
      <c r="J101" s="5"/>
      <c r="K101" s="5"/>
    </row>
    <row r="102" spans="1:12" ht="23.25" customHeight="1">
      <c r="A102" s="34" t="s">
        <v>50</v>
      </c>
      <c r="C102" s="23" t="s">
        <v>172</v>
      </c>
      <c r="E102" s="135">
        <v>1634312833</v>
      </c>
      <c r="F102" s="5"/>
      <c r="G102" s="135">
        <v>1779426834</v>
      </c>
      <c r="H102" s="5"/>
      <c r="I102" s="5">
        <v>1634312833</v>
      </c>
      <c r="J102" s="5"/>
      <c r="K102" s="5">
        <v>1779426834</v>
      </c>
    </row>
    <row r="103" spans="1:12" ht="23.25" customHeight="1">
      <c r="A103" s="34" t="s">
        <v>51</v>
      </c>
      <c r="C103" s="23" t="s">
        <v>172</v>
      </c>
      <c r="E103" s="5">
        <v>-1267807507</v>
      </c>
      <c r="F103" s="5"/>
      <c r="G103" s="5">
        <v>-2997522285</v>
      </c>
      <c r="H103" s="5"/>
      <c r="I103" s="5">
        <v>-1267807507</v>
      </c>
      <c r="J103" s="5"/>
      <c r="K103" s="5">
        <v>-2997522285</v>
      </c>
    </row>
    <row r="104" spans="1:12" ht="23.25" customHeight="1">
      <c r="A104" s="34" t="s">
        <v>196</v>
      </c>
      <c r="C104" s="23" t="s">
        <v>172</v>
      </c>
      <c r="E104" s="37">
        <v>-267586809</v>
      </c>
      <c r="F104" s="5"/>
      <c r="G104" s="37">
        <v>734821941</v>
      </c>
      <c r="H104" s="5"/>
      <c r="I104" s="37">
        <v>-267586809</v>
      </c>
      <c r="J104" s="5"/>
      <c r="K104" s="37">
        <v>734821941</v>
      </c>
    </row>
    <row r="105" spans="1:12" ht="23.25" customHeight="1">
      <c r="A105" s="40" t="s">
        <v>52</v>
      </c>
      <c r="E105" s="36">
        <f>SUM(E102:E104)</f>
        <v>98918517</v>
      </c>
      <c r="F105" s="5"/>
      <c r="G105" s="36">
        <f>SUM(G102:G104)</f>
        <v>-483273510</v>
      </c>
      <c r="H105" s="5"/>
      <c r="I105" s="36">
        <f>SUM(I102:I104)</f>
        <v>98918517</v>
      </c>
      <c r="J105" s="5"/>
      <c r="K105" s="36">
        <f>SUM(K102:K104)</f>
        <v>-483273510</v>
      </c>
    </row>
    <row r="106" spans="1:12" ht="23.25" customHeight="1">
      <c r="A106" s="24"/>
      <c r="E106" s="5"/>
      <c r="F106" s="5"/>
      <c r="G106" s="5"/>
      <c r="H106" s="5"/>
      <c r="I106" s="5"/>
      <c r="J106" s="5"/>
      <c r="K106" s="5"/>
    </row>
    <row r="107" spans="1:12" ht="23.25" customHeight="1">
      <c r="A107" s="9" t="s">
        <v>53</v>
      </c>
      <c r="B107" s="23"/>
      <c r="C107" s="23"/>
      <c r="D107" s="23"/>
      <c r="E107" s="5">
        <v>56497772</v>
      </c>
      <c r="F107" s="5"/>
      <c r="G107" s="5">
        <v>63627368</v>
      </c>
      <c r="H107" s="35"/>
      <c r="I107" s="5">
        <v>56497772</v>
      </c>
      <c r="J107" s="5"/>
      <c r="K107" s="5">
        <v>63627368</v>
      </c>
      <c r="L107" s="23"/>
    </row>
    <row r="108" spans="1:12" ht="23.25" customHeight="1">
      <c r="A108" s="9" t="s">
        <v>187</v>
      </c>
      <c r="B108" s="23"/>
      <c r="C108" s="23" t="s">
        <v>173</v>
      </c>
      <c r="D108" s="23"/>
      <c r="E108" s="54">
        <v>1696716</v>
      </c>
      <c r="F108" s="5"/>
      <c r="G108" s="54">
        <v>663660</v>
      </c>
      <c r="H108" s="35"/>
      <c r="I108" s="54">
        <v>1696716</v>
      </c>
      <c r="J108" s="5"/>
      <c r="K108" s="54">
        <v>663660</v>
      </c>
      <c r="L108" s="23"/>
    </row>
    <row r="109" spans="1:12" ht="23.25" customHeight="1">
      <c r="A109" s="9" t="s">
        <v>197</v>
      </c>
      <c r="B109" s="23"/>
      <c r="C109" s="23" t="s">
        <v>174</v>
      </c>
      <c r="D109" s="23"/>
      <c r="E109" s="54">
        <v>10508716</v>
      </c>
      <c r="F109" s="5"/>
      <c r="G109" s="54">
        <v>-49309910</v>
      </c>
      <c r="H109" s="35"/>
      <c r="I109" s="54">
        <v>10508716</v>
      </c>
      <c r="J109" s="5"/>
      <c r="K109" s="54">
        <v>-49309910</v>
      </c>
      <c r="L109" s="23"/>
    </row>
    <row r="110" spans="1:12" ht="23.25" customHeight="1">
      <c r="A110" s="9" t="s">
        <v>198</v>
      </c>
      <c r="B110" s="23"/>
      <c r="C110" s="23"/>
      <c r="D110" s="23"/>
      <c r="E110" s="5">
        <v>-258789</v>
      </c>
      <c r="F110" s="5"/>
      <c r="G110" s="5">
        <v>301976</v>
      </c>
      <c r="H110" s="35"/>
      <c r="I110" s="5">
        <v>-258789</v>
      </c>
      <c r="J110" s="5"/>
      <c r="K110" s="5">
        <v>301976</v>
      </c>
      <c r="L110" s="23"/>
    </row>
    <row r="111" spans="1:12" ht="23.25" customHeight="1">
      <c r="A111" s="40" t="s">
        <v>53</v>
      </c>
      <c r="B111" s="23"/>
      <c r="C111" s="23"/>
      <c r="D111" s="23"/>
      <c r="E111" s="36">
        <f>SUM(E107:E110)</f>
        <v>68444415</v>
      </c>
      <c r="F111" s="3"/>
      <c r="G111" s="36">
        <f>SUM(G107:G110)</f>
        <v>15283094</v>
      </c>
      <c r="H111" s="35"/>
      <c r="I111" s="36">
        <f>SUM(I107:I110)</f>
        <v>68444415</v>
      </c>
      <c r="J111" s="3"/>
      <c r="K111" s="36">
        <f>SUM(K107:K110)</f>
        <v>15283094</v>
      </c>
      <c r="L111" s="23"/>
    </row>
    <row r="112" spans="1:12" ht="23.25" customHeight="1">
      <c r="A112" s="9" t="s">
        <v>54</v>
      </c>
      <c r="B112" s="23"/>
      <c r="C112" s="4"/>
      <c r="D112" s="23"/>
      <c r="E112" s="5">
        <v>-14577400</v>
      </c>
      <c r="F112" s="5"/>
      <c r="G112" s="5">
        <v>-14337375</v>
      </c>
      <c r="H112" s="35"/>
      <c r="I112" s="5">
        <v>-14577400</v>
      </c>
      <c r="J112" s="5"/>
      <c r="K112" s="5">
        <v>-14337375</v>
      </c>
      <c r="L112" s="23"/>
    </row>
    <row r="113" spans="1:12" ht="23.25" customHeight="1">
      <c r="A113" s="9" t="s">
        <v>55</v>
      </c>
      <c r="B113" s="23"/>
      <c r="C113" s="23"/>
      <c r="D113" s="23"/>
      <c r="E113" s="5">
        <v>9314903</v>
      </c>
      <c r="F113" s="5"/>
      <c r="G113" s="5">
        <v>5553023</v>
      </c>
      <c r="H113" s="5"/>
      <c r="I113" s="5">
        <v>9314903</v>
      </c>
      <c r="J113" s="5"/>
      <c r="K113" s="5">
        <v>5553023</v>
      </c>
      <c r="L113" s="23"/>
    </row>
    <row r="114" spans="1:12" ht="23.25" customHeight="1">
      <c r="A114" s="24" t="s">
        <v>56</v>
      </c>
      <c r="B114" s="23"/>
      <c r="C114" s="23"/>
      <c r="D114" s="23"/>
      <c r="E114" s="36">
        <f>SUM(E112:E113)</f>
        <v>-5262497</v>
      </c>
      <c r="F114" s="5"/>
      <c r="G114" s="36">
        <f>SUM(G112:G113)</f>
        <v>-8784352</v>
      </c>
      <c r="H114" s="35"/>
      <c r="I114" s="36">
        <f>SUM(I112:I113)</f>
        <v>-5262497</v>
      </c>
      <c r="J114" s="5"/>
      <c r="K114" s="36">
        <f>SUM(K112:K113)</f>
        <v>-8784352</v>
      </c>
      <c r="L114" s="23"/>
    </row>
    <row r="115" spans="1:12" ht="23.25" customHeight="1">
      <c r="A115" s="24" t="s">
        <v>57</v>
      </c>
      <c r="E115" s="36">
        <f>SUM(E111+E114)</f>
        <v>63181918</v>
      </c>
      <c r="F115" s="3"/>
      <c r="G115" s="36">
        <f>SUM(G111+G114)</f>
        <v>6498742</v>
      </c>
      <c r="H115" s="3"/>
      <c r="I115" s="36">
        <f>SUM(I111+I114)</f>
        <v>63181918</v>
      </c>
      <c r="J115" s="20"/>
      <c r="K115" s="36">
        <f>SUM(K111+K114)</f>
        <v>6498742</v>
      </c>
    </row>
    <row r="116" spans="1:12" ht="23.25" customHeight="1">
      <c r="A116" s="24"/>
      <c r="E116" s="5"/>
      <c r="F116" s="3"/>
      <c r="G116" s="5"/>
      <c r="H116" s="3"/>
      <c r="I116" s="5"/>
      <c r="J116" s="20"/>
      <c r="K116" s="5"/>
    </row>
    <row r="117" spans="1:12" ht="23.25" customHeight="1">
      <c r="A117" s="34" t="s">
        <v>58</v>
      </c>
      <c r="E117" s="5">
        <v>-578209</v>
      </c>
      <c r="F117" s="5"/>
      <c r="G117" s="5">
        <v>-594164</v>
      </c>
      <c r="H117" s="3"/>
      <c r="I117" s="5">
        <v>-578209</v>
      </c>
      <c r="J117" s="3"/>
      <c r="K117" s="5">
        <v>-594164</v>
      </c>
    </row>
    <row r="118" spans="1:12" ht="23.25" customHeight="1">
      <c r="A118" s="34" t="s">
        <v>59</v>
      </c>
      <c r="E118" s="5">
        <v>-49558677</v>
      </c>
      <c r="F118" s="5"/>
      <c r="G118" s="5">
        <v>-49243127</v>
      </c>
      <c r="H118" s="3"/>
      <c r="I118" s="5">
        <v>-49558677</v>
      </c>
      <c r="J118" s="3"/>
      <c r="K118" s="5">
        <v>-49243127</v>
      </c>
    </row>
    <row r="119" spans="1:12" ht="23.25" customHeight="1">
      <c r="A119" s="2" t="s">
        <v>188</v>
      </c>
      <c r="C119" s="23" t="s">
        <v>161</v>
      </c>
      <c r="E119" s="54">
        <v>140448</v>
      </c>
      <c r="F119" s="3"/>
      <c r="G119" s="54">
        <v>-521848</v>
      </c>
      <c r="H119" s="3"/>
      <c r="I119" s="54">
        <v>0</v>
      </c>
      <c r="J119" s="55"/>
      <c r="K119" s="54">
        <v>0</v>
      </c>
    </row>
    <row r="120" spans="1:12" ht="23.25" customHeight="1">
      <c r="A120" s="2" t="s">
        <v>117</v>
      </c>
      <c r="C120" s="23"/>
      <c r="E120" s="54">
        <v>0</v>
      </c>
      <c r="F120" s="5"/>
      <c r="G120" s="54">
        <v>0</v>
      </c>
      <c r="H120" s="3"/>
      <c r="I120" s="54">
        <v>0</v>
      </c>
      <c r="J120" s="55"/>
      <c r="K120" s="54">
        <v>-4276483</v>
      </c>
    </row>
    <row r="121" spans="1:12" ht="23.25" customHeight="1">
      <c r="A121" s="34" t="s">
        <v>60</v>
      </c>
      <c r="E121" s="37">
        <v>2378741</v>
      </c>
      <c r="F121" s="5"/>
      <c r="G121" s="37">
        <v>1215217</v>
      </c>
      <c r="H121" s="3"/>
      <c r="I121" s="37">
        <v>2378741</v>
      </c>
      <c r="J121" s="3"/>
      <c r="K121" s="37">
        <v>1215217</v>
      </c>
    </row>
    <row r="122" spans="1:12" ht="23.25" customHeight="1">
      <c r="A122" s="18" t="s">
        <v>61</v>
      </c>
      <c r="E122" s="5">
        <f>SUM(E105,E115,E117:E121)</f>
        <v>114482738</v>
      </c>
      <c r="F122" s="3"/>
      <c r="G122" s="5">
        <f>SUM(G105,G115,G117:G121)</f>
        <v>-525918690</v>
      </c>
      <c r="H122" s="3"/>
      <c r="I122" s="5">
        <f>SUM(I105,I115,I117:I121)</f>
        <v>114342290</v>
      </c>
      <c r="J122" s="3"/>
      <c r="K122" s="5">
        <f>SUM(K105,K115,K117:K121)</f>
        <v>-529673325</v>
      </c>
    </row>
    <row r="123" spans="1:12" ht="23.25" customHeight="1">
      <c r="A123" s="4" t="s">
        <v>120</v>
      </c>
      <c r="B123" s="23"/>
      <c r="C123" s="23" t="s">
        <v>175</v>
      </c>
      <c r="D123" s="23"/>
      <c r="E123" s="5">
        <v>-24327395</v>
      </c>
      <c r="F123" s="5"/>
      <c r="G123" s="5">
        <v>106988061</v>
      </c>
      <c r="H123" s="35"/>
      <c r="I123" s="5">
        <v>-24299305</v>
      </c>
      <c r="J123" s="5"/>
      <c r="K123" s="5">
        <v>107738986</v>
      </c>
      <c r="L123" s="23"/>
    </row>
    <row r="124" spans="1:12" ht="23.25" customHeight="1">
      <c r="A124" s="18" t="s">
        <v>63</v>
      </c>
      <c r="B124" s="23"/>
      <c r="D124" s="23"/>
      <c r="E124" s="36">
        <f>SUM(E122:E123)</f>
        <v>90155343</v>
      </c>
      <c r="F124" s="53"/>
      <c r="G124" s="36">
        <f>SUM(G122:G123)</f>
        <v>-418930629</v>
      </c>
      <c r="H124" s="35"/>
      <c r="I124" s="36">
        <f>SUM(I122:I123)</f>
        <v>90042985</v>
      </c>
      <c r="J124" s="53"/>
      <c r="K124" s="36">
        <f>SUM(K122:K123)</f>
        <v>-421934339</v>
      </c>
      <c r="L124" s="23"/>
    </row>
    <row r="125" spans="1:12" ht="23.25" customHeight="1">
      <c r="A125" s="18"/>
      <c r="B125" s="23"/>
      <c r="D125" s="23"/>
      <c r="E125" s="56"/>
      <c r="F125" s="52"/>
      <c r="G125" s="56"/>
      <c r="H125" s="23"/>
      <c r="I125" s="57"/>
      <c r="J125" s="58"/>
      <c r="K125" s="57"/>
      <c r="L125" s="23"/>
    </row>
    <row r="126" spans="1:12" ht="23.25" customHeight="1">
      <c r="A126" s="24" t="s">
        <v>64</v>
      </c>
      <c r="B126" s="2"/>
      <c r="C126" s="23" t="s">
        <v>160</v>
      </c>
      <c r="D126" s="59"/>
      <c r="E126" s="60"/>
      <c r="F126" s="60"/>
      <c r="G126" s="60"/>
      <c r="H126" s="59"/>
      <c r="I126" s="61"/>
      <c r="J126" s="61"/>
      <c r="K126" s="61"/>
      <c r="L126" s="59"/>
    </row>
    <row r="127" spans="1:12" ht="23.25" customHeight="1" thickBot="1">
      <c r="A127" s="63" t="s">
        <v>65</v>
      </c>
      <c r="B127" s="2"/>
      <c r="C127" s="9"/>
      <c r="D127" s="2"/>
      <c r="E127" s="64">
        <v>2.2200000000000002</v>
      </c>
      <c r="F127" s="65"/>
      <c r="G127" s="64">
        <v>-11.024490236842105</v>
      </c>
      <c r="H127" s="66"/>
      <c r="I127" s="64">
        <v>2.2200000000000002</v>
      </c>
      <c r="J127" s="66"/>
      <c r="K127" s="64">
        <v>-11.103535236842106</v>
      </c>
      <c r="L127" s="4"/>
    </row>
    <row r="128" spans="1:12" ht="23.25" customHeight="1" thickTop="1">
      <c r="D128" s="5"/>
      <c r="H128" s="5"/>
      <c r="I128" s="62"/>
      <c r="J128" s="62"/>
      <c r="K128" s="62"/>
    </row>
    <row r="129" spans="1:13" ht="23.25" customHeight="1">
      <c r="A129" s="9" t="s">
        <v>13</v>
      </c>
      <c r="I129" s="62"/>
      <c r="J129" s="62"/>
      <c r="K129" s="62"/>
    </row>
    <row r="130" spans="1:13" ht="23.25" customHeight="1">
      <c r="I130" s="62"/>
      <c r="J130" s="62"/>
      <c r="K130" s="62"/>
    </row>
    <row r="131" spans="1:13" ht="23.25" customHeight="1">
      <c r="I131" s="62"/>
      <c r="J131" s="62"/>
      <c r="K131" s="62"/>
    </row>
    <row r="132" spans="1:13" ht="23.25" customHeight="1">
      <c r="I132" s="62"/>
      <c r="J132" s="62"/>
      <c r="K132" s="62"/>
    </row>
    <row r="133" spans="1:13" ht="23.25" customHeight="1">
      <c r="A133" s="188" t="s">
        <v>46</v>
      </c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</row>
    <row r="134" spans="1:13" ht="23.25" customHeight="1">
      <c r="A134" s="187" t="s">
        <v>3</v>
      </c>
      <c r="B134" s="187"/>
      <c r="C134" s="187"/>
      <c r="D134" s="187"/>
      <c r="E134" s="187"/>
      <c r="F134" s="187"/>
      <c r="G134" s="187"/>
      <c r="H134" s="24"/>
      <c r="I134" s="68"/>
      <c r="J134" s="68"/>
      <c r="K134" s="68"/>
      <c r="L134" s="24"/>
      <c r="M134" s="9"/>
    </row>
    <row r="135" spans="1:13" ht="23.25" customHeight="1">
      <c r="A135" s="1" t="s">
        <v>126</v>
      </c>
      <c r="B135" s="1"/>
      <c r="C135" s="41"/>
      <c r="D135" s="1"/>
      <c r="E135" s="1"/>
      <c r="F135" s="1"/>
      <c r="G135" s="1"/>
      <c r="H135" s="24"/>
      <c r="I135" s="68"/>
      <c r="J135" s="68"/>
      <c r="K135" s="68"/>
      <c r="L135" s="24"/>
      <c r="M135" s="9"/>
    </row>
    <row r="136" spans="1:13" ht="23.25" customHeight="1">
      <c r="A136" s="187" t="s">
        <v>155</v>
      </c>
      <c r="B136" s="187"/>
      <c r="C136" s="187"/>
      <c r="D136" s="187"/>
      <c r="E136" s="187"/>
      <c r="F136" s="187"/>
      <c r="G136" s="187"/>
      <c r="H136" s="18"/>
      <c r="I136" s="68"/>
      <c r="J136" s="68"/>
      <c r="K136" s="68"/>
      <c r="L136" s="17"/>
      <c r="M136" s="9"/>
    </row>
    <row r="137" spans="1:13" ht="23.25" customHeight="1">
      <c r="A137" s="19"/>
      <c r="B137" s="4"/>
      <c r="D137" s="4"/>
      <c r="E137" s="193"/>
      <c r="F137" s="193"/>
      <c r="G137" s="193"/>
      <c r="H137" s="4"/>
      <c r="I137" s="194" t="s">
        <v>10</v>
      </c>
      <c r="J137" s="194"/>
      <c r="K137" s="194"/>
      <c r="M137" s="9"/>
    </row>
    <row r="138" spans="1:13" ht="23.25" customHeight="1">
      <c r="A138" s="19"/>
      <c r="D138" s="4"/>
      <c r="E138" s="195" t="s">
        <v>47</v>
      </c>
      <c r="F138" s="195"/>
      <c r="G138" s="195"/>
      <c r="H138" s="27"/>
      <c r="I138" s="195"/>
      <c r="J138" s="195"/>
      <c r="K138" s="195"/>
      <c r="M138" s="9"/>
    </row>
    <row r="139" spans="1:13" ht="23.25" customHeight="1">
      <c r="A139" s="19"/>
      <c r="B139" s="4"/>
      <c r="D139" s="4"/>
      <c r="E139" s="190" t="s">
        <v>48</v>
      </c>
      <c r="F139" s="190"/>
      <c r="G139" s="190"/>
      <c r="H139" s="27"/>
      <c r="I139" s="190" t="s">
        <v>9</v>
      </c>
      <c r="J139" s="190"/>
      <c r="K139" s="190"/>
    </row>
    <row r="140" spans="1:13" ht="23.25" customHeight="1">
      <c r="A140" s="19"/>
      <c r="B140" s="22"/>
      <c r="C140" s="28" t="s">
        <v>25</v>
      </c>
      <c r="D140" s="4"/>
      <c r="E140" s="7">
        <v>2026</v>
      </c>
      <c r="F140" s="31"/>
      <c r="G140" s="7">
        <v>2025</v>
      </c>
      <c r="H140" s="6"/>
      <c r="I140" s="7">
        <v>2026</v>
      </c>
      <c r="J140" s="31"/>
      <c r="K140" s="7">
        <v>2025</v>
      </c>
    </row>
    <row r="141" spans="1:13" ht="23.25" customHeight="1">
      <c r="A141" s="19"/>
      <c r="B141" s="22"/>
      <c r="D141" s="4"/>
      <c r="E141" s="6"/>
      <c r="F141" s="31"/>
      <c r="G141" s="6"/>
      <c r="H141" s="6"/>
      <c r="I141" s="6"/>
      <c r="J141" s="31"/>
      <c r="K141" s="6"/>
    </row>
    <row r="142" spans="1:13" ht="23.25" customHeight="1">
      <c r="A142" s="19"/>
      <c r="B142" s="22"/>
      <c r="C142" s="22"/>
      <c r="D142" s="22"/>
      <c r="E142" s="56"/>
      <c r="F142" s="52"/>
      <c r="G142" s="56"/>
      <c r="H142" s="22"/>
      <c r="I142" s="57"/>
      <c r="J142" s="58"/>
      <c r="K142" s="57"/>
    </row>
    <row r="143" spans="1:13" ht="23.25" customHeight="1">
      <c r="A143" s="40" t="s">
        <v>63</v>
      </c>
      <c r="B143" s="22"/>
      <c r="C143" s="22"/>
      <c r="D143" s="22"/>
      <c r="E143" s="69">
        <v>90155343</v>
      </c>
      <c r="F143" s="70"/>
      <c r="G143" s="69">
        <v>-418930629</v>
      </c>
      <c r="H143" s="70"/>
      <c r="I143" s="75">
        <v>90042985</v>
      </c>
      <c r="J143" s="70"/>
      <c r="K143" s="75">
        <v>-421934339</v>
      </c>
    </row>
    <row r="144" spans="1:13" ht="23.25" customHeight="1">
      <c r="A144" s="17"/>
      <c r="B144" s="17"/>
      <c r="C144" s="17"/>
      <c r="D144" s="17"/>
      <c r="E144" s="71"/>
      <c r="F144" s="71"/>
      <c r="G144" s="71"/>
      <c r="H144" s="71"/>
      <c r="I144" s="71"/>
      <c r="J144" s="71"/>
      <c r="K144" s="71"/>
    </row>
    <row r="145" spans="1:12" ht="23.25" customHeight="1">
      <c r="A145" s="18" t="s">
        <v>66</v>
      </c>
      <c r="B145" s="23"/>
      <c r="C145" s="23"/>
      <c r="D145" s="23"/>
      <c r="E145" s="54"/>
      <c r="F145" s="54"/>
      <c r="G145" s="54"/>
      <c r="H145" s="54"/>
      <c r="I145" s="54"/>
      <c r="J145" s="54"/>
      <c r="K145" s="54"/>
      <c r="L145" s="23"/>
    </row>
    <row r="146" spans="1:12" ht="23.25" customHeight="1">
      <c r="A146" s="4" t="s">
        <v>121</v>
      </c>
      <c r="B146" s="23"/>
      <c r="C146" s="23"/>
      <c r="D146" s="23"/>
      <c r="E146" s="33"/>
      <c r="F146" s="33"/>
      <c r="G146" s="33"/>
      <c r="H146" s="33"/>
      <c r="I146" s="33"/>
      <c r="J146" s="33"/>
      <c r="K146" s="33"/>
      <c r="L146" s="23"/>
    </row>
    <row r="147" spans="1:12" ht="23.25" customHeight="1">
      <c r="A147" s="4" t="s">
        <v>122</v>
      </c>
      <c r="B147" s="23"/>
      <c r="C147" s="23"/>
      <c r="D147" s="23"/>
      <c r="E147" s="33"/>
      <c r="F147" s="33"/>
      <c r="G147" s="33"/>
      <c r="H147" s="33"/>
      <c r="I147" s="33"/>
      <c r="J147" s="33"/>
      <c r="K147" s="33"/>
      <c r="L147" s="23"/>
    </row>
    <row r="148" spans="1:12" ht="23.25" customHeight="1">
      <c r="A148" s="78" t="s">
        <v>123</v>
      </c>
      <c r="B148" s="23"/>
      <c r="C148" s="23"/>
      <c r="D148" s="23"/>
      <c r="E148" s="33"/>
      <c r="F148" s="33"/>
      <c r="G148" s="33"/>
      <c r="H148" s="169"/>
      <c r="I148" s="33"/>
      <c r="J148" s="33"/>
      <c r="K148" s="33"/>
      <c r="L148" s="23"/>
    </row>
    <row r="149" spans="1:12" ht="23.25" customHeight="1">
      <c r="A149" s="78" t="s">
        <v>67</v>
      </c>
      <c r="B149" s="23"/>
      <c r="C149" s="23" t="s">
        <v>161</v>
      </c>
      <c r="D149" s="23"/>
      <c r="E149" s="33">
        <v>241960</v>
      </c>
      <c r="F149" s="33"/>
      <c r="G149" s="54">
        <v>7670028</v>
      </c>
      <c r="H149" s="54"/>
      <c r="I149" s="54">
        <v>0</v>
      </c>
      <c r="J149" s="54"/>
      <c r="K149" s="54">
        <v>0</v>
      </c>
      <c r="L149" s="23"/>
    </row>
    <row r="150" spans="1:12" ht="23.25" customHeight="1">
      <c r="A150" s="79" t="s">
        <v>162</v>
      </c>
      <c r="B150" s="23"/>
      <c r="C150" s="23"/>
      <c r="D150" s="23"/>
      <c r="E150" s="170">
        <v>-48392</v>
      </c>
      <c r="F150" s="33"/>
      <c r="G150" s="170">
        <v>-1534006</v>
      </c>
      <c r="H150" s="73"/>
      <c r="I150" s="170">
        <v>0</v>
      </c>
      <c r="J150" s="33"/>
      <c r="K150" s="170">
        <v>0</v>
      </c>
      <c r="L150" s="23"/>
    </row>
    <row r="151" spans="1:12" ht="23.25" customHeight="1">
      <c r="A151" s="79" t="s">
        <v>163</v>
      </c>
      <c r="B151" s="23"/>
      <c r="C151" s="23"/>
      <c r="D151" s="23"/>
      <c r="E151" s="4"/>
      <c r="F151" s="4"/>
      <c r="G151" s="4"/>
      <c r="H151" s="4"/>
      <c r="I151" s="4"/>
      <c r="J151" s="4"/>
      <c r="K151" s="4"/>
      <c r="L151" s="23"/>
    </row>
    <row r="152" spans="1:12" ht="23.25" customHeight="1">
      <c r="A152" s="79" t="s">
        <v>164</v>
      </c>
      <c r="B152" s="23"/>
      <c r="C152" s="23"/>
      <c r="D152" s="23"/>
      <c r="E152" s="170">
        <f>SUM(E149:E150)</f>
        <v>193568</v>
      </c>
      <c r="F152" s="33"/>
      <c r="G152" s="170">
        <f>SUM(G149:G150)</f>
        <v>6136022</v>
      </c>
      <c r="H152" s="73"/>
      <c r="I152" s="170">
        <f>SUM(I149:I150)</f>
        <v>0</v>
      </c>
      <c r="J152" s="33"/>
      <c r="K152" s="170">
        <f>SUM(K149:K150)</f>
        <v>0</v>
      </c>
      <c r="L152" s="23"/>
    </row>
    <row r="153" spans="1:12" ht="23.25" customHeight="1">
      <c r="A153" s="79"/>
      <c r="B153" s="23"/>
      <c r="C153" s="23"/>
      <c r="D153" s="23"/>
      <c r="E153" s="33"/>
      <c r="F153" s="33"/>
      <c r="G153" s="33"/>
      <c r="H153" s="73"/>
      <c r="I153" s="33"/>
      <c r="J153" s="33"/>
      <c r="K153" s="33"/>
      <c r="L153" s="23"/>
    </row>
    <row r="154" spans="1:12" ht="23.25" customHeight="1">
      <c r="A154" s="78" t="s">
        <v>165</v>
      </c>
      <c r="B154" s="23"/>
      <c r="C154" s="23"/>
      <c r="D154" s="23"/>
      <c r="E154" s="33"/>
      <c r="F154" s="33"/>
      <c r="G154" s="33"/>
      <c r="H154" s="73"/>
      <c r="I154" s="33"/>
      <c r="J154" s="33"/>
      <c r="K154" s="33"/>
      <c r="L154" s="23"/>
    </row>
    <row r="155" spans="1:12" ht="23.25" customHeight="1">
      <c r="A155" s="9" t="s">
        <v>68</v>
      </c>
      <c r="B155" s="23"/>
      <c r="C155" s="23"/>
      <c r="D155" s="23"/>
      <c r="E155" s="33">
        <v>-3225593</v>
      </c>
      <c r="F155" s="33"/>
      <c r="G155" s="54">
        <v>6962998</v>
      </c>
      <c r="H155" s="72"/>
      <c r="I155" s="54">
        <v>-3225593</v>
      </c>
      <c r="J155" s="54"/>
      <c r="K155" s="54">
        <v>6962998</v>
      </c>
      <c r="L155" s="23"/>
    </row>
    <row r="156" spans="1:12" ht="23.25" customHeight="1">
      <c r="A156" s="79" t="s">
        <v>166</v>
      </c>
      <c r="B156" s="23"/>
      <c r="C156" s="23"/>
      <c r="D156" s="23"/>
      <c r="E156" s="170">
        <v>645119</v>
      </c>
      <c r="F156" s="33"/>
      <c r="G156" s="170">
        <v>-1392599</v>
      </c>
      <c r="H156" s="73"/>
      <c r="I156" s="170">
        <v>645119</v>
      </c>
      <c r="J156" s="33"/>
      <c r="K156" s="170">
        <v>-1392599</v>
      </c>
      <c r="L156" s="23"/>
    </row>
    <row r="157" spans="1:12" ht="23.25" customHeight="1">
      <c r="A157" s="63" t="s">
        <v>167</v>
      </c>
      <c r="B157" s="23"/>
      <c r="C157" s="23"/>
      <c r="D157" s="23"/>
      <c r="E157" s="170">
        <f>SUM(E155:E156)</f>
        <v>-2580474</v>
      </c>
      <c r="F157" s="33"/>
      <c r="G157" s="170">
        <f>SUM(G155:G156)</f>
        <v>5570399</v>
      </c>
      <c r="H157" s="73"/>
      <c r="I157" s="170">
        <f>SUM(I155:I156)</f>
        <v>-2580474</v>
      </c>
      <c r="J157" s="33"/>
      <c r="K157" s="170">
        <f>SUM(K155:K156)</f>
        <v>5570399</v>
      </c>
      <c r="L157" s="23"/>
    </row>
    <row r="158" spans="1:12" ht="23.25" customHeight="1">
      <c r="A158" s="80"/>
      <c r="B158" s="23"/>
      <c r="C158" s="23"/>
      <c r="D158" s="23"/>
      <c r="E158" s="171"/>
      <c r="F158" s="33"/>
      <c r="G158" s="171"/>
      <c r="H158" s="73"/>
      <c r="I158" s="171"/>
      <c r="J158" s="33"/>
      <c r="K158" s="171"/>
      <c r="L158" s="23"/>
    </row>
    <row r="159" spans="1:12" ht="23.25" customHeight="1">
      <c r="A159" s="82" t="s">
        <v>140</v>
      </c>
      <c r="B159" s="23"/>
      <c r="C159" s="23"/>
      <c r="D159" s="23"/>
      <c r="E159" s="172">
        <v>2465847</v>
      </c>
      <c r="F159" s="33"/>
      <c r="G159" s="33">
        <v>-2434468</v>
      </c>
      <c r="H159" s="73"/>
      <c r="I159" s="33">
        <v>2465847</v>
      </c>
      <c r="J159" s="33"/>
      <c r="K159" s="33">
        <v>-2434468</v>
      </c>
      <c r="L159" s="23"/>
    </row>
    <row r="160" spans="1:12" ht="23.25" customHeight="1">
      <c r="A160" s="82" t="s">
        <v>141</v>
      </c>
      <c r="B160" s="23"/>
      <c r="C160" s="23"/>
      <c r="D160" s="23"/>
      <c r="E160" s="172">
        <v>-713795</v>
      </c>
      <c r="F160" s="33"/>
      <c r="G160" s="33">
        <v>557222</v>
      </c>
      <c r="H160" s="73"/>
      <c r="I160" s="33">
        <v>-713795</v>
      </c>
      <c r="J160" s="33"/>
      <c r="K160" s="33">
        <v>557222</v>
      </c>
      <c r="L160" s="23"/>
    </row>
    <row r="161" spans="1:12" ht="23.25" customHeight="1">
      <c r="A161" s="79" t="s">
        <v>129</v>
      </c>
      <c r="B161" s="23"/>
      <c r="C161" s="23"/>
      <c r="D161" s="23"/>
      <c r="E161" s="170">
        <v>-350410</v>
      </c>
      <c r="F161" s="33"/>
      <c r="G161" s="170">
        <v>375449</v>
      </c>
      <c r="H161" s="73"/>
      <c r="I161" s="170">
        <v>-350410</v>
      </c>
      <c r="J161" s="33"/>
      <c r="K161" s="170">
        <v>375449</v>
      </c>
      <c r="L161" s="23"/>
    </row>
    <row r="162" spans="1:12" ht="23.25" customHeight="1">
      <c r="A162" s="4" t="s">
        <v>194</v>
      </c>
      <c r="B162" s="23"/>
      <c r="C162" s="23"/>
      <c r="D162" s="23"/>
      <c r="E162" s="33"/>
      <c r="F162" s="33"/>
      <c r="G162" s="33"/>
      <c r="H162" s="73"/>
      <c r="I162" s="33"/>
      <c r="J162" s="33"/>
      <c r="K162" s="33"/>
      <c r="L162" s="23"/>
    </row>
    <row r="163" spans="1:12" ht="23.25" customHeight="1">
      <c r="A163" s="4" t="s">
        <v>195</v>
      </c>
      <c r="B163" s="23"/>
      <c r="C163" s="23"/>
      <c r="D163" s="23"/>
      <c r="E163" s="170">
        <f>SUM(E159:E161)</f>
        <v>1401642</v>
      </c>
      <c r="F163" s="33"/>
      <c r="G163" s="170">
        <f>SUM(G159:G161)</f>
        <v>-1501797</v>
      </c>
      <c r="H163" s="73"/>
      <c r="I163" s="170">
        <f>SUM(I159:I161)</f>
        <v>1401642</v>
      </c>
      <c r="J163" s="33"/>
      <c r="K163" s="170">
        <f>SUM(K159:K161)</f>
        <v>-1501797</v>
      </c>
      <c r="L163" s="23"/>
    </row>
    <row r="164" spans="1:12" ht="23.25" customHeight="1">
      <c r="A164" s="4"/>
      <c r="B164" s="23"/>
      <c r="C164" s="23"/>
      <c r="D164" s="23"/>
      <c r="E164" s="172"/>
      <c r="F164" s="33"/>
      <c r="G164" s="172"/>
      <c r="H164" s="73"/>
      <c r="I164" s="172"/>
      <c r="J164" s="33"/>
      <c r="K164" s="172"/>
      <c r="L164" s="23"/>
    </row>
    <row r="165" spans="1:12" ht="23.25" customHeight="1">
      <c r="A165" s="4" t="s">
        <v>128</v>
      </c>
      <c r="B165" s="23"/>
      <c r="C165" s="23"/>
      <c r="D165" s="23"/>
      <c r="E165" s="172"/>
      <c r="F165" s="33"/>
      <c r="G165" s="172"/>
      <c r="H165" s="73"/>
      <c r="I165" s="172"/>
      <c r="J165" s="33"/>
      <c r="K165" s="172"/>
      <c r="L165" s="23"/>
    </row>
    <row r="166" spans="1:12" ht="23.25" customHeight="1">
      <c r="A166" s="4" t="s">
        <v>124</v>
      </c>
      <c r="B166" s="23"/>
      <c r="C166" s="23"/>
      <c r="D166" s="23"/>
      <c r="E166" s="170">
        <f>SUM(E152,E157,E163)</f>
        <v>-985264</v>
      </c>
      <c r="F166" s="33"/>
      <c r="G166" s="170">
        <f>SUM(G152,G157,G163)</f>
        <v>10204624</v>
      </c>
      <c r="H166" s="73"/>
      <c r="I166" s="170">
        <f>SUM(I152,I157,I163)</f>
        <v>-1178832</v>
      </c>
      <c r="J166" s="33"/>
      <c r="K166" s="170">
        <f>SUM(K152,K157,K163)</f>
        <v>4068602</v>
      </c>
      <c r="L166" s="23"/>
    </row>
    <row r="167" spans="1:12" ht="23.25" customHeight="1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23"/>
    </row>
    <row r="168" spans="1:12" ht="23.25" customHeight="1">
      <c r="A168" s="87" t="s">
        <v>69</v>
      </c>
      <c r="B168" s="23"/>
      <c r="C168" s="23"/>
      <c r="D168" s="23"/>
      <c r="E168" s="33"/>
      <c r="F168" s="33"/>
      <c r="G168" s="33"/>
      <c r="H168" s="73"/>
      <c r="I168" s="33"/>
      <c r="J168" s="33"/>
      <c r="K168" s="33"/>
      <c r="L168" s="23"/>
    </row>
    <row r="169" spans="1:12" ht="23.25" customHeight="1">
      <c r="A169" s="87" t="s">
        <v>168</v>
      </c>
      <c r="B169" s="23"/>
      <c r="C169" s="23"/>
      <c r="D169" s="23"/>
      <c r="E169" s="33"/>
      <c r="F169" s="33"/>
      <c r="G169" s="33"/>
      <c r="H169" s="73"/>
      <c r="I169" s="33"/>
      <c r="J169" s="33"/>
      <c r="K169" s="33"/>
      <c r="L169" s="23"/>
    </row>
    <row r="170" spans="1:12" ht="23.25" customHeight="1">
      <c r="A170" s="83" t="s">
        <v>169</v>
      </c>
      <c r="B170" s="23"/>
      <c r="C170" s="23"/>
      <c r="D170" s="23"/>
      <c r="E170" s="33"/>
      <c r="F170" s="33"/>
      <c r="G170" s="33"/>
      <c r="H170" s="73"/>
      <c r="I170" s="33"/>
      <c r="J170" s="33"/>
      <c r="K170" s="33"/>
      <c r="L170" s="23"/>
    </row>
    <row r="171" spans="1:12" ht="23.25" customHeight="1">
      <c r="A171" s="84" t="s">
        <v>70</v>
      </c>
      <c r="B171" s="23"/>
      <c r="C171" s="23"/>
      <c r="D171" s="23"/>
      <c r="E171" s="172">
        <v>80926699</v>
      </c>
      <c r="F171" s="172"/>
      <c r="G171" s="76">
        <v>-52904100</v>
      </c>
      <c r="H171" s="176"/>
      <c r="I171" s="76">
        <v>80926699</v>
      </c>
      <c r="J171" s="76"/>
      <c r="K171" s="76">
        <v>-52904100</v>
      </c>
      <c r="L171" s="23"/>
    </row>
    <row r="172" spans="1:12" ht="23.25" customHeight="1">
      <c r="A172" s="79" t="s">
        <v>170</v>
      </c>
      <c r="B172" s="23"/>
      <c r="C172" s="23"/>
      <c r="D172" s="23"/>
      <c r="E172" s="170">
        <v>-16185340</v>
      </c>
      <c r="F172" s="33"/>
      <c r="G172" s="170">
        <v>10580820</v>
      </c>
      <c r="H172" s="73"/>
      <c r="I172" s="170">
        <v>-16185340</v>
      </c>
      <c r="J172" s="33"/>
      <c r="K172" s="170">
        <v>10580820</v>
      </c>
      <c r="L172" s="23"/>
    </row>
    <row r="173" spans="1:12" ht="23.25" customHeight="1">
      <c r="A173" s="80" t="s">
        <v>127</v>
      </c>
      <c r="B173" s="23"/>
      <c r="C173" s="23"/>
      <c r="D173" s="23"/>
      <c r="E173" s="4"/>
      <c r="F173" s="4"/>
      <c r="G173" s="4"/>
      <c r="H173" s="4"/>
      <c r="I173" s="4"/>
      <c r="J173" s="4"/>
      <c r="K173" s="4"/>
      <c r="L173" s="23"/>
    </row>
    <row r="174" spans="1:12" ht="23.25" customHeight="1">
      <c r="A174" s="80" t="s">
        <v>130</v>
      </c>
      <c r="B174" s="23"/>
      <c r="C174" s="23"/>
      <c r="D174" s="23"/>
      <c r="E174" s="170">
        <f>SUM(E171:E172)</f>
        <v>64741359</v>
      </c>
      <c r="F174" s="33"/>
      <c r="G174" s="170">
        <f>SUM(G171:G172)</f>
        <v>-42323280</v>
      </c>
      <c r="H174" s="73"/>
      <c r="I174" s="170">
        <f>SUM(I171:I172)</f>
        <v>64741359</v>
      </c>
      <c r="J174" s="33"/>
      <c r="K174" s="170">
        <f>SUM(K171:K172)</f>
        <v>-42323280</v>
      </c>
      <c r="L174" s="23"/>
    </row>
    <row r="175" spans="1:12" ht="23.25" customHeight="1">
      <c r="A175" s="4" t="s">
        <v>128</v>
      </c>
      <c r="B175" s="23"/>
      <c r="C175" s="23"/>
      <c r="D175" s="23"/>
      <c r="E175" s="33"/>
      <c r="F175" s="33"/>
      <c r="G175" s="33"/>
      <c r="H175" s="73"/>
      <c r="I175" s="33"/>
      <c r="J175" s="33"/>
      <c r="K175" s="33"/>
      <c r="L175" s="23"/>
    </row>
    <row r="176" spans="1:12" ht="23.25" customHeight="1">
      <c r="A176" s="4" t="s">
        <v>124</v>
      </c>
      <c r="B176" s="23"/>
      <c r="C176" s="23"/>
      <c r="D176" s="23"/>
      <c r="E176" s="170">
        <f>SUM(E174)</f>
        <v>64741359</v>
      </c>
      <c r="F176" s="33"/>
      <c r="G176" s="170">
        <f>SUM(G174)</f>
        <v>-42323280</v>
      </c>
      <c r="H176" s="73"/>
      <c r="I176" s="170">
        <f>SUM(I174)</f>
        <v>64741359</v>
      </c>
      <c r="J176" s="33"/>
      <c r="K176" s="170">
        <f>SUM(K174)</f>
        <v>-42323280</v>
      </c>
      <c r="L176" s="23"/>
    </row>
    <row r="177" spans="1:12" ht="23.25" customHeight="1">
      <c r="A177" s="34" t="s">
        <v>97</v>
      </c>
      <c r="E177" s="173">
        <f>SUM(E166,E176)</f>
        <v>63756095</v>
      </c>
      <c r="F177" s="33"/>
      <c r="G177" s="173">
        <f>SUM(G166,G176)</f>
        <v>-32118656</v>
      </c>
      <c r="H177" s="169"/>
      <c r="I177" s="173">
        <f>SUM(I166,I176)</f>
        <v>63562527</v>
      </c>
      <c r="J177" s="33"/>
      <c r="K177" s="173">
        <f>SUM(K166,K176)</f>
        <v>-38254678</v>
      </c>
    </row>
    <row r="178" spans="1:12" ht="23.25" customHeight="1">
      <c r="A178" s="34"/>
      <c r="E178" s="172"/>
      <c r="F178" s="33"/>
      <c r="G178" s="172"/>
      <c r="H178" s="169"/>
      <c r="I178" s="172"/>
      <c r="J178" s="33"/>
      <c r="K178" s="172"/>
    </row>
    <row r="179" spans="1:12" ht="23.25" customHeight="1" thickBot="1">
      <c r="A179" s="77" t="s">
        <v>71</v>
      </c>
      <c r="E179" s="174">
        <f>+E177+E143</f>
        <v>153911438</v>
      </c>
      <c r="F179" s="175"/>
      <c r="G179" s="174">
        <f>+G177+G143</f>
        <v>-451049285</v>
      </c>
      <c r="H179" s="169"/>
      <c r="I179" s="174">
        <f>+I177+I143</f>
        <v>153605512</v>
      </c>
      <c r="J179" s="175"/>
      <c r="K179" s="174">
        <f>+K177+K143</f>
        <v>-460189017</v>
      </c>
    </row>
    <row r="180" spans="1:12" ht="23.25" customHeight="1" thickTop="1">
      <c r="E180" s="5"/>
      <c r="F180" s="5"/>
      <c r="G180" s="5"/>
      <c r="H180" s="3"/>
      <c r="I180" s="5"/>
      <c r="J180" s="5"/>
      <c r="K180" s="5"/>
    </row>
    <row r="181" spans="1:12" ht="23.25" customHeight="1">
      <c r="A181" s="86" t="s">
        <v>13</v>
      </c>
      <c r="E181" s="5"/>
      <c r="F181" s="5"/>
      <c r="G181" s="5"/>
      <c r="H181" s="5"/>
      <c r="I181" s="5"/>
      <c r="J181" s="5"/>
      <c r="K181" s="5"/>
    </row>
    <row r="182" spans="1:12" ht="23.25" customHeight="1">
      <c r="A182" s="25"/>
      <c r="E182" s="5"/>
      <c r="F182" s="5"/>
      <c r="G182" s="5"/>
      <c r="H182" s="5"/>
      <c r="I182" s="5"/>
      <c r="J182" s="5"/>
      <c r="K182" s="5"/>
    </row>
    <row r="183" spans="1:12" ht="23.25" customHeight="1">
      <c r="A183" s="25"/>
      <c r="E183" s="5"/>
      <c r="F183" s="5"/>
      <c r="G183" s="5"/>
      <c r="H183" s="5"/>
      <c r="I183" s="5"/>
      <c r="J183" s="5"/>
      <c r="K183" s="5"/>
    </row>
    <row r="184" spans="1:12" ht="23.25" customHeight="1">
      <c r="A184" s="19"/>
      <c r="B184" s="4"/>
      <c r="C184" s="4"/>
      <c r="D184" s="4"/>
      <c r="H184" s="4"/>
      <c r="L184" s="4"/>
    </row>
    <row r="185" spans="1:12" ht="23.25" customHeight="1">
      <c r="A185" s="19"/>
      <c r="B185" s="4"/>
      <c r="C185" s="4"/>
      <c r="D185" s="4"/>
      <c r="H185" s="4"/>
      <c r="L185" s="4"/>
    </row>
    <row r="186" spans="1:12" ht="23.25" customHeight="1">
      <c r="A186" s="19"/>
      <c r="B186" s="4"/>
      <c r="C186" s="4"/>
      <c r="D186" s="4"/>
      <c r="H186" s="4"/>
      <c r="L186" s="4"/>
    </row>
    <row r="187" spans="1:12" ht="23.25" customHeight="1">
      <c r="A187" s="19"/>
      <c r="B187" s="4"/>
      <c r="C187" s="4"/>
      <c r="D187" s="4"/>
      <c r="H187" s="4"/>
      <c r="L187" s="4"/>
    </row>
    <row r="188" spans="1:12" ht="23.25" customHeight="1">
      <c r="A188" s="19"/>
      <c r="B188" s="4"/>
      <c r="C188" s="4"/>
      <c r="D188" s="4"/>
      <c r="H188" s="4"/>
      <c r="L188" s="4"/>
    </row>
    <row r="189" spans="1:12" ht="23.25" customHeight="1">
      <c r="A189" s="19"/>
      <c r="B189" s="4"/>
      <c r="C189" s="4"/>
      <c r="D189" s="4"/>
      <c r="H189" s="4"/>
      <c r="L189" s="4"/>
    </row>
    <row r="190" spans="1:12" ht="23.25" customHeight="1">
      <c r="A190" s="19"/>
      <c r="B190" s="4"/>
      <c r="C190" s="4"/>
      <c r="D190" s="4"/>
      <c r="H190" s="4"/>
      <c r="L190" s="4"/>
    </row>
    <row r="191" spans="1:12" ht="23.25" customHeight="1">
      <c r="A191" s="19"/>
      <c r="B191" s="4"/>
      <c r="C191" s="4"/>
      <c r="D191" s="4"/>
      <c r="H191" s="4"/>
      <c r="L191" s="4"/>
    </row>
    <row r="192" spans="1:12" ht="23.25" customHeight="1">
      <c r="A192" s="19"/>
      <c r="B192" s="4"/>
      <c r="C192" s="4"/>
      <c r="D192" s="4"/>
      <c r="H192" s="4"/>
      <c r="L192" s="4"/>
    </row>
    <row r="193" spans="1:12" ht="23.25" customHeight="1">
      <c r="A193" s="19"/>
      <c r="B193" s="4"/>
      <c r="C193" s="4"/>
      <c r="D193" s="4"/>
      <c r="H193" s="4"/>
      <c r="L193" s="4"/>
    </row>
    <row r="194" spans="1:12" ht="23.25" customHeight="1">
      <c r="A194" s="19"/>
      <c r="B194" s="4"/>
      <c r="C194" s="4"/>
      <c r="D194" s="4"/>
      <c r="H194" s="4"/>
      <c r="L194" s="4"/>
    </row>
    <row r="195" spans="1:12" ht="23.25" customHeight="1">
      <c r="A195" s="19"/>
      <c r="B195" s="4"/>
      <c r="C195" s="4"/>
      <c r="D195" s="4"/>
      <c r="H195" s="4"/>
      <c r="L195" s="4"/>
    </row>
    <row r="196" spans="1:12" ht="23.25" customHeight="1">
      <c r="A196" s="19"/>
      <c r="B196" s="4"/>
      <c r="C196" s="4"/>
      <c r="D196" s="4"/>
      <c r="H196" s="4"/>
      <c r="L196" s="4"/>
    </row>
    <row r="197" spans="1:12" ht="23.25" customHeight="1">
      <c r="A197" s="19"/>
      <c r="B197" s="4"/>
      <c r="C197" s="4"/>
      <c r="D197" s="4"/>
      <c r="H197" s="4"/>
      <c r="L197" s="4"/>
    </row>
    <row r="198" spans="1:12" ht="23.25" customHeight="1">
      <c r="A198" s="19"/>
      <c r="B198" s="4"/>
      <c r="C198" s="4"/>
      <c r="D198" s="4"/>
      <c r="H198" s="4"/>
      <c r="L198" s="4"/>
    </row>
    <row r="199" spans="1:12" ht="23.25" customHeight="1">
      <c r="A199" s="19"/>
      <c r="B199" s="4"/>
      <c r="C199" s="4"/>
      <c r="D199" s="4"/>
      <c r="H199" s="4"/>
      <c r="L199" s="4"/>
    </row>
    <row r="200" spans="1:12" ht="23.25" customHeight="1">
      <c r="A200" s="19"/>
      <c r="B200" s="4"/>
      <c r="C200" s="4"/>
      <c r="D200" s="4"/>
      <c r="H200" s="4"/>
      <c r="L200" s="4"/>
    </row>
    <row r="201" spans="1:12" ht="23.25" customHeight="1">
      <c r="A201" s="19"/>
      <c r="B201" s="4"/>
      <c r="C201" s="4"/>
      <c r="D201" s="4"/>
      <c r="H201" s="4"/>
      <c r="L201" s="4"/>
    </row>
  </sheetData>
  <mergeCells count="36">
    <mergeCell ref="E139:G139"/>
    <mergeCell ref="I139:K139"/>
    <mergeCell ref="A134:G134"/>
    <mergeCell ref="A136:G136"/>
    <mergeCell ref="E137:G137"/>
    <mergeCell ref="I137:K137"/>
    <mergeCell ref="E138:G138"/>
    <mergeCell ref="I138:K138"/>
    <mergeCell ref="E97:G97"/>
    <mergeCell ref="I97:K97"/>
    <mergeCell ref="E98:G98"/>
    <mergeCell ref="I98:K98"/>
    <mergeCell ref="A133:K133"/>
    <mergeCell ref="A92:K92"/>
    <mergeCell ref="A93:G93"/>
    <mergeCell ref="A95:G95"/>
    <mergeCell ref="E96:G96"/>
    <mergeCell ref="I96:K96"/>
    <mergeCell ref="E45:G45"/>
    <mergeCell ref="I45:K45"/>
    <mergeCell ref="E46:G46"/>
    <mergeCell ref="I46:K46"/>
    <mergeCell ref="E47:G47"/>
    <mergeCell ref="I47:K47"/>
    <mergeCell ref="A1:K1"/>
    <mergeCell ref="A42:G42"/>
    <mergeCell ref="A4:G4"/>
    <mergeCell ref="E5:G5"/>
    <mergeCell ref="I5:K5"/>
    <mergeCell ref="E6:G6"/>
    <mergeCell ref="I6:K6"/>
    <mergeCell ref="A44:G44"/>
    <mergeCell ref="A41:K41"/>
    <mergeCell ref="E7:G7"/>
    <mergeCell ref="I7:K7"/>
    <mergeCell ref="A2:G2"/>
  </mergeCells>
  <pageMargins left="0.86614173228346458" right="0.47244094488188981" top="0.78740157480314965" bottom="0" header="0.31496062992125984" footer="0.31496062992125984"/>
  <pageSetup paperSize="9" scale="65" orientation="portrait" r:id="rId1"/>
  <rowBreaks count="3" manualBreakCount="3">
    <brk id="40" max="10" man="1"/>
    <brk id="91" max="10" man="1"/>
    <brk id="1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F2C1-2AB9-4C11-A068-9A1D3391C458}">
  <sheetPr>
    <pageSetUpPr fitToPage="1"/>
  </sheetPr>
  <dimension ref="A1:AC43"/>
  <sheetViews>
    <sheetView showGridLines="0" view="pageBreakPreview" zoomScale="40" zoomScaleNormal="70" zoomScaleSheetLayoutView="40" workbookViewId="0">
      <selection activeCell="K32" sqref="K32"/>
    </sheetView>
  </sheetViews>
  <sheetFormatPr defaultColWidth="9.125" defaultRowHeight="24" customHeight="1"/>
  <cols>
    <col min="1" max="1" width="58.625" style="92" customWidth="1"/>
    <col min="2" max="2" width="1.375" style="92" customWidth="1"/>
    <col min="3" max="3" width="6.875" style="92" bestFit="1" customWidth="1"/>
    <col min="4" max="4" width="1.375" style="9" customWidth="1"/>
    <col min="5" max="5" width="15.875" style="9" customWidth="1"/>
    <col min="6" max="6" width="1.625" style="9" customWidth="1"/>
    <col min="7" max="7" width="17.25" style="9" customWidth="1"/>
    <col min="8" max="8" width="1.625" style="9" customWidth="1"/>
    <col min="9" max="9" width="17.25" style="9" customWidth="1"/>
    <col min="10" max="10" width="1.625" style="9" customWidth="1"/>
    <col min="11" max="11" width="15.875" style="9" customWidth="1"/>
    <col min="12" max="12" width="1.625" style="9" customWidth="1"/>
    <col min="13" max="13" width="15.875" style="9" customWidth="1"/>
    <col min="14" max="14" width="1.625" style="9" customWidth="1"/>
    <col min="15" max="15" width="19.75" style="9" customWidth="1"/>
    <col min="16" max="16" width="1.625" style="9" customWidth="1"/>
    <col min="17" max="17" width="21.125" style="9" customWidth="1"/>
    <col min="18" max="18" width="1.875" style="9" customWidth="1"/>
    <col min="19" max="19" width="24.125" style="9" customWidth="1"/>
    <col min="20" max="20" width="1.875" style="9" customWidth="1"/>
    <col min="21" max="21" width="24.125" style="9" customWidth="1"/>
    <col min="22" max="22" width="2.375" style="9" customWidth="1"/>
    <col min="23" max="23" width="21.125" style="9" customWidth="1"/>
    <col min="24" max="24" width="1.875" style="9" customWidth="1"/>
    <col min="25" max="25" width="21.125" style="9" customWidth="1"/>
    <col min="26" max="26" width="1.625" style="9" customWidth="1"/>
    <col min="27" max="27" width="17.125" style="9" customWidth="1"/>
    <col min="28" max="28" width="13.625" style="9" bestFit="1" customWidth="1"/>
    <col min="29" max="29" width="16" style="9" bestFit="1" customWidth="1"/>
    <col min="30" max="16384" width="9.125" style="9"/>
  </cols>
  <sheetData>
    <row r="1" spans="1:28" ht="24" customHeight="1">
      <c r="A1" s="197" t="s">
        <v>46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</row>
    <row r="2" spans="1:28" ht="24" customHeight="1">
      <c r="A2" s="187" t="s">
        <v>3</v>
      </c>
      <c r="B2" s="187"/>
      <c r="C2" s="187"/>
      <c r="D2" s="187"/>
      <c r="E2" s="187"/>
      <c r="F2" s="187"/>
      <c r="G2" s="187"/>
      <c r="H2" s="187"/>
      <c r="I2" s="18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95"/>
      <c r="W2" s="95"/>
      <c r="X2" s="95"/>
      <c r="Y2" s="95"/>
      <c r="Z2" s="95"/>
      <c r="AA2" s="95"/>
    </row>
    <row r="3" spans="1:28" ht="24" customHeight="1">
      <c r="A3" s="40" t="s">
        <v>134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V3" s="96"/>
      <c r="W3" s="96"/>
      <c r="X3" s="96"/>
      <c r="Y3" s="96"/>
      <c r="Z3" s="96"/>
      <c r="AA3" s="97"/>
    </row>
    <row r="4" spans="1:28" ht="24" customHeight="1">
      <c r="A4" s="187" t="s">
        <v>155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40"/>
      <c r="M4" s="40"/>
      <c r="N4" s="40"/>
      <c r="O4" s="40"/>
      <c r="P4" s="40"/>
      <c r="Q4" s="40"/>
      <c r="R4" s="40"/>
      <c r="S4" s="40"/>
      <c r="T4" s="40"/>
      <c r="U4" s="40"/>
      <c r="V4" s="96"/>
      <c r="W4" s="96"/>
      <c r="X4" s="96"/>
      <c r="Y4" s="96"/>
      <c r="Z4" s="96"/>
      <c r="AA4" s="96"/>
    </row>
    <row r="5" spans="1:28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6"/>
      <c r="R5" s="96"/>
      <c r="S5" s="96"/>
      <c r="T5" s="96"/>
      <c r="U5" s="96"/>
      <c r="V5" s="96"/>
      <c r="W5" s="96"/>
      <c r="X5" s="96"/>
      <c r="Y5" s="96"/>
      <c r="Z5" s="96"/>
      <c r="AA5" s="88" t="s">
        <v>10</v>
      </c>
    </row>
    <row r="6" spans="1:28" ht="24" customHeight="1">
      <c r="A6" s="98"/>
      <c r="B6" s="98"/>
      <c r="C6" s="95"/>
      <c r="D6" s="95"/>
      <c r="E6" s="198" t="s">
        <v>72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</row>
    <row r="7" spans="1:28" ht="24" customHeight="1">
      <c r="A7" s="98"/>
      <c r="B7" s="98"/>
      <c r="C7" s="95"/>
      <c r="D7" s="95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199" t="s">
        <v>43</v>
      </c>
      <c r="R7" s="199"/>
      <c r="S7" s="199"/>
      <c r="T7" s="199"/>
      <c r="U7" s="199"/>
      <c r="V7" s="199"/>
      <c r="W7" s="199"/>
      <c r="X7" s="199"/>
      <c r="Y7" s="199"/>
      <c r="Z7" s="179"/>
      <c r="AA7" s="99"/>
    </row>
    <row r="8" spans="1:28" ht="24" customHeight="1">
      <c r="A8" s="98"/>
      <c r="B8" s="98"/>
      <c r="C8" s="95"/>
      <c r="D8" s="95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45"/>
      <c r="R8" s="45"/>
      <c r="S8" s="31"/>
      <c r="T8" s="100"/>
      <c r="U8" s="31" t="s">
        <v>87</v>
      </c>
      <c r="V8" s="45"/>
      <c r="W8" s="45"/>
      <c r="X8" s="45"/>
      <c r="Y8" s="45"/>
      <c r="Z8" s="97"/>
      <c r="AA8" s="99"/>
    </row>
    <row r="9" spans="1:28" ht="24" customHeight="1">
      <c r="A9" s="45"/>
      <c r="B9" s="45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 t="s">
        <v>73</v>
      </c>
      <c r="R9" s="45"/>
      <c r="S9" s="31" t="s">
        <v>84</v>
      </c>
      <c r="T9" s="86"/>
      <c r="U9" s="31" t="s">
        <v>88</v>
      </c>
      <c r="V9" s="45"/>
      <c r="W9" s="97"/>
      <c r="X9" s="45"/>
      <c r="Y9" s="97"/>
      <c r="Z9" s="45"/>
      <c r="AA9" s="97"/>
    </row>
    <row r="10" spans="1:28" ht="24" customHeight="1">
      <c r="A10" s="47"/>
      <c r="B10" s="47"/>
      <c r="C10" s="9"/>
      <c r="E10" s="31" t="s">
        <v>74</v>
      </c>
      <c r="G10" s="31" t="s">
        <v>180</v>
      </c>
      <c r="K10" s="196" t="s">
        <v>38</v>
      </c>
      <c r="L10" s="196"/>
      <c r="M10" s="196"/>
      <c r="N10" s="196"/>
      <c r="O10" s="196"/>
      <c r="P10" s="31"/>
      <c r="Q10" s="31" t="s">
        <v>75</v>
      </c>
      <c r="R10" s="97"/>
      <c r="S10" s="31" t="s">
        <v>101</v>
      </c>
      <c r="T10" s="86"/>
      <c r="U10" s="31" t="s">
        <v>89</v>
      </c>
      <c r="V10" s="45"/>
      <c r="W10" s="31" t="s">
        <v>90</v>
      </c>
      <c r="X10" s="97"/>
      <c r="Y10" s="31" t="s">
        <v>93</v>
      </c>
    </row>
    <row r="11" spans="1:28" ht="24" customHeight="1">
      <c r="A11" s="47"/>
      <c r="B11" s="47"/>
      <c r="C11" s="31"/>
      <c r="D11" s="31"/>
      <c r="E11" s="31" t="s">
        <v>76</v>
      </c>
      <c r="F11" s="31"/>
      <c r="G11" s="31" t="s">
        <v>181</v>
      </c>
      <c r="H11" s="31"/>
      <c r="I11" s="31"/>
      <c r="J11" s="31"/>
      <c r="K11" s="196" t="s">
        <v>77</v>
      </c>
      <c r="L11" s="196"/>
      <c r="M11" s="196"/>
      <c r="O11" s="31"/>
      <c r="P11" s="31"/>
      <c r="Q11" s="31" t="s">
        <v>78</v>
      </c>
      <c r="R11" s="45"/>
      <c r="S11" s="31" t="s">
        <v>85</v>
      </c>
      <c r="T11" s="100"/>
      <c r="U11" s="31" t="s">
        <v>99</v>
      </c>
      <c r="V11" s="45"/>
      <c r="W11" s="31" t="s">
        <v>91</v>
      </c>
      <c r="X11" s="45"/>
      <c r="Y11" s="31" t="s">
        <v>94</v>
      </c>
      <c r="Z11" s="31"/>
      <c r="AA11" s="31"/>
    </row>
    <row r="12" spans="1:28" s="31" customFormat="1" ht="24" customHeight="1">
      <c r="A12" s="47"/>
      <c r="B12" s="47"/>
      <c r="C12" s="90" t="s">
        <v>25</v>
      </c>
      <c r="E12" s="90" t="s">
        <v>79</v>
      </c>
      <c r="G12" s="90" t="s">
        <v>182</v>
      </c>
      <c r="I12" s="90" t="s">
        <v>37</v>
      </c>
      <c r="K12" s="90" t="s">
        <v>80</v>
      </c>
      <c r="M12" s="90" t="s">
        <v>81</v>
      </c>
      <c r="O12" s="90" t="s">
        <v>82</v>
      </c>
      <c r="Q12" s="90" t="s">
        <v>83</v>
      </c>
      <c r="R12" s="45"/>
      <c r="S12" s="90" t="s">
        <v>86</v>
      </c>
      <c r="T12" s="45"/>
      <c r="U12" s="90" t="s">
        <v>100</v>
      </c>
      <c r="V12" s="45"/>
      <c r="W12" s="90" t="s">
        <v>92</v>
      </c>
      <c r="X12" s="45"/>
      <c r="Y12" s="90" t="s">
        <v>95</v>
      </c>
      <c r="AA12" s="90" t="s">
        <v>96</v>
      </c>
    </row>
    <row r="13" spans="1:28" ht="24" customHeight="1">
      <c r="A13" s="91" t="s">
        <v>157</v>
      </c>
      <c r="B13" s="47"/>
      <c r="C13" s="101"/>
      <c r="D13" s="97"/>
      <c r="E13" s="33">
        <v>380000000</v>
      </c>
      <c r="F13" s="33"/>
      <c r="G13" s="33">
        <v>0</v>
      </c>
      <c r="H13" s="33"/>
      <c r="I13" s="33">
        <v>647300363</v>
      </c>
      <c r="J13" s="33"/>
      <c r="K13" s="33">
        <v>38000000</v>
      </c>
      <c r="L13" s="33"/>
      <c r="M13" s="33">
        <v>20000000</v>
      </c>
      <c r="N13" s="33"/>
      <c r="O13" s="33">
        <v>1236273528</v>
      </c>
      <c r="P13" s="33"/>
      <c r="Q13" s="33">
        <v>-20716563</v>
      </c>
      <c r="R13" s="169"/>
      <c r="S13" s="33">
        <v>4656797</v>
      </c>
      <c r="T13" s="33"/>
      <c r="U13" s="33">
        <v>-84231540</v>
      </c>
      <c r="V13" s="33"/>
      <c r="W13" s="33">
        <v>-252605</v>
      </c>
      <c r="X13" s="33"/>
      <c r="Y13" s="33">
        <f>SUM(Q13:W13)</f>
        <v>-100543911</v>
      </c>
      <c r="Z13" s="33"/>
      <c r="AA13" s="33">
        <f>SUM(E13:O13,Y13)</f>
        <v>2221029980</v>
      </c>
    </row>
    <row r="14" spans="1:28" ht="24" customHeight="1">
      <c r="A14" s="94" t="s">
        <v>98</v>
      </c>
      <c r="B14" s="47"/>
      <c r="C14" s="101"/>
      <c r="D14" s="97"/>
      <c r="E14" s="131">
        <v>0</v>
      </c>
      <c r="F14" s="33">
        <v>0</v>
      </c>
      <c r="G14" s="131">
        <v>0</v>
      </c>
      <c r="H14" s="33">
        <v>0</v>
      </c>
      <c r="I14" s="131">
        <v>0</v>
      </c>
      <c r="J14" s="33">
        <v>0</v>
      </c>
      <c r="K14" s="131">
        <v>0</v>
      </c>
      <c r="L14" s="33">
        <v>0</v>
      </c>
      <c r="M14" s="131">
        <v>0</v>
      </c>
      <c r="N14" s="33"/>
      <c r="O14" s="131">
        <v>-418930629</v>
      </c>
      <c r="P14" s="33"/>
      <c r="Q14" s="131">
        <v>0</v>
      </c>
      <c r="R14" s="33"/>
      <c r="S14" s="131">
        <v>0</v>
      </c>
      <c r="T14" s="33"/>
      <c r="U14" s="131">
        <v>0</v>
      </c>
      <c r="V14" s="33"/>
      <c r="W14" s="131">
        <v>0</v>
      </c>
      <c r="X14" s="33"/>
      <c r="Y14" s="131">
        <f>SUM(Q14:W14)</f>
        <v>0</v>
      </c>
      <c r="Z14" s="33"/>
      <c r="AA14" s="131">
        <f>SUM(E14,I14,K14,M14,O14,Y14)</f>
        <v>-418930629</v>
      </c>
    </row>
    <row r="15" spans="1:28" ht="24" customHeight="1">
      <c r="A15" s="92" t="s">
        <v>97</v>
      </c>
      <c r="B15" s="47"/>
      <c r="C15" s="101"/>
      <c r="D15" s="97"/>
      <c r="E15" s="132">
        <v>0</v>
      </c>
      <c r="F15" s="33">
        <v>0</v>
      </c>
      <c r="G15" s="132">
        <v>0</v>
      </c>
      <c r="H15" s="33">
        <v>0</v>
      </c>
      <c r="I15" s="132">
        <v>0</v>
      </c>
      <c r="J15" s="33">
        <v>0</v>
      </c>
      <c r="K15" s="132">
        <v>0</v>
      </c>
      <c r="L15" s="33">
        <v>0</v>
      </c>
      <c r="M15" s="132">
        <v>0</v>
      </c>
      <c r="N15" s="33"/>
      <c r="O15" s="132">
        <v>0</v>
      </c>
      <c r="P15" s="33"/>
      <c r="Q15" s="132">
        <v>6136022</v>
      </c>
      <c r="R15" s="33"/>
      <c r="S15" s="132">
        <v>5570399</v>
      </c>
      <c r="T15" s="33">
        <v>0</v>
      </c>
      <c r="U15" s="132">
        <v>-42323280</v>
      </c>
      <c r="V15" s="33"/>
      <c r="W15" s="132">
        <v>-1501797</v>
      </c>
      <c r="X15" s="33"/>
      <c r="Y15" s="132">
        <f>SUM(Q15:W15)</f>
        <v>-32118656</v>
      </c>
      <c r="Z15" s="33"/>
      <c r="AA15" s="132">
        <f>SUM(E15,I15,K15,M15,O15,Y15)</f>
        <v>-32118656</v>
      </c>
      <c r="AB15" s="5"/>
    </row>
    <row r="16" spans="1:28" ht="24" customHeight="1">
      <c r="A16" s="92" t="s">
        <v>71</v>
      </c>
      <c r="B16" s="47"/>
      <c r="C16" s="101"/>
      <c r="D16" s="97"/>
      <c r="E16" s="133">
        <f>SUM(E14:E15)</f>
        <v>0</v>
      </c>
      <c r="F16" s="133"/>
      <c r="G16" s="133">
        <f>SUM(G14:G15)</f>
        <v>0</v>
      </c>
      <c r="H16" s="133"/>
      <c r="I16" s="133">
        <f>SUM(I14:I15)</f>
        <v>0</v>
      </c>
      <c r="J16" s="133"/>
      <c r="K16" s="133">
        <f>SUM(K14:K15)</f>
        <v>0</v>
      </c>
      <c r="L16" s="133"/>
      <c r="M16" s="133">
        <f>SUM(M14:M15)</f>
        <v>0</v>
      </c>
      <c r="N16" s="133"/>
      <c r="O16" s="133">
        <f>SUM(O14:O15)</f>
        <v>-418930629</v>
      </c>
      <c r="P16" s="133"/>
      <c r="Q16" s="133">
        <f>SUM(Q14:Q15)</f>
        <v>6136022</v>
      </c>
      <c r="R16" s="133"/>
      <c r="S16" s="133">
        <f>SUM(S14:S15)</f>
        <v>5570399</v>
      </c>
      <c r="T16" s="133"/>
      <c r="U16" s="133">
        <f>SUM(U14:U15)</f>
        <v>-42323280</v>
      </c>
      <c r="V16" s="133"/>
      <c r="W16" s="133">
        <f>SUM(W14:W15)</f>
        <v>-1501797</v>
      </c>
      <c r="X16" s="33"/>
      <c r="Y16" s="133">
        <f>SUM(Y14:Y15)</f>
        <v>-32118656</v>
      </c>
      <c r="Z16" s="33"/>
      <c r="AA16" s="133">
        <f>SUM(AA14:AA15)</f>
        <v>-451049285</v>
      </c>
      <c r="AB16" s="5"/>
    </row>
    <row r="17" spans="1:29" ht="24" customHeight="1">
      <c r="A17" s="92" t="s">
        <v>199</v>
      </c>
      <c r="B17" s="47"/>
      <c r="C17" s="101"/>
      <c r="D17" s="97"/>
      <c r="AB17" s="5"/>
    </row>
    <row r="18" spans="1:29" ht="24" customHeight="1">
      <c r="A18" s="92" t="s">
        <v>132</v>
      </c>
      <c r="B18" s="47"/>
      <c r="C18" s="101"/>
      <c r="D18" s="97"/>
      <c r="AB18" s="5"/>
    </row>
    <row r="19" spans="1:29" ht="24" customHeight="1">
      <c r="A19" s="92" t="s">
        <v>133</v>
      </c>
      <c r="B19" s="47"/>
      <c r="C19" s="101">
        <v>11.2</v>
      </c>
      <c r="D19" s="97"/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  <c r="L19" s="33"/>
      <c r="M19" s="33">
        <v>0</v>
      </c>
      <c r="N19" s="33"/>
      <c r="O19" s="172">
        <v>94898</v>
      </c>
      <c r="P19" s="33"/>
      <c r="Q19" s="172">
        <v>0</v>
      </c>
      <c r="R19" s="169"/>
      <c r="S19" s="172">
        <v>0</v>
      </c>
      <c r="T19" s="169"/>
      <c r="U19" s="33">
        <v>-94898</v>
      </c>
      <c r="V19" s="33"/>
      <c r="W19" s="172">
        <v>0</v>
      </c>
      <c r="X19" s="33"/>
      <c r="Y19" s="33">
        <f>SUM(Q19:W19)</f>
        <v>-94898</v>
      </c>
      <c r="Z19" s="33"/>
      <c r="AA19" s="33">
        <f>SUM(E19,I19,K19,M19,O19,Y19)</f>
        <v>0</v>
      </c>
      <c r="AB19" s="5"/>
      <c r="AC19" s="5"/>
    </row>
    <row r="20" spans="1:29" ht="24" customHeight="1" thickBot="1">
      <c r="A20" s="93" t="s">
        <v>139</v>
      </c>
      <c r="B20" s="47"/>
      <c r="C20" s="101"/>
      <c r="D20" s="97"/>
      <c r="E20" s="134">
        <f>SUM(E13,E16,E19)</f>
        <v>380000000</v>
      </c>
      <c r="F20" s="33"/>
      <c r="G20" s="134">
        <f>SUM(G13,G16,G19)</f>
        <v>0</v>
      </c>
      <c r="H20" s="33"/>
      <c r="I20" s="134">
        <f>SUM(I13,I16,I19)</f>
        <v>647300363</v>
      </c>
      <c r="J20" s="33"/>
      <c r="K20" s="134">
        <f>SUM(K13,K16,K19)</f>
        <v>38000000</v>
      </c>
      <c r="L20" s="33"/>
      <c r="M20" s="134">
        <f>SUM(M13,M16,M19)</f>
        <v>20000000</v>
      </c>
      <c r="N20" s="33"/>
      <c r="O20" s="134">
        <f>SUM(O13,O16,O19)</f>
        <v>817437797</v>
      </c>
      <c r="P20" s="33"/>
      <c r="Q20" s="134">
        <f>SUM(Q13,Q16,Q19)</f>
        <v>-14580541</v>
      </c>
      <c r="R20" s="169"/>
      <c r="S20" s="134">
        <f>SUM(S13,S16,S19)</f>
        <v>10227196</v>
      </c>
      <c r="T20" s="33"/>
      <c r="U20" s="134">
        <f>SUM(U13,U16,U19)</f>
        <v>-126649718</v>
      </c>
      <c r="V20" s="33"/>
      <c r="W20" s="134">
        <f>SUM(W13,W16,W19)</f>
        <v>-1754402</v>
      </c>
      <c r="X20" s="33"/>
      <c r="Y20" s="134">
        <f>SUM(Y13,Y16,Y19)</f>
        <v>-132757465</v>
      </c>
      <c r="Z20" s="33"/>
      <c r="AA20" s="134">
        <f>SUM(AA13,AA16,AA19)</f>
        <v>1769980695</v>
      </c>
    </row>
    <row r="21" spans="1:29" s="181" customFormat="1" ht="24" customHeight="1" thickTop="1">
      <c r="A21" s="180"/>
      <c r="B21" s="180"/>
      <c r="C21" s="180"/>
      <c r="E21" s="102" t="e">
        <f>E20-[3]BS!#REF!</f>
        <v>#REF!</v>
      </c>
      <c r="F21" s="102"/>
      <c r="G21" s="102">
        <f>G20-[3]BS!G54</f>
        <v>0</v>
      </c>
      <c r="H21" s="102"/>
      <c r="I21" s="102">
        <f>I20-[3]BS!I54</f>
        <v>5980</v>
      </c>
      <c r="J21" s="102"/>
      <c r="K21" s="102">
        <f>K20-[3]BS!E57</f>
        <v>0</v>
      </c>
      <c r="L21" s="102"/>
      <c r="M21" s="102">
        <f>M20-[3]BS!E58</f>
        <v>0</v>
      </c>
      <c r="N21" s="102"/>
      <c r="O21" s="102">
        <f>O20-[3]BS!E59</f>
        <v>-71230647</v>
      </c>
      <c r="P21" s="102"/>
      <c r="Q21" s="102"/>
      <c r="R21" s="102"/>
      <c r="S21" s="102"/>
      <c r="T21" s="102"/>
      <c r="U21" s="102"/>
      <c r="V21" s="102"/>
      <c r="W21" s="102"/>
      <c r="X21" s="102"/>
      <c r="Y21" s="102">
        <f>Y20-[3]BS!E60</f>
        <v>-17214801</v>
      </c>
      <c r="Z21" s="102"/>
      <c r="AA21" s="102">
        <f>AA20-[3]BS!E61</f>
        <v>-88445448</v>
      </c>
    </row>
    <row r="22" spans="1:29" ht="24" customHeight="1">
      <c r="A22" s="91" t="s">
        <v>158</v>
      </c>
      <c r="B22" s="47"/>
      <c r="C22" s="101"/>
      <c r="D22" s="97"/>
      <c r="E22" s="33">
        <v>380000000</v>
      </c>
      <c r="F22" s="33"/>
      <c r="G22" s="33">
        <v>0</v>
      </c>
      <c r="H22" s="33"/>
      <c r="I22" s="33">
        <v>647300363</v>
      </c>
      <c r="J22" s="33"/>
      <c r="K22" s="33">
        <v>38000000</v>
      </c>
      <c r="L22" s="33"/>
      <c r="M22" s="33">
        <v>20000000</v>
      </c>
      <c r="N22" s="33"/>
      <c r="O22" s="33">
        <v>662319505</v>
      </c>
      <c r="P22" s="33"/>
      <c r="Q22" s="33">
        <v>-15072115</v>
      </c>
      <c r="R22" s="169"/>
      <c r="S22" s="33">
        <v>7254436</v>
      </c>
      <c r="T22" s="33"/>
      <c r="U22" s="33">
        <v>-80124064</v>
      </c>
      <c r="V22" s="33"/>
      <c r="W22" s="33">
        <v>-1811828</v>
      </c>
      <c r="X22" s="33"/>
      <c r="Y22" s="33">
        <f>SUM(Q22:W22)</f>
        <v>-89753571</v>
      </c>
      <c r="Z22" s="33"/>
      <c r="AA22" s="33">
        <f>SUM(E22:O22,Y22)</f>
        <v>1657866297</v>
      </c>
    </row>
    <row r="23" spans="1:29" ht="24" customHeight="1">
      <c r="A23" s="94" t="s">
        <v>190</v>
      </c>
      <c r="B23" s="47"/>
      <c r="C23" s="101"/>
      <c r="D23" s="97"/>
      <c r="E23" s="131">
        <v>0</v>
      </c>
      <c r="F23" s="33">
        <v>0</v>
      </c>
      <c r="G23" s="131">
        <v>0</v>
      </c>
      <c r="H23" s="33">
        <v>0</v>
      </c>
      <c r="I23" s="131">
        <v>0</v>
      </c>
      <c r="J23" s="33">
        <v>0</v>
      </c>
      <c r="K23" s="131">
        <v>0</v>
      </c>
      <c r="L23" s="33">
        <v>0</v>
      </c>
      <c r="M23" s="131">
        <v>0</v>
      </c>
      <c r="N23" s="33"/>
      <c r="O23" s="131">
        <v>90155343</v>
      </c>
      <c r="P23" s="33"/>
      <c r="Q23" s="131">
        <v>0</v>
      </c>
      <c r="R23" s="33"/>
      <c r="S23" s="131">
        <v>0</v>
      </c>
      <c r="T23" s="33"/>
      <c r="U23" s="131">
        <v>0</v>
      </c>
      <c r="V23" s="33"/>
      <c r="W23" s="131">
        <v>0</v>
      </c>
      <c r="X23" s="33"/>
      <c r="Y23" s="131">
        <f>SUM(Q23:W23)</f>
        <v>0</v>
      </c>
      <c r="Z23" s="33"/>
      <c r="AA23" s="131">
        <f>SUM(E23,I23,K23,M23,O23,Y23)</f>
        <v>90155343</v>
      </c>
    </row>
    <row r="24" spans="1:29" ht="24" customHeight="1">
      <c r="A24" s="92" t="s">
        <v>97</v>
      </c>
      <c r="B24" s="47"/>
      <c r="C24" s="101"/>
      <c r="D24" s="97"/>
      <c r="E24" s="132">
        <v>0</v>
      </c>
      <c r="F24" s="33">
        <v>0</v>
      </c>
      <c r="G24" s="132">
        <v>0</v>
      </c>
      <c r="H24" s="33">
        <v>0</v>
      </c>
      <c r="I24" s="132">
        <v>0</v>
      </c>
      <c r="J24" s="33">
        <v>0</v>
      </c>
      <c r="K24" s="132">
        <v>0</v>
      </c>
      <c r="L24" s="33">
        <v>0</v>
      </c>
      <c r="M24" s="132">
        <v>0</v>
      </c>
      <c r="N24" s="33"/>
      <c r="O24" s="132">
        <v>0</v>
      </c>
      <c r="P24" s="33"/>
      <c r="Q24" s="132">
        <v>193568</v>
      </c>
      <c r="R24" s="33"/>
      <c r="S24" s="132">
        <v>-2580474</v>
      </c>
      <c r="T24" s="33">
        <v>0</v>
      </c>
      <c r="U24" s="132">
        <v>64741359</v>
      </c>
      <c r="V24" s="33"/>
      <c r="W24" s="132">
        <v>1401642</v>
      </c>
      <c r="X24" s="33"/>
      <c r="Y24" s="132">
        <f>SUM(Q24:W24)</f>
        <v>63756095</v>
      </c>
      <c r="Z24" s="33"/>
      <c r="AA24" s="132">
        <f>SUM(E24,I24,K24,M24,O24,Y24)</f>
        <v>63756095</v>
      </c>
      <c r="AB24" s="5"/>
    </row>
    <row r="25" spans="1:29" ht="24" customHeight="1">
      <c r="A25" s="92" t="s">
        <v>71</v>
      </c>
      <c r="B25" s="47"/>
      <c r="C25" s="101"/>
      <c r="D25" s="97"/>
      <c r="E25" s="133">
        <f>SUM(E23:E24)</f>
        <v>0</v>
      </c>
      <c r="F25" s="133"/>
      <c r="G25" s="133">
        <f>SUM(G23:G24)</f>
        <v>0</v>
      </c>
      <c r="H25" s="133"/>
      <c r="I25" s="133">
        <f>SUM(I23:I24)</f>
        <v>0</v>
      </c>
      <c r="J25" s="133"/>
      <c r="K25" s="133">
        <f>SUM(K23:K24)</f>
        <v>0</v>
      </c>
      <c r="L25" s="133"/>
      <c r="M25" s="133">
        <f>SUM(M23:M24)</f>
        <v>0</v>
      </c>
      <c r="N25" s="133"/>
      <c r="O25" s="133">
        <f>SUM(O23:O24)</f>
        <v>90155343</v>
      </c>
      <c r="P25" s="133"/>
      <c r="Q25" s="133">
        <f>SUM(Q23:Q24)</f>
        <v>193568</v>
      </c>
      <c r="R25" s="133"/>
      <c r="S25" s="133">
        <f>SUM(S23:S24)</f>
        <v>-2580474</v>
      </c>
      <c r="T25" s="133"/>
      <c r="U25" s="133">
        <f>SUM(U23:U24)</f>
        <v>64741359</v>
      </c>
      <c r="V25" s="133"/>
      <c r="W25" s="133">
        <f>SUM(W23:W24)</f>
        <v>1401642</v>
      </c>
      <c r="X25" s="33"/>
      <c r="Y25" s="133">
        <f>SUM(Y23:Y24)</f>
        <v>63756095</v>
      </c>
      <c r="Z25" s="33"/>
      <c r="AA25" s="133">
        <f>SUM(AA23:AA24)</f>
        <v>153911438</v>
      </c>
      <c r="AB25" s="5"/>
    </row>
    <row r="26" spans="1:29" s="92" customFormat="1" ht="24" customHeight="1">
      <c r="A26" s="92" t="s">
        <v>159</v>
      </c>
      <c r="C26" s="101">
        <v>17</v>
      </c>
      <c r="E26" s="33">
        <v>119995070</v>
      </c>
      <c r="F26" s="33"/>
      <c r="G26" s="33">
        <v>7395</v>
      </c>
      <c r="H26" s="33"/>
      <c r="I26" s="33">
        <v>59997535</v>
      </c>
      <c r="J26" s="33"/>
      <c r="K26" s="33">
        <v>0</v>
      </c>
      <c r="L26" s="33"/>
      <c r="M26" s="33">
        <v>0</v>
      </c>
      <c r="N26" s="33"/>
      <c r="O26" s="33">
        <v>0</v>
      </c>
      <c r="P26" s="33"/>
      <c r="Q26" s="33">
        <v>0</v>
      </c>
      <c r="R26" s="33"/>
      <c r="S26" s="33">
        <v>0</v>
      </c>
      <c r="T26" s="33"/>
      <c r="U26" s="33">
        <v>0</v>
      </c>
      <c r="V26" s="33"/>
      <c r="W26" s="33">
        <v>0</v>
      </c>
      <c r="X26" s="33"/>
      <c r="Y26" s="33">
        <f>SUM(Q26:W26)</f>
        <v>0</v>
      </c>
      <c r="Z26" s="33"/>
      <c r="AA26" s="33">
        <f>SUM(E26:O26,Y26)</f>
        <v>180000000</v>
      </c>
    </row>
    <row r="27" spans="1:29" ht="24" customHeight="1">
      <c r="A27" s="92" t="s">
        <v>131</v>
      </c>
      <c r="B27" s="47"/>
      <c r="C27" s="101"/>
      <c r="D27" s="97"/>
      <c r="AB27" s="5"/>
    </row>
    <row r="28" spans="1:29" ht="24" customHeight="1">
      <c r="A28" s="92" t="s">
        <v>132</v>
      </c>
      <c r="B28" s="47"/>
      <c r="C28" s="101"/>
      <c r="D28" s="97"/>
      <c r="AB28" s="5"/>
    </row>
    <row r="29" spans="1:29" ht="24" customHeight="1">
      <c r="A29" s="92" t="s">
        <v>133</v>
      </c>
      <c r="B29" s="47"/>
      <c r="C29" s="101">
        <v>11.2</v>
      </c>
      <c r="D29" s="97"/>
      <c r="E29" s="33">
        <v>0</v>
      </c>
      <c r="F29" s="33"/>
      <c r="G29" s="33">
        <v>0</v>
      </c>
      <c r="H29" s="33"/>
      <c r="I29" s="33">
        <v>0</v>
      </c>
      <c r="J29" s="33"/>
      <c r="K29" s="33">
        <v>0</v>
      </c>
      <c r="L29" s="33"/>
      <c r="M29" s="33">
        <v>0</v>
      </c>
      <c r="N29" s="33"/>
      <c r="O29" s="172">
        <v>-70038</v>
      </c>
      <c r="P29" s="33"/>
      <c r="Q29" s="172">
        <v>0</v>
      </c>
      <c r="R29" s="169"/>
      <c r="S29" s="172">
        <v>0</v>
      </c>
      <c r="T29" s="169"/>
      <c r="U29" s="33">
        <v>70038</v>
      </c>
      <c r="V29" s="33"/>
      <c r="W29" s="172">
        <v>0</v>
      </c>
      <c r="X29" s="33"/>
      <c r="Y29" s="33">
        <f>SUM(Q29:W29)</f>
        <v>70038</v>
      </c>
      <c r="Z29" s="33"/>
      <c r="AA29" s="33">
        <f>SUM(E29,I29,K29,M29,O29,Y29)</f>
        <v>0</v>
      </c>
      <c r="AB29" s="5"/>
      <c r="AC29" s="5"/>
    </row>
    <row r="30" spans="1:29" ht="24" customHeight="1" thickBot="1">
      <c r="A30" s="93" t="s">
        <v>156</v>
      </c>
      <c r="B30" s="47"/>
      <c r="C30" s="101"/>
      <c r="D30" s="97"/>
      <c r="E30" s="134">
        <f>SUM(E22,E25:E26,E29)</f>
        <v>499995070</v>
      </c>
      <c r="F30" s="33"/>
      <c r="G30" s="134">
        <f>SUM(G22,G25:G26,G29)</f>
        <v>7395</v>
      </c>
      <c r="H30" s="33"/>
      <c r="I30" s="134">
        <f>SUM(I22,I25:I26,I29)</f>
        <v>707297898</v>
      </c>
      <c r="J30" s="33"/>
      <c r="K30" s="134">
        <f>SUM(K22,K25:K26,K29)</f>
        <v>38000000</v>
      </c>
      <c r="L30" s="33"/>
      <c r="M30" s="134">
        <f>SUM(M22,M25:M26,M29)</f>
        <v>20000000</v>
      </c>
      <c r="N30" s="33"/>
      <c r="O30" s="134">
        <f>SUM(O22,O25:O26,O29)</f>
        <v>752404810</v>
      </c>
      <c r="P30" s="33"/>
      <c r="Q30" s="134">
        <f>SUM(Q22,Q25:Q26,Q29)</f>
        <v>-14878547</v>
      </c>
      <c r="R30" s="169"/>
      <c r="S30" s="134">
        <f>SUM(S22,S25:S26,S29)</f>
        <v>4673962</v>
      </c>
      <c r="T30" s="33"/>
      <c r="U30" s="134">
        <f>SUM(U22,U25:U26,U29)</f>
        <v>-15312667</v>
      </c>
      <c r="V30" s="33"/>
      <c r="W30" s="134">
        <f>SUM(W22,W25:W26,W29)</f>
        <v>-410186</v>
      </c>
      <c r="X30" s="33"/>
      <c r="Y30" s="134">
        <f>SUM(Y22,Y25:Y26,Y29)</f>
        <v>-25927438</v>
      </c>
      <c r="Z30" s="33"/>
      <c r="AA30" s="134">
        <f>SUM(AA22,AA25:AA26,AA29)</f>
        <v>1991777735</v>
      </c>
    </row>
    <row r="31" spans="1:29" s="181" customFormat="1" ht="24" customHeight="1" thickTop="1">
      <c r="A31" s="180"/>
      <c r="B31" s="180"/>
      <c r="C31" s="180"/>
      <c r="E31" s="102" t="e">
        <f>E30-[3]BS!#REF!</f>
        <v>#REF!</v>
      </c>
      <c r="F31" s="102"/>
      <c r="G31" s="102">
        <f>G30-[3]BS!G69</f>
        <v>7395</v>
      </c>
      <c r="H31" s="102"/>
      <c r="I31" s="102">
        <f>I30-[3]BS!I69</f>
        <v>707297898</v>
      </c>
      <c r="J31" s="102"/>
      <c r="K31" s="102">
        <f>K30-[3]BS!E72</f>
        <v>38000000</v>
      </c>
      <c r="L31" s="102"/>
      <c r="M31" s="102">
        <f>M30-[3]BS!E73</f>
        <v>20000000</v>
      </c>
      <c r="N31" s="102"/>
      <c r="O31" s="102">
        <f>O30-[3]BS!E74</f>
        <v>752404810</v>
      </c>
      <c r="P31" s="102"/>
      <c r="Q31" s="102"/>
      <c r="R31" s="102"/>
      <c r="S31" s="102"/>
      <c r="T31" s="102"/>
      <c r="U31" s="102"/>
      <c r="V31" s="102"/>
      <c r="W31" s="102"/>
      <c r="X31" s="102"/>
      <c r="Y31" s="102">
        <f>Y30-[3]BS!E75</f>
        <v>-25927438</v>
      </c>
      <c r="Z31" s="102"/>
      <c r="AA31" s="102">
        <f>AA30-[3]BS!E76</f>
        <v>1991777735</v>
      </c>
    </row>
    <row r="32" spans="1:29" ht="24" customHeight="1">
      <c r="A32" s="8" t="s">
        <v>13</v>
      </c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</row>
    <row r="33" spans="5:27" ht="24" customHeight="1"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15"/>
    </row>
    <row r="37" spans="5:27" ht="24" customHeight="1">
      <c r="E37" s="49"/>
      <c r="F37" s="103"/>
      <c r="G37" s="49"/>
      <c r="H37" s="103"/>
      <c r="I37" s="49"/>
      <c r="J37" s="103"/>
      <c r="K37" s="103"/>
      <c r="L37" s="103"/>
      <c r="M37" s="103"/>
      <c r="N37" s="103"/>
      <c r="O37" s="103"/>
      <c r="P37" s="103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</row>
    <row r="38" spans="5:27" ht="24" customHeight="1">
      <c r="E38" s="49"/>
      <c r="F38" s="103"/>
      <c r="G38" s="49"/>
      <c r="H38" s="103"/>
      <c r="I38" s="49"/>
      <c r="J38" s="103"/>
      <c r="K38" s="103"/>
      <c r="L38" s="103"/>
      <c r="M38" s="103"/>
      <c r="N38" s="103"/>
      <c r="O38" s="103"/>
      <c r="P38" s="103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5:27" ht="24" customHeight="1">
      <c r="E39" s="49"/>
      <c r="F39" s="103"/>
      <c r="G39" s="49"/>
      <c r="H39" s="103"/>
      <c r="I39" s="49"/>
      <c r="J39" s="103"/>
      <c r="K39" s="103"/>
      <c r="L39" s="103"/>
      <c r="M39" s="103"/>
      <c r="N39" s="103"/>
      <c r="O39" s="103"/>
      <c r="P39" s="103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5:27" ht="24" customHeight="1">
      <c r="E40" s="49"/>
      <c r="F40" s="103"/>
      <c r="G40" s="49"/>
      <c r="H40" s="103"/>
      <c r="I40" s="49"/>
      <c r="J40" s="103"/>
      <c r="K40" s="103"/>
      <c r="L40" s="103"/>
      <c r="M40" s="103"/>
      <c r="N40" s="103"/>
      <c r="O40" s="103"/>
      <c r="P40" s="103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  <row r="41" spans="5:27" ht="24" customHeight="1">
      <c r="E41" s="49"/>
      <c r="F41" s="103"/>
      <c r="G41" s="49"/>
      <c r="H41" s="103"/>
      <c r="I41" s="49"/>
      <c r="J41" s="103"/>
      <c r="K41" s="103"/>
      <c r="L41" s="103"/>
      <c r="M41" s="103"/>
      <c r="N41" s="103"/>
      <c r="O41" s="103"/>
      <c r="P41" s="103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3" spans="5:27" ht="24" customHeight="1">
      <c r="O43" s="5"/>
    </row>
  </sheetData>
  <mergeCells count="7">
    <mergeCell ref="K11:M11"/>
    <mergeCell ref="A1:AA1"/>
    <mergeCell ref="A2:I2"/>
    <mergeCell ref="A4:K4"/>
    <mergeCell ref="E6:AA6"/>
    <mergeCell ref="Q7:Y7"/>
    <mergeCell ref="K10:O10"/>
  </mergeCells>
  <printOptions horizontalCentered="1"/>
  <pageMargins left="0.31496062992125984" right="0.11811023622047245" top="0.78740157480314965" bottom="0" header="0.51181102362204722" footer="0.11811023622047245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59AF-BC29-4298-B129-A019707EE328}">
  <sheetPr>
    <pageSetUpPr fitToPage="1"/>
  </sheetPr>
  <dimension ref="A1:AB47"/>
  <sheetViews>
    <sheetView showGridLines="0" view="pageBreakPreview" zoomScale="55" zoomScaleNormal="55" zoomScaleSheetLayoutView="55" workbookViewId="0">
      <selection activeCell="U32" sqref="U32"/>
    </sheetView>
  </sheetViews>
  <sheetFormatPr defaultColWidth="9.125" defaultRowHeight="24" customHeight="1"/>
  <cols>
    <col min="1" max="1" width="61.625" style="47" customWidth="1"/>
    <col min="2" max="2" width="1.375" style="47" customWidth="1"/>
    <col min="3" max="3" width="8.75" style="47" customWidth="1"/>
    <col min="4" max="4" width="1.375" style="97" customWidth="1"/>
    <col min="5" max="5" width="18.125" style="97" customWidth="1"/>
    <col min="6" max="6" width="1.625" style="9" customWidth="1"/>
    <col min="7" max="7" width="17.25" style="9" customWidth="1"/>
    <col min="8" max="8" width="1.625" style="97" customWidth="1"/>
    <col min="9" max="9" width="18.125" style="97" customWidth="1"/>
    <col min="10" max="10" width="1.625" style="97" customWidth="1"/>
    <col min="11" max="11" width="19.125" style="97" customWidth="1"/>
    <col min="12" max="12" width="1.625" style="97" customWidth="1"/>
    <col min="13" max="13" width="17.25" style="97" customWidth="1"/>
    <col min="14" max="14" width="1.625" style="97" customWidth="1"/>
    <col min="15" max="15" width="19.125" style="97" customWidth="1"/>
    <col min="16" max="16" width="1.375" style="97" customWidth="1"/>
    <col min="17" max="17" width="23.75" style="97" bestFit="1" customWidth="1"/>
    <col min="18" max="18" width="1.375" style="97" customWidth="1"/>
    <col min="19" max="19" width="23.125" style="97" bestFit="1" customWidth="1"/>
    <col min="20" max="20" width="1.375" style="97" customWidth="1"/>
    <col min="21" max="21" width="19.125" style="97" customWidth="1"/>
    <col min="22" max="22" width="1.375" style="97" customWidth="1"/>
    <col min="23" max="23" width="19.25" style="97" customWidth="1"/>
    <col min="24" max="24" width="1.375" style="97" customWidth="1"/>
    <col min="25" max="25" width="19.25" style="97" customWidth="1"/>
    <col min="26" max="26" width="19.625" style="97" bestFit="1" customWidth="1"/>
    <col min="27" max="27" width="16.375" style="97" bestFit="1" customWidth="1"/>
    <col min="28" max="16384" width="9.125" style="97"/>
  </cols>
  <sheetData>
    <row r="1" spans="1:27" ht="24" customHeight="1">
      <c r="A1" s="197" t="s">
        <v>46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89"/>
      <c r="AA1" s="89"/>
    </row>
    <row r="2" spans="1:27" ht="24" customHeight="1">
      <c r="A2" s="187" t="s">
        <v>3</v>
      </c>
      <c r="B2" s="187"/>
      <c r="C2" s="187"/>
      <c r="D2" s="187"/>
      <c r="E2" s="187"/>
      <c r="F2" s="187"/>
      <c r="G2" s="187"/>
      <c r="H2" s="187"/>
      <c r="I2" s="187"/>
      <c r="J2" s="18"/>
      <c r="K2" s="18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</row>
    <row r="3" spans="1:27" ht="24" customHeight="1">
      <c r="A3" s="40" t="s">
        <v>134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96"/>
      <c r="M3" s="104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</row>
    <row r="4" spans="1:27" ht="24" customHeight="1">
      <c r="A4" s="187" t="s">
        <v>155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</row>
    <row r="5" spans="1:27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6"/>
      <c r="R5" s="96"/>
      <c r="S5" s="96"/>
      <c r="T5" s="96"/>
      <c r="U5" s="96"/>
      <c r="V5" s="96"/>
      <c r="W5" s="96"/>
      <c r="X5" s="96"/>
      <c r="Y5" s="88" t="s">
        <v>10</v>
      </c>
    </row>
    <row r="6" spans="1:27" ht="24" customHeight="1">
      <c r="A6" s="98"/>
      <c r="B6" s="98"/>
      <c r="C6" s="95"/>
      <c r="D6" s="95"/>
      <c r="E6" s="198" t="s">
        <v>9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</row>
    <row r="7" spans="1:27" ht="24" customHeight="1">
      <c r="A7" s="98"/>
      <c r="B7" s="98"/>
      <c r="C7" s="95"/>
      <c r="D7" s="95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200" t="s">
        <v>43</v>
      </c>
      <c r="R7" s="200"/>
      <c r="S7" s="200"/>
      <c r="T7" s="200"/>
      <c r="U7" s="200"/>
      <c r="V7" s="200"/>
      <c r="W7" s="200"/>
      <c r="X7" s="105"/>
    </row>
    <row r="8" spans="1:27" s="45" customFormat="1" ht="24" customHeight="1">
      <c r="A8" s="98"/>
      <c r="B8" s="98"/>
      <c r="C8" s="95"/>
      <c r="D8" s="95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31"/>
      <c r="R8" s="100"/>
      <c r="S8" s="31" t="s">
        <v>87</v>
      </c>
      <c r="X8" s="97"/>
      <c r="Y8" s="97"/>
      <c r="Z8" s="97"/>
    </row>
    <row r="9" spans="1:27" s="45" customFormat="1" ht="24" customHeight="1">
      <c r="F9" s="31"/>
      <c r="G9" s="31"/>
      <c r="Q9" s="31" t="s">
        <v>84</v>
      </c>
      <c r="R9" s="86"/>
      <c r="S9" s="31" t="s">
        <v>88</v>
      </c>
      <c r="U9" s="97"/>
      <c r="W9" s="97"/>
      <c r="Y9" s="97"/>
      <c r="Z9" s="97"/>
    </row>
    <row r="10" spans="1:27" s="45" customFormat="1" ht="24" customHeight="1">
      <c r="A10" s="47"/>
      <c r="B10" s="47"/>
      <c r="C10" s="92"/>
      <c r="D10" s="9"/>
      <c r="E10" s="31" t="s">
        <v>74</v>
      </c>
      <c r="F10" s="9"/>
      <c r="G10" s="31" t="s">
        <v>180</v>
      </c>
      <c r="H10" s="9"/>
      <c r="I10" s="9"/>
      <c r="J10" s="9"/>
      <c r="K10" s="196" t="s">
        <v>38</v>
      </c>
      <c r="L10" s="196"/>
      <c r="M10" s="196"/>
      <c r="N10" s="196"/>
      <c r="O10" s="196"/>
      <c r="P10" s="97"/>
      <c r="Q10" s="31" t="s">
        <v>101</v>
      </c>
      <c r="R10" s="86"/>
      <c r="S10" s="31" t="s">
        <v>89</v>
      </c>
      <c r="U10" s="31" t="s">
        <v>90</v>
      </c>
      <c r="V10" s="97"/>
      <c r="W10" s="31" t="s">
        <v>93</v>
      </c>
      <c r="X10" s="9"/>
      <c r="Y10" s="9"/>
      <c r="Z10" s="106"/>
    </row>
    <row r="11" spans="1:27" s="45" customFormat="1" ht="24" customHeight="1">
      <c r="A11" s="47"/>
      <c r="B11" s="47"/>
      <c r="C11" s="31"/>
      <c r="D11" s="31"/>
      <c r="E11" s="31" t="s">
        <v>76</v>
      </c>
      <c r="F11" s="31"/>
      <c r="G11" s="31" t="s">
        <v>181</v>
      </c>
      <c r="H11" s="31"/>
      <c r="I11" s="31"/>
      <c r="J11" s="31"/>
      <c r="K11" s="196" t="s">
        <v>77</v>
      </c>
      <c r="L11" s="196"/>
      <c r="M11" s="196"/>
      <c r="N11" s="9"/>
      <c r="O11" s="31"/>
      <c r="Q11" s="31" t="s">
        <v>85</v>
      </c>
      <c r="R11" s="100"/>
      <c r="S11" s="31" t="s">
        <v>99</v>
      </c>
      <c r="U11" s="31" t="s">
        <v>91</v>
      </c>
      <c r="W11" s="31" t="s">
        <v>94</v>
      </c>
      <c r="X11" s="31"/>
      <c r="Y11" s="31"/>
      <c r="Z11" s="97"/>
    </row>
    <row r="12" spans="1:27" s="45" customFormat="1" ht="24" customHeight="1">
      <c r="A12" s="47"/>
      <c r="B12" s="47"/>
      <c r="C12" s="90" t="s">
        <v>25</v>
      </c>
      <c r="D12" s="31"/>
      <c r="E12" s="90" t="s">
        <v>79</v>
      </c>
      <c r="F12" s="31"/>
      <c r="G12" s="90" t="s">
        <v>182</v>
      </c>
      <c r="H12" s="31"/>
      <c r="I12" s="90" t="s">
        <v>37</v>
      </c>
      <c r="J12" s="31"/>
      <c r="K12" s="90" t="s">
        <v>80</v>
      </c>
      <c r="L12" s="31"/>
      <c r="M12" s="90" t="s">
        <v>81</v>
      </c>
      <c r="N12" s="31"/>
      <c r="O12" s="90" t="s">
        <v>82</v>
      </c>
      <c r="Q12" s="90" t="s">
        <v>86</v>
      </c>
      <c r="S12" s="90" t="s">
        <v>100</v>
      </c>
      <c r="U12" s="90" t="s">
        <v>92</v>
      </c>
      <c r="W12" s="90" t="s">
        <v>95</v>
      </c>
      <c r="X12" s="31"/>
      <c r="Y12" s="90" t="s">
        <v>96</v>
      </c>
      <c r="Z12" s="97"/>
    </row>
    <row r="13" spans="1:27" ht="24" customHeight="1">
      <c r="A13" s="91" t="s">
        <v>157</v>
      </c>
      <c r="C13" s="101"/>
      <c r="E13" s="54">
        <v>380000000</v>
      </c>
      <c r="F13" s="54"/>
      <c r="G13" s="54">
        <v>0</v>
      </c>
      <c r="H13" s="54"/>
      <c r="I13" s="54">
        <v>647300363</v>
      </c>
      <c r="J13" s="54"/>
      <c r="K13" s="54">
        <v>38000000</v>
      </c>
      <c r="L13" s="54"/>
      <c r="M13" s="54">
        <v>20000000</v>
      </c>
      <c r="N13" s="54"/>
      <c r="O13" s="54">
        <v>1217777923</v>
      </c>
      <c r="P13" s="54"/>
      <c r="Q13" s="54">
        <v>4656797</v>
      </c>
      <c r="R13" s="55"/>
      <c r="S13" s="54">
        <v>-84231540</v>
      </c>
      <c r="T13" s="54"/>
      <c r="U13" s="54">
        <v>-252605</v>
      </c>
      <c r="V13" s="54"/>
      <c r="W13" s="54">
        <f>SUM(Q13:U13)</f>
        <v>-79827348</v>
      </c>
      <c r="X13" s="54"/>
      <c r="Y13" s="54">
        <f>SUM(E13,I13,K13,M13,O13,W13)</f>
        <v>2223250938</v>
      </c>
      <c r="Z13" s="107"/>
      <c r="AA13" s="106"/>
    </row>
    <row r="14" spans="1:27" ht="24" customHeight="1">
      <c r="A14" s="94" t="s">
        <v>98</v>
      </c>
      <c r="C14" s="97"/>
      <c r="E14" s="131">
        <v>0</v>
      </c>
      <c r="F14" s="33">
        <v>0</v>
      </c>
      <c r="G14" s="131">
        <v>0</v>
      </c>
      <c r="H14" s="33"/>
      <c r="I14" s="131">
        <v>0</v>
      </c>
      <c r="J14" s="33"/>
      <c r="K14" s="131">
        <v>0</v>
      </c>
      <c r="L14" s="33"/>
      <c r="M14" s="131">
        <v>0</v>
      </c>
      <c r="N14" s="33"/>
      <c r="O14" s="131">
        <v>-421934339</v>
      </c>
      <c r="P14" s="33"/>
      <c r="Q14" s="131">
        <v>0</v>
      </c>
      <c r="R14" s="33"/>
      <c r="S14" s="131">
        <v>0</v>
      </c>
      <c r="T14" s="33"/>
      <c r="U14" s="131">
        <v>0</v>
      </c>
      <c r="V14" s="54"/>
      <c r="W14" s="131">
        <f>SUM(Q14:U14)</f>
        <v>0</v>
      </c>
      <c r="X14" s="54"/>
      <c r="Y14" s="131">
        <f>SUM(E14,I14,K14,M14,O14,W14)</f>
        <v>-421934339</v>
      </c>
      <c r="Z14" s="107"/>
      <c r="AA14" s="106"/>
    </row>
    <row r="15" spans="1:27" ht="24" customHeight="1">
      <c r="A15" s="92" t="s">
        <v>97</v>
      </c>
      <c r="C15" s="101"/>
      <c r="E15" s="132">
        <v>0</v>
      </c>
      <c r="F15" s="33">
        <v>0</v>
      </c>
      <c r="G15" s="132">
        <v>0</v>
      </c>
      <c r="H15" s="33"/>
      <c r="I15" s="132">
        <v>0</v>
      </c>
      <c r="J15" s="33"/>
      <c r="K15" s="132">
        <v>0</v>
      </c>
      <c r="L15" s="33"/>
      <c r="M15" s="132">
        <v>0</v>
      </c>
      <c r="N15" s="33"/>
      <c r="O15" s="132">
        <v>0</v>
      </c>
      <c r="P15" s="33"/>
      <c r="Q15" s="132">
        <v>5570399</v>
      </c>
      <c r="R15" s="33"/>
      <c r="S15" s="132">
        <v>-42323280</v>
      </c>
      <c r="T15" s="33"/>
      <c r="U15" s="132">
        <v>-1501797</v>
      </c>
      <c r="V15" s="54"/>
      <c r="W15" s="132">
        <f>SUM(Q15:U15)</f>
        <v>-38254678</v>
      </c>
      <c r="X15" s="54"/>
      <c r="Y15" s="132">
        <f>SUM(E15,I15,K15,M15,O15,W15)</f>
        <v>-38254678</v>
      </c>
      <c r="Z15" s="107"/>
    </row>
    <row r="16" spans="1:27" ht="24" customHeight="1">
      <c r="A16" s="92" t="s">
        <v>71</v>
      </c>
      <c r="C16" s="101"/>
      <c r="E16" s="133">
        <f>SUM(E14:E15)</f>
        <v>0</v>
      </c>
      <c r="F16" s="133"/>
      <c r="G16" s="133">
        <f>SUM(G14:G15)</f>
        <v>0</v>
      </c>
      <c r="H16" s="133"/>
      <c r="I16" s="133">
        <f>SUM(I14:I15)</f>
        <v>0</v>
      </c>
      <c r="J16" s="133"/>
      <c r="K16" s="133">
        <f>SUM(K14:K15)</f>
        <v>0</v>
      </c>
      <c r="L16" s="133"/>
      <c r="M16" s="133">
        <f>SUM(M14:M15)</f>
        <v>0</v>
      </c>
      <c r="N16" s="133"/>
      <c r="O16" s="133">
        <f>SUM(O14:O15)</f>
        <v>-421934339</v>
      </c>
      <c r="P16" s="133"/>
      <c r="Q16" s="133">
        <f>SUM(Q14:Q15)</f>
        <v>5570399</v>
      </c>
      <c r="R16" s="133"/>
      <c r="S16" s="133">
        <f>SUM(S14:S15)</f>
        <v>-42323280</v>
      </c>
      <c r="T16" s="133"/>
      <c r="U16" s="133">
        <f>SUM(U14:U15)</f>
        <v>-1501797</v>
      </c>
      <c r="V16" s="133"/>
      <c r="W16" s="133">
        <f>SUM(W14:W15)</f>
        <v>-38254678</v>
      </c>
      <c r="X16" s="54"/>
      <c r="Y16" s="133">
        <f>SUM(E16,I16,K16,M16,O16,W16)</f>
        <v>-460189017</v>
      </c>
      <c r="Z16" s="107"/>
      <c r="AA16" s="106"/>
    </row>
    <row r="17" spans="1:28" ht="24" customHeight="1">
      <c r="A17" s="92" t="s">
        <v>199</v>
      </c>
      <c r="C17" s="101"/>
      <c r="Z17" s="107"/>
    </row>
    <row r="18" spans="1:28" ht="24" customHeight="1">
      <c r="A18" s="92" t="s">
        <v>132</v>
      </c>
      <c r="C18" s="101"/>
      <c r="E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54"/>
      <c r="Y18" s="133">
        <f>SUM(E18,I18,K18,M18,O18,W18)</f>
        <v>0</v>
      </c>
      <c r="Z18" s="107"/>
    </row>
    <row r="19" spans="1:28" ht="24" customHeight="1">
      <c r="A19" s="92" t="s">
        <v>133</v>
      </c>
      <c r="C19" s="101">
        <v>11.2</v>
      </c>
      <c r="E19" s="54">
        <v>0</v>
      </c>
      <c r="F19" s="54"/>
      <c r="G19" s="54">
        <v>0</v>
      </c>
      <c r="H19" s="54"/>
      <c r="I19" s="54">
        <v>0</v>
      </c>
      <c r="J19" s="54"/>
      <c r="K19" s="54">
        <v>0</v>
      </c>
      <c r="L19" s="54"/>
      <c r="M19" s="54">
        <v>0</v>
      </c>
      <c r="N19" s="54"/>
      <c r="O19" s="54">
        <v>94898</v>
      </c>
      <c r="P19" s="54"/>
      <c r="Q19" s="54">
        <v>0</v>
      </c>
      <c r="R19" s="55"/>
      <c r="S19" s="54">
        <v>-94898</v>
      </c>
      <c r="T19" s="54"/>
      <c r="U19" s="54">
        <v>0</v>
      </c>
      <c r="V19" s="54"/>
      <c r="W19" s="76">
        <v>-94898</v>
      </c>
      <c r="X19" s="54"/>
      <c r="Y19" s="76">
        <f>SUM(E19,I19,K19,M19,O19,W19)</f>
        <v>0</v>
      </c>
      <c r="Z19" s="48"/>
      <c r="AA19" s="46"/>
    </row>
    <row r="20" spans="1:28" ht="24" customHeight="1" thickBot="1">
      <c r="A20" s="93" t="s">
        <v>139</v>
      </c>
      <c r="C20" s="101"/>
      <c r="E20" s="134">
        <f>SUM(E13,E16,E17:E19)</f>
        <v>380000000</v>
      </c>
      <c r="F20" s="54"/>
      <c r="G20" s="134">
        <f>SUM(G13,G16,G19)</f>
        <v>0</v>
      </c>
      <c r="H20" s="54"/>
      <c r="I20" s="134">
        <f>SUM(I13,I16,I17:I19)</f>
        <v>647300363</v>
      </c>
      <c r="J20" s="54"/>
      <c r="K20" s="134">
        <f>SUM(K13,K16,K17:K19)</f>
        <v>38000000</v>
      </c>
      <c r="L20" s="54"/>
      <c r="M20" s="134">
        <f>SUM(M13,M16,M17:M19)</f>
        <v>20000000</v>
      </c>
      <c r="N20" s="54"/>
      <c r="O20" s="134">
        <f>SUM(O13,O16,O17:O19)</f>
        <v>795938482</v>
      </c>
      <c r="P20" s="54"/>
      <c r="Q20" s="134">
        <f>SUM(Q13,Q16,Q17:Q19)</f>
        <v>10227196</v>
      </c>
      <c r="R20" s="55"/>
      <c r="S20" s="134">
        <f>SUM(S13,S16,S17:S19)</f>
        <v>-126649718</v>
      </c>
      <c r="T20" s="54"/>
      <c r="U20" s="134">
        <f>SUM(U13,U16,U17:U19)</f>
        <v>-1754402</v>
      </c>
      <c r="V20" s="54"/>
      <c r="W20" s="134">
        <f>SUM(W13,W16,W17:W19)</f>
        <v>-118176924</v>
      </c>
      <c r="X20" s="54"/>
      <c r="Y20" s="134">
        <f>SUM(E20,I20,K20,M20,O20,W20)</f>
        <v>1763061921</v>
      </c>
      <c r="Z20" s="48"/>
      <c r="AA20" s="106"/>
    </row>
    <row r="21" spans="1:28" s="110" customFormat="1" ht="24" customHeight="1" thickTop="1">
      <c r="B21" s="108"/>
      <c r="C21" s="109"/>
      <c r="E21" s="111" t="e">
        <f>E20-[3]BS!#REF!</f>
        <v>#REF!</v>
      </c>
      <c r="F21" s="102"/>
      <c r="G21" s="102">
        <f>G20-[3]BS!G54</f>
        <v>0</v>
      </c>
      <c r="H21" s="111"/>
      <c r="I21" s="111">
        <f>I20-[3]BS!K54</f>
        <v>0</v>
      </c>
      <c r="J21" s="111"/>
      <c r="K21" s="111">
        <f>K20-[3]BS!K57</f>
        <v>0</v>
      </c>
      <c r="L21" s="111"/>
      <c r="M21" s="111">
        <f>M20-[3]BS!K58</f>
        <v>0</v>
      </c>
      <c r="N21" s="111"/>
      <c r="O21" s="111" t="s">
        <v>2</v>
      </c>
      <c r="P21" s="111"/>
      <c r="Q21" s="111"/>
      <c r="R21" s="111">
        <f>R20-[3]BS!K60</f>
        <v>101246897</v>
      </c>
      <c r="S21" s="111"/>
      <c r="T21" s="111"/>
      <c r="U21" s="111"/>
      <c r="V21" s="111"/>
      <c r="W21" s="111"/>
      <c r="X21" s="111">
        <f>X20-[3]BS!K61</f>
        <v>-1850952699</v>
      </c>
      <c r="Y21" s="112"/>
      <c r="Z21" s="112"/>
      <c r="AA21" s="113"/>
      <c r="AB21" s="113"/>
    </row>
    <row r="22" spans="1:28" ht="24" customHeight="1">
      <c r="A22" s="91" t="s">
        <v>158</v>
      </c>
      <c r="C22" s="101"/>
      <c r="E22" s="54">
        <v>380000000</v>
      </c>
      <c r="F22" s="54"/>
      <c r="G22" s="54">
        <v>0</v>
      </c>
      <c r="H22" s="54"/>
      <c r="I22" s="54">
        <v>647300363</v>
      </c>
      <c r="J22" s="54"/>
      <c r="K22" s="54">
        <v>38000000</v>
      </c>
      <c r="L22" s="54"/>
      <c r="M22" s="54">
        <v>20000000</v>
      </c>
      <c r="N22" s="54"/>
      <c r="O22" s="54">
        <v>641174766</v>
      </c>
      <c r="P22" s="54"/>
      <c r="Q22" s="54">
        <v>7254436</v>
      </c>
      <c r="R22" s="55"/>
      <c r="S22" s="54">
        <v>-80124064</v>
      </c>
      <c r="T22" s="54"/>
      <c r="U22" s="54">
        <v>-1811828</v>
      </c>
      <c r="V22" s="54"/>
      <c r="W22" s="54">
        <f>SUM(Q22:U22)</f>
        <v>-74681456</v>
      </c>
      <c r="X22" s="54"/>
      <c r="Y22" s="54">
        <f>SUM(E22,I22,K22,M22,O22,W22)</f>
        <v>1651793673</v>
      </c>
      <c r="Z22" s="107"/>
      <c r="AA22" s="106"/>
    </row>
    <row r="23" spans="1:28" ht="24" customHeight="1">
      <c r="A23" s="94" t="s">
        <v>190</v>
      </c>
      <c r="C23" s="97"/>
      <c r="E23" s="131">
        <v>0</v>
      </c>
      <c r="F23" s="33">
        <v>0</v>
      </c>
      <c r="G23" s="131">
        <v>0</v>
      </c>
      <c r="H23" s="33"/>
      <c r="I23" s="131">
        <v>0</v>
      </c>
      <c r="J23" s="33"/>
      <c r="K23" s="131">
        <v>0</v>
      </c>
      <c r="L23" s="33"/>
      <c r="M23" s="131">
        <v>0</v>
      </c>
      <c r="N23" s="33"/>
      <c r="O23" s="131">
        <v>90042985</v>
      </c>
      <c r="P23" s="33"/>
      <c r="Q23" s="131">
        <v>0</v>
      </c>
      <c r="R23" s="33"/>
      <c r="S23" s="131">
        <v>0</v>
      </c>
      <c r="T23" s="33"/>
      <c r="U23" s="131">
        <v>0</v>
      </c>
      <c r="V23" s="54"/>
      <c r="W23" s="131">
        <f>SUM(Q23:U23)</f>
        <v>0</v>
      </c>
      <c r="X23" s="54"/>
      <c r="Y23" s="131">
        <f>SUM(E23,I23,K23,M23,O23,W23)</f>
        <v>90042985</v>
      </c>
      <c r="Z23" s="107"/>
      <c r="AA23" s="106"/>
    </row>
    <row r="24" spans="1:28" ht="24" customHeight="1">
      <c r="A24" s="92" t="s">
        <v>97</v>
      </c>
      <c r="C24" s="101"/>
      <c r="E24" s="132">
        <v>0</v>
      </c>
      <c r="F24" s="33">
        <v>0</v>
      </c>
      <c r="G24" s="132">
        <v>0</v>
      </c>
      <c r="H24" s="33"/>
      <c r="I24" s="132">
        <v>0</v>
      </c>
      <c r="J24" s="33"/>
      <c r="K24" s="132">
        <v>0</v>
      </c>
      <c r="L24" s="33"/>
      <c r="M24" s="132">
        <v>0</v>
      </c>
      <c r="N24" s="33"/>
      <c r="O24" s="132">
        <v>0</v>
      </c>
      <c r="P24" s="33"/>
      <c r="Q24" s="132">
        <v>-2580474</v>
      </c>
      <c r="R24" s="33"/>
      <c r="S24" s="132">
        <v>64741359</v>
      </c>
      <c r="T24" s="33"/>
      <c r="U24" s="132">
        <v>1401642</v>
      </c>
      <c r="V24" s="54"/>
      <c r="W24" s="132">
        <f>SUM(Q24:U24)</f>
        <v>63562527</v>
      </c>
      <c r="X24" s="54"/>
      <c r="Y24" s="132">
        <f>SUM(E24,I24,K24,M24,O24,W24)</f>
        <v>63562527</v>
      </c>
      <c r="Z24" s="107"/>
    </row>
    <row r="25" spans="1:28" ht="24" customHeight="1">
      <c r="A25" s="92" t="s">
        <v>71</v>
      </c>
      <c r="C25" s="101"/>
      <c r="E25" s="133">
        <f>SUM(E23:E24)</f>
        <v>0</v>
      </c>
      <c r="F25" s="133"/>
      <c r="G25" s="133">
        <f>SUM(G23:G24)</f>
        <v>0</v>
      </c>
      <c r="H25" s="133"/>
      <c r="I25" s="133">
        <f>SUM(I23:I24)</f>
        <v>0</v>
      </c>
      <c r="J25" s="133"/>
      <c r="K25" s="133">
        <f>SUM(K23:K24)</f>
        <v>0</v>
      </c>
      <c r="L25" s="133"/>
      <c r="M25" s="133">
        <f>SUM(M23:M24)</f>
        <v>0</v>
      </c>
      <c r="N25" s="133"/>
      <c r="O25" s="133">
        <f>SUM(O23:O24)</f>
        <v>90042985</v>
      </c>
      <c r="P25" s="133"/>
      <c r="Q25" s="133">
        <f>SUM(Q23:Q24)</f>
        <v>-2580474</v>
      </c>
      <c r="R25" s="133"/>
      <c r="S25" s="133">
        <f>SUM(S23:S24)</f>
        <v>64741359</v>
      </c>
      <c r="T25" s="133"/>
      <c r="U25" s="133">
        <f>SUM(U23:U24)</f>
        <v>1401642</v>
      </c>
      <c r="V25" s="133"/>
      <c r="W25" s="133">
        <f>SUM(W23:W24)</f>
        <v>63562527</v>
      </c>
      <c r="X25" s="54"/>
      <c r="Y25" s="133">
        <f>SUM(E25,I25,K25,M25,O25,W25)</f>
        <v>153605512</v>
      </c>
      <c r="Z25" s="107"/>
      <c r="AA25" s="106"/>
    </row>
    <row r="26" spans="1:28" ht="24" customHeight="1">
      <c r="A26" s="92" t="s">
        <v>159</v>
      </c>
      <c r="C26" s="101">
        <v>17</v>
      </c>
      <c r="E26" s="133">
        <v>119995070</v>
      </c>
      <c r="F26" s="133"/>
      <c r="G26" s="133">
        <v>7395</v>
      </c>
      <c r="H26" s="133"/>
      <c r="I26" s="133">
        <v>59997535</v>
      </c>
      <c r="J26" s="133"/>
      <c r="K26" s="133">
        <v>0</v>
      </c>
      <c r="L26" s="133"/>
      <c r="M26" s="133">
        <v>0</v>
      </c>
      <c r="N26" s="133"/>
      <c r="O26" s="133">
        <v>0</v>
      </c>
      <c r="P26" s="133"/>
      <c r="Q26" s="133">
        <v>0</v>
      </c>
      <c r="R26" s="133"/>
      <c r="S26" s="133">
        <v>0</v>
      </c>
      <c r="T26" s="133"/>
      <c r="U26" s="133">
        <v>0</v>
      </c>
      <c r="V26" s="133"/>
      <c r="W26" s="133">
        <f>SUM(Q26:U26)</f>
        <v>0</v>
      </c>
      <c r="X26" s="133"/>
      <c r="Y26" s="133">
        <f>SUM(E26:O26,W26)</f>
        <v>180000000</v>
      </c>
      <c r="Z26" s="107"/>
      <c r="AA26" s="106"/>
    </row>
    <row r="27" spans="1:28" ht="24" customHeight="1">
      <c r="A27" s="92" t="s">
        <v>131</v>
      </c>
      <c r="C27" s="101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07"/>
    </row>
    <row r="28" spans="1:28" ht="24" customHeight="1">
      <c r="A28" s="92" t="s">
        <v>132</v>
      </c>
      <c r="C28" s="101"/>
      <c r="E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54"/>
      <c r="Y28" s="133"/>
      <c r="Z28" s="107"/>
    </row>
    <row r="29" spans="1:28" ht="24" customHeight="1">
      <c r="A29" s="92" t="s">
        <v>133</v>
      </c>
      <c r="C29" s="101">
        <v>11.2</v>
      </c>
      <c r="E29" s="54">
        <v>0</v>
      </c>
      <c r="F29" s="54"/>
      <c r="G29" s="54">
        <v>0</v>
      </c>
      <c r="H29" s="54"/>
      <c r="I29" s="54">
        <v>0</v>
      </c>
      <c r="J29" s="54"/>
      <c r="K29" s="54">
        <v>0</v>
      </c>
      <c r="L29" s="54"/>
      <c r="M29" s="54">
        <v>0</v>
      </c>
      <c r="N29" s="54"/>
      <c r="O29" s="54">
        <v>-70038</v>
      </c>
      <c r="P29" s="54"/>
      <c r="Q29" s="54">
        <v>0</v>
      </c>
      <c r="R29" s="55"/>
      <c r="S29" s="54">
        <v>70038</v>
      </c>
      <c r="T29" s="54"/>
      <c r="U29" s="54">
        <v>0</v>
      </c>
      <c r="V29" s="54"/>
      <c r="W29" s="54">
        <f t="shared" ref="W29" si="0">SUM(Q29:U29)</f>
        <v>70038</v>
      </c>
      <c r="X29" s="54"/>
      <c r="Y29" s="76">
        <f>SUM(E29,I29,K29,M29,O29,W29)</f>
        <v>0</v>
      </c>
      <c r="Z29" s="48"/>
      <c r="AA29" s="46"/>
    </row>
    <row r="30" spans="1:28" ht="24" customHeight="1" thickBot="1">
      <c r="A30" s="93" t="s">
        <v>156</v>
      </c>
      <c r="C30" s="101"/>
      <c r="E30" s="134">
        <f>SUM(E22,E25:E26,E27:E29)</f>
        <v>499995070</v>
      </c>
      <c r="F30" s="54"/>
      <c r="G30" s="134">
        <f>SUM(G22,G25:G26,G27:G29)</f>
        <v>7395</v>
      </c>
      <c r="H30" s="54"/>
      <c r="I30" s="134">
        <f>SUM(I22,I25:I26,I27:I29)</f>
        <v>707297898</v>
      </c>
      <c r="J30" s="54"/>
      <c r="K30" s="134">
        <f>SUM(K22,K25:K26,K27:K29)</f>
        <v>38000000</v>
      </c>
      <c r="L30" s="54"/>
      <c r="M30" s="134">
        <f>SUM(M22,M25:M26,M27:M29)</f>
        <v>20000000</v>
      </c>
      <c r="N30" s="54"/>
      <c r="O30" s="134">
        <f>SUM(O22,O25:O26,O27:O29)</f>
        <v>731147713</v>
      </c>
      <c r="P30" s="54"/>
      <c r="Q30" s="134">
        <f>SUM(Q22,Q25:Q26,Q27:Q29)</f>
        <v>4673962</v>
      </c>
      <c r="R30" s="55"/>
      <c r="S30" s="134">
        <f>SUM(S22,S25:S26,S27:S29)</f>
        <v>-15312667</v>
      </c>
      <c r="T30" s="54"/>
      <c r="U30" s="134">
        <f>SUM(U22,U25:U26,U27:U29)</f>
        <v>-410186</v>
      </c>
      <c r="V30" s="54"/>
      <c r="W30" s="134">
        <f>SUM(W22,W25:W26,W27:W29)</f>
        <v>-11048891</v>
      </c>
      <c r="X30" s="54"/>
      <c r="Y30" s="134">
        <f>SUM(Y22,Y25:Y26,Y27:Y29)</f>
        <v>1985399185</v>
      </c>
      <c r="Z30" s="48"/>
      <c r="AA30" s="106"/>
    </row>
    <row r="31" spans="1:28" s="110" customFormat="1" ht="24" customHeight="1" thickTop="1">
      <c r="B31" s="108"/>
      <c r="C31" s="109"/>
      <c r="E31" s="111" t="e">
        <f>E30-[3]BS!#REF!</f>
        <v>#REF!</v>
      </c>
      <c r="F31" s="102"/>
      <c r="G31" s="102">
        <f>G30-[3]BS!G69</f>
        <v>7395</v>
      </c>
      <c r="H31" s="111"/>
      <c r="I31" s="111">
        <f>I30-[3]BS!K69</f>
        <v>707297898</v>
      </c>
      <c r="J31" s="111"/>
      <c r="K31" s="111">
        <f>K30-[3]BS!K72</f>
        <v>38000000</v>
      </c>
      <c r="L31" s="111"/>
      <c r="M31" s="111">
        <f>M30-[3]BS!K73</f>
        <v>20000000</v>
      </c>
      <c r="N31" s="111"/>
      <c r="O31" s="111" t="s">
        <v>2</v>
      </c>
      <c r="P31" s="111"/>
      <c r="Q31" s="111"/>
      <c r="R31" s="111">
        <f>R30-[3]BS!K75</f>
        <v>0</v>
      </c>
      <c r="S31" s="111"/>
      <c r="T31" s="111"/>
      <c r="U31" s="111"/>
      <c r="V31" s="111"/>
      <c r="W31" s="111"/>
      <c r="X31" s="111">
        <f>X30-[3]BS!K76</f>
        <v>0</v>
      </c>
      <c r="Y31" s="112"/>
      <c r="Z31" s="112"/>
      <c r="AA31" s="113"/>
      <c r="AB31" s="113"/>
    </row>
    <row r="32" spans="1:28" ht="24" customHeight="1">
      <c r="A32" s="8" t="s">
        <v>13</v>
      </c>
      <c r="E32" s="107"/>
      <c r="F32" s="74"/>
      <c r="G32" s="74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5:24" ht="24" customHeight="1">
      <c r="F33" s="74"/>
      <c r="G33" s="74"/>
    </row>
    <row r="34" spans="5:24" ht="24" customHeight="1">
      <c r="E34" s="46"/>
      <c r="H34" s="46"/>
      <c r="I34" s="46"/>
      <c r="J34" s="46"/>
      <c r="K34" s="114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>
        <f>[3]BS!K60</f>
        <v>-101246897</v>
      </c>
      <c r="W34" s="46"/>
      <c r="X34" s="46">
        <f>SUM(E34,I34,K34,M34,O34,V34)</f>
        <v>-101246897</v>
      </c>
    </row>
    <row r="35" spans="5:24" ht="24" customHeight="1">
      <c r="E35" s="46"/>
      <c r="I35" s="48"/>
      <c r="K35" s="46"/>
      <c r="M35" s="46"/>
      <c r="O35" s="46"/>
      <c r="V35" s="46">
        <f>V20-V34</f>
        <v>101246897</v>
      </c>
      <c r="X35" s="46">
        <f>X20-X34</f>
        <v>101246897</v>
      </c>
    </row>
    <row r="37" spans="5:24" ht="24" customHeight="1">
      <c r="E37" s="49"/>
      <c r="F37" s="103"/>
      <c r="G37" s="49"/>
      <c r="H37" s="103"/>
      <c r="I37" s="49"/>
      <c r="J37" s="103"/>
      <c r="K37" s="103"/>
      <c r="L37" s="103"/>
      <c r="M37" s="103"/>
      <c r="N37" s="103"/>
      <c r="O37" s="103"/>
      <c r="P37" s="103"/>
      <c r="Q37" s="103"/>
      <c r="R37" s="49"/>
      <c r="S37" s="49"/>
      <c r="T37" s="49"/>
      <c r="U37" s="49"/>
      <c r="V37" s="49"/>
      <c r="W37" s="103"/>
      <c r="X37" s="49"/>
    </row>
    <row r="38" spans="5:24" ht="24" customHeight="1">
      <c r="E38" s="49"/>
      <c r="F38" s="103"/>
      <c r="G38" s="49"/>
      <c r="H38" s="103"/>
      <c r="I38" s="49"/>
      <c r="J38" s="103"/>
      <c r="K38" s="103"/>
      <c r="L38" s="103"/>
      <c r="M38" s="103"/>
      <c r="N38" s="103"/>
      <c r="O38" s="103"/>
      <c r="P38" s="103"/>
      <c r="Q38" s="103"/>
      <c r="R38" s="49"/>
      <c r="S38" s="49"/>
      <c r="T38" s="49"/>
      <c r="U38" s="49"/>
      <c r="V38" s="49"/>
      <c r="W38" s="103"/>
      <c r="X38" s="49"/>
    </row>
    <row r="39" spans="5:24" ht="24" customHeight="1">
      <c r="E39" s="49"/>
      <c r="F39" s="103"/>
      <c r="G39" s="49"/>
      <c r="H39" s="103"/>
      <c r="I39" s="49"/>
      <c r="J39" s="103"/>
      <c r="K39" s="103"/>
      <c r="L39" s="103"/>
      <c r="M39" s="103"/>
      <c r="N39" s="103"/>
      <c r="O39" s="103"/>
      <c r="P39" s="103"/>
      <c r="Q39" s="103"/>
      <c r="R39" s="49"/>
      <c r="S39" s="49"/>
      <c r="T39" s="49"/>
      <c r="U39" s="49"/>
      <c r="V39" s="49"/>
      <c r="W39" s="103"/>
      <c r="X39" s="49"/>
    </row>
    <row r="40" spans="5:24" ht="24" customHeight="1">
      <c r="E40" s="49"/>
      <c r="F40" s="103"/>
      <c r="G40" s="49"/>
      <c r="H40" s="103"/>
      <c r="I40" s="49"/>
      <c r="J40" s="103"/>
      <c r="K40" s="103"/>
      <c r="L40" s="103"/>
      <c r="M40" s="103"/>
      <c r="N40" s="103"/>
      <c r="O40" s="103"/>
      <c r="P40" s="103"/>
      <c r="Q40" s="103"/>
      <c r="R40" s="49"/>
      <c r="S40" s="49"/>
      <c r="T40" s="49"/>
      <c r="U40" s="49"/>
      <c r="V40" s="49"/>
      <c r="W40" s="103"/>
      <c r="X40" s="49"/>
    </row>
    <row r="41" spans="5:24" ht="24" customHeight="1">
      <c r="E41" s="49"/>
      <c r="F41" s="103"/>
      <c r="G41" s="49"/>
      <c r="H41" s="103"/>
      <c r="I41" s="49"/>
      <c r="J41" s="103"/>
      <c r="K41" s="103"/>
      <c r="L41" s="103"/>
      <c r="M41" s="103"/>
      <c r="N41" s="103"/>
      <c r="O41" s="103"/>
      <c r="P41" s="103"/>
      <c r="Q41" s="103"/>
      <c r="R41" s="49"/>
      <c r="S41" s="49"/>
      <c r="T41" s="49"/>
      <c r="U41" s="49"/>
      <c r="V41" s="49"/>
      <c r="W41" s="103"/>
      <c r="X41" s="49"/>
    </row>
    <row r="43" spans="5:24" ht="24" customHeight="1">
      <c r="O43" s="46"/>
    </row>
    <row r="44" spans="5:24" ht="24" customHeight="1">
      <c r="O44" s="46"/>
    </row>
    <row r="45" spans="5:24" ht="24" customHeight="1">
      <c r="O45" s="46"/>
    </row>
    <row r="46" spans="5:24" ht="24" customHeight="1">
      <c r="O46" s="46"/>
    </row>
    <row r="47" spans="5:24" ht="24" customHeight="1">
      <c r="O47" s="46"/>
    </row>
  </sheetData>
  <mergeCells count="7">
    <mergeCell ref="K11:M11"/>
    <mergeCell ref="A1:Y1"/>
    <mergeCell ref="A2:I2"/>
    <mergeCell ref="A4:K4"/>
    <mergeCell ref="E6:Y6"/>
    <mergeCell ref="Q7:W7"/>
    <mergeCell ref="K10:O10"/>
  </mergeCells>
  <printOptions horizontalCentered="1"/>
  <pageMargins left="0.31496062992125984" right="0.19685039370078741" top="0.78740157480314965" bottom="0" header="0.51181102362204722" footer="0.51181102362204722"/>
  <pageSetup paperSize="9" scale="5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E1C7-145E-4722-BD46-6B537CDE7CFE}">
  <dimension ref="A1:IU69"/>
  <sheetViews>
    <sheetView showGridLines="0" tabSelected="1" view="pageBreakPreview" zoomScale="55" zoomScaleNormal="85" zoomScaleSheetLayoutView="55" workbookViewId="0">
      <selection activeCell="P41" sqref="P41"/>
    </sheetView>
  </sheetViews>
  <sheetFormatPr defaultColWidth="9.125" defaultRowHeight="24" customHeight="1" outlineLevelRow="1"/>
  <cols>
    <col min="1" max="1" width="51.375" style="21" customWidth="1"/>
    <col min="2" max="2" width="1.375" style="19" customWidth="1"/>
    <col min="3" max="3" width="3.375" style="19" customWidth="1"/>
    <col min="4" max="4" width="1.375" style="19" customWidth="1"/>
    <col min="5" max="5" width="19.25" style="5" customWidth="1"/>
    <col min="6" max="6" width="1.125" style="5" customWidth="1"/>
    <col min="7" max="7" width="19.25" style="5" customWidth="1"/>
    <col min="8" max="8" width="1.125" style="19" customWidth="1"/>
    <col min="9" max="9" width="19.25" style="5" customWidth="1"/>
    <col min="10" max="10" width="1.125" style="5" customWidth="1"/>
    <col min="11" max="11" width="19.25" style="5" customWidth="1"/>
    <col min="12" max="12" width="0.375" style="19" customWidth="1"/>
    <col min="13" max="13" width="5" style="15" customWidth="1"/>
    <col min="14" max="14" width="18.75" style="4" bestFit="1" customWidth="1"/>
    <col min="15" max="15" width="20.375" style="4" bestFit="1" customWidth="1"/>
    <col min="16" max="16384" width="9.125" style="4"/>
  </cols>
  <sheetData>
    <row r="1" spans="1:15" ht="24" customHeight="1">
      <c r="A1" s="188" t="s">
        <v>46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4"/>
      <c r="M1" s="4"/>
      <c r="N1" s="9"/>
    </row>
    <row r="2" spans="1:15" ht="24" customHeight="1" outlineLevel="1">
      <c r="A2" s="187" t="s">
        <v>3</v>
      </c>
      <c r="B2" s="187"/>
      <c r="C2" s="187"/>
      <c r="D2" s="187"/>
      <c r="E2" s="187"/>
      <c r="F2" s="187"/>
      <c r="G2" s="187"/>
      <c r="H2" s="1"/>
      <c r="I2" s="1"/>
      <c r="J2" s="1"/>
      <c r="K2" s="1"/>
      <c r="L2" s="18"/>
      <c r="M2" s="18"/>
      <c r="N2" s="9"/>
    </row>
    <row r="3" spans="1:15" ht="24" customHeight="1">
      <c r="A3" s="1" t="s">
        <v>135</v>
      </c>
      <c r="B3" s="1"/>
      <c r="C3" s="41"/>
      <c r="D3" s="1"/>
      <c r="E3" s="1"/>
      <c r="F3" s="1"/>
      <c r="G3" s="1"/>
      <c r="H3" s="1"/>
      <c r="I3" s="1"/>
      <c r="J3" s="1"/>
      <c r="K3" s="1"/>
      <c r="L3" s="18"/>
    </row>
    <row r="4" spans="1:15" ht="24" customHeight="1">
      <c r="A4" s="187" t="s">
        <v>155</v>
      </c>
      <c r="B4" s="187"/>
      <c r="C4" s="187"/>
      <c r="D4" s="187"/>
      <c r="E4" s="187"/>
      <c r="F4" s="187"/>
      <c r="G4" s="187"/>
      <c r="H4" s="187"/>
      <c r="I4" s="187"/>
      <c r="J4" s="18"/>
      <c r="K4" s="18"/>
      <c r="L4" s="17"/>
    </row>
    <row r="5" spans="1:15" ht="24" customHeight="1">
      <c r="A5" s="4"/>
      <c r="B5" s="4"/>
      <c r="D5" s="4"/>
      <c r="E5" s="193"/>
      <c r="F5" s="193"/>
      <c r="G5" s="193"/>
      <c r="H5" s="4"/>
      <c r="I5" s="194" t="s">
        <v>10</v>
      </c>
      <c r="J5" s="194"/>
      <c r="K5" s="194"/>
      <c r="L5" s="4"/>
    </row>
    <row r="6" spans="1:15" ht="24" customHeight="1">
      <c r="A6" s="4"/>
      <c r="B6" s="4"/>
      <c r="D6" s="4"/>
      <c r="E6" s="195" t="s">
        <v>47</v>
      </c>
      <c r="F6" s="195"/>
      <c r="G6" s="195"/>
      <c r="H6" s="27"/>
      <c r="I6" s="195"/>
      <c r="J6" s="195"/>
      <c r="K6" s="195"/>
      <c r="L6" s="4"/>
    </row>
    <row r="7" spans="1:15" ht="24" customHeight="1">
      <c r="A7" s="4"/>
      <c r="B7" s="4"/>
      <c r="D7" s="4"/>
      <c r="E7" s="190" t="s">
        <v>48</v>
      </c>
      <c r="F7" s="190"/>
      <c r="G7" s="190"/>
      <c r="H7" s="27"/>
      <c r="I7" s="190" t="s">
        <v>9</v>
      </c>
      <c r="J7" s="190"/>
      <c r="K7" s="190"/>
      <c r="L7" s="4"/>
    </row>
    <row r="8" spans="1:15" ht="24" customHeight="1">
      <c r="A8" s="4"/>
      <c r="B8" s="115"/>
      <c r="D8" s="115"/>
      <c r="E8" s="7">
        <v>2026</v>
      </c>
      <c r="F8" s="31"/>
      <c r="G8" s="7">
        <v>2025</v>
      </c>
      <c r="H8" s="6"/>
      <c r="I8" s="7">
        <v>2026</v>
      </c>
      <c r="J8" s="31"/>
      <c r="K8" s="7">
        <v>2025</v>
      </c>
      <c r="L8" s="22"/>
    </row>
    <row r="9" spans="1:15" ht="24" customHeight="1">
      <c r="A9" s="19"/>
      <c r="B9" s="22"/>
      <c r="D9" s="22"/>
      <c r="E9" s="30"/>
      <c r="F9" s="53"/>
      <c r="G9" s="30"/>
      <c r="H9" s="22"/>
      <c r="I9" s="30"/>
      <c r="J9" s="53"/>
      <c r="K9" s="30"/>
      <c r="L9" s="22"/>
    </row>
    <row r="10" spans="1:15" ht="24" customHeight="1">
      <c r="A10" s="201" t="s">
        <v>104</v>
      </c>
      <c r="B10" s="201"/>
      <c r="C10" s="201"/>
      <c r="D10" s="201"/>
      <c r="E10" s="43"/>
      <c r="F10" s="43"/>
      <c r="G10" s="43"/>
      <c r="H10" s="4"/>
      <c r="I10" s="43"/>
      <c r="J10" s="43"/>
      <c r="K10" s="43"/>
      <c r="L10" s="4"/>
    </row>
    <row r="11" spans="1:15" ht="24" customHeight="1">
      <c r="A11" s="116" t="s">
        <v>105</v>
      </c>
      <c r="B11" s="116"/>
      <c r="C11" s="117"/>
      <c r="D11" s="118"/>
      <c r="E11" s="5">
        <v>1552700554</v>
      </c>
      <c r="G11" s="5">
        <v>1787374550</v>
      </c>
      <c r="H11" s="5"/>
      <c r="I11" s="5">
        <v>1552700554</v>
      </c>
      <c r="K11" s="5">
        <v>1787374550</v>
      </c>
      <c r="L11" s="121"/>
      <c r="N11" s="15"/>
      <c r="O11" s="15"/>
    </row>
    <row r="12" spans="1:15" ht="24" customHeight="1">
      <c r="A12" s="119" t="s">
        <v>137</v>
      </c>
      <c r="B12" s="116"/>
      <c r="C12" s="117"/>
      <c r="D12" s="118"/>
      <c r="L12" s="121"/>
      <c r="M12" s="4"/>
      <c r="N12" s="15"/>
      <c r="O12" s="15"/>
    </row>
    <row r="13" spans="1:15" ht="24" customHeight="1">
      <c r="A13" s="119" t="s">
        <v>136</v>
      </c>
      <c r="B13" s="116"/>
      <c r="C13" s="117"/>
      <c r="D13" s="118"/>
      <c r="E13" s="5">
        <v>-446146649</v>
      </c>
      <c r="G13" s="5">
        <v>-363922260</v>
      </c>
      <c r="H13" s="5"/>
      <c r="I13" s="5">
        <v>-446146649</v>
      </c>
      <c r="K13" s="5">
        <v>-363922260</v>
      </c>
      <c r="L13" s="121"/>
      <c r="M13" s="4"/>
      <c r="N13" s="15"/>
      <c r="O13" s="15"/>
    </row>
    <row r="14" spans="1:15" ht="24" customHeight="1">
      <c r="A14" s="119" t="s">
        <v>106</v>
      </c>
      <c r="B14" s="116"/>
      <c r="C14" s="117"/>
      <c r="D14" s="118"/>
      <c r="E14" s="5">
        <v>397678252</v>
      </c>
      <c r="G14" s="5">
        <v>406427607</v>
      </c>
      <c r="H14" s="5"/>
      <c r="I14" s="5">
        <v>397678252</v>
      </c>
      <c r="K14" s="5">
        <v>406427607</v>
      </c>
      <c r="L14" s="121"/>
      <c r="M14" s="4"/>
      <c r="N14" s="15"/>
      <c r="O14" s="15"/>
    </row>
    <row r="15" spans="1:15" ht="24" customHeight="1">
      <c r="A15" s="9" t="s">
        <v>102</v>
      </c>
      <c r="B15" s="119"/>
      <c r="C15" s="94"/>
      <c r="D15" s="118"/>
      <c r="E15" s="5">
        <v>13059944</v>
      </c>
      <c r="G15" s="5">
        <v>14824624</v>
      </c>
      <c r="H15" s="5"/>
      <c r="I15" s="5">
        <v>13059944</v>
      </c>
      <c r="K15" s="5">
        <v>14824624</v>
      </c>
      <c r="L15" s="121"/>
      <c r="M15" s="4"/>
    </row>
    <row r="16" spans="1:15" ht="24" customHeight="1">
      <c r="A16" s="9" t="s">
        <v>103</v>
      </c>
      <c r="B16" s="119"/>
      <c r="C16" s="94"/>
      <c r="D16" s="118"/>
      <c r="E16" s="5">
        <v>42327264</v>
      </c>
      <c r="G16" s="5">
        <v>37846964</v>
      </c>
      <c r="H16" s="5"/>
      <c r="I16" s="5">
        <v>42327264</v>
      </c>
      <c r="K16" s="5">
        <v>37846964</v>
      </c>
      <c r="L16" s="121"/>
      <c r="M16" s="4"/>
    </row>
    <row r="17" spans="1:255" ht="24" customHeight="1">
      <c r="A17" s="9" t="s">
        <v>60</v>
      </c>
      <c r="B17" s="119"/>
      <c r="C17" s="119"/>
      <c r="D17" s="118"/>
      <c r="E17" s="5">
        <v>3539524</v>
      </c>
      <c r="G17" s="5">
        <v>1209086</v>
      </c>
      <c r="H17" s="5"/>
      <c r="I17" s="5">
        <v>3539524</v>
      </c>
      <c r="K17" s="5">
        <v>1209086</v>
      </c>
      <c r="L17" s="121"/>
      <c r="M17" s="4"/>
    </row>
    <row r="18" spans="1:255" ht="24" customHeight="1">
      <c r="A18" s="119" t="s">
        <v>107</v>
      </c>
      <c r="B18" s="119"/>
      <c r="C18" s="119"/>
      <c r="D18" s="118"/>
      <c r="E18" s="5">
        <v>-1437614188</v>
      </c>
      <c r="G18" s="5">
        <v>-1535927254</v>
      </c>
      <c r="H18" s="5"/>
      <c r="I18" s="5">
        <v>-1437614188</v>
      </c>
      <c r="K18" s="5">
        <v>-1535927254</v>
      </c>
      <c r="L18" s="121"/>
      <c r="M18" s="4"/>
      <c r="N18" s="15"/>
      <c r="O18" s="15"/>
    </row>
    <row r="19" spans="1:255" ht="24" customHeight="1">
      <c r="A19" s="119" t="s">
        <v>108</v>
      </c>
      <c r="B19" s="81"/>
      <c r="C19" s="119"/>
      <c r="D19" s="118"/>
      <c r="E19" s="5">
        <v>-419386040</v>
      </c>
      <c r="G19" s="5">
        <v>-483811486</v>
      </c>
      <c r="H19" s="5"/>
      <c r="I19" s="5">
        <v>-419386040</v>
      </c>
      <c r="K19" s="5">
        <v>-483811486</v>
      </c>
      <c r="L19" s="121"/>
      <c r="M19" s="4"/>
    </row>
    <row r="20" spans="1:255" ht="24" customHeight="1">
      <c r="A20" s="119" t="s">
        <v>59</v>
      </c>
      <c r="B20" s="119"/>
      <c r="C20" s="119"/>
      <c r="D20" s="118"/>
      <c r="E20" s="5">
        <v>-1856228</v>
      </c>
      <c r="G20" s="5">
        <v>-13571567</v>
      </c>
      <c r="H20" s="5"/>
      <c r="I20" s="5">
        <v>-1856228</v>
      </c>
      <c r="K20" s="5">
        <v>-13571567</v>
      </c>
      <c r="L20" s="121"/>
      <c r="M20" s="4"/>
    </row>
    <row r="21" spans="1:255" ht="24" customHeight="1">
      <c r="A21" s="9" t="s">
        <v>62</v>
      </c>
      <c r="B21" s="85"/>
      <c r="C21" s="119"/>
      <c r="D21" s="118"/>
      <c r="E21" s="5">
        <v>-5776424</v>
      </c>
      <c r="G21" s="5">
        <v>-4460487</v>
      </c>
      <c r="H21" s="5"/>
      <c r="I21" s="5">
        <v>-5776424</v>
      </c>
      <c r="K21" s="5">
        <v>-4460487</v>
      </c>
      <c r="M21" s="4"/>
    </row>
    <row r="22" spans="1:255" ht="24" customHeight="1">
      <c r="A22" s="9" t="s">
        <v>109</v>
      </c>
      <c r="B22" s="85"/>
      <c r="C22" s="119"/>
      <c r="D22" s="118"/>
      <c r="E22" s="5">
        <v>2600183649</v>
      </c>
      <c r="G22" s="5">
        <v>5826355562</v>
      </c>
      <c r="H22" s="5"/>
      <c r="I22" s="5">
        <v>2600183649</v>
      </c>
      <c r="K22" s="5">
        <v>5826355562</v>
      </c>
      <c r="M22" s="4"/>
    </row>
    <row r="23" spans="1:255" ht="24" customHeight="1">
      <c r="A23" s="9" t="s">
        <v>110</v>
      </c>
      <c r="B23" s="85"/>
      <c r="C23" s="119"/>
      <c r="D23" s="118"/>
      <c r="E23" s="5">
        <v>-2590201729</v>
      </c>
      <c r="G23" s="5">
        <v>-5643560376</v>
      </c>
      <c r="H23" s="5"/>
      <c r="I23" s="5">
        <v>-2590201729</v>
      </c>
      <c r="K23" s="5">
        <v>-5643560376</v>
      </c>
      <c r="M23" s="4"/>
    </row>
    <row r="24" spans="1:255" ht="24" customHeight="1">
      <c r="A24" s="91" t="s">
        <v>191</v>
      </c>
      <c r="B24" s="119"/>
      <c r="C24" s="120"/>
      <c r="D24" s="118"/>
      <c r="E24" s="122">
        <f>SUM(E11:E23)</f>
        <v>-291492071</v>
      </c>
      <c r="F24" s="20"/>
      <c r="G24" s="122">
        <f>SUM(G11:G23)</f>
        <v>28784963</v>
      </c>
      <c r="H24" s="29"/>
      <c r="I24" s="122">
        <f>SUM(I11:I23)</f>
        <v>-291492071</v>
      </c>
      <c r="J24" s="20"/>
      <c r="K24" s="122">
        <f>SUM(K11:K23)</f>
        <v>28784963</v>
      </c>
      <c r="L24" s="121"/>
      <c r="M24" s="4"/>
    </row>
    <row r="25" spans="1:255" ht="24" customHeight="1">
      <c r="A25" s="42" t="s">
        <v>111</v>
      </c>
      <c r="B25" s="121"/>
      <c r="C25" s="31"/>
      <c r="D25" s="121"/>
      <c r="H25" s="29"/>
      <c r="L25" s="121"/>
    </row>
    <row r="26" spans="1:255" ht="24" customHeight="1">
      <c r="A26" s="8" t="s">
        <v>201</v>
      </c>
      <c r="C26" s="31"/>
      <c r="E26" s="5">
        <v>-2209661</v>
      </c>
      <c r="G26" s="5">
        <v>-1547926</v>
      </c>
      <c r="H26" s="35"/>
      <c r="I26" s="5">
        <v>-2209661</v>
      </c>
      <c r="K26" s="5">
        <v>-1547926</v>
      </c>
      <c r="N26" s="26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</row>
    <row r="27" spans="1:255" ht="24" customHeight="1">
      <c r="A27" s="8" t="s">
        <v>112</v>
      </c>
      <c r="C27" s="31"/>
      <c r="E27" s="5">
        <v>-983479</v>
      </c>
      <c r="G27" s="5">
        <v>-3048658</v>
      </c>
      <c r="H27" s="35"/>
      <c r="I27" s="5">
        <v>-983479</v>
      </c>
      <c r="K27" s="5">
        <v>-3048658</v>
      </c>
      <c r="N27" s="26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</row>
    <row r="28" spans="1:255" ht="24" customHeight="1">
      <c r="A28" s="4" t="s">
        <v>202</v>
      </c>
      <c r="B28" s="121"/>
      <c r="C28" s="31"/>
      <c r="D28" s="121"/>
      <c r="E28" s="5">
        <v>92461</v>
      </c>
      <c r="G28" s="5">
        <v>10494</v>
      </c>
      <c r="H28" s="35"/>
      <c r="I28" s="5">
        <v>92461</v>
      </c>
      <c r="K28" s="5">
        <v>10494</v>
      </c>
      <c r="L28" s="121"/>
      <c r="N28" s="26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</row>
    <row r="29" spans="1:255" ht="24" customHeight="1">
      <c r="A29" s="42" t="s">
        <v>142</v>
      </c>
      <c r="B29" s="121"/>
      <c r="C29" s="31"/>
      <c r="D29" s="121"/>
      <c r="E29" s="122">
        <f>SUM(E26:E28)</f>
        <v>-3100679</v>
      </c>
      <c r="F29" s="20"/>
      <c r="G29" s="122">
        <f>SUM(G26:G28)</f>
        <v>-4586090</v>
      </c>
      <c r="H29" s="29"/>
      <c r="I29" s="122">
        <f>SUM(I26:I28)</f>
        <v>-3100679</v>
      </c>
      <c r="J29" s="20"/>
      <c r="K29" s="122">
        <f>SUM(K26:K28)</f>
        <v>-4586090</v>
      </c>
      <c r="L29" s="121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</row>
    <row r="30" spans="1:255" ht="24" customHeight="1">
      <c r="A30" s="42" t="s">
        <v>113</v>
      </c>
      <c r="B30" s="121"/>
      <c r="C30" s="31"/>
      <c r="D30" s="121"/>
      <c r="E30" s="20"/>
      <c r="F30" s="20"/>
      <c r="G30" s="20"/>
      <c r="H30" s="29"/>
      <c r="I30" s="20"/>
      <c r="J30" s="20"/>
      <c r="K30" s="20"/>
      <c r="L30" s="121"/>
    </row>
    <row r="31" spans="1:255" ht="24" customHeight="1">
      <c r="A31" s="4" t="s">
        <v>143</v>
      </c>
      <c r="B31" s="121"/>
      <c r="C31" s="31"/>
      <c r="D31" s="121"/>
      <c r="E31" s="20">
        <v>179992605</v>
      </c>
      <c r="F31" s="20"/>
      <c r="G31" s="20">
        <v>0</v>
      </c>
      <c r="H31" s="29"/>
      <c r="I31" s="20">
        <v>179992605</v>
      </c>
      <c r="J31" s="20"/>
      <c r="K31" s="20">
        <v>0</v>
      </c>
      <c r="L31" s="121"/>
    </row>
    <row r="32" spans="1:255" ht="24" customHeight="1">
      <c r="A32" s="4" t="s">
        <v>200</v>
      </c>
      <c r="B32" s="121"/>
      <c r="C32" s="31"/>
      <c r="D32" s="121"/>
      <c r="E32" s="20">
        <v>7395</v>
      </c>
      <c r="F32" s="20"/>
      <c r="G32" s="20">
        <v>0</v>
      </c>
      <c r="H32" s="29"/>
      <c r="I32" s="20">
        <v>7395</v>
      </c>
      <c r="J32" s="20"/>
      <c r="K32" s="20">
        <v>0</v>
      </c>
      <c r="L32" s="121"/>
    </row>
    <row r="33" spans="1:255" ht="24" customHeight="1">
      <c r="A33" s="8" t="s">
        <v>114</v>
      </c>
      <c r="B33" s="121"/>
      <c r="C33" s="31"/>
      <c r="D33" s="121"/>
      <c r="E33" s="20">
        <v>-8389336</v>
      </c>
      <c r="F33" s="20"/>
      <c r="G33" s="20">
        <v>-7724389</v>
      </c>
      <c r="H33" s="29"/>
      <c r="I33" s="20">
        <v>-8389336</v>
      </c>
      <c r="J33" s="20"/>
      <c r="K33" s="20">
        <v>-7724389</v>
      </c>
      <c r="L33" s="121"/>
    </row>
    <row r="34" spans="1:255" ht="24" customHeight="1">
      <c r="A34" s="42" t="s">
        <v>192</v>
      </c>
      <c r="B34" s="121"/>
      <c r="C34" s="31"/>
      <c r="D34" s="121"/>
      <c r="E34" s="122">
        <f>SUM(E31:E33)</f>
        <v>171610664</v>
      </c>
      <c r="F34" s="20"/>
      <c r="G34" s="122">
        <f>SUM(G31:G33)</f>
        <v>-7724389</v>
      </c>
      <c r="H34" s="29"/>
      <c r="I34" s="122">
        <f>SUM(I31:I33)</f>
        <v>171610664</v>
      </c>
      <c r="J34" s="20"/>
      <c r="K34" s="122">
        <f>SUM(K31:K33)</f>
        <v>-7724389</v>
      </c>
      <c r="L34" s="121"/>
    </row>
    <row r="35" spans="1:255" ht="24" customHeight="1">
      <c r="A35" s="42" t="s">
        <v>138</v>
      </c>
      <c r="B35" s="9"/>
      <c r="C35" s="9"/>
      <c r="D35" s="9"/>
      <c r="E35" s="5">
        <f>SUM(E24+E29+E34)</f>
        <v>-122982086</v>
      </c>
      <c r="G35" s="5">
        <f>SUM(G24+G29+G34)</f>
        <v>16474484</v>
      </c>
      <c r="H35" s="5"/>
      <c r="I35" s="5">
        <f>SUM(I24+I29+I34)</f>
        <v>-122982086</v>
      </c>
      <c r="K35" s="5">
        <f>SUM(K24+K29+K34)</f>
        <v>16474484</v>
      </c>
      <c r="L35" s="9"/>
    </row>
    <row r="36" spans="1:255" ht="24" customHeight="1">
      <c r="A36" s="8" t="s">
        <v>115</v>
      </c>
      <c r="B36" s="9"/>
      <c r="C36" s="9"/>
      <c r="D36" s="9"/>
      <c r="E36" s="5">
        <v>328441889</v>
      </c>
      <c r="G36" s="5">
        <v>159842961</v>
      </c>
      <c r="H36" s="35"/>
      <c r="I36" s="5">
        <v>328441889</v>
      </c>
      <c r="K36" s="5">
        <v>159842961</v>
      </c>
      <c r="L36" s="9"/>
      <c r="M36" s="123"/>
    </row>
    <row r="37" spans="1:255" ht="24" customHeight="1">
      <c r="A37" s="8" t="s">
        <v>144</v>
      </c>
      <c r="B37" s="121"/>
      <c r="C37" s="124"/>
      <c r="D37" s="121"/>
      <c r="E37" s="4"/>
      <c r="F37" s="4"/>
      <c r="G37" s="4"/>
      <c r="H37" s="4"/>
      <c r="I37" s="4"/>
      <c r="J37" s="4"/>
      <c r="K37" s="4"/>
      <c r="L37" s="121"/>
    </row>
    <row r="38" spans="1:255" ht="24" customHeight="1">
      <c r="A38" s="8" t="s">
        <v>145</v>
      </c>
      <c r="B38" s="121"/>
      <c r="C38" s="124"/>
      <c r="D38" s="121"/>
      <c r="E38" s="5">
        <v>12191</v>
      </c>
      <c r="F38" s="20"/>
      <c r="G38" s="5">
        <v>-7983</v>
      </c>
      <c r="H38" s="29"/>
      <c r="I38" s="5">
        <v>12191</v>
      </c>
      <c r="J38" s="20"/>
      <c r="K38" s="5">
        <v>-7983</v>
      </c>
      <c r="L38" s="121"/>
    </row>
    <row r="39" spans="1:255" ht="24" customHeight="1" thickBot="1">
      <c r="A39" s="42" t="s">
        <v>116</v>
      </c>
      <c r="B39" s="9"/>
      <c r="C39" s="124"/>
      <c r="D39" s="9"/>
      <c r="E39" s="125">
        <f>SUM(E35:E38)</f>
        <v>205471994</v>
      </c>
      <c r="G39" s="125">
        <f>SUM(G35:G38)</f>
        <v>176309462</v>
      </c>
      <c r="H39" s="5"/>
      <c r="I39" s="125">
        <f>SUM(I35:I38)</f>
        <v>205471994</v>
      </c>
      <c r="K39" s="125">
        <f>SUM(K35:K38)</f>
        <v>176309462</v>
      </c>
      <c r="L39" s="9"/>
    </row>
    <row r="40" spans="1:255" s="38" customFormat="1" ht="24" customHeight="1" thickTop="1">
      <c r="A40" s="126"/>
      <c r="B40" s="126"/>
      <c r="C40" s="127"/>
      <c r="D40" s="126"/>
      <c r="E40" s="5"/>
      <c r="F40" s="39"/>
      <c r="G40" s="5"/>
      <c r="H40" s="39"/>
      <c r="I40" s="5"/>
      <c r="J40" s="39"/>
      <c r="K40" s="5"/>
      <c r="L40" s="39"/>
      <c r="M40" s="128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6"/>
      <c r="CW40" s="126"/>
      <c r="CX40" s="126"/>
      <c r="CY40" s="126"/>
      <c r="CZ40" s="126"/>
      <c r="DA40" s="126"/>
      <c r="DB40" s="126"/>
      <c r="DC40" s="126"/>
      <c r="DD40" s="126"/>
      <c r="DE40" s="126"/>
      <c r="DF40" s="126"/>
      <c r="DG40" s="126"/>
      <c r="DH40" s="126"/>
      <c r="DI40" s="126"/>
      <c r="DJ40" s="126"/>
      <c r="DK40" s="126"/>
      <c r="DL40" s="126"/>
      <c r="DM40" s="126"/>
      <c r="DN40" s="126"/>
      <c r="DO40" s="126"/>
      <c r="DP40" s="126"/>
      <c r="DQ40" s="126"/>
      <c r="DR40" s="126"/>
      <c r="DS40" s="126"/>
      <c r="DT40" s="126"/>
      <c r="DU40" s="126"/>
      <c r="DV40" s="126"/>
      <c r="DW40" s="126"/>
      <c r="DX40" s="126"/>
      <c r="DY40" s="126"/>
      <c r="DZ40" s="126"/>
      <c r="EA40" s="126"/>
      <c r="EB40" s="126"/>
      <c r="EC40" s="126"/>
      <c r="ED40" s="126"/>
      <c r="EE40" s="126"/>
      <c r="EF40" s="126"/>
      <c r="EG40" s="126"/>
      <c r="EH40" s="126"/>
      <c r="EI40" s="126"/>
      <c r="EJ40" s="126"/>
      <c r="EK40" s="126"/>
      <c r="EL40" s="126"/>
      <c r="EM40" s="126"/>
      <c r="EN40" s="126"/>
      <c r="EO40" s="126"/>
      <c r="EP40" s="126"/>
      <c r="EQ40" s="126"/>
      <c r="ER40" s="126"/>
      <c r="ES40" s="126"/>
      <c r="ET40" s="126"/>
      <c r="EU40" s="126"/>
      <c r="EV40" s="126"/>
      <c r="EW40" s="126"/>
      <c r="EX40" s="126"/>
      <c r="EY40" s="126"/>
      <c r="EZ40" s="126"/>
      <c r="FA40" s="126"/>
      <c r="FB40" s="126"/>
      <c r="FC40" s="126"/>
      <c r="FD40" s="126"/>
      <c r="FE40" s="126"/>
      <c r="FF40" s="126"/>
      <c r="FG40" s="126"/>
      <c r="FH40" s="126"/>
      <c r="FI40" s="126"/>
      <c r="FJ40" s="126"/>
      <c r="FK40" s="126"/>
      <c r="FL40" s="126"/>
      <c r="FM40" s="126"/>
      <c r="FN40" s="126"/>
      <c r="FO40" s="126"/>
      <c r="FP40" s="126"/>
      <c r="FQ40" s="126"/>
      <c r="FR40" s="126"/>
      <c r="FS40" s="126"/>
      <c r="FT40" s="126"/>
      <c r="FU40" s="126"/>
      <c r="FV40" s="126"/>
      <c r="FW40" s="126"/>
      <c r="FX40" s="126"/>
      <c r="FY40" s="126"/>
      <c r="FZ40" s="126"/>
      <c r="GA40" s="126"/>
      <c r="GB40" s="126"/>
      <c r="GC40" s="126"/>
      <c r="GD40" s="126"/>
      <c r="GE40" s="126"/>
      <c r="GF40" s="126"/>
      <c r="GG40" s="126"/>
      <c r="GH40" s="126"/>
      <c r="GI40" s="126"/>
      <c r="GJ40" s="126"/>
      <c r="GK40" s="126"/>
      <c r="GL40" s="126"/>
      <c r="GM40" s="126"/>
      <c r="GN40" s="126"/>
      <c r="GO40" s="126"/>
      <c r="GP40" s="126"/>
      <c r="GQ40" s="126"/>
      <c r="GR40" s="126"/>
      <c r="GS40" s="126"/>
      <c r="GT40" s="126"/>
      <c r="GU40" s="126"/>
      <c r="GV40" s="126"/>
      <c r="GW40" s="126"/>
      <c r="GX40" s="126"/>
      <c r="GY40" s="126"/>
      <c r="GZ40" s="126"/>
      <c r="HA40" s="126"/>
      <c r="HB40" s="126"/>
      <c r="HC40" s="126"/>
      <c r="HD40" s="126"/>
      <c r="HE40" s="126"/>
      <c r="HF40" s="126"/>
      <c r="HG40" s="126"/>
      <c r="HH40" s="126"/>
      <c r="HI40" s="126"/>
      <c r="HJ40" s="126"/>
      <c r="HK40" s="126"/>
      <c r="HL40" s="126"/>
      <c r="HM40" s="126"/>
      <c r="HN40" s="126"/>
      <c r="HO40" s="126"/>
      <c r="HP40" s="126"/>
      <c r="HQ40" s="126"/>
      <c r="HR40" s="126"/>
      <c r="HS40" s="126"/>
      <c r="HT40" s="126"/>
      <c r="HU40" s="126"/>
      <c r="HV40" s="126"/>
      <c r="HW40" s="126"/>
      <c r="HX40" s="126"/>
      <c r="HY40" s="126"/>
      <c r="HZ40" s="126"/>
      <c r="IA40" s="126"/>
      <c r="IB40" s="126"/>
      <c r="IC40" s="126"/>
      <c r="ID40" s="126"/>
      <c r="IE40" s="126"/>
      <c r="IF40" s="126"/>
      <c r="IG40" s="126"/>
      <c r="IH40" s="126"/>
      <c r="II40" s="126"/>
      <c r="IJ40" s="126"/>
      <c r="IK40" s="126"/>
      <c r="IL40" s="126"/>
      <c r="IM40" s="126"/>
      <c r="IN40" s="126"/>
      <c r="IO40" s="126"/>
      <c r="IP40" s="126"/>
      <c r="IQ40" s="126"/>
      <c r="IR40" s="126"/>
      <c r="IS40" s="126"/>
      <c r="IT40" s="126"/>
      <c r="IU40" s="126"/>
    </row>
    <row r="41" spans="1:255" ht="24" customHeight="1">
      <c r="A41" s="19"/>
      <c r="H41" s="3"/>
    </row>
    <row r="42" spans="1:255" ht="24" customHeight="1">
      <c r="A42" s="8" t="s">
        <v>13</v>
      </c>
      <c r="H42" s="3"/>
    </row>
    <row r="43" spans="1:255" ht="24" customHeight="1">
      <c r="A43" s="19"/>
      <c r="H43" s="3"/>
    </row>
    <row r="44" spans="1:255" ht="24" customHeight="1">
      <c r="A44" s="19"/>
      <c r="H44" s="3"/>
    </row>
    <row r="45" spans="1:255" ht="24" customHeight="1">
      <c r="A45" s="19"/>
    </row>
    <row r="46" spans="1:255" ht="24" customHeight="1">
      <c r="A46" s="19"/>
    </row>
    <row r="47" spans="1:255" ht="24" customHeight="1">
      <c r="A47" s="19"/>
    </row>
    <row r="48" spans="1:255" ht="24" customHeight="1">
      <c r="A48" s="19"/>
    </row>
    <row r="49" spans="1:13" ht="24" customHeight="1">
      <c r="A49" s="19"/>
    </row>
    <row r="50" spans="1:13" ht="24" customHeight="1">
      <c r="A50" s="19"/>
    </row>
    <row r="51" spans="1:13" ht="24" customHeight="1">
      <c r="A51" s="1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3" ht="24" customHeight="1">
      <c r="A52" s="1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24" customHeight="1">
      <c r="A53" s="1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4" customHeight="1">
      <c r="A54" s="1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24" customHeight="1">
      <c r="A55" s="1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24" customHeight="1">
      <c r="A56" s="1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24" customHeight="1">
      <c r="A57" s="1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4" customHeight="1">
      <c r="A58" s="1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4" customHeight="1">
      <c r="A59" s="19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4" customHeight="1">
      <c r="A60" s="19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4" customHeight="1">
      <c r="A61" s="1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4" customHeight="1">
      <c r="A62" s="1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4" customHeight="1">
      <c r="A63" s="1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4" customHeight="1">
      <c r="A64" s="19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4" customHeight="1">
      <c r="A65" s="19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4" customHeight="1">
      <c r="A66" s="1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24" customHeight="1">
      <c r="A67" s="1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24" customHeight="1">
      <c r="A68" s="19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24" customHeight="1">
      <c r="A69" s="19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</sheetData>
  <mergeCells count="10">
    <mergeCell ref="A10:D10"/>
    <mergeCell ref="E5:G5"/>
    <mergeCell ref="I5:K5"/>
    <mergeCell ref="E6:G6"/>
    <mergeCell ref="I6:K6"/>
    <mergeCell ref="A1:K1"/>
    <mergeCell ref="A2:G2"/>
    <mergeCell ref="A4:I4"/>
    <mergeCell ref="E7:G7"/>
    <mergeCell ref="I7:K7"/>
  </mergeCells>
  <pageMargins left="0.86614173228346503" right="0.47244094488188998" top="0.8" bottom="0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sce-equity</vt:lpstr>
      <vt:lpstr>sce-separate</vt:lpstr>
      <vt:lpstr>CF</vt:lpstr>
      <vt:lpstr>BS!Print_Area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Wanpen Thammapapan</cp:lastModifiedBy>
  <cp:lastPrinted>2026-08-13T06:36:21Z</cp:lastPrinted>
  <dcterms:created xsi:type="dcterms:W3CDTF">2012-02-17T12:59:44Z</dcterms:created>
  <dcterms:modified xsi:type="dcterms:W3CDTF">2026-08-13T06:40:12Z</dcterms:modified>
</cp:coreProperties>
</file>