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6-27 (Brand royalty)/20260813 Board Meeting &amp; AC Meeting/FS/TH/"/>
    </mc:Choice>
  </mc:AlternateContent>
  <xr:revisionPtr revIDLastSave="3" documentId="13_ncr:1_{44D1C445-B56E-4FAC-8189-B5780AFAC9AC}" xr6:coauthVersionLast="47" xr6:coauthVersionMax="47" xr10:uidLastSave="{058B7436-3DE3-4648-A4A3-2AABE269416D}"/>
  <bookViews>
    <workbookView xWindow="-110" yWindow="-110" windowWidth="19420" windowHeight="10300" tabRatio="774" xr2:uid="{00000000-000D-0000-FFFF-FFFF00000000}"/>
  </bookViews>
  <sheets>
    <sheet name="BS-3-4" sheetId="19" r:id="rId1"/>
    <sheet name="PL-5-6" sheetId="2" r:id="rId2"/>
    <sheet name="SH-7" sheetId="14" r:id="rId3"/>
    <sheet name="SH-8" sheetId="20" r:id="rId4"/>
    <sheet name="SH-9" sheetId="15" r:id="rId5"/>
    <sheet name="SH10" sheetId="22" r:id="rId6"/>
    <sheet name="CF-11-12" sheetId="6" r:id="rId7"/>
  </sheets>
  <definedNames>
    <definedName name="_xlnm._FilterDatabase" localSheetId="6" hidden="1">'CF-11-12'!$A$5:$J$39</definedName>
    <definedName name="_xlnm.Print_Area" localSheetId="0">'BS-3-4'!$A$1:$J$77</definedName>
    <definedName name="_xlnm.Print_Area" localSheetId="6">'CF-11-12'!$A$1:$J$81</definedName>
    <definedName name="_xlnm.Print_Area" localSheetId="1">'PL-5-6'!$A$1:$J$68</definedName>
    <definedName name="_xlnm.Print_Area" localSheetId="2">'SH-7'!$A$1:$T$28</definedName>
    <definedName name="_xlnm.Print_Area" localSheetId="3">'SH-8'!$A$1:$T$28</definedName>
    <definedName name="_xlnm.Print_Area" localSheetId="4">'SH-9'!$A$1:$M$30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20" l="1"/>
  <c r="H74" i="6"/>
  <c r="D74" i="6"/>
  <c r="T25" i="20" l="1"/>
  <c r="T24" i="20"/>
  <c r="H18" i="19" l="1"/>
  <c r="J73" i="6" l="1"/>
  <c r="J75" i="6" s="1"/>
  <c r="J67" i="6"/>
  <c r="J59" i="6"/>
  <c r="F67" i="6"/>
  <c r="F59" i="6"/>
  <c r="G26" i="22"/>
  <c r="E26" i="22"/>
  <c r="C26" i="22"/>
  <c r="K21" i="22"/>
  <c r="I21" i="22"/>
  <c r="G21" i="22"/>
  <c r="G28" i="22" s="1"/>
  <c r="E21" i="22"/>
  <c r="C21" i="22"/>
  <c r="M21" i="22" s="1"/>
  <c r="M20" i="22"/>
  <c r="M16" i="22"/>
  <c r="V28" i="20"/>
  <c r="V26" i="20"/>
  <c r="P26" i="20"/>
  <c r="N26" i="20"/>
  <c r="L26" i="20"/>
  <c r="L28" i="20" s="1"/>
  <c r="H26" i="20"/>
  <c r="F26" i="20"/>
  <c r="D26" i="20"/>
  <c r="J26" i="20"/>
  <c r="J28" i="20" s="1"/>
  <c r="W21" i="20"/>
  <c r="U21" i="20"/>
  <c r="P21" i="20"/>
  <c r="N21" i="20"/>
  <c r="N28" i="20" s="1"/>
  <c r="L21" i="20"/>
  <c r="J21" i="20"/>
  <c r="H21" i="20"/>
  <c r="H28" i="20" s="1"/>
  <c r="F21" i="20"/>
  <c r="F28" i="20" s="1"/>
  <c r="D21" i="20"/>
  <c r="D28" i="20" s="1"/>
  <c r="R20" i="20"/>
  <c r="T20" i="20" s="1"/>
  <c r="T21" i="20" s="1"/>
  <c r="R16" i="20"/>
  <c r="T16" i="20" s="1"/>
  <c r="E28" i="22" l="1"/>
  <c r="R21" i="20"/>
  <c r="C28" i="22"/>
  <c r="R26" i="20"/>
  <c r="T26" i="20" s="1"/>
  <c r="V20" i="20"/>
  <c r="V21" i="20" s="1"/>
  <c r="P28" i="20"/>
  <c r="R28" i="20" l="1"/>
  <c r="T28" i="20" s="1"/>
  <c r="J58" i="19" l="1"/>
  <c r="J19" i="19"/>
  <c r="F75" i="19"/>
  <c r="F58" i="19"/>
  <c r="F52" i="19"/>
  <c r="F32" i="19"/>
  <c r="F19" i="19"/>
  <c r="D75" i="19"/>
  <c r="H58" i="19"/>
  <c r="D58" i="19"/>
  <c r="A37" i="19"/>
  <c r="D32" i="19"/>
  <c r="H19" i="19"/>
  <c r="D19" i="19"/>
  <c r="F60" i="19" l="1"/>
  <c r="F77" i="19" s="1"/>
  <c r="J75" i="19"/>
  <c r="D34" i="19"/>
  <c r="J52" i="19"/>
  <c r="J60" i="19" s="1"/>
  <c r="J32" i="19"/>
  <c r="J34" i="19" s="1"/>
  <c r="D52" i="19"/>
  <c r="D60" i="19" s="1"/>
  <c r="D77" i="19" s="1"/>
  <c r="H75" i="19"/>
  <c r="H52" i="19"/>
  <c r="H60" i="19" s="1"/>
  <c r="H32" i="19"/>
  <c r="H34" i="19" s="1"/>
  <c r="F34" i="19"/>
  <c r="J77" i="19" l="1"/>
  <c r="H77" i="19"/>
  <c r="M16" i="15" l="1"/>
  <c r="R16" i="14" l="1"/>
  <c r="T16" i="14" s="1"/>
  <c r="J65" i="2" l="1"/>
  <c r="J52" i="2"/>
  <c r="F65" i="2"/>
  <c r="P25" i="14" s="1"/>
  <c r="F52" i="2"/>
  <c r="J23" i="2"/>
  <c r="J16" i="2"/>
  <c r="F23" i="2"/>
  <c r="F16" i="2"/>
  <c r="J25" i="2" l="1"/>
  <c r="J28" i="2" s="1"/>
  <c r="J31" i="2" s="1"/>
  <c r="J33" i="2" s="1"/>
  <c r="F25" i="2"/>
  <c r="F28" i="2" s="1"/>
  <c r="F31" i="2" s="1"/>
  <c r="F33" i="2" s="1"/>
  <c r="F66" i="2"/>
  <c r="J66" i="2"/>
  <c r="J44" i="2" l="1"/>
  <c r="J11" i="6" s="1"/>
  <c r="J28" i="6" s="1"/>
  <c r="F44" i="2"/>
  <c r="J36" i="6" l="1"/>
  <c r="J39" i="6" s="1"/>
  <c r="J24" i="14"/>
  <c r="F11" i="6"/>
  <c r="F28" i="6" s="1"/>
  <c r="F68" i="2"/>
  <c r="J68" i="2"/>
  <c r="I24" i="15" s="1"/>
  <c r="F36" i="6" l="1"/>
  <c r="F39" i="6" s="1"/>
  <c r="F73" i="6" s="1"/>
  <c r="F75" i="6" s="1"/>
  <c r="H65" i="2"/>
  <c r="H59" i="6" l="1"/>
  <c r="R20" i="14" l="1"/>
  <c r="M20" i="15" l="1"/>
  <c r="N21" i="14"/>
  <c r="H23" i="2" l="1"/>
  <c r="K21" i="15" l="1"/>
  <c r="G26" i="15"/>
  <c r="E26" i="15"/>
  <c r="C26" i="15"/>
  <c r="I21" i="15"/>
  <c r="G21" i="15"/>
  <c r="E21" i="15"/>
  <c r="E28" i="15" s="1"/>
  <c r="C21" i="15"/>
  <c r="C28" i="15" s="1"/>
  <c r="V26" i="14"/>
  <c r="P26" i="14"/>
  <c r="H26" i="14"/>
  <c r="F26" i="14"/>
  <c r="D26" i="14"/>
  <c r="W21" i="14"/>
  <c r="U21" i="14"/>
  <c r="P21" i="14"/>
  <c r="L21" i="14"/>
  <c r="R21" i="14" s="1"/>
  <c r="J21" i="14"/>
  <c r="H21" i="14"/>
  <c r="F21" i="14"/>
  <c r="D21" i="14"/>
  <c r="V20" i="14"/>
  <c r="V21" i="14" s="1"/>
  <c r="T20" i="14"/>
  <c r="T21" i="14" s="1"/>
  <c r="D65" i="2"/>
  <c r="G28" i="15" l="1"/>
  <c r="V28" i="14"/>
  <c r="M21" i="15"/>
  <c r="D28" i="14"/>
  <c r="F28" i="14"/>
  <c r="H28" i="14"/>
  <c r="P28" i="14"/>
  <c r="N26" i="14"/>
  <c r="N28" i="14" l="1"/>
  <c r="H52" i="2" l="1"/>
  <c r="H66" i="2" s="1"/>
  <c r="D52" i="2"/>
  <c r="K25" i="15" l="1"/>
  <c r="K25" i="22"/>
  <c r="R25" i="14"/>
  <c r="T25" i="14" s="1"/>
  <c r="L26" i="14"/>
  <c r="D59" i="6"/>
  <c r="K26" i="22" l="1"/>
  <c r="K28" i="22" s="1"/>
  <c r="M25" i="22"/>
  <c r="L28" i="14"/>
  <c r="R26" i="14"/>
  <c r="R28" i="14" s="1"/>
  <c r="D67" i="6"/>
  <c r="H67" i="6"/>
  <c r="D16" i="2"/>
  <c r="H16" i="2"/>
  <c r="H25" i="2" s="1"/>
  <c r="H28" i="2" s="1"/>
  <c r="D23" i="2"/>
  <c r="D25" i="2" l="1"/>
  <c r="D66" i="2"/>
  <c r="D28" i="2" l="1"/>
  <c r="M25" i="15"/>
  <c r="K26" i="15"/>
  <c r="H31" i="2"/>
  <c r="H44" i="2" s="1"/>
  <c r="H11" i="6" l="1"/>
  <c r="M24" i="15"/>
  <c r="M26" i="15" s="1"/>
  <c r="D31" i="2"/>
  <c r="K28" i="15"/>
  <c r="H33" i="2"/>
  <c r="H68" i="2"/>
  <c r="I24" i="22" s="1"/>
  <c r="D44" i="2" l="1"/>
  <c r="D11" i="6"/>
  <c r="I26" i="22"/>
  <c r="I28" i="22" s="1"/>
  <c r="M24" i="22"/>
  <c r="M26" i="22" s="1"/>
  <c r="M28" i="22" s="1"/>
  <c r="H28" i="6"/>
  <c r="H36" i="6" s="1"/>
  <c r="I26" i="15"/>
  <c r="I28" i="15" s="1"/>
  <c r="T24" i="14"/>
  <c r="D33" i="2"/>
  <c r="M28" i="15"/>
  <c r="D68" i="2"/>
  <c r="H39" i="6" l="1"/>
  <c r="H73" i="6"/>
  <c r="J26" i="14"/>
  <c r="T26" i="14" s="1"/>
  <c r="D28" i="6" l="1"/>
  <c r="D36" i="6" s="1"/>
  <c r="H75" i="6"/>
  <c r="J28" i="14"/>
  <c r="T28" i="14" l="1"/>
  <c r="D39" i="6" l="1"/>
  <c r="D73" i="6" l="1"/>
  <c r="D75" i="6" l="1"/>
</calcChain>
</file>

<file path=xl/sharedStrings.xml><?xml version="1.0" encoding="utf-8"?>
<sst xmlns="http://schemas.openxmlformats.org/spreadsheetml/2006/main" count="405" uniqueCount="208">
  <si>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</si>
  <si>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</si>
  <si>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</si>
  <si>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</si>
  <si>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</si>
  <si>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</si>
  <si>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</si>
  <si>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</si>
  <si>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</si>
  <si>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</si>
  <si>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</si>
  <si>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</si>
  <si>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</si>
  <si>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</si>
  <si>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</si>
  <si>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</si>
  <si>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</si>
  <si>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</si>
  <si>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</si>
  <si>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</si>
  <si>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</si>
  <si>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</si>
  <si>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</si>
  <si>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</si>
  <si>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</si>
  <si>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</si>
  <si>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</si>
  <si>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</si>
  <si>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</si>
  <si>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</si>
  <si>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</si>
  <si>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</si>
  <si>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</si>
  <si>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</si>
  <si>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</si>
  <si>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</si>
  <si>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</si>
  <si>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</si>
  <si>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</si>
  <si>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</si>
  <si>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</si>
  <si>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</si>
  <si>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</si>
  <si>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</si>
  <si>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</si>
  <si>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</si>
  <si>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</si>
  <si>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</si>
  <si>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</si>
  <si>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</si>
  <si>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</si>
  <si>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</si>
  <si>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</si>
  <si>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</si>
  <si>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</si>
  <si>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</si>
  <si>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</si>
  <si>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</si>
  <si>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</si>
  <si>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</si>
  <si>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</si>
  <si>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</si>
  <si>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</si>
  <si>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</si>
  <si>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</si>
  <si>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</si>
  <si>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</si>
  <si>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</si>
  <si>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</si>
  <si>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</si>
  <si>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</si>
  <si>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</si>
  <si>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</si>
  <si>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</si>
  <si>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</si>
  <si>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</si>
  <si>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</si>
  <si>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</si>
  <si>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</si>
  <si>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</si>
  <si>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</si>
  <si>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</si>
  <si>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</si>
  <si>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</si>
  <si>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</si>
  <si>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รายได้เงินปันผล</t>
  </si>
  <si>
    <t>ต้นทุนในการจัดจำหน่าย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</si>
  <si>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</si>
  <si>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</si>
  <si>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</si>
  <si>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</si>
  <si>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</si>
  <si>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</si>
  <si>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</si>
  <si>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</si>
  <si>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</si>
  <si>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</si>
  <si>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ส่วนแบ่ง</t>
  </si>
  <si>
    <t>เบ็ดเสร็จอื่น</t>
  </si>
  <si>
    <t>ในบริษัทร่วม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</si>
  <si>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</si>
  <si>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</si>
  <si>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</si>
  <si>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</si>
  <si>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</si>
  <si>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หนี้สินตามสัญญาเช่า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</si>
  <si>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</si>
  <si>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</si>
  <si>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</si>
  <si>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</si>
  <si>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</si>
  <si>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</si>
  <si>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r>
      <t xml:space="preserve">       </t>
    </r>
    <r>
      <rPr>
        <sz val="16"/>
        <rFont val="Angsana New"/>
        <family val="1"/>
      </rPr>
      <t xml:space="preserve"> </t>
    </r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</si>
  <si>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</si>
  <si>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</si>
  <si>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</si>
  <si>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</si>
  <si>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</si>
  <si>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</si>
  <si>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</si>
  <si>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</si>
  <si>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</si>
  <si>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</si>
  <si>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</si>
  <si>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</si>
  <si>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</si>
  <si>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</si>
  <si>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</si>
  <si>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</si>
  <si>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</si>
  <si>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</si>
  <si>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</si>
  <si>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</si>
  <si>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จากเงินลงทุน</t>
  </si>
  <si>
    <t>ในตราสารทุน</t>
  </si>
  <si>
    <t>เงินจ่ายล่วงหน้าและเจ้าหนี้</t>
  </si>
  <si>
    <t>เงินปันผลรับ</t>
  </si>
  <si>
    <t>ดอกเบี้ยค้างรับระยะยาว</t>
  </si>
  <si>
    <t>ภาษีเงินได้นิติบุคคลค้างจ่าย</t>
  </si>
  <si>
    <t>2, 3</t>
  </si>
  <si>
    <t>กำไรสำหรับงวด</t>
  </si>
  <si>
    <t>กำไรก่อนค่าใช้จ่ายภาษีเงินได้</t>
  </si>
  <si>
    <t>ขาดทุนจากเงินลงทุนในตราสารทุนที่กำหนดให้วัดมูลค่าด้วย</t>
  </si>
  <si>
    <t>ส่วนแบ่งกำไรของบริษัทร่วมที่ใช้</t>
  </si>
  <si>
    <t>กำไรขาดทุนเบ็ดเสร็จสำหรับงวด</t>
  </si>
  <si>
    <t xml:space="preserve">สินค้าคงเหลือ </t>
  </si>
  <si>
    <t>สินทรัพย์ไม่มีตัวตน</t>
  </si>
  <si>
    <t>ภาษีเงินได้นิติบุคคลรอขอคืน</t>
  </si>
  <si>
    <t xml:space="preserve">สินทรัพย์ไม่หมุนเวียนอื่น </t>
  </si>
  <si>
    <t>เงินให้กู้ยืมระยะยาวแก่บริษัทร่วม</t>
  </si>
  <si>
    <t xml:space="preserve">   ตามวิธีส่วนได้เสีย - สุทธิจากภาษีเงินได้</t>
  </si>
  <si>
    <t>ที่ใช้วิธี</t>
  </si>
  <si>
    <t>กระแสเงินสดสุทธิใช้ไปในกิจกรรมลงทุน</t>
  </si>
  <si>
    <t xml:space="preserve">   ค่าซื้อที่ดิน อาคารและอุปกรณ์เปลี่ยนแปลงสุทธิ</t>
  </si>
  <si>
    <t>วิธีส่วนได้เสีย</t>
  </si>
  <si>
    <t>ทุนที่ออกและ</t>
  </si>
  <si>
    <t>ข้อมูลงบกระแสเงินสดเปิดเผยเพิ่มเติม</t>
  </si>
  <si>
    <t>งบฐานะการเงิน</t>
  </si>
  <si>
    <t>งบการเปลี่ยนแปลงส่วนของผู้ถือหุ้น (ไม่ได้ตรวจสอบ)</t>
  </si>
  <si>
    <t>สินทรัพย์ตราสารอนุพันธ์</t>
  </si>
  <si>
    <t>ขาดทุน</t>
  </si>
  <si>
    <t>กำไรจากการปรับมูลค่ายุติธรรมของตราสารอนุพันธ์</t>
  </si>
  <si>
    <t>เงินสดและรายการเทียบเท่าเงินสด ณ วันที่ 1 เมษายน</t>
  </si>
  <si>
    <t>รายการที่จะไม่ถูกจัดประเภทใหม่ไว้ใน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</si>
  <si>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</si>
  <si>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</si>
  <si>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</si>
  <si>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30 มิถุนายน</t>
  </si>
  <si>
    <t>วันที่ 30 มิถุนายน</t>
  </si>
  <si>
    <t>สำหรับงวดสามเดือนสิ้นสุดวันที่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</si>
  <si>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</si>
  <si>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31 มีนาคม 2568</t>
  </si>
  <si>
    <t>เงินสดและรายการเทียบเท่าเงินสด ณ วันที่ 30 มิถุนายน</t>
  </si>
  <si>
    <t>ลูกหนี้หมุนเวียนอื่น</t>
  </si>
  <si>
    <t>เจ้าหนี้หมุนเวียนอื่น</t>
  </si>
  <si>
    <t>รายได้จากการขายสินค้า</t>
  </si>
  <si>
    <t>ต้นทุนขายสินค้า</t>
  </si>
  <si>
    <t>กำไรขาดทุนเบ็ดเสร็จรวมสำหรับงวด</t>
  </si>
  <si>
    <t xml:space="preserve">      เงินปันผล</t>
  </si>
  <si>
    <t>องค์ประกอบอื่นของ</t>
  </si>
  <si>
    <t>กลับรายการขาดทุนจากการปรับลดมูลค่าสินค้า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</si>
  <si>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</si>
  <si>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</si>
  <si>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เงินสดและรายการเทียบเท่าเงินสดลดลงสุทธิ</t>
  </si>
  <si>
    <t>2, 5</t>
  </si>
  <si>
    <t xml:space="preserve">   ที่ถึงกำหนดชำระภายในหนึ่งปี</t>
  </si>
  <si>
    <t>กำไรขาดทุนเบ็ดเสร็จอื่นสำหรับงวด - สุทธิจากภาษี</t>
  </si>
  <si>
    <t>ส่วนแบ่งกำไรขาดทุนเบ็ดเสร็จอื่นในบริษัทร่วม</t>
  </si>
  <si>
    <t>กำไร (ขาดทุน)</t>
  </si>
  <si>
    <t>(กำไร) ขาดทุนจากอัตราแลกเปลี่ยนที่ยังไม่เกิดขึ้นจริง</t>
  </si>
  <si>
    <t>เงินฝากระยะสั้นกับสถาบันการเงิน</t>
  </si>
  <si>
    <t>ตราสารทุนอื่นที่ไม่อยู่ในความต้องการของตลาด</t>
  </si>
  <si>
    <t>ส่วนของหนี้สินตามสัญญาเช่าที่ถึงกำหนดชำระ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</si>
  <si>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</si>
  <si>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</si>
  <si>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</si>
  <si>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(หุ้นสามัญจำนวน 300,000,000 หุ้น มูลค่า 1 บาทต่อหุ้น)</t>
  </si>
  <si>
    <t>สำหรับงวดสามเดือนสิ้นสุดวันที่ 30 มิถุนายน 2569</t>
  </si>
  <si>
    <t>ยอดคงเหลือ ณ วันที่ 31 มีนาคม 2569</t>
  </si>
  <si>
    <t>ยอดคงเหลือ ณ วันที่ 30 มิถุนายน 2569</t>
  </si>
  <si>
    <t>บริษัท เบอร์ล่า คาร์บอน (ไทยแลนด์) จำกัด (มหาชน)</t>
  </si>
  <si>
    <t>งบการเงินที่แสดงเงินลงทุนตามวิธีส่วนได้เสีย</t>
  </si>
  <si>
    <t>ตามวิธีส่วนได้เสีย</t>
  </si>
  <si>
    <t>งบการเงินที่แสดงเงินลงทุน</t>
  </si>
  <si>
    <t>ค่าเสื่อมราคาและค่าตัดจำหน่าย</t>
  </si>
  <si>
    <t xml:space="preserve">
งบการเงินที่แสดงเงินลงทุน</t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</si>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</sst>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9">
    <xf numFmtId="0" fontId="0" fillId="0" borderId="0" xfId="0"/>
    <xf numFmtId="0" fontId="13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2" fillId="0" borderId="0" xfId="0" applyFont="1" applyProtection="1">
      <protection locked="0"/>
    </xf>
    <xf numFmtId="164" fontId="18" fillId="0" borderId="0" xfId="1" applyNumberFormat="1" applyFont="1" applyFill="1" applyProtection="1">
      <protection locked="0"/>
    </xf>
    <xf numFmtId="0" fontId="20" fillId="0" borderId="0" xfId="0" applyFont="1" applyProtection="1">
      <protection locked="0"/>
    </xf>
    <xf numFmtId="164" fontId="20" fillId="0" borderId="0" xfId="1" applyNumberFormat="1" applyFont="1" applyFill="1" applyProtection="1">
      <protection locked="0"/>
    </xf>
    <xf numFmtId="165" fontId="18" fillId="0" borderId="0" xfId="1" applyNumberFormat="1" applyFont="1" applyFill="1" applyProtection="1">
      <protection locked="0"/>
    </xf>
    <xf numFmtId="164" fontId="18" fillId="0" borderId="1" xfId="1" applyNumberFormat="1" applyFont="1" applyFill="1" applyBorder="1" applyProtection="1">
      <protection locked="0"/>
    </xf>
    <xf numFmtId="164" fontId="18" fillId="0" borderId="0" xfId="1" applyNumberFormat="1" applyFont="1" applyFill="1" applyBorder="1" applyProtection="1">
      <protection locked="0"/>
    </xf>
    <xf numFmtId="0" fontId="21" fillId="0" borderId="0" xfId="0" applyFont="1" applyProtection="1">
      <protection locked="0"/>
    </xf>
    <xf numFmtId="166" fontId="18" fillId="0" borderId="3" xfId="1" applyNumberFormat="1" applyFont="1" applyFill="1" applyBorder="1" applyProtection="1">
      <protection locked="0"/>
    </xf>
    <xf numFmtId="166" fontId="18" fillId="0" borderId="0" xfId="1" applyNumberFormat="1" applyFont="1" applyFill="1" applyProtection="1">
      <protection locked="0"/>
    </xf>
    <xf numFmtId="166" fontId="18" fillId="0" borderId="0" xfId="1" applyNumberFormat="1" applyFont="1" applyFill="1" applyBorder="1" applyProtection="1">
      <protection locked="0"/>
    </xf>
    <xf numFmtId="0" fontId="18" fillId="0" borderId="0" xfId="0" applyFont="1" applyAlignment="1" applyProtection="1">
      <alignment horizontal="left" indent="1"/>
      <protection locked="0"/>
    </xf>
    <xf numFmtId="0" fontId="18" fillId="0" borderId="0" xfId="0" applyFont="1" applyAlignment="1" applyProtection="1">
      <alignment horizontal="left" indent="2"/>
      <protection locked="0"/>
    </xf>
    <xf numFmtId="166" fontId="18" fillId="0" borderId="1" xfId="1" applyNumberFormat="1" applyFont="1" applyFill="1" applyBorder="1" applyProtection="1">
      <protection locked="0"/>
    </xf>
    <xf numFmtId="166" fontId="20" fillId="0" borderId="0" xfId="1" applyNumberFormat="1" applyFont="1" applyFill="1" applyProtection="1">
      <protection locked="0"/>
    </xf>
    <xf numFmtId="164" fontId="20" fillId="0" borderId="2" xfId="1" applyNumberFormat="1" applyFont="1" applyFill="1" applyBorder="1" applyProtection="1"/>
    <xf numFmtId="164" fontId="20" fillId="0" borderId="3" xfId="1" applyNumberFormat="1" applyFont="1" applyFill="1" applyBorder="1" applyProtection="1"/>
    <xf numFmtId="166" fontId="20" fillId="0" borderId="1" xfId="1" applyNumberFormat="1" applyFont="1" applyFill="1" applyBorder="1" applyProtection="1"/>
    <xf numFmtId="164" fontId="20" fillId="0" borderId="1" xfId="1" applyNumberFormat="1" applyFont="1" applyFill="1" applyBorder="1" applyProtection="1"/>
    <xf numFmtId="166" fontId="20" fillId="0" borderId="3" xfId="1" applyNumberFormat="1" applyFont="1" applyFill="1" applyBorder="1" applyProtection="1"/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3" fontId="6" fillId="0" borderId="0" xfId="1" applyFont="1" applyFill="1" applyAlignment="1" applyProtection="1">
      <protection locked="0"/>
    </xf>
    <xf numFmtId="41" fontId="9" fillId="0" borderId="0" xfId="4" applyNumberFormat="1" applyFont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protection locked="0"/>
    </xf>
    <xf numFmtId="166" fontId="9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1" fontId="9" fillId="0" borderId="1" xfId="4" applyNumberFormat="1" applyFont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protection locked="0"/>
    </xf>
    <xf numFmtId="0" fontId="12" fillId="0" borderId="0" xfId="0" applyFont="1" applyProtection="1">
      <protection locked="0"/>
    </xf>
    <xf numFmtId="0" fontId="17" fillId="0" borderId="0" xfId="4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6" fillId="0" borderId="1" xfId="1" applyNumberFormat="1" applyFont="1" applyFill="1" applyBorder="1" applyAlignment="1" applyProtection="1">
      <protection locked="0"/>
    </xf>
    <xf numFmtId="37" fontId="7" fillId="0" borderId="0" xfId="1" applyNumberFormat="1" applyFont="1" applyFill="1" applyAlignment="1" applyProtection="1">
      <protection locked="0"/>
    </xf>
    <xf numFmtId="37" fontId="6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43" fontId="6" fillId="0" borderId="0" xfId="1" applyFont="1" applyFill="1" applyBorder="1" applyAlignment="1" applyProtection="1">
      <protection locked="0"/>
    </xf>
    <xf numFmtId="43" fontId="7" fillId="0" borderId="0" xfId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6" fontId="7" fillId="0" borderId="0" xfId="1" applyNumberFormat="1" applyFont="1" applyFill="1" applyAlignme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6" fillId="0" borderId="1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9" fillId="0" borderId="1" xfId="0" applyNumberFormat="1" applyFont="1" applyBorder="1" applyProtection="1">
      <protection locked="0"/>
    </xf>
    <xf numFmtId="43" fontId="9" fillId="0" borderId="1" xfId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41" fontId="12" fillId="0" borderId="0" xfId="0" applyNumberFormat="1" applyFont="1" applyProtection="1">
      <protection locked="0"/>
    </xf>
    <xf numFmtId="166" fontId="7" fillId="0" borderId="2" xfId="1" applyNumberFormat="1" applyFont="1" applyFill="1" applyBorder="1" applyAlignment="1" applyProtection="1"/>
    <xf numFmtId="164" fontId="7" fillId="0" borderId="2" xfId="1" applyNumberFormat="1" applyFont="1" applyFill="1" applyBorder="1" applyAlignment="1" applyProtection="1"/>
    <xf numFmtId="166" fontId="12" fillId="0" borderId="0" xfId="1" applyNumberFormat="1" applyFont="1" applyFill="1" applyAlignment="1" applyProtection="1"/>
    <xf numFmtId="166" fontId="7" fillId="0" borderId="0" xfId="1" applyNumberFormat="1" applyFont="1" applyFill="1" applyProtection="1"/>
    <xf numFmtId="166" fontId="7" fillId="0" borderId="5" xfId="1" applyNumberFormat="1" applyFont="1" applyFill="1" applyBorder="1" applyAlignment="1" applyProtection="1"/>
    <xf numFmtId="37" fontId="7" fillId="0" borderId="5" xfId="1" applyNumberFormat="1" applyFont="1" applyFill="1" applyBorder="1" applyAlignment="1" applyProtection="1"/>
    <xf numFmtId="43" fontId="7" fillId="0" borderId="3" xfId="1" applyFont="1" applyFill="1" applyBorder="1" applyAlignment="1" applyProtection="1"/>
    <xf numFmtId="166" fontId="7" fillId="0" borderId="0" xfId="1" applyNumberFormat="1" applyFont="1" applyFill="1" applyAlignment="1" applyProtection="1"/>
    <xf numFmtId="166" fontId="7" fillId="0" borderId="1" xfId="1" applyNumberFormat="1" applyFont="1" applyFill="1" applyBorder="1" applyAlignment="1" applyProtection="1"/>
    <xf numFmtId="166" fontId="7" fillId="0" borderId="3" xfId="1" applyNumberFormat="1" applyFont="1" applyFill="1" applyBorder="1" applyAlignment="1" applyProtection="1"/>
    <xf numFmtId="37" fontId="7" fillId="0" borderId="3" xfId="0" applyNumberFormat="1" applyFont="1" applyBorder="1"/>
    <xf numFmtId="0" fontId="6" fillId="0" borderId="1" xfId="0" applyFont="1" applyBorder="1" applyAlignment="1" applyProtection="1">
      <alignment horizontal="center"/>
      <protection locked="0"/>
    </xf>
    <xf numFmtId="166" fontId="7" fillId="0" borderId="0" xfId="1" applyNumberFormat="1" applyFont="1" applyBorder="1" applyAlignment="1" applyProtection="1">
      <protection locked="0"/>
    </xf>
    <xf numFmtId="166" fontId="7" fillId="0" borderId="0" xfId="1" applyNumberFormat="1" applyFont="1" applyAlignment="1" applyProtection="1">
      <protection locked="0"/>
    </xf>
    <xf numFmtId="166" fontId="6" fillId="0" borderId="0" xfId="1" applyNumberFormat="1" applyFont="1" applyAlignment="1" applyProtection="1">
      <protection locked="0"/>
    </xf>
    <xf numFmtId="43" fontId="6" fillId="0" borderId="0" xfId="1" applyFont="1" applyAlignment="1" applyProtection="1">
      <protection locked="0"/>
    </xf>
    <xf numFmtId="37" fontId="7" fillId="0" borderId="0" xfId="0" applyNumberFormat="1" applyFont="1" applyAlignment="1">
      <alignment horizontal="right"/>
    </xf>
    <xf numFmtId="166" fontId="6" fillId="0" borderId="0" xfId="1" applyNumberFormat="1" applyFont="1" applyFill="1" applyAlignment="1" applyProtection="1"/>
    <xf numFmtId="166" fontId="6" fillId="0" borderId="0" xfId="1" applyNumberFormat="1" applyFont="1" applyAlignment="1" applyProtection="1"/>
    <xf numFmtId="166" fontId="7" fillId="0" borderId="0" xfId="4" applyNumberFormat="1" applyFont="1" applyProtection="1">
      <protection locked="0"/>
    </xf>
    <xf numFmtId="166" fontId="7" fillId="0" borderId="0" xfId="1" applyNumberFormat="1" applyFont="1" applyFill="1" applyBorder="1" applyAlignment="1" applyProtection="1"/>
    <xf numFmtId="166" fontId="9" fillId="0" borderId="1" xfId="1" applyNumberFormat="1" applyFont="1" applyBorder="1" applyAlignment="1" applyProtection="1"/>
    <xf numFmtId="166" fontId="7" fillId="0" borderId="2" xfId="1" applyNumberFormat="1" applyFont="1" applyBorder="1" applyAlignment="1" applyProtection="1"/>
    <xf numFmtId="166" fontId="7" fillId="0" borderId="1" xfId="1" applyNumberFormat="1" applyFont="1" applyBorder="1" applyAlignment="1" applyProtection="1"/>
    <xf numFmtId="37" fontId="14" fillId="0" borderId="0" xfId="5" applyNumberFormat="1" applyFont="1" applyAlignment="1" applyProtection="1">
      <alignment horizontal="left" vertical="top"/>
      <protection locked="0"/>
    </xf>
    <xf numFmtId="166" fontId="6" fillId="0" borderId="0" xfId="0" applyNumberFormat="1" applyFont="1"/>
    <xf numFmtId="166" fontId="12" fillId="0" borderId="2" xfId="0" applyNumberFormat="1" applyFont="1" applyBorder="1"/>
    <xf numFmtId="166" fontId="7" fillId="0" borderId="3" xfId="0" applyNumberFormat="1" applyFont="1" applyBorder="1"/>
    <xf numFmtId="37" fontId="7" fillId="0" borderId="0" xfId="1" applyNumberFormat="1" applyFont="1" applyFill="1" applyBorder="1" applyProtection="1">
      <protection locked="0"/>
    </xf>
    <xf numFmtId="166" fontId="7" fillId="0" borderId="2" xfId="0" applyNumberFormat="1" applyFont="1" applyBorder="1"/>
    <xf numFmtId="166" fontId="9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9" fillId="0" borderId="1" xfId="1" applyNumberFormat="1" applyFont="1" applyFill="1" applyBorder="1" applyAlignment="1" applyProtection="1">
      <alignment horizontal="center"/>
      <protection locked="0"/>
    </xf>
    <xf numFmtId="166" fontId="6" fillId="0" borderId="4" xfId="1" applyNumberFormat="1" applyFont="1" applyFill="1" applyBorder="1" applyAlignment="1" applyProtection="1"/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164" fontId="20" fillId="0" borderId="0" xfId="1" applyNumberFormat="1" applyFont="1" applyFill="1" applyBorder="1" applyProtection="1">
      <protection locked="0"/>
    </xf>
    <xf numFmtId="166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43" fontId="24" fillId="0" borderId="0" xfId="1" applyFont="1" applyProtection="1">
      <protection locked="0"/>
    </xf>
    <xf numFmtId="43" fontId="23" fillId="0" borderId="0" xfId="1" applyFont="1" applyProtection="1">
      <protection locked="0"/>
    </xf>
    <xf numFmtId="43" fontId="25" fillId="0" borderId="0" xfId="1" applyFont="1" applyProtection="1"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26" fillId="0" borderId="0" xfId="0" applyFont="1" applyProtection="1">
      <protection locked="0"/>
    </xf>
    <xf numFmtId="166" fontId="26" fillId="0" borderId="0" xfId="0" applyNumberFormat="1" applyFont="1" applyProtection="1">
      <protection locked="0"/>
    </xf>
    <xf numFmtId="0" fontId="27" fillId="0" borderId="0" xfId="0" applyFont="1" applyProtection="1">
      <protection locked="0"/>
    </xf>
    <xf numFmtId="43" fontId="28" fillId="0" borderId="0" xfId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166" fontId="7" fillId="0" borderId="0" xfId="1" applyNumberFormat="1" applyFont="1" applyFill="1" applyBorder="1" applyProtection="1">
      <protection locked="0"/>
    </xf>
    <xf numFmtId="43" fontId="24" fillId="0" borderId="0" xfId="1" applyFont="1" applyFill="1" applyProtection="1">
      <protection locked="0"/>
    </xf>
    <xf numFmtId="43" fontId="24" fillId="0" borderId="0" xfId="1" quotePrefix="1" applyFont="1" applyFill="1" applyProtection="1"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0426D-CAF2-4C9E-ACF5-200CD1B5B54F}">
  <sheetPr>
    <tabColor rgb="FF92D050"/>
    <pageSetUpPr fitToPage="1"/>
  </sheetPr>
  <dimension ref="A1:S80"/>
  <sheetViews>
    <sheetView tabSelected="1" topLeftCell="A36" zoomScaleNormal="100" zoomScaleSheetLayoutView="80" workbookViewId="0">
      <selection activeCell="A75" sqref="A75"/>
    </sheetView>
  </sheetViews>
  <sheetFormatPr defaultColWidth="9.1796875" defaultRowHeight="14.5" x14ac:dyDescent="0.35"/>
  <cols>
    <col min="1" max="1" width="44.90625" style="4" customWidth="1"/>
    <col min="2" max="2" width="8.81640625" style="4" customWidth="1"/>
    <col min="3" max="3" width="0.81640625" style="4" customWidth="1"/>
    <col min="4" max="4" width="12.6328125" style="4" customWidth="1"/>
    <col min="5" max="5" width="0.81640625" style="4" customWidth="1"/>
    <col min="6" max="6" width="12.6328125" style="4" customWidth="1"/>
    <col min="7" max="7" width="0.81640625" style="4" customWidth="1"/>
    <col min="8" max="8" width="12.6328125" style="4" customWidth="1"/>
    <col min="9" max="9" width="0.81640625" style="4" customWidth="1"/>
    <col min="10" max="10" width="12.6328125" style="4" customWidth="1"/>
    <col min="11" max="11" width="1.81640625" style="4" customWidth="1"/>
    <col min="12" max="12" width="17.1796875" style="127" bestFit="1" customWidth="1"/>
    <col min="13" max="13" width="1.81640625" style="117" customWidth="1"/>
    <col min="14" max="14" width="17.1796875" style="127" bestFit="1" customWidth="1"/>
    <col min="15" max="15" width="1.81640625" style="116" customWidth="1"/>
    <col min="16" max="16" width="14.81640625" style="118" customWidth="1"/>
    <col min="17" max="17" width="1.81640625" style="118" customWidth="1"/>
    <col min="18" max="19" width="17.1796875" style="119" bestFit="1" customWidth="1"/>
    <col min="20" max="20" width="14.81640625" style="4" customWidth="1"/>
    <col min="21" max="21" width="1.81640625" style="4" customWidth="1"/>
    <col min="22" max="16384" width="9.1796875" style="4"/>
  </cols>
  <sheetData>
    <row r="1" spans="1:12" ht="22" customHeight="1" x14ac:dyDescent="0.7">
      <c r="A1" s="9" t="s">
        <v>200</v>
      </c>
      <c r="B1" s="2"/>
      <c r="C1" s="3"/>
      <c r="D1" s="3"/>
      <c r="E1" s="3"/>
      <c r="F1" s="3"/>
      <c r="G1" s="3"/>
      <c r="H1" s="3"/>
      <c r="I1" s="3"/>
      <c r="J1" s="3"/>
    </row>
    <row r="2" spans="1:12" ht="22" customHeight="1" x14ac:dyDescent="0.7">
      <c r="A2" s="9" t="s">
        <v>157</v>
      </c>
      <c r="B2" s="2"/>
      <c r="C2" s="3"/>
      <c r="D2" s="3"/>
      <c r="E2" s="3"/>
      <c r="F2" s="3"/>
      <c r="G2" s="3"/>
      <c r="H2" s="3"/>
      <c r="I2" s="3"/>
      <c r="J2" s="3"/>
    </row>
    <row r="3" spans="1:12" ht="22" customHeight="1" x14ac:dyDescent="0.7">
      <c r="A3" s="3"/>
      <c r="B3" s="5"/>
      <c r="C3" s="6"/>
      <c r="D3" s="6"/>
      <c r="E3" s="6"/>
      <c r="F3" s="6"/>
      <c r="G3" s="6"/>
      <c r="H3" s="6"/>
      <c r="I3" s="6"/>
      <c r="J3" s="6"/>
    </row>
    <row r="4" spans="1:12" ht="22" customHeight="1" x14ac:dyDescent="0.7">
      <c r="A4" s="3"/>
      <c r="B4" s="5"/>
      <c r="C4" s="6"/>
      <c r="D4" s="129" t="s">
        <v>203</v>
      </c>
      <c r="E4" s="130"/>
      <c r="F4" s="130"/>
      <c r="G4" s="6"/>
      <c r="H4" s="6"/>
      <c r="I4" s="6"/>
      <c r="J4" s="6"/>
    </row>
    <row r="5" spans="1:12" ht="22" customHeight="1" x14ac:dyDescent="0.7">
      <c r="A5" s="3"/>
      <c r="B5" s="5"/>
      <c r="C5" s="6"/>
      <c r="D5" s="133" t="s">
        <v>202</v>
      </c>
      <c r="E5" s="133"/>
      <c r="F5" s="133"/>
      <c r="G5" s="120"/>
      <c r="H5" s="132" t="s">
        <v>0</v>
      </c>
      <c r="I5" s="132"/>
      <c r="J5" s="132"/>
    </row>
    <row r="6" spans="1:12" ht="22" customHeight="1" x14ac:dyDescent="0.7">
      <c r="A6" s="3"/>
      <c r="B6" s="5"/>
      <c r="C6" s="6"/>
      <c r="D6" s="7" t="s">
        <v>167</v>
      </c>
      <c r="E6" s="3"/>
      <c r="F6" s="8" t="s">
        <v>1</v>
      </c>
      <c r="G6" s="8"/>
      <c r="H6" s="7" t="s">
        <v>167</v>
      </c>
      <c r="I6" s="3"/>
      <c r="J6" s="8" t="s">
        <v>1</v>
      </c>
      <c r="L6" s="128"/>
    </row>
    <row r="7" spans="1:12" ht="22" customHeight="1" x14ac:dyDescent="0.7">
      <c r="A7" s="9" t="s">
        <v>2</v>
      </c>
      <c r="B7" s="5" t="s">
        <v>3</v>
      </c>
      <c r="C7" s="6"/>
      <c r="D7" s="8">
        <v>2569</v>
      </c>
      <c r="E7" s="8"/>
      <c r="F7" s="8">
        <v>2569</v>
      </c>
      <c r="G7" s="8"/>
      <c r="H7" s="8">
        <v>2569</v>
      </c>
      <c r="I7" s="8"/>
      <c r="J7" s="8">
        <v>2569</v>
      </c>
      <c r="L7" s="128"/>
    </row>
    <row r="8" spans="1:12" ht="22" customHeight="1" x14ac:dyDescent="0.7">
      <c r="A8" s="9"/>
      <c r="B8" s="5"/>
      <c r="C8" s="6"/>
      <c r="D8" s="8" t="s">
        <v>73</v>
      </c>
      <c r="E8" s="8"/>
      <c r="F8" s="10"/>
      <c r="G8" s="8"/>
      <c r="H8" s="8" t="s">
        <v>73</v>
      </c>
      <c r="I8" s="8"/>
      <c r="J8" s="8"/>
    </row>
    <row r="9" spans="1:12" ht="22" customHeight="1" x14ac:dyDescent="0.65">
      <c r="A9" s="6"/>
      <c r="B9" s="5"/>
      <c r="C9" s="6"/>
      <c r="D9" s="131" t="s">
        <v>70</v>
      </c>
      <c r="E9" s="131"/>
      <c r="F9" s="131"/>
      <c r="G9" s="131"/>
      <c r="H9" s="131"/>
      <c r="I9" s="131"/>
      <c r="J9" s="131"/>
    </row>
    <row r="10" spans="1:12" ht="22" customHeight="1" x14ac:dyDescent="0.7">
      <c r="A10" s="11" t="s">
        <v>4</v>
      </c>
      <c r="B10" s="5"/>
      <c r="C10" s="6"/>
      <c r="D10" s="6"/>
      <c r="E10" s="6"/>
      <c r="F10" s="6"/>
      <c r="G10" s="6"/>
      <c r="H10" s="6"/>
      <c r="I10" s="6"/>
      <c r="J10" s="6"/>
    </row>
    <row r="11" spans="1:12" ht="22" customHeight="1" x14ac:dyDescent="0.65">
      <c r="A11" s="6" t="s">
        <v>5</v>
      </c>
      <c r="B11" s="5"/>
      <c r="C11" s="6"/>
      <c r="D11" s="12">
        <v>2118755</v>
      </c>
      <c r="E11" s="12"/>
      <c r="F11" s="12">
        <v>4016193</v>
      </c>
      <c r="G11" s="12"/>
      <c r="H11" s="12">
        <v>2118755</v>
      </c>
      <c r="I11" s="12"/>
      <c r="J11" s="12">
        <v>4016193</v>
      </c>
    </row>
    <row r="12" spans="1:12" ht="23" hidden="1" customHeight="1" x14ac:dyDescent="0.65">
      <c r="A12" s="6" t="s">
        <v>190</v>
      </c>
      <c r="B12" s="5"/>
      <c r="C12" s="6"/>
      <c r="D12" s="12">
        <v>0</v>
      </c>
      <c r="E12" s="12"/>
      <c r="F12" s="12">
        <v>0</v>
      </c>
      <c r="G12" s="12"/>
      <c r="H12" s="12">
        <v>0</v>
      </c>
      <c r="I12" s="12"/>
      <c r="J12" s="12">
        <v>0</v>
      </c>
    </row>
    <row r="13" spans="1:12" ht="22" customHeight="1" x14ac:dyDescent="0.65">
      <c r="A13" s="6" t="s">
        <v>6</v>
      </c>
      <c r="B13" s="5">
        <v>2</v>
      </c>
      <c r="C13" s="6"/>
      <c r="D13" s="12">
        <v>1278100</v>
      </c>
      <c r="E13" s="12"/>
      <c r="F13" s="12">
        <v>1333904</v>
      </c>
      <c r="G13" s="12"/>
      <c r="H13" s="12">
        <v>1278100</v>
      </c>
      <c r="I13" s="12"/>
      <c r="J13" s="12">
        <v>1333904</v>
      </c>
    </row>
    <row r="14" spans="1:12" ht="22" customHeight="1" x14ac:dyDescent="0.65">
      <c r="A14" s="6" t="s">
        <v>173</v>
      </c>
      <c r="B14" s="5">
        <v>2</v>
      </c>
      <c r="C14" s="6"/>
      <c r="D14" s="12">
        <v>451624</v>
      </c>
      <c r="E14" s="12"/>
      <c r="F14" s="12">
        <v>253024</v>
      </c>
      <c r="G14" s="12"/>
      <c r="H14" s="12">
        <v>451624</v>
      </c>
      <c r="I14" s="12"/>
      <c r="J14" s="12">
        <v>253024</v>
      </c>
    </row>
    <row r="15" spans="1:12" ht="22" customHeight="1" x14ac:dyDescent="0.65">
      <c r="A15" s="6" t="s">
        <v>145</v>
      </c>
      <c r="B15" s="5"/>
      <c r="C15" s="6"/>
      <c r="D15" s="12">
        <v>3503442</v>
      </c>
      <c r="E15" s="12"/>
      <c r="F15" s="12">
        <v>2691356</v>
      </c>
      <c r="G15" s="12"/>
      <c r="H15" s="12">
        <v>3503442</v>
      </c>
      <c r="I15" s="12"/>
      <c r="J15" s="12">
        <v>2691356</v>
      </c>
    </row>
    <row r="16" spans="1:12" ht="23" hidden="1" customHeight="1" x14ac:dyDescent="0.65">
      <c r="A16" s="6" t="s">
        <v>9</v>
      </c>
      <c r="B16" s="5"/>
      <c r="C16" s="6"/>
      <c r="D16" s="12"/>
      <c r="E16" s="12"/>
      <c r="F16" s="12"/>
      <c r="G16" s="12"/>
      <c r="H16" s="12"/>
      <c r="I16" s="12"/>
      <c r="J16" s="12"/>
    </row>
    <row r="17" spans="1:19" ht="23" hidden="1" customHeight="1" x14ac:dyDescent="0.65">
      <c r="A17" s="6" t="s">
        <v>185</v>
      </c>
      <c r="B17" s="5">
        <v>6</v>
      </c>
      <c r="C17" s="6"/>
      <c r="D17" s="12"/>
      <c r="E17" s="12"/>
      <c r="F17" s="12"/>
      <c r="G17" s="12"/>
      <c r="H17" s="12"/>
      <c r="I17" s="12"/>
      <c r="J17" s="12"/>
    </row>
    <row r="18" spans="1:19" ht="23" hidden="1" customHeight="1" x14ac:dyDescent="0.65">
      <c r="A18" s="6" t="s">
        <v>159</v>
      </c>
      <c r="B18" s="5"/>
      <c r="C18" s="6"/>
      <c r="D18" s="12">
        <v>0</v>
      </c>
      <c r="E18" s="12"/>
      <c r="F18" s="12">
        <v>0</v>
      </c>
      <c r="G18" s="12"/>
      <c r="H18" s="12">
        <f t="shared" ref="H18" si="0">L18</f>
        <v>0</v>
      </c>
      <c r="I18" s="12"/>
      <c r="J18" s="12">
        <v>0</v>
      </c>
    </row>
    <row r="19" spans="1:19" ht="22" customHeight="1" x14ac:dyDescent="0.7">
      <c r="A19" s="13" t="s">
        <v>7</v>
      </c>
      <c r="B19" s="5"/>
      <c r="C19" s="6"/>
      <c r="D19" s="26">
        <f>SUM(D11:D18)</f>
        <v>7351921</v>
      </c>
      <c r="E19" s="14"/>
      <c r="F19" s="26">
        <f>SUM(F11:F18)</f>
        <v>8294477</v>
      </c>
      <c r="G19" s="14"/>
      <c r="H19" s="26">
        <f>SUM(H11:H18)</f>
        <v>7351921</v>
      </c>
      <c r="I19" s="14"/>
      <c r="J19" s="26">
        <f>SUM(J11:J18)</f>
        <v>8294477</v>
      </c>
    </row>
    <row r="20" spans="1:19" ht="23.25" customHeight="1" x14ac:dyDescent="0.65">
      <c r="A20" s="6"/>
      <c r="B20" s="5"/>
      <c r="C20" s="6"/>
      <c r="D20" s="15"/>
      <c r="E20" s="15"/>
      <c r="F20" s="15"/>
      <c r="G20" s="15"/>
      <c r="H20" s="15"/>
      <c r="I20" s="15"/>
      <c r="J20" s="15"/>
    </row>
    <row r="21" spans="1:19" ht="22" customHeight="1" x14ac:dyDescent="0.7">
      <c r="A21" s="11" t="s">
        <v>8</v>
      </c>
      <c r="B21" s="5"/>
      <c r="C21" s="6"/>
      <c r="D21" s="15"/>
      <c r="E21" s="15"/>
      <c r="F21" s="15"/>
      <c r="G21" s="15"/>
      <c r="H21" s="15"/>
      <c r="I21" s="15"/>
      <c r="J21" s="15"/>
    </row>
    <row r="22" spans="1:19" ht="22" customHeight="1" x14ac:dyDescent="0.65">
      <c r="A22" s="6" t="s">
        <v>94</v>
      </c>
      <c r="B22" s="5">
        <v>3</v>
      </c>
      <c r="C22" s="6"/>
      <c r="D22" s="12">
        <v>12415033</v>
      </c>
      <c r="E22" s="12"/>
      <c r="F22" s="12">
        <v>11352903</v>
      </c>
      <c r="G22" s="12"/>
      <c r="H22" s="12">
        <v>770364</v>
      </c>
      <c r="I22" s="12"/>
      <c r="J22" s="12">
        <v>770364</v>
      </c>
    </row>
    <row r="23" spans="1:19" ht="22" customHeight="1" x14ac:dyDescent="0.65">
      <c r="A23" s="6" t="s">
        <v>191</v>
      </c>
      <c r="B23" s="5">
        <v>7</v>
      </c>
      <c r="C23" s="6"/>
      <c r="D23" s="12">
        <v>208404</v>
      </c>
      <c r="E23" s="12"/>
      <c r="F23" s="12">
        <v>208404</v>
      </c>
      <c r="G23" s="12"/>
      <c r="H23" s="12">
        <v>208404</v>
      </c>
      <c r="I23" s="12"/>
      <c r="J23" s="12">
        <v>208404</v>
      </c>
    </row>
    <row r="24" spans="1:19" ht="22" customHeight="1" x14ac:dyDescent="0.65">
      <c r="A24" s="6" t="s">
        <v>149</v>
      </c>
      <c r="B24" s="5">
        <v>2</v>
      </c>
      <c r="C24" s="6"/>
      <c r="D24" s="12">
        <v>5753799</v>
      </c>
      <c r="E24" s="12"/>
      <c r="F24" s="12">
        <v>5678967</v>
      </c>
      <c r="G24" s="12"/>
      <c r="H24" s="12">
        <v>5753799</v>
      </c>
      <c r="I24" s="12"/>
      <c r="J24" s="12">
        <v>5678967</v>
      </c>
    </row>
    <row r="25" spans="1:19" ht="22" customHeight="1" x14ac:dyDescent="0.65">
      <c r="A25" s="6" t="s">
        <v>137</v>
      </c>
      <c r="B25" s="5">
        <v>2</v>
      </c>
      <c r="C25" s="6"/>
      <c r="D25" s="12">
        <v>7119901</v>
      </c>
      <c r="E25" s="12"/>
      <c r="F25" s="12">
        <v>6797634</v>
      </c>
      <c r="G25" s="12"/>
      <c r="H25" s="12">
        <v>7119901</v>
      </c>
      <c r="I25" s="12"/>
      <c r="J25" s="12">
        <v>6797634</v>
      </c>
    </row>
    <row r="26" spans="1:19" ht="22" customHeight="1" x14ac:dyDescent="0.65">
      <c r="A26" s="6" t="s">
        <v>10</v>
      </c>
      <c r="B26" s="5">
        <v>4</v>
      </c>
      <c r="C26" s="6"/>
      <c r="D26" s="12">
        <v>7622468</v>
      </c>
      <c r="E26" s="12"/>
      <c r="F26" s="12">
        <v>7026113</v>
      </c>
      <c r="G26" s="12"/>
      <c r="H26" s="12">
        <v>7622468</v>
      </c>
      <c r="I26" s="12"/>
      <c r="J26" s="12">
        <v>7026113</v>
      </c>
    </row>
    <row r="27" spans="1:19" ht="22" customHeight="1" x14ac:dyDescent="0.65">
      <c r="A27" s="6" t="s">
        <v>146</v>
      </c>
      <c r="B27" s="5"/>
      <c r="C27" s="6"/>
      <c r="D27" s="12">
        <v>532</v>
      </c>
      <c r="E27" s="12"/>
      <c r="F27" s="12">
        <v>546</v>
      </c>
      <c r="G27" s="12"/>
      <c r="H27" s="12">
        <v>532</v>
      </c>
      <c r="I27" s="12"/>
      <c r="J27" s="12">
        <v>546</v>
      </c>
    </row>
    <row r="28" spans="1:19" ht="22" customHeight="1" x14ac:dyDescent="0.65">
      <c r="A28" s="6" t="s">
        <v>11</v>
      </c>
      <c r="B28" s="5"/>
      <c r="C28" s="6"/>
      <c r="D28" s="12">
        <v>104993</v>
      </c>
      <c r="E28" s="12"/>
      <c r="F28" s="12">
        <v>126445</v>
      </c>
      <c r="G28" s="12"/>
      <c r="H28" s="12">
        <v>104993</v>
      </c>
      <c r="I28" s="12"/>
      <c r="J28" s="12">
        <v>126445</v>
      </c>
    </row>
    <row r="29" spans="1:19" ht="22" customHeight="1" x14ac:dyDescent="0.65">
      <c r="A29" s="6" t="s">
        <v>95</v>
      </c>
      <c r="B29" s="5"/>
      <c r="C29" s="6"/>
      <c r="D29" s="12">
        <v>108045</v>
      </c>
      <c r="E29" s="12"/>
      <c r="F29" s="12">
        <v>205151</v>
      </c>
      <c r="G29" s="12"/>
      <c r="H29" s="12">
        <v>108045</v>
      </c>
      <c r="I29" s="12"/>
      <c r="J29" s="12">
        <v>205151</v>
      </c>
    </row>
    <row r="30" spans="1:19" ht="22" customHeight="1" x14ac:dyDescent="0.65">
      <c r="A30" s="6" t="s">
        <v>147</v>
      </c>
      <c r="B30" s="5"/>
      <c r="C30" s="6"/>
      <c r="D30" s="12">
        <v>94877</v>
      </c>
      <c r="E30" s="12"/>
      <c r="F30" s="12">
        <v>94877</v>
      </c>
      <c r="G30" s="12"/>
      <c r="H30" s="12">
        <v>94877</v>
      </c>
      <c r="I30" s="12"/>
      <c r="J30" s="12">
        <v>94877</v>
      </c>
    </row>
    <row r="31" spans="1:19" ht="22" customHeight="1" x14ac:dyDescent="0.65">
      <c r="A31" s="6" t="s">
        <v>148</v>
      </c>
      <c r="B31" s="5"/>
      <c r="C31" s="6"/>
      <c r="D31" s="12">
        <v>52085</v>
      </c>
      <c r="E31" s="12"/>
      <c r="F31" s="12">
        <v>50320</v>
      </c>
      <c r="G31" s="12"/>
      <c r="H31" s="12">
        <v>52085</v>
      </c>
      <c r="I31" s="12"/>
      <c r="J31" s="12">
        <v>50320</v>
      </c>
    </row>
    <row r="32" spans="1:19" ht="22" customHeight="1" x14ac:dyDescent="0.7">
      <c r="A32" s="13" t="s">
        <v>12</v>
      </c>
      <c r="B32" s="5"/>
      <c r="C32" s="6"/>
      <c r="D32" s="26">
        <f>SUM(D22:D31)</f>
        <v>33480137</v>
      </c>
      <c r="E32" s="12"/>
      <c r="F32" s="26">
        <f>SUM(F22:F31)</f>
        <v>31541360</v>
      </c>
      <c r="G32" s="12"/>
      <c r="H32" s="26">
        <f>SUM(H22:H31)</f>
        <v>21835468</v>
      </c>
      <c r="I32" s="12"/>
      <c r="J32" s="26">
        <f>SUM(J22:J31)</f>
        <v>20958821</v>
      </c>
      <c r="O32" s="117"/>
      <c r="P32" s="117"/>
      <c r="Q32" s="117"/>
      <c r="R32" s="117"/>
      <c r="S32" s="117"/>
    </row>
    <row r="33" spans="1:19" ht="23.25" customHeight="1" x14ac:dyDescent="0.65">
      <c r="A33" s="6"/>
      <c r="B33" s="5"/>
      <c r="C33" s="6"/>
      <c r="D33" s="12"/>
      <c r="E33" s="12"/>
      <c r="F33" s="12"/>
      <c r="G33" s="12"/>
      <c r="H33" s="12"/>
      <c r="I33" s="12"/>
      <c r="J33" s="12"/>
      <c r="O33" s="117"/>
      <c r="P33" s="117"/>
      <c r="Q33" s="117"/>
      <c r="R33" s="117"/>
      <c r="S33" s="117"/>
    </row>
    <row r="34" spans="1:19" ht="22" customHeight="1" thickBot="1" x14ac:dyDescent="0.75">
      <c r="A34" s="13" t="s">
        <v>13</v>
      </c>
      <c r="B34" s="5"/>
      <c r="C34" s="6"/>
      <c r="D34" s="27">
        <f>SUM(D19+D32)</f>
        <v>40832058</v>
      </c>
      <c r="E34" s="12"/>
      <c r="F34" s="27">
        <f>SUM(F19+F32)</f>
        <v>39835837</v>
      </c>
      <c r="G34" s="17"/>
      <c r="H34" s="27">
        <f>SUM(H19+H32)</f>
        <v>29187389</v>
      </c>
      <c r="I34" s="17"/>
      <c r="J34" s="27">
        <f>SUM(J19+J32)</f>
        <v>29253298</v>
      </c>
    </row>
    <row r="35" spans="1:19" ht="22" customHeight="1" thickTop="1" x14ac:dyDescent="0.65">
      <c r="A35" s="6"/>
      <c r="B35" s="5"/>
      <c r="C35" s="6"/>
      <c r="D35" s="6"/>
      <c r="E35" s="6"/>
      <c r="F35" s="6"/>
      <c r="G35" s="6"/>
      <c r="H35" s="6"/>
      <c r="I35" s="6"/>
      <c r="J35" s="6"/>
    </row>
    <row r="36" spans="1:19" ht="22" customHeight="1" x14ac:dyDescent="0.7">
      <c r="A36" s="9" t="s">
        <v>200</v>
      </c>
      <c r="B36" s="2"/>
      <c r="C36" s="3"/>
      <c r="D36" s="3"/>
      <c r="E36" s="3"/>
      <c r="F36" s="3"/>
      <c r="G36" s="3"/>
      <c r="H36" s="3"/>
      <c r="I36" s="3"/>
      <c r="J36" s="3"/>
    </row>
    <row r="37" spans="1:19" ht="22" customHeight="1" x14ac:dyDescent="0.7">
      <c r="A37" s="9" t="str">
        <f>A2</f>
        <v>งบฐานะการเงิน</v>
      </c>
      <c r="B37" s="2"/>
      <c r="C37" s="3"/>
      <c r="D37" s="3"/>
      <c r="E37" s="3"/>
      <c r="F37" s="3"/>
      <c r="G37" s="3"/>
      <c r="H37" s="3"/>
      <c r="I37" s="3"/>
      <c r="J37" s="3"/>
    </row>
    <row r="38" spans="1:19" ht="22" customHeight="1" x14ac:dyDescent="0.7">
      <c r="A38" s="3"/>
      <c r="B38" s="5"/>
      <c r="C38" s="6"/>
      <c r="D38" s="6"/>
      <c r="E38" s="6"/>
      <c r="F38" s="6"/>
      <c r="G38" s="6"/>
      <c r="H38" s="6"/>
      <c r="I38" s="6"/>
      <c r="J38" s="6"/>
    </row>
    <row r="39" spans="1:19" ht="22" customHeight="1" x14ac:dyDescent="0.7">
      <c r="A39" s="3"/>
      <c r="B39" s="5"/>
      <c r="C39" s="6"/>
      <c r="D39" s="129" t="s">
        <v>203</v>
      </c>
      <c r="E39" s="130"/>
      <c r="F39" s="130"/>
      <c r="G39" s="6"/>
      <c r="H39" s="6"/>
      <c r="I39" s="6"/>
      <c r="J39" s="6"/>
    </row>
    <row r="40" spans="1:19" ht="22" customHeight="1" x14ac:dyDescent="0.7">
      <c r="A40" s="3"/>
      <c r="B40" s="5"/>
      <c r="C40" s="6"/>
      <c r="D40" s="133" t="s">
        <v>202</v>
      </c>
      <c r="E40" s="133"/>
      <c r="F40" s="133"/>
      <c r="G40" s="120"/>
      <c r="H40" s="132" t="s">
        <v>0</v>
      </c>
      <c r="I40" s="132"/>
      <c r="J40" s="132"/>
    </row>
    <row r="41" spans="1:19" ht="22" customHeight="1" x14ac:dyDescent="0.7">
      <c r="A41" s="3"/>
      <c r="B41" s="5"/>
      <c r="C41" s="6"/>
      <c r="D41" s="7" t="s">
        <v>167</v>
      </c>
      <c r="E41" s="3"/>
      <c r="F41" s="8" t="s">
        <v>1</v>
      </c>
      <c r="G41" s="8"/>
      <c r="H41" s="7" t="s">
        <v>167</v>
      </c>
      <c r="I41" s="3"/>
      <c r="J41" s="8" t="s">
        <v>1</v>
      </c>
    </row>
    <row r="42" spans="1:19" ht="22" customHeight="1" x14ac:dyDescent="0.7">
      <c r="A42" s="9" t="s">
        <v>14</v>
      </c>
      <c r="B42" s="5" t="s">
        <v>3</v>
      </c>
      <c r="C42" s="6"/>
      <c r="D42" s="8">
        <v>2569</v>
      </c>
      <c r="E42" s="8"/>
      <c r="F42" s="8">
        <v>2569</v>
      </c>
      <c r="G42" s="8"/>
      <c r="H42" s="8">
        <v>2569</v>
      </c>
      <c r="I42" s="8"/>
      <c r="J42" s="8">
        <v>2569</v>
      </c>
    </row>
    <row r="43" spans="1:19" ht="22" customHeight="1" x14ac:dyDescent="0.7">
      <c r="A43" s="9"/>
      <c r="B43" s="5"/>
      <c r="C43" s="6"/>
      <c r="D43" s="8" t="s">
        <v>73</v>
      </c>
      <c r="E43" s="8"/>
      <c r="F43" s="10"/>
      <c r="G43" s="8"/>
      <c r="H43" s="8" t="s">
        <v>73</v>
      </c>
      <c r="I43" s="8"/>
      <c r="J43" s="8"/>
    </row>
    <row r="44" spans="1:19" ht="22" customHeight="1" x14ac:dyDescent="0.65">
      <c r="A44" s="6"/>
      <c r="B44" s="5"/>
      <c r="C44" s="6"/>
      <c r="D44" s="131" t="s">
        <v>70</v>
      </c>
      <c r="E44" s="131"/>
      <c r="F44" s="131"/>
      <c r="G44" s="131"/>
      <c r="H44" s="131"/>
      <c r="I44" s="131"/>
      <c r="J44" s="131"/>
    </row>
    <row r="45" spans="1:19" ht="22" customHeight="1" x14ac:dyDescent="0.7">
      <c r="A45" s="11" t="s">
        <v>15</v>
      </c>
      <c r="B45" s="5"/>
      <c r="C45" s="6"/>
      <c r="D45" s="6"/>
      <c r="E45" s="6"/>
      <c r="F45" s="6"/>
      <c r="G45" s="6"/>
      <c r="H45" s="6"/>
      <c r="I45" s="6"/>
      <c r="J45" s="6"/>
    </row>
    <row r="46" spans="1:19" ht="22" customHeight="1" x14ac:dyDescent="0.65">
      <c r="A46" s="6" t="s">
        <v>16</v>
      </c>
      <c r="B46" s="5">
        <v>2</v>
      </c>
      <c r="C46" s="6"/>
      <c r="D46" s="12">
        <v>2498345</v>
      </c>
      <c r="E46" s="12"/>
      <c r="F46" s="12">
        <v>2664897</v>
      </c>
      <c r="G46" s="12"/>
      <c r="H46" s="12">
        <v>2498345</v>
      </c>
      <c r="I46" s="12"/>
      <c r="J46" s="12">
        <v>2664897</v>
      </c>
    </row>
    <row r="47" spans="1:19" ht="22" customHeight="1" x14ac:dyDescent="0.65">
      <c r="A47" s="6" t="s">
        <v>174</v>
      </c>
      <c r="B47" s="5">
        <v>2</v>
      </c>
      <c r="D47" s="12">
        <v>1393961</v>
      </c>
      <c r="E47" s="12"/>
      <c r="F47" s="12">
        <v>1558941</v>
      </c>
      <c r="G47" s="12"/>
      <c r="H47" s="12">
        <v>1393961</v>
      </c>
      <c r="I47" s="12"/>
      <c r="J47" s="12">
        <v>1558941</v>
      </c>
    </row>
    <row r="48" spans="1:19" ht="22" customHeight="1" x14ac:dyDescent="0.65">
      <c r="A48" s="6" t="s">
        <v>192</v>
      </c>
      <c r="C48" s="6"/>
      <c r="R48" s="116"/>
      <c r="S48" s="116"/>
    </row>
    <row r="49" spans="1:19" ht="22" customHeight="1" x14ac:dyDescent="0.65">
      <c r="A49" s="6" t="s">
        <v>193</v>
      </c>
      <c r="B49" s="5"/>
      <c r="C49" s="6"/>
      <c r="D49" s="12">
        <v>1216</v>
      </c>
      <c r="E49" s="12"/>
      <c r="F49" s="12">
        <v>1196</v>
      </c>
      <c r="G49" s="12"/>
      <c r="H49" s="12">
        <v>1216</v>
      </c>
      <c r="I49" s="12"/>
      <c r="J49" s="12">
        <v>1196</v>
      </c>
    </row>
    <row r="50" spans="1:19" ht="22" customHeight="1" x14ac:dyDescent="0.65">
      <c r="A50" s="6" t="s">
        <v>138</v>
      </c>
      <c r="B50" s="5"/>
      <c r="C50" s="6"/>
      <c r="D50" s="12">
        <v>290721</v>
      </c>
      <c r="E50" s="12"/>
      <c r="F50" s="12">
        <v>234073</v>
      </c>
      <c r="G50" s="12"/>
      <c r="H50" s="12">
        <v>290721</v>
      </c>
      <c r="I50" s="12"/>
      <c r="J50" s="12">
        <v>234073</v>
      </c>
    </row>
    <row r="51" spans="1:19" ht="22" customHeight="1" x14ac:dyDescent="0.65">
      <c r="A51" s="6" t="s">
        <v>91</v>
      </c>
      <c r="B51" s="5">
        <v>7</v>
      </c>
      <c r="C51" s="6"/>
      <c r="D51" s="12">
        <v>468</v>
      </c>
      <c r="E51" s="12"/>
      <c r="F51" s="12">
        <v>116911</v>
      </c>
      <c r="G51" s="12"/>
      <c r="H51" s="12">
        <v>468</v>
      </c>
      <c r="I51" s="12"/>
      <c r="J51" s="12">
        <v>116911</v>
      </c>
    </row>
    <row r="52" spans="1:19" ht="22" customHeight="1" x14ac:dyDescent="0.7">
      <c r="A52" s="13" t="s">
        <v>17</v>
      </c>
      <c r="B52" s="5"/>
      <c r="C52" s="6"/>
      <c r="D52" s="26">
        <f>SUM(D46:D51)</f>
        <v>4184711</v>
      </c>
      <c r="E52" s="12"/>
      <c r="F52" s="26">
        <f>SUM(F46:F51)</f>
        <v>4576018</v>
      </c>
      <c r="G52" s="12"/>
      <c r="H52" s="26">
        <f>SUM(H46:H51)</f>
        <v>4184711</v>
      </c>
      <c r="I52" s="12"/>
      <c r="J52" s="26">
        <f>SUM(J46:J51)</f>
        <v>4576018</v>
      </c>
    </row>
    <row r="53" spans="1:19" ht="11.5" customHeight="1" x14ac:dyDescent="0.65">
      <c r="A53" s="6"/>
      <c r="B53" s="5"/>
      <c r="C53" s="6"/>
      <c r="D53" s="6"/>
      <c r="E53" s="12"/>
      <c r="F53" s="6"/>
      <c r="G53" s="12"/>
      <c r="H53" s="6"/>
      <c r="I53" s="12"/>
      <c r="J53" s="6"/>
    </row>
    <row r="54" spans="1:19" ht="22" customHeight="1" x14ac:dyDescent="0.7">
      <c r="A54" s="11" t="s">
        <v>18</v>
      </c>
      <c r="B54" s="5"/>
      <c r="C54" s="6"/>
      <c r="D54" s="6"/>
      <c r="E54" s="6"/>
      <c r="F54" s="6"/>
      <c r="G54" s="6"/>
      <c r="H54" s="6"/>
      <c r="I54" s="6"/>
      <c r="J54" s="6"/>
    </row>
    <row r="55" spans="1:19" ht="22" customHeight="1" x14ac:dyDescent="0.65">
      <c r="A55" s="6" t="s">
        <v>105</v>
      </c>
      <c r="B55" s="5"/>
      <c r="C55" s="6"/>
      <c r="D55" s="17">
        <v>1975</v>
      </c>
      <c r="E55" s="12"/>
      <c r="F55" s="17">
        <v>2287</v>
      </c>
      <c r="G55" s="12"/>
      <c r="H55" s="12">
        <v>1975</v>
      </c>
      <c r="I55" s="12"/>
      <c r="J55" s="17">
        <v>2287</v>
      </c>
    </row>
    <row r="56" spans="1:19" ht="22" customHeight="1" x14ac:dyDescent="0.65">
      <c r="A56" s="6" t="s">
        <v>194</v>
      </c>
      <c r="B56" s="5"/>
      <c r="C56" s="6"/>
      <c r="E56" s="17"/>
      <c r="G56" s="17"/>
      <c r="I56" s="17"/>
      <c r="R56" s="118"/>
      <c r="S56" s="118"/>
    </row>
    <row r="57" spans="1:19" ht="22" customHeight="1" x14ac:dyDescent="0.65">
      <c r="A57" s="6" t="s">
        <v>195</v>
      </c>
      <c r="B57" s="5"/>
      <c r="C57" s="6"/>
      <c r="D57" s="16">
        <v>180278</v>
      </c>
      <c r="E57" s="17"/>
      <c r="F57" s="16">
        <v>178417</v>
      </c>
      <c r="G57" s="17"/>
      <c r="H57" s="12">
        <v>180278</v>
      </c>
      <c r="I57" s="17"/>
      <c r="J57" s="16">
        <v>178417</v>
      </c>
    </row>
    <row r="58" spans="1:19" ht="22" customHeight="1" x14ac:dyDescent="0.7">
      <c r="A58" s="13" t="s">
        <v>19</v>
      </c>
      <c r="B58" s="5"/>
      <c r="C58" s="6"/>
      <c r="D58" s="26">
        <f>SUM(D55:D57)</f>
        <v>182253</v>
      </c>
      <c r="E58" s="114"/>
      <c r="F58" s="26">
        <f>SUM(F55:F57)</f>
        <v>180704</v>
      </c>
      <c r="G58" s="114"/>
      <c r="H58" s="26">
        <f>SUM(H55:H57)</f>
        <v>182253</v>
      </c>
      <c r="I58" s="114"/>
      <c r="J58" s="26">
        <f>SUM(J55:J57)</f>
        <v>180704</v>
      </c>
    </row>
    <row r="59" spans="1:19" ht="11.5" customHeight="1" x14ac:dyDescent="0.65">
      <c r="A59" s="6"/>
      <c r="B59" s="5"/>
      <c r="C59" s="6"/>
      <c r="D59" s="12"/>
      <c r="E59" s="12"/>
      <c r="F59" s="12"/>
      <c r="G59" s="12"/>
      <c r="H59" s="12"/>
      <c r="I59" s="17"/>
      <c r="J59" s="12"/>
    </row>
    <row r="60" spans="1:19" ht="22" customHeight="1" x14ac:dyDescent="0.7">
      <c r="A60" s="13" t="s">
        <v>20</v>
      </c>
      <c r="B60" s="5"/>
      <c r="C60" s="6"/>
      <c r="D60" s="28">
        <f>D52+D58</f>
        <v>4366964</v>
      </c>
      <c r="E60" s="12"/>
      <c r="F60" s="28">
        <f>F52+F58</f>
        <v>4756722</v>
      </c>
      <c r="G60" s="12"/>
      <c r="H60" s="29">
        <f>H52+H58</f>
        <v>4366964</v>
      </c>
      <c r="I60" s="12"/>
      <c r="J60" s="29">
        <f>J52+J58</f>
        <v>4756722</v>
      </c>
    </row>
    <row r="61" spans="1:19" ht="11.5" customHeight="1" x14ac:dyDescent="0.65">
      <c r="A61" s="6"/>
      <c r="B61" s="5"/>
      <c r="C61" s="6"/>
      <c r="D61" s="6"/>
      <c r="E61" s="6"/>
      <c r="F61" s="6"/>
      <c r="G61" s="6"/>
      <c r="H61" s="6"/>
      <c r="I61" s="6"/>
      <c r="J61" s="6"/>
    </row>
    <row r="62" spans="1:19" ht="22" customHeight="1" x14ac:dyDescent="0.7">
      <c r="A62" s="11" t="s">
        <v>21</v>
      </c>
      <c r="B62" s="5"/>
      <c r="C62" s="6"/>
      <c r="D62" s="6"/>
      <c r="E62" s="6"/>
      <c r="F62" s="6"/>
      <c r="G62" s="6"/>
      <c r="H62" s="6"/>
      <c r="I62" s="6"/>
      <c r="J62" s="6"/>
    </row>
    <row r="63" spans="1:19" ht="22" customHeight="1" x14ac:dyDescent="0.65">
      <c r="A63" s="6" t="s">
        <v>22</v>
      </c>
      <c r="B63" s="5"/>
      <c r="C63" s="6"/>
      <c r="D63" s="6"/>
      <c r="E63" s="6"/>
      <c r="F63" s="6"/>
      <c r="G63" s="6"/>
      <c r="H63" s="6"/>
      <c r="I63" s="6"/>
      <c r="J63" s="6"/>
    </row>
    <row r="64" spans="1:19" ht="22" customHeight="1" x14ac:dyDescent="0.65">
      <c r="A64" s="6" t="s">
        <v>23</v>
      </c>
      <c r="B64" s="5"/>
      <c r="C64" s="6"/>
      <c r="D64" s="6"/>
      <c r="E64" s="6"/>
      <c r="F64" s="6"/>
      <c r="G64" s="6"/>
      <c r="H64" s="6"/>
      <c r="I64" s="6"/>
      <c r="J64" s="6"/>
    </row>
    <row r="65" spans="1:19" ht="22" customHeight="1" thickBot="1" x14ac:dyDescent="0.7">
      <c r="A65" s="18" t="s">
        <v>196</v>
      </c>
      <c r="B65" s="5"/>
      <c r="C65" s="6"/>
      <c r="D65" s="19">
        <v>300000</v>
      </c>
      <c r="E65" s="20"/>
      <c r="F65" s="19">
        <v>300000</v>
      </c>
      <c r="G65" s="20"/>
      <c r="H65" s="19">
        <v>300000</v>
      </c>
      <c r="I65" s="20"/>
      <c r="J65" s="19">
        <v>300000</v>
      </c>
    </row>
    <row r="66" spans="1:19" ht="22" customHeight="1" thickTop="1" x14ac:dyDescent="0.65">
      <c r="A66" s="6" t="s">
        <v>24</v>
      </c>
      <c r="B66" s="5"/>
      <c r="C66" s="6"/>
      <c r="D66" s="20"/>
      <c r="E66" s="20"/>
      <c r="F66" s="20"/>
      <c r="G66" s="20"/>
      <c r="H66" s="20"/>
      <c r="I66" s="20"/>
      <c r="J66" s="20"/>
    </row>
    <row r="67" spans="1:19" ht="22" customHeight="1" x14ac:dyDescent="0.65">
      <c r="A67" s="18" t="s">
        <v>196</v>
      </c>
      <c r="B67" s="5"/>
      <c r="C67" s="6"/>
      <c r="D67" s="20">
        <v>300000</v>
      </c>
      <c r="E67" s="20"/>
      <c r="F67" s="20">
        <v>300000</v>
      </c>
      <c r="G67" s="20"/>
      <c r="H67" s="12">
        <v>300000</v>
      </c>
      <c r="I67" s="20"/>
      <c r="J67" s="20">
        <v>300000</v>
      </c>
    </row>
    <row r="68" spans="1:19" ht="22" customHeight="1" x14ac:dyDescent="0.65">
      <c r="A68" s="6" t="s">
        <v>25</v>
      </c>
      <c r="B68" s="5"/>
      <c r="C68" s="6"/>
      <c r="D68" s="20"/>
      <c r="E68" s="20"/>
      <c r="F68" s="20"/>
      <c r="G68" s="20"/>
      <c r="H68" s="20"/>
      <c r="I68" s="20"/>
      <c r="J68" s="20"/>
    </row>
    <row r="69" spans="1:19" ht="22" customHeight="1" x14ac:dyDescent="0.65">
      <c r="A69" s="6" t="s">
        <v>26</v>
      </c>
      <c r="B69" s="5"/>
      <c r="C69" s="6"/>
      <c r="D69" s="20">
        <v>930000</v>
      </c>
      <c r="E69" s="20"/>
      <c r="F69" s="20">
        <v>930000</v>
      </c>
      <c r="G69" s="20"/>
      <c r="H69" s="12">
        <v>930000</v>
      </c>
      <c r="I69" s="20"/>
      <c r="J69" s="20">
        <v>930000</v>
      </c>
    </row>
    <row r="70" spans="1:19" ht="22" customHeight="1" x14ac:dyDescent="0.65">
      <c r="A70" s="6" t="s">
        <v>27</v>
      </c>
      <c r="B70" s="5"/>
      <c r="C70" s="6"/>
      <c r="D70" s="20"/>
      <c r="E70" s="20"/>
      <c r="F70" s="20"/>
      <c r="G70" s="20"/>
      <c r="H70" s="20"/>
      <c r="I70" s="20"/>
      <c r="J70" s="20"/>
      <c r="R70" s="118"/>
      <c r="S70" s="118"/>
    </row>
    <row r="71" spans="1:19" ht="22" customHeight="1" x14ac:dyDescent="0.65">
      <c r="A71" s="22" t="s">
        <v>106</v>
      </c>
      <c r="B71" s="5"/>
      <c r="C71" s="6"/>
      <c r="D71" s="20"/>
      <c r="E71" s="20"/>
      <c r="F71" s="20"/>
      <c r="G71" s="20"/>
      <c r="H71" s="20"/>
      <c r="I71" s="20"/>
      <c r="J71" s="20"/>
      <c r="R71" s="118"/>
      <c r="S71" s="118"/>
    </row>
    <row r="72" spans="1:19" ht="22" customHeight="1" x14ac:dyDescent="0.65">
      <c r="A72" s="23" t="s">
        <v>107</v>
      </c>
      <c r="B72" s="5"/>
      <c r="C72" s="6"/>
      <c r="D72" s="20">
        <v>30000</v>
      </c>
      <c r="E72" s="20"/>
      <c r="F72" s="20">
        <v>30000</v>
      </c>
      <c r="G72" s="20"/>
      <c r="H72" s="12">
        <v>30000</v>
      </c>
      <c r="I72" s="20"/>
      <c r="J72" s="20">
        <v>30000</v>
      </c>
    </row>
    <row r="73" spans="1:19" ht="22" customHeight="1" x14ac:dyDescent="0.65">
      <c r="A73" s="22" t="s">
        <v>108</v>
      </c>
      <c r="B73" s="5"/>
      <c r="C73" s="6"/>
      <c r="D73" s="20">
        <v>37327048</v>
      </c>
      <c r="E73" s="20"/>
      <c r="F73" s="20">
        <v>36722919</v>
      </c>
      <c r="G73" s="20"/>
      <c r="H73" s="12">
        <v>23572265</v>
      </c>
      <c r="I73" s="20"/>
      <c r="J73" s="20">
        <v>23248416</v>
      </c>
    </row>
    <row r="74" spans="1:19" ht="22" customHeight="1" x14ac:dyDescent="0.65">
      <c r="A74" s="6" t="s">
        <v>28</v>
      </c>
      <c r="B74" s="5"/>
      <c r="C74" s="6"/>
      <c r="D74" s="24">
        <v>-2121954</v>
      </c>
      <c r="E74" s="20"/>
      <c r="F74" s="24">
        <v>-2903804</v>
      </c>
      <c r="G74" s="20"/>
      <c r="H74" s="24">
        <v>-11840</v>
      </c>
      <c r="I74" s="20"/>
      <c r="J74" s="24">
        <v>-11840</v>
      </c>
    </row>
    <row r="75" spans="1:19" ht="22" customHeight="1" x14ac:dyDescent="0.7">
      <c r="A75" s="13" t="s">
        <v>29</v>
      </c>
      <c r="B75" s="5"/>
      <c r="C75" s="6"/>
      <c r="D75" s="28">
        <f>SUM(D67:D74)</f>
        <v>36465094</v>
      </c>
      <c r="E75" s="20"/>
      <c r="F75" s="28">
        <f>SUM(F67:F74)</f>
        <v>35079115</v>
      </c>
      <c r="G75" s="20"/>
      <c r="H75" s="28">
        <f>SUM(H67:H74)</f>
        <v>24820425</v>
      </c>
      <c r="I75" s="20"/>
      <c r="J75" s="28">
        <f>SUM(J67:J74)</f>
        <v>24496576</v>
      </c>
    </row>
    <row r="76" spans="1:19" ht="11.5" customHeight="1" x14ac:dyDescent="0.65">
      <c r="A76" s="6"/>
      <c r="B76" s="5"/>
      <c r="C76" s="6"/>
      <c r="D76" s="21"/>
      <c r="E76" s="20"/>
      <c r="F76" s="21"/>
      <c r="G76" s="20"/>
      <c r="H76" s="21"/>
      <c r="I76" s="20"/>
      <c r="J76" s="21"/>
    </row>
    <row r="77" spans="1:19" ht="22" customHeight="1" thickBot="1" x14ac:dyDescent="0.75">
      <c r="A77" s="13" t="s">
        <v>30</v>
      </c>
      <c r="B77" s="5"/>
      <c r="C77" s="6"/>
      <c r="D77" s="30">
        <f>SUM(D60+D75)</f>
        <v>40832058</v>
      </c>
      <c r="E77" s="25"/>
      <c r="F77" s="30">
        <f>SUM(F60+F75)</f>
        <v>39835837</v>
      </c>
      <c r="G77" s="25"/>
      <c r="H77" s="30">
        <f>SUM(H60+H75)</f>
        <v>29187389</v>
      </c>
      <c r="I77" s="25"/>
      <c r="J77" s="30">
        <f>SUM(J60+J75)</f>
        <v>29253298</v>
      </c>
    </row>
    <row r="78" spans="1:19" ht="23" customHeight="1" thickTop="1" x14ac:dyDescent="0.35"/>
    <row r="80" spans="1:19" x14ac:dyDescent="0.35">
      <c r="D80" s="115"/>
      <c r="F80" s="115"/>
      <c r="H80" s="115"/>
      <c r="J80" s="115"/>
    </row>
  </sheetData>
  <mergeCells count="8">
    <mergeCell ref="D4:F4"/>
    <mergeCell ref="D39:F39"/>
    <mergeCell ref="D44:J44"/>
    <mergeCell ref="H5:J5"/>
    <mergeCell ref="D9:J9"/>
    <mergeCell ref="H40:J40"/>
    <mergeCell ref="D5:F5"/>
    <mergeCell ref="D40:F40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S69"/>
  <sheetViews>
    <sheetView topLeftCell="A61" zoomScaleNormal="100" zoomScaleSheetLayoutView="80" workbookViewId="0"/>
  </sheetViews>
  <sheetFormatPr defaultColWidth="8.81640625" defaultRowHeight="23" customHeight="1" x14ac:dyDescent="0.7"/>
  <cols>
    <col min="1" max="1" width="52.453125" style="3" customWidth="1"/>
    <col min="2" max="2" width="8.81640625" style="2" customWidth="1"/>
    <col min="3" max="3" width="0.81640625" style="3" customWidth="1"/>
    <col min="4" max="4" width="12.6328125" style="3" customWidth="1"/>
    <col min="5" max="5" width="0.81640625" style="3" customWidth="1"/>
    <col min="6" max="6" width="12.6328125" style="3" customWidth="1"/>
    <col min="7" max="7" width="0.81640625" style="3" customWidth="1"/>
    <col min="8" max="8" width="12.6328125" style="3" customWidth="1"/>
    <col min="9" max="9" width="0.81640625" style="3" customWidth="1"/>
    <col min="10" max="10" width="12.6328125" style="3" customWidth="1"/>
    <col min="11" max="11" width="1.81640625" style="3" customWidth="1"/>
    <col min="12" max="12" width="13.6328125" style="3" customWidth="1"/>
    <col min="13" max="13" width="1.81640625" style="3" customWidth="1"/>
    <col min="14" max="14" width="13.6328125" style="3" customWidth="1"/>
    <col min="15" max="15" width="1.81640625" style="3" customWidth="1"/>
    <col min="16" max="16" width="13.6328125" style="3" customWidth="1"/>
    <col min="17" max="17" width="1.81640625" style="3" customWidth="1"/>
    <col min="18" max="19" width="13.6328125" style="3" customWidth="1"/>
    <col min="20" max="16384" width="8.81640625" style="3"/>
  </cols>
  <sheetData>
    <row r="1" spans="1:19" ht="22" customHeight="1" x14ac:dyDescent="0.75">
      <c r="A1" s="1" t="s">
        <v>200</v>
      </c>
    </row>
    <row r="2" spans="1:19" ht="22" customHeight="1" x14ac:dyDescent="0.75">
      <c r="A2" s="1" t="s">
        <v>74</v>
      </c>
    </row>
    <row r="3" spans="1:19" ht="22" customHeight="1" x14ac:dyDescent="0.7"/>
    <row r="4" spans="1:19" ht="22" customHeight="1" x14ac:dyDescent="0.7">
      <c r="D4" s="129" t="s">
        <v>203</v>
      </c>
      <c r="E4" s="130"/>
      <c r="F4" s="130"/>
    </row>
    <row r="5" spans="1:19" ht="22" customHeight="1" x14ac:dyDescent="0.7">
      <c r="D5" s="133" t="s">
        <v>202</v>
      </c>
      <c r="E5" s="133"/>
      <c r="F5" s="133"/>
      <c r="G5" s="8"/>
      <c r="H5" s="132" t="s">
        <v>0</v>
      </c>
      <c r="I5" s="132"/>
      <c r="J5" s="132"/>
    </row>
    <row r="6" spans="1:19" ht="22" customHeight="1" x14ac:dyDescent="0.7">
      <c r="D6" s="134" t="s">
        <v>71</v>
      </c>
      <c r="E6" s="134"/>
      <c r="F6" s="134"/>
      <c r="G6" s="8"/>
      <c r="H6" s="134" t="s">
        <v>71</v>
      </c>
      <c r="I6" s="134"/>
      <c r="J6" s="134"/>
      <c r="M6" s="117"/>
      <c r="N6" s="117"/>
      <c r="O6" s="116"/>
      <c r="P6" s="118"/>
      <c r="Q6" s="118"/>
      <c r="R6" s="119"/>
      <c r="S6" s="119"/>
    </row>
    <row r="7" spans="1:19" ht="22" customHeight="1" x14ac:dyDescent="0.7">
      <c r="D7" s="134" t="s">
        <v>168</v>
      </c>
      <c r="E7" s="134"/>
      <c r="F7" s="134"/>
      <c r="G7" s="8"/>
      <c r="H7" s="134" t="s">
        <v>168</v>
      </c>
      <c r="I7" s="134"/>
      <c r="J7" s="134"/>
      <c r="M7" s="117"/>
      <c r="N7" s="117"/>
      <c r="O7" s="116"/>
      <c r="P7" s="118"/>
      <c r="Q7" s="118"/>
      <c r="R7" s="119"/>
      <c r="S7" s="119"/>
    </row>
    <row r="8" spans="1:19" ht="22" customHeight="1" x14ac:dyDescent="0.7">
      <c r="B8" s="2" t="s">
        <v>3</v>
      </c>
      <c r="D8" s="8">
        <v>2569</v>
      </c>
      <c r="E8" s="8"/>
      <c r="F8" s="8">
        <v>2568</v>
      </c>
      <c r="G8" s="8"/>
      <c r="H8" s="8">
        <v>2569</v>
      </c>
      <c r="I8" s="8"/>
      <c r="J8" s="8">
        <v>2568</v>
      </c>
      <c r="M8" s="117"/>
      <c r="N8" s="117"/>
      <c r="O8" s="116"/>
      <c r="P8" s="118"/>
      <c r="Q8" s="118"/>
      <c r="R8" s="119"/>
      <c r="S8" s="119"/>
    </row>
    <row r="9" spans="1:19" ht="22" customHeight="1" x14ac:dyDescent="0.7">
      <c r="D9" s="135" t="s">
        <v>70</v>
      </c>
      <c r="E9" s="135"/>
      <c r="F9" s="135"/>
      <c r="G9" s="135"/>
      <c r="H9" s="135"/>
      <c r="I9" s="135"/>
      <c r="J9" s="135"/>
      <c r="L9" s="117"/>
      <c r="M9" s="117"/>
      <c r="N9" s="117"/>
      <c r="O9" s="116"/>
      <c r="P9" s="118"/>
      <c r="Q9" s="118"/>
      <c r="R9" s="119"/>
      <c r="S9" s="119"/>
    </row>
    <row r="10" spans="1:19" ht="22" customHeight="1" x14ac:dyDescent="0.7">
      <c r="A10" s="32" t="s">
        <v>31</v>
      </c>
      <c r="D10" s="33"/>
      <c r="F10" s="33"/>
      <c r="L10" s="117"/>
      <c r="M10" s="117"/>
      <c r="N10" s="117"/>
      <c r="O10" s="116"/>
      <c r="P10" s="118"/>
      <c r="Q10" s="118"/>
      <c r="R10" s="119"/>
      <c r="S10" s="119"/>
    </row>
    <row r="11" spans="1:19" ht="22" customHeight="1" x14ac:dyDescent="0.7">
      <c r="A11" s="3" t="s">
        <v>175</v>
      </c>
      <c r="B11" s="2" t="s">
        <v>184</v>
      </c>
      <c r="D11" s="34">
        <v>2354285</v>
      </c>
      <c r="E11" s="35"/>
      <c r="F11" s="34">
        <v>2566426</v>
      </c>
      <c r="G11" s="35"/>
      <c r="H11" s="34">
        <v>2354285</v>
      </c>
      <c r="I11" s="35"/>
      <c r="J11" s="34">
        <v>2566426</v>
      </c>
      <c r="L11" s="117"/>
      <c r="M11" s="117"/>
      <c r="N11" s="117"/>
      <c r="O11" s="116"/>
      <c r="P11" s="118"/>
      <c r="Q11" s="118"/>
      <c r="R11" s="119"/>
      <c r="S11" s="119"/>
    </row>
    <row r="12" spans="1:19" ht="22" hidden="1" customHeight="1" x14ac:dyDescent="0.7">
      <c r="A12" s="3" t="s">
        <v>85</v>
      </c>
      <c r="B12" s="2">
        <v>2</v>
      </c>
      <c r="D12" s="36"/>
      <c r="E12" s="35"/>
      <c r="F12" s="36">
        <v>0</v>
      </c>
      <c r="G12" s="35"/>
      <c r="H12" s="34">
        <v>0</v>
      </c>
      <c r="I12" s="35"/>
      <c r="J12" s="36">
        <v>0</v>
      </c>
    </row>
    <row r="13" spans="1:19" ht="22" customHeight="1" x14ac:dyDescent="0.7">
      <c r="A13" s="3" t="s">
        <v>120</v>
      </c>
      <c r="B13" s="2">
        <v>2</v>
      </c>
      <c r="D13" s="34">
        <v>255294</v>
      </c>
      <c r="E13" s="35"/>
      <c r="F13" s="34">
        <v>291920</v>
      </c>
      <c r="G13" s="35"/>
      <c r="H13" s="34">
        <v>255294</v>
      </c>
      <c r="I13" s="35"/>
      <c r="J13" s="34">
        <v>291920</v>
      </c>
      <c r="L13" s="117"/>
      <c r="M13" s="117"/>
      <c r="N13" s="117"/>
      <c r="O13" s="116"/>
      <c r="P13" s="118"/>
      <c r="Q13" s="118"/>
      <c r="R13" s="119"/>
      <c r="S13" s="119"/>
    </row>
    <row r="14" spans="1:19" ht="22" customHeight="1" x14ac:dyDescent="0.7">
      <c r="A14" s="3" t="s">
        <v>32</v>
      </c>
      <c r="D14" s="37">
        <v>124127</v>
      </c>
      <c r="E14" s="35"/>
      <c r="F14" s="37">
        <v>0</v>
      </c>
      <c r="G14" s="35"/>
      <c r="H14" s="37">
        <v>124127</v>
      </c>
      <c r="I14" s="35"/>
      <c r="J14" s="37">
        <v>0</v>
      </c>
      <c r="L14" s="117"/>
      <c r="M14" s="117"/>
      <c r="N14" s="117"/>
      <c r="O14" s="116"/>
      <c r="P14" s="118"/>
      <c r="Q14" s="118"/>
      <c r="R14" s="119"/>
      <c r="S14" s="119"/>
    </row>
    <row r="15" spans="1:19" ht="22" customHeight="1" x14ac:dyDescent="0.7">
      <c r="A15" s="3" t="s">
        <v>33</v>
      </c>
      <c r="D15" s="38">
        <v>3712</v>
      </c>
      <c r="E15" s="35"/>
      <c r="F15" s="38">
        <v>3416</v>
      </c>
      <c r="G15" s="35"/>
      <c r="H15" s="37">
        <v>3712</v>
      </c>
      <c r="I15" s="35"/>
      <c r="J15" s="38">
        <v>3416</v>
      </c>
      <c r="L15" s="117"/>
      <c r="M15" s="117"/>
      <c r="N15" s="117"/>
      <c r="O15" s="116"/>
      <c r="P15" s="118"/>
      <c r="Q15" s="118"/>
      <c r="R15" s="119"/>
      <c r="S15" s="119"/>
    </row>
    <row r="16" spans="1:19" ht="22" customHeight="1" x14ac:dyDescent="0.7">
      <c r="A16" s="9" t="s">
        <v>34</v>
      </c>
      <c r="D16" s="72">
        <f>SUM(D11:D15)</f>
        <v>2737418</v>
      </c>
      <c r="E16" s="39"/>
      <c r="F16" s="72">
        <f>SUM(F11:F15)</f>
        <v>2861762</v>
      </c>
      <c r="G16" s="39"/>
      <c r="H16" s="73">
        <f>SUM(H11:H15)</f>
        <v>2737418</v>
      </c>
      <c r="I16" s="39"/>
      <c r="J16" s="73">
        <f>SUM(J11:J15)</f>
        <v>2861762</v>
      </c>
    </row>
    <row r="17" spans="1:19" ht="22" customHeight="1" x14ac:dyDescent="0.7">
      <c r="D17" s="37"/>
      <c r="F17" s="37"/>
    </row>
    <row r="18" spans="1:19" ht="22" customHeight="1" x14ac:dyDescent="0.7">
      <c r="A18" s="32" t="s">
        <v>35</v>
      </c>
      <c r="D18" s="37"/>
      <c r="F18" s="37"/>
    </row>
    <row r="19" spans="1:19" ht="22" customHeight="1" x14ac:dyDescent="0.7">
      <c r="A19" s="3" t="s">
        <v>176</v>
      </c>
      <c r="B19" s="2">
        <v>2</v>
      </c>
      <c r="D19" s="34">
        <v>2176191</v>
      </c>
      <c r="E19" s="37"/>
      <c r="F19" s="34">
        <v>2047402</v>
      </c>
      <c r="G19" s="37"/>
      <c r="H19" s="37">
        <v>2176191</v>
      </c>
      <c r="I19" s="37"/>
      <c r="J19" s="34">
        <v>2047402</v>
      </c>
      <c r="L19" s="117"/>
      <c r="M19" s="117"/>
      <c r="N19" s="117"/>
      <c r="O19" s="116"/>
      <c r="P19" s="118"/>
      <c r="Q19" s="118"/>
      <c r="R19" s="119"/>
      <c r="S19" s="119"/>
    </row>
    <row r="20" spans="1:19" ht="22" customHeight="1" x14ac:dyDescent="0.7">
      <c r="A20" s="3" t="s">
        <v>86</v>
      </c>
      <c r="D20" s="34">
        <v>49042</v>
      </c>
      <c r="E20" s="37"/>
      <c r="F20" s="34">
        <v>46001</v>
      </c>
      <c r="G20" s="37"/>
      <c r="H20" s="37">
        <v>49042</v>
      </c>
      <c r="I20" s="37"/>
      <c r="J20" s="34">
        <v>46001</v>
      </c>
      <c r="L20" s="117"/>
      <c r="M20" s="117"/>
      <c r="N20" s="117"/>
      <c r="O20" s="116"/>
      <c r="P20" s="118"/>
      <c r="Q20" s="118"/>
      <c r="R20" s="119"/>
      <c r="S20" s="119"/>
    </row>
    <row r="21" spans="1:19" ht="22" customHeight="1" x14ac:dyDescent="0.7">
      <c r="A21" s="3" t="s">
        <v>36</v>
      </c>
      <c r="B21" s="2">
        <v>2</v>
      </c>
      <c r="D21" s="34">
        <v>107633</v>
      </c>
      <c r="E21" s="37"/>
      <c r="F21" s="34">
        <v>89079</v>
      </c>
      <c r="G21" s="37"/>
      <c r="H21" s="37">
        <v>107633</v>
      </c>
      <c r="I21" s="37"/>
      <c r="J21" s="34">
        <v>89079</v>
      </c>
      <c r="L21" s="117"/>
      <c r="M21" s="117"/>
      <c r="N21" s="117"/>
      <c r="O21" s="116"/>
      <c r="P21" s="118"/>
      <c r="Q21" s="118"/>
      <c r="R21" s="119"/>
      <c r="S21" s="119"/>
    </row>
    <row r="22" spans="1:19" ht="22" customHeight="1" x14ac:dyDescent="0.7">
      <c r="A22" s="3" t="s">
        <v>37</v>
      </c>
      <c r="D22" s="36">
        <v>0</v>
      </c>
      <c r="E22" s="37"/>
      <c r="F22" s="36">
        <v>521276</v>
      </c>
      <c r="G22" s="37"/>
      <c r="H22" s="37">
        <v>0</v>
      </c>
      <c r="I22" s="37"/>
      <c r="J22" s="36">
        <v>521276</v>
      </c>
      <c r="L22" s="117"/>
      <c r="M22" s="117"/>
      <c r="N22" s="117"/>
      <c r="O22" s="116"/>
      <c r="P22" s="118"/>
      <c r="Q22" s="118"/>
      <c r="R22" s="119"/>
      <c r="S22" s="119"/>
    </row>
    <row r="23" spans="1:19" ht="22" customHeight="1" x14ac:dyDescent="0.7">
      <c r="A23" s="9" t="s">
        <v>39</v>
      </c>
      <c r="D23" s="72">
        <f>SUM(D19:D22)</f>
        <v>2332866</v>
      </c>
      <c r="E23" s="37"/>
      <c r="F23" s="72">
        <f>SUM(F19:F22)</f>
        <v>2703758</v>
      </c>
      <c r="G23" s="37"/>
      <c r="H23" s="72">
        <f>SUM(H19:H22)</f>
        <v>2332866</v>
      </c>
      <c r="I23" s="37"/>
      <c r="J23" s="72">
        <f>SUM(J19:J22)</f>
        <v>2703758</v>
      </c>
    </row>
    <row r="24" spans="1:19" ht="22" customHeight="1" x14ac:dyDescent="0.7">
      <c r="D24" s="33"/>
      <c r="F24" s="33"/>
    </row>
    <row r="25" spans="1:19" ht="22" customHeight="1" x14ac:dyDescent="0.7">
      <c r="A25" s="9" t="s">
        <v>130</v>
      </c>
      <c r="D25" s="74">
        <f>D16-D23</f>
        <v>404552</v>
      </c>
      <c r="E25" s="40"/>
      <c r="F25" s="74">
        <f>F16-F23</f>
        <v>158004</v>
      </c>
      <c r="G25" s="40"/>
      <c r="H25" s="74">
        <f>H16-H23</f>
        <v>404552</v>
      </c>
      <c r="I25" s="40"/>
      <c r="J25" s="74">
        <f>J16-J23</f>
        <v>158004</v>
      </c>
    </row>
    <row r="26" spans="1:19" ht="22" customHeight="1" x14ac:dyDescent="0.7">
      <c r="A26" s="3" t="s">
        <v>38</v>
      </c>
      <c r="B26" s="41"/>
      <c r="D26" s="37">
        <v>-54</v>
      </c>
      <c r="E26" s="42"/>
      <c r="F26" s="37">
        <v>-31</v>
      </c>
      <c r="G26" s="42"/>
      <c r="H26" s="37">
        <v>-54</v>
      </c>
      <c r="I26" s="37"/>
      <c r="J26" s="37">
        <v>-31</v>
      </c>
      <c r="L26" s="117"/>
      <c r="M26" s="117"/>
      <c r="N26" s="117"/>
      <c r="O26" s="116"/>
      <c r="P26" s="118"/>
      <c r="Q26" s="118"/>
      <c r="R26" s="119"/>
      <c r="S26" s="119"/>
    </row>
    <row r="27" spans="1:19" ht="22" customHeight="1" x14ac:dyDescent="0.7">
      <c r="A27" s="43" t="s">
        <v>131</v>
      </c>
      <c r="B27" s="2">
        <v>3</v>
      </c>
      <c r="D27" s="44">
        <v>280280</v>
      </c>
      <c r="E27" s="37"/>
      <c r="F27" s="44">
        <v>32951</v>
      </c>
      <c r="G27" s="37"/>
      <c r="H27" s="44">
        <v>0</v>
      </c>
      <c r="I27" s="37"/>
      <c r="J27" s="44">
        <v>0</v>
      </c>
      <c r="L27" s="117"/>
      <c r="M27" s="117"/>
      <c r="N27" s="117"/>
      <c r="O27" s="116"/>
      <c r="P27" s="118"/>
      <c r="Q27" s="118"/>
      <c r="R27" s="119"/>
      <c r="S27" s="119"/>
    </row>
    <row r="28" spans="1:19" ht="22" customHeight="1" x14ac:dyDescent="0.7">
      <c r="A28" s="9" t="s">
        <v>141</v>
      </c>
      <c r="D28" s="75">
        <f>SUM(D25:D27)</f>
        <v>684778</v>
      </c>
      <c r="E28" s="45"/>
      <c r="F28" s="75">
        <f>SUM(F25:F27)</f>
        <v>190924</v>
      </c>
      <c r="G28" s="45"/>
      <c r="H28" s="75">
        <f>SUM(H25:H27)</f>
        <v>404498</v>
      </c>
      <c r="I28" s="45"/>
      <c r="J28" s="75">
        <f>SUM(J25:J27)</f>
        <v>157973</v>
      </c>
    </row>
    <row r="29" spans="1:19" ht="22" customHeight="1" x14ac:dyDescent="0.7">
      <c r="A29" s="3" t="s">
        <v>132</v>
      </c>
      <c r="D29" s="37">
        <v>80649</v>
      </c>
      <c r="E29" s="46"/>
      <c r="F29" s="37">
        <v>31149</v>
      </c>
      <c r="G29" s="46"/>
      <c r="H29" s="37">
        <v>80649</v>
      </c>
      <c r="I29" s="46"/>
      <c r="J29" s="37">
        <v>31149</v>
      </c>
      <c r="L29" s="117"/>
      <c r="M29" s="117"/>
      <c r="N29" s="117"/>
      <c r="O29" s="116"/>
      <c r="P29" s="118"/>
      <c r="Q29" s="118"/>
      <c r="R29" s="119"/>
      <c r="S29" s="119"/>
    </row>
    <row r="30" spans="1:19" ht="22" hidden="1" customHeight="1" x14ac:dyDescent="0.7">
      <c r="A30" s="9"/>
      <c r="D30" s="47"/>
      <c r="E30" s="48"/>
      <c r="F30" s="47"/>
      <c r="G30" s="48"/>
      <c r="H30" s="48"/>
      <c r="I30" s="48"/>
      <c r="J30" s="48"/>
    </row>
    <row r="31" spans="1:19" ht="22" customHeight="1" thickBot="1" x14ac:dyDescent="0.75">
      <c r="A31" s="9" t="s">
        <v>140</v>
      </c>
      <c r="D31" s="76">
        <f>D28-D29</f>
        <v>604129</v>
      </c>
      <c r="E31" s="49"/>
      <c r="F31" s="76">
        <f>F28-F29</f>
        <v>159775</v>
      </c>
      <c r="G31" s="49"/>
      <c r="H31" s="76">
        <f>H28-H29</f>
        <v>323849</v>
      </c>
      <c r="I31" s="49"/>
      <c r="J31" s="77">
        <f>J28-J29</f>
        <v>126824</v>
      </c>
    </row>
    <row r="32" spans="1:19" ht="22" customHeight="1" thickTop="1" x14ac:dyDescent="0.7">
      <c r="D32" s="37"/>
      <c r="E32" s="50"/>
      <c r="F32" s="37"/>
      <c r="G32" s="50"/>
      <c r="H32" s="33"/>
      <c r="I32" s="50"/>
      <c r="J32" s="33"/>
    </row>
    <row r="33" spans="1:10" ht="25" customHeight="1" thickBot="1" x14ac:dyDescent="0.75">
      <c r="A33" s="9" t="s">
        <v>206</v>
      </c>
      <c r="B33" s="2">
        <v>6</v>
      </c>
      <c r="D33" s="78">
        <f>D31/300000</f>
        <v>2.0137633333333333</v>
      </c>
      <c r="E33" s="51"/>
      <c r="F33" s="78">
        <f>F31/300000</f>
        <v>0.5325833333333333</v>
      </c>
      <c r="G33" s="51"/>
      <c r="H33" s="78">
        <f>H31/300000</f>
        <v>1.0794966666666668</v>
      </c>
      <c r="I33" s="51"/>
      <c r="J33" s="78">
        <f>J31/300000</f>
        <v>0.42274666666666666</v>
      </c>
    </row>
    <row r="34" spans="1:10" ht="22" customHeight="1" thickTop="1" x14ac:dyDescent="0.7">
      <c r="D34" s="37"/>
      <c r="E34" s="33"/>
      <c r="F34" s="37"/>
      <c r="G34" s="33"/>
      <c r="H34" s="33"/>
      <c r="I34" s="33"/>
      <c r="J34" s="33"/>
    </row>
    <row r="35" spans="1:10" ht="22" customHeight="1" x14ac:dyDescent="0.75">
      <c r="A35" s="1" t="s">
        <v>200</v>
      </c>
    </row>
    <row r="36" spans="1:10" ht="22" customHeight="1" x14ac:dyDescent="0.75">
      <c r="A36" s="1" t="s">
        <v>75</v>
      </c>
    </row>
    <row r="37" spans="1:10" ht="22" customHeight="1" x14ac:dyDescent="0.7">
      <c r="A37" s="9"/>
    </row>
    <row r="38" spans="1:10" ht="22" customHeight="1" x14ac:dyDescent="0.7">
      <c r="A38" s="9"/>
      <c r="D38" s="129" t="s">
        <v>203</v>
      </c>
      <c r="E38" s="130"/>
      <c r="F38" s="130"/>
    </row>
    <row r="39" spans="1:10" ht="22" customHeight="1" x14ac:dyDescent="0.7">
      <c r="A39" s="125"/>
      <c r="D39" s="133" t="s">
        <v>202</v>
      </c>
      <c r="E39" s="133"/>
      <c r="F39" s="133"/>
      <c r="G39" s="8"/>
      <c r="H39" s="132" t="s">
        <v>0</v>
      </c>
      <c r="I39" s="132"/>
      <c r="J39" s="132"/>
    </row>
    <row r="40" spans="1:10" ht="22" customHeight="1" x14ac:dyDescent="0.7">
      <c r="A40" s="9"/>
      <c r="D40" s="134" t="s">
        <v>71</v>
      </c>
      <c r="E40" s="134"/>
      <c r="F40" s="134"/>
      <c r="G40" s="8"/>
      <c r="H40" s="134" t="s">
        <v>71</v>
      </c>
      <c r="I40" s="134"/>
      <c r="J40" s="134"/>
    </row>
    <row r="41" spans="1:10" ht="22" customHeight="1" x14ac:dyDescent="0.7">
      <c r="A41" s="9"/>
      <c r="D41" s="134" t="s">
        <v>168</v>
      </c>
      <c r="E41" s="134"/>
      <c r="F41" s="134"/>
      <c r="G41" s="8"/>
      <c r="H41" s="134" t="s">
        <v>168</v>
      </c>
      <c r="I41" s="134"/>
      <c r="J41" s="134"/>
    </row>
    <row r="42" spans="1:10" ht="22" customHeight="1" x14ac:dyDescent="0.7">
      <c r="A42" s="9"/>
      <c r="B42" s="2" t="s">
        <v>3</v>
      </c>
      <c r="D42" s="8">
        <v>2569</v>
      </c>
      <c r="E42" s="8"/>
      <c r="F42" s="8">
        <v>2568</v>
      </c>
      <c r="G42" s="8"/>
      <c r="H42" s="8">
        <v>2569</v>
      </c>
      <c r="I42" s="8"/>
      <c r="J42" s="8">
        <v>2568</v>
      </c>
    </row>
    <row r="43" spans="1:10" ht="22" customHeight="1" x14ac:dyDescent="0.7">
      <c r="A43" s="9"/>
      <c r="D43" s="135" t="s">
        <v>70</v>
      </c>
      <c r="E43" s="135"/>
      <c r="F43" s="135"/>
      <c r="G43" s="135"/>
      <c r="H43" s="135"/>
      <c r="I43" s="135"/>
      <c r="J43" s="135"/>
    </row>
    <row r="44" spans="1:10" s="9" customFormat="1" ht="22" customHeight="1" x14ac:dyDescent="0.7">
      <c r="A44" s="9" t="s">
        <v>140</v>
      </c>
      <c r="B44" s="52"/>
      <c r="D44" s="79">
        <f>D31</f>
        <v>604129</v>
      </c>
      <c r="E44" s="45"/>
      <c r="F44" s="79">
        <f>F31</f>
        <v>159775</v>
      </c>
      <c r="G44" s="45"/>
      <c r="H44" s="79">
        <f>H31</f>
        <v>323849</v>
      </c>
      <c r="I44" s="45"/>
      <c r="J44" s="79">
        <f>J31</f>
        <v>126824</v>
      </c>
    </row>
    <row r="45" spans="1:10" ht="22" customHeight="1" x14ac:dyDescent="0.7">
      <c r="A45" s="9"/>
      <c r="D45" s="54"/>
      <c r="E45" s="8"/>
      <c r="F45" s="54"/>
      <c r="G45" s="8"/>
      <c r="H45" s="8"/>
      <c r="I45" s="8"/>
      <c r="J45" s="8"/>
    </row>
    <row r="46" spans="1:10" ht="22" customHeight="1" x14ac:dyDescent="0.7">
      <c r="A46" s="9" t="s">
        <v>42</v>
      </c>
      <c r="D46" s="42"/>
      <c r="F46" s="42"/>
    </row>
    <row r="47" spans="1:10" ht="22" customHeight="1" x14ac:dyDescent="0.7">
      <c r="A47" s="32" t="s">
        <v>164</v>
      </c>
      <c r="D47" s="42"/>
      <c r="F47" s="42"/>
    </row>
    <row r="48" spans="1:10" ht="22" customHeight="1" x14ac:dyDescent="0.7">
      <c r="A48" s="32" t="s">
        <v>115</v>
      </c>
      <c r="D48" s="42"/>
      <c r="F48" s="42"/>
    </row>
    <row r="49" spans="1:19" ht="22" customHeight="1" x14ac:dyDescent="0.7">
      <c r="A49" s="3" t="s">
        <v>82</v>
      </c>
      <c r="B49" s="2">
        <v>3</v>
      </c>
      <c r="D49" s="55">
        <v>136449</v>
      </c>
      <c r="E49" s="56"/>
      <c r="F49" s="55">
        <v>119998</v>
      </c>
      <c r="G49" s="56"/>
      <c r="H49" s="57">
        <v>0</v>
      </c>
      <c r="I49" s="56"/>
      <c r="J49" s="57">
        <v>0</v>
      </c>
      <c r="L49" s="117"/>
      <c r="M49" s="117"/>
      <c r="N49" s="117"/>
      <c r="O49" s="116"/>
      <c r="P49" s="118"/>
      <c r="Q49" s="118"/>
      <c r="R49" s="119"/>
      <c r="S49" s="119"/>
    </row>
    <row r="50" spans="1:19" ht="22" hidden="1" customHeight="1" x14ac:dyDescent="0.7">
      <c r="A50" s="3" t="s">
        <v>126</v>
      </c>
      <c r="D50" s="55">
        <v>0</v>
      </c>
      <c r="E50" s="56"/>
      <c r="F50" s="55">
        <v>0</v>
      </c>
      <c r="G50" s="56"/>
      <c r="H50" s="57">
        <v>0</v>
      </c>
      <c r="I50" s="56"/>
      <c r="J50" s="57">
        <v>0</v>
      </c>
    </row>
    <row r="51" spans="1:19" ht="22" customHeight="1" x14ac:dyDescent="0.7">
      <c r="A51" s="40" t="s">
        <v>165</v>
      </c>
      <c r="D51" s="58"/>
      <c r="E51" s="56"/>
      <c r="F51" s="58"/>
      <c r="G51" s="56"/>
      <c r="H51" s="56"/>
      <c r="I51" s="56"/>
      <c r="J51" s="56"/>
    </row>
    <row r="52" spans="1:19" ht="22" customHeight="1" x14ac:dyDescent="0.7">
      <c r="A52" s="40" t="s">
        <v>115</v>
      </c>
      <c r="D52" s="80">
        <f>SUM(D49,D50)</f>
        <v>136449</v>
      </c>
      <c r="E52" s="59"/>
      <c r="F52" s="80">
        <f>SUM(F49,F50)</f>
        <v>119998</v>
      </c>
      <c r="G52" s="59"/>
      <c r="H52" s="80">
        <f>SUM(H49,H50)</f>
        <v>0</v>
      </c>
      <c r="I52" s="59"/>
      <c r="J52" s="80">
        <f>SUM(J49,J50)</f>
        <v>0</v>
      </c>
    </row>
    <row r="53" spans="1:19" ht="22" customHeight="1" x14ac:dyDescent="0.7">
      <c r="A53" s="40"/>
      <c r="D53" s="47"/>
      <c r="E53" s="59"/>
      <c r="F53" s="47"/>
      <c r="G53" s="59"/>
      <c r="H53" s="60"/>
      <c r="I53" s="59"/>
      <c r="J53" s="60"/>
    </row>
    <row r="54" spans="1:19" ht="22" customHeight="1" x14ac:dyDescent="0.7">
      <c r="A54" s="61" t="s">
        <v>163</v>
      </c>
      <c r="C54" s="2"/>
      <c r="D54" s="62"/>
      <c r="E54" s="9"/>
      <c r="F54" s="62"/>
      <c r="G54" s="9"/>
      <c r="H54" s="63"/>
      <c r="I54" s="9"/>
      <c r="J54" s="63"/>
    </row>
    <row r="55" spans="1:19" ht="22" customHeight="1" x14ac:dyDescent="0.7">
      <c r="A55" s="61" t="s">
        <v>115</v>
      </c>
      <c r="C55" s="2"/>
      <c r="D55" s="62"/>
      <c r="E55" s="9"/>
      <c r="F55" s="62"/>
      <c r="G55" s="9"/>
      <c r="H55" s="63"/>
      <c r="I55" s="9"/>
      <c r="J55" s="63"/>
    </row>
    <row r="56" spans="1:19" ht="22" hidden="1" customHeight="1" x14ac:dyDescent="0.7">
      <c r="A56" s="3" t="s">
        <v>142</v>
      </c>
      <c r="C56" s="2"/>
      <c r="D56" s="64"/>
      <c r="E56" s="9"/>
      <c r="F56" s="64"/>
      <c r="G56" s="56"/>
      <c r="H56" s="56"/>
      <c r="I56" s="9"/>
      <c r="J56" s="56"/>
    </row>
    <row r="57" spans="1:19" ht="22" hidden="1" customHeight="1" x14ac:dyDescent="0.7">
      <c r="A57" s="3" t="s">
        <v>113</v>
      </c>
      <c r="C57" s="2"/>
      <c r="D57" s="64"/>
      <c r="E57" s="9"/>
      <c r="F57" s="64">
        <v>0</v>
      </c>
      <c r="G57" s="56"/>
      <c r="H57" s="64"/>
      <c r="I57" s="9"/>
      <c r="J57" s="64">
        <v>0</v>
      </c>
    </row>
    <row r="58" spans="1:19" ht="22" hidden="1" customHeight="1" x14ac:dyDescent="0.7">
      <c r="A58" s="3" t="s">
        <v>114</v>
      </c>
      <c r="C58" s="2"/>
      <c r="D58" s="64"/>
      <c r="E58" s="9"/>
      <c r="F58" s="64"/>
      <c r="G58" s="56"/>
      <c r="H58" s="64"/>
      <c r="I58" s="9"/>
      <c r="J58" s="64"/>
    </row>
    <row r="59" spans="1:19" ht="22" hidden="1" customHeight="1" x14ac:dyDescent="0.7">
      <c r="A59" s="3" t="s">
        <v>115</v>
      </c>
      <c r="C59" s="2"/>
      <c r="D59" s="64"/>
      <c r="E59" s="9"/>
      <c r="F59" s="64">
        <v>0</v>
      </c>
      <c r="G59" s="56"/>
      <c r="H59" s="64"/>
      <c r="I59" s="9"/>
      <c r="J59" s="64">
        <v>0</v>
      </c>
    </row>
    <row r="60" spans="1:19" ht="22" customHeight="1" x14ac:dyDescent="0.7">
      <c r="A60" s="3" t="s">
        <v>187</v>
      </c>
      <c r="C60" s="2"/>
      <c r="D60" s="64"/>
      <c r="E60" s="9"/>
      <c r="F60" s="64"/>
      <c r="G60" s="56"/>
      <c r="H60" s="64"/>
      <c r="I60" s="9"/>
      <c r="J60" s="64"/>
    </row>
    <row r="61" spans="1:19" s="40" customFormat="1" ht="22" customHeight="1" x14ac:dyDescent="0.7">
      <c r="A61" s="65" t="s">
        <v>150</v>
      </c>
      <c r="B61" s="2">
        <v>3</v>
      </c>
      <c r="C61" s="2"/>
      <c r="D61" s="66">
        <v>645401</v>
      </c>
      <c r="E61" s="43"/>
      <c r="F61" s="66">
        <v>80762</v>
      </c>
      <c r="G61" s="43"/>
      <c r="H61" s="67">
        <v>0</v>
      </c>
      <c r="I61" s="43"/>
      <c r="J61" s="67">
        <v>0</v>
      </c>
      <c r="L61" s="117"/>
      <c r="M61" s="117"/>
      <c r="N61" s="117"/>
      <c r="O61" s="116"/>
      <c r="P61" s="118"/>
      <c r="Q61" s="118"/>
      <c r="R61" s="119"/>
      <c r="S61" s="119"/>
    </row>
    <row r="62" spans="1:19" s="40" customFormat="1" ht="22" hidden="1" customHeight="1" x14ac:dyDescent="0.7">
      <c r="A62" s="65" t="s">
        <v>83</v>
      </c>
      <c r="B62" s="2"/>
      <c r="C62" s="2"/>
      <c r="D62" s="64"/>
      <c r="E62" s="43"/>
      <c r="F62" s="64"/>
      <c r="G62" s="43"/>
      <c r="H62" s="68"/>
      <c r="I62" s="43"/>
      <c r="J62" s="68"/>
    </row>
    <row r="63" spans="1:19" s="40" customFormat="1" ht="22" hidden="1" customHeight="1" x14ac:dyDescent="0.7">
      <c r="A63" s="65" t="s">
        <v>84</v>
      </c>
      <c r="B63" s="2"/>
      <c r="C63" s="2"/>
      <c r="D63" s="55"/>
      <c r="E63" s="69"/>
      <c r="F63" s="55"/>
      <c r="G63" s="10"/>
      <c r="H63" s="55"/>
      <c r="I63" s="10"/>
      <c r="J63" s="55"/>
    </row>
    <row r="64" spans="1:19" s="40" customFormat="1" ht="22" customHeight="1" x14ac:dyDescent="0.7">
      <c r="A64" s="70" t="s">
        <v>166</v>
      </c>
      <c r="B64" s="2"/>
      <c r="C64" s="2"/>
    </row>
    <row r="65" spans="1:10" s="40" customFormat="1" ht="22" customHeight="1" x14ac:dyDescent="0.7">
      <c r="A65" s="70" t="s">
        <v>115</v>
      </c>
      <c r="B65" s="2"/>
      <c r="C65" s="2"/>
      <c r="D65" s="80">
        <f>SUM(D56:D63)</f>
        <v>645401</v>
      </c>
      <c r="E65" s="9"/>
      <c r="F65" s="80">
        <f>SUM(F56:F63)</f>
        <v>80762</v>
      </c>
      <c r="G65" s="9"/>
      <c r="H65" s="80">
        <f>SUM(H56:H63)</f>
        <v>0</v>
      </c>
      <c r="I65" s="9"/>
      <c r="J65" s="80">
        <f>SUM(J56:J63)</f>
        <v>0</v>
      </c>
    </row>
    <row r="66" spans="1:10" s="40" customFormat="1" ht="22" customHeight="1" x14ac:dyDescent="0.7">
      <c r="A66" s="70" t="s">
        <v>186</v>
      </c>
      <c r="B66" s="2"/>
      <c r="C66" s="2"/>
      <c r="D66" s="80">
        <f>SUM(D52+D65)</f>
        <v>781850</v>
      </c>
      <c r="E66" s="9"/>
      <c r="F66" s="80">
        <f>SUM(F52+F65)</f>
        <v>200760</v>
      </c>
      <c r="G66" s="63"/>
      <c r="H66" s="80">
        <f>SUM(H52+H65)</f>
        <v>0</v>
      </c>
      <c r="I66" s="63"/>
      <c r="J66" s="80">
        <f>SUM(J52+J65)</f>
        <v>0</v>
      </c>
    </row>
    <row r="67" spans="1:10" s="40" customFormat="1" ht="22" customHeight="1" x14ac:dyDescent="0.7">
      <c r="A67" s="70"/>
      <c r="B67" s="2"/>
      <c r="C67" s="2"/>
      <c r="D67" s="47"/>
      <c r="E67" s="9"/>
      <c r="F67" s="47"/>
      <c r="G67" s="63"/>
      <c r="H67" s="60"/>
      <c r="I67" s="63"/>
      <c r="J67" s="60"/>
    </row>
    <row r="68" spans="1:10" s="40" customFormat="1" ht="22" customHeight="1" thickBot="1" x14ac:dyDescent="0.75">
      <c r="A68" s="70" t="s">
        <v>177</v>
      </c>
      <c r="B68" s="2"/>
      <c r="C68" s="3"/>
      <c r="D68" s="81">
        <f>SUM(D44+D66)</f>
        <v>1385979</v>
      </c>
      <c r="E68" s="63"/>
      <c r="F68" s="81">
        <f>SUM(F44+F66)</f>
        <v>360535</v>
      </c>
      <c r="G68" s="63"/>
      <c r="H68" s="81">
        <f>SUM(H44+H66)</f>
        <v>323849</v>
      </c>
      <c r="I68" s="63"/>
      <c r="J68" s="82">
        <f>SUM(J44+J66)</f>
        <v>126824</v>
      </c>
    </row>
    <row r="69" spans="1:10" s="40" customFormat="1" ht="23" customHeight="1" thickTop="1" x14ac:dyDescent="0.7">
      <c r="A69" s="9"/>
      <c r="B69" s="52"/>
      <c r="D69" s="71"/>
      <c r="E69" s="71"/>
      <c r="F69" s="71"/>
      <c r="G69" s="71"/>
      <c r="H69" s="71"/>
      <c r="I69" s="71"/>
      <c r="J69" s="71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D4:F4"/>
    <mergeCell ref="D38:F38"/>
    <mergeCell ref="D5:F5"/>
    <mergeCell ref="H5:J5"/>
    <mergeCell ref="D9:J9"/>
    <mergeCell ref="D39:F39"/>
    <mergeCell ref="H39:J39"/>
    <mergeCell ref="D6:F6"/>
    <mergeCell ref="H6:J6"/>
    <mergeCell ref="D7:F7"/>
    <mergeCell ref="H7:J7"/>
    <mergeCell ref="D40:F40"/>
    <mergeCell ref="H40:J40"/>
    <mergeCell ref="D41:F41"/>
    <mergeCell ref="H41:J41"/>
    <mergeCell ref="D43:J43"/>
  </mergeCells>
  <pageMargins left="0.7" right="0.7" top="0.48" bottom="0.5" header="0.5" footer="0.5"/>
  <pageSetup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sheetPr>
    <tabColor rgb="FF92D050"/>
    <pageSetUpPr fitToPage="1"/>
  </sheetPr>
  <dimension ref="A1:Y32"/>
  <sheetViews>
    <sheetView topLeftCell="A26" zoomScaleNormal="100" zoomScaleSheetLayoutView="80" workbookViewId="0"/>
  </sheetViews>
  <sheetFormatPr defaultColWidth="9.1796875" defaultRowHeight="22" customHeight="1" x14ac:dyDescent="0.7"/>
  <cols>
    <col min="1" max="1" width="43" style="3" customWidth="1"/>
    <col min="2" max="2" width="8.08984375" style="2" customWidth="1"/>
    <col min="3" max="3" width="1.1796875" style="3" customWidth="1"/>
    <col min="4" max="4" width="12.1796875" style="3" customWidth="1"/>
    <col min="5" max="5" width="1.1796875" style="3" customWidth="1"/>
    <col min="6" max="6" width="12.1796875" style="3" customWidth="1"/>
    <col min="7" max="7" width="1.1796875" style="3" customWidth="1"/>
    <col min="8" max="8" width="12.1796875" style="3" customWidth="1"/>
    <col min="9" max="9" width="1.1796875" style="3" customWidth="1"/>
    <col min="10" max="10" width="12.1796875" style="3" customWidth="1"/>
    <col min="11" max="11" width="1.1796875" style="3" customWidth="1"/>
    <col min="12" max="12" width="12.1796875" style="3" customWidth="1"/>
    <col min="13" max="13" width="1.1796875" style="3" customWidth="1"/>
    <col min="14" max="14" width="12.1796875" style="3" customWidth="1"/>
    <col min="15" max="15" width="1.1796875" style="3" customWidth="1"/>
    <col min="16" max="16" width="12.1796875" style="3" customWidth="1"/>
    <col min="17" max="17" width="1.1796875" style="3" customWidth="1"/>
    <col min="18" max="18" width="12.1796875" style="3" customWidth="1"/>
    <col min="19" max="19" width="1.1796875" style="3" customWidth="1"/>
    <col min="20" max="20" width="12.1796875" style="3" customWidth="1"/>
    <col min="21" max="21" width="1.1796875" style="3" hidden="1" customWidth="1"/>
    <col min="22" max="22" width="12" style="3" hidden="1" customWidth="1"/>
    <col min="23" max="23" width="1.1796875" style="3" customWidth="1"/>
    <col min="24" max="24" width="13.54296875" style="3" bestFit="1" customWidth="1"/>
    <col min="25" max="25" width="11.81640625" style="3" bestFit="1" customWidth="1"/>
    <col min="26" max="16384" width="9.1796875" style="3"/>
  </cols>
  <sheetData>
    <row r="1" spans="1:23" ht="26" customHeight="1" x14ac:dyDescent="0.75">
      <c r="A1" s="1" t="s">
        <v>200</v>
      </c>
      <c r="I1" s="3" t="s">
        <v>112</v>
      </c>
    </row>
    <row r="2" spans="1:23" ht="26" customHeight="1" x14ac:dyDescent="0.75">
      <c r="A2" s="1" t="s">
        <v>158</v>
      </c>
    </row>
    <row r="3" spans="1:23" ht="20.5" customHeight="1" x14ac:dyDescent="0.7"/>
    <row r="4" spans="1:23" ht="23" x14ac:dyDescent="0.7">
      <c r="C4" s="9"/>
      <c r="D4" s="136" t="s">
        <v>201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9"/>
      <c r="V4" s="9"/>
      <c r="W4" s="9"/>
    </row>
    <row r="5" spans="1:23" ht="22" customHeight="1" x14ac:dyDescent="0.7">
      <c r="C5" s="8"/>
      <c r="D5" s="8"/>
      <c r="E5" s="8"/>
      <c r="F5" s="8"/>
      <c r="G5" s="8"/>
      <c r="H5" s="137" t="s">
        <v>27</v>
      </c>
      <c r="I5" s="137"/>
      <c r="J5" s="137"/>
      <c r="K5" s="8"/>
      <c r="L5" s="137" t="s">
        <v>28</v>
      </c>
      <c r="M5" s="137"/>
      <c r="N5" s="137"/>
      <c r="O5" s="137"/>
      <c r="P5" s="137"/>
      <c r="Q5" s="137"/>
      <c r="R5" s="137"/>
      <c r="S5" s="8"/>
      <c r="T5" s="8"/>
      <c r="U5" s="8"/>
      <c r="V5" s="8"/>
      <c r="W5" s="8"/>
    </row>
    <row r="6" spans="1:23" ht="22" customHeight="1" x14ac:dyDescent="0.7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160</v>
      </c>
      <c r="O6" s="8"/>
      <c r="P6" s="8"/>
      <c r="Q6" s="8"/>
      <c r="R6" s="8"/>
      <c r="S6" s="8"/>
      <c r="T6" s="8"/>
      <c r="U6" s="8"/>
      <c r="V6" s="8"/>
      <c r="W6" s="8"/>
    </row>
    <row r="7" spans="1:23" ht="22" customHeight="1" x14ac:dyDescent="0.7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133</v>
      </c>
      <c r="O7" s="8"/>
      <c r="Q7" s="8"/>
      <c r="R7" s="8"/>
      <c r="S7" s="8"/>
      <c r="T7" s="8"/>
      <c r="U7" s="8"/>
      <c r="V7" s="8"/>
      <c r="W7" s="8"/>
    </row>
    <row r="8" spans="1:23" ht="22" customHeight="1" x14ac:dyDescent="0.7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134</v>
      </c>
      <c r="O8" s="8"/>
      <c r="P8" s="8" t="s">
        <v>97</v>
      </c>
      <c r="Q8" s="8"/>
      <c r="R8" s="8"/>
      <c r="S8" s="8"/>
      <c r="T8" s="8"/>
      <c r="U8" s="8"/>
      <c r="V8" s="8"/>
      <c r="W8" s="8"/>
    </row>
    <row r="9" spans="1:23" ht="22" customHeight="1" x14ac:dyDescent="0.7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116</v>
      </c>
      <c r="O9" s="8"/>
      <c r="P9" s="8" t="s">
        <v>188</v>
      </c>
      <c r="Q9" s="8"/>
      <c r="R9" s="8"/>
      <c r="S9" s="8"/>
      <c r="T9" s="8"/>
      <c r="U9" s="8"/>
      <c r="V9" s="8"/>
      <c r="W9" s="8"/>
    </row>
    <row r="10" spans="1:23" ht="22" customHeight="1" x14ac:dyDescent="0.7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117</v>
      </c>
      <c r="O10" s="8"/>
      <c r="P10" s="8" t="s">
        <v>98</v>
      </c>
      <c r="Q10" s="8"/>
      <c r="R10" s="8" t="s">
        <v>41</v>
      </c>
      <c r="S10" s="8"/>
      <c r="T10" s="8"/>
      <c r="U10" s="8"/>
      <c r="V10" s="8" t="s">
        <v>43</v>
      </c>
      <c r="W10" s="8"/>
    </row>
    <row r="11" spans="1:23" ht="22" customHeight="1" x14ac:dyDescent="0.7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118</v>
      </c>
      <c r="O11" s="8"/>
      <c r="P11" s="8" t="s">
        <v>99</v>
      </c>
      <c r="Q11" s="8"/>
      <c r="R11" s="8" t="s">
        <v>44</v>
      </c>
      <c r="S11" s="8"/>
      <c r="T11" s="8"/>
      <c r="U11" s="8"/>
      <c r="V11" s="8" t="s">
        <v>40</v>
      </c>
      <c r="W11" s="8"/>
    </row>
    <row r="12" spans="1:23" ht="22" customHeight="1" x14ac:dyDescent="0.7">
      <c r="C12" s="8"/>
      <c r="D12" s="8" t="s">
        <v>155</v>
      </c>
      <c r="E12" s="8"/>
      <c r="F12" s="8" t="s">
        <v>46</v>
      </c>
      <c r="G12" s="8"/>
      <c r="H12" s="8" t="s">
        <v>47</v>
      </c>
      <c r="I12" s="8"/>
      <c r="J12" s="8" t="s">
        <v>48</v>
      </c>
      <c r="K12" s="8"/>
      <c r="L12" s="8" t="s">
        <v>49</v>
      </c>
      <c r="M12" s="8"/>
      <c r="N12" s="8" t="s">
        <v>119</v>
      </c>
      <c r="O12" s="8"/>
      <c r="P12" s="8" t="s">
        <v>151</v>
      </c>
      <c r="Q12" s="8"/>
      <c r="R12" s="8" t="s">
        <v>50</v>
      </c>
      <c r="S12" s="8"/>
      <c r="T12" s="8" t="s">
        <v>45</v>
      </c>
      <c r="U12" s="8"/>
      <c r="V12" s="8" t="s">
        <v>52</v>
      </c>
      <c r="W12" s="8"/>
    </row>
    <row r="13" spans="1:23" ht="22" customHeight="1" x14ac:dyDescent="0.7">
      <c r="B13" s="2" t="s">
        <v>3</v>
      </c>
      <c r="C13" s="8"/>
      <c r="D13" s="8" t="s">
        <v>53</v>
      </c>
      <c r="E13" s="8"/>
      <c r="F13" s="8" t="s">
        <v>60</v>
      </c>
      <c r="G13" s="8"/>
      <c r="H13" s="8" t="s">
        <v>54</v>
      </c>
      <c r="I13" s="8"/>
      <c r="J13" s="8" t="s">
        <v>55</v>
      </c>
      <c r="K13" s="8"/>
      <c r="L13" s="8" t="s">
        <v>56</v>
      </c>
      <c r="M13" s="8"/>
      <c r="N13" s="8" t="s">
        <v>98</v>
      </c>
      <c r="O13" s="8"/>
      <c r="P13" s="8" t="s">
        <v>40</v>
      </c>
      <c r="Q13" s="8"/>
      <c r="R13" s="8" t="s">
        <v>57</v>
      </c>
      <c r="S13" s="8"/>
      <c r="T13" s="8" t="s">
        <v>51</v>
      </c>
      <c r="U13" s="8"/>
      <c r="V13" s="8" t="s">
        <v>58</v>
      </c>
      <c r="W13" s="8"/>
    </row>
    <row r="14" spans="1:23" ht="22" customHeight="1" x14ac:dyDescent="0.7">
      <c r="C14" s="8"/>
      <c r="D14" s="135" t="s">
        <v>70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</row>
    <row r="15" spans="1:23" ht="22" customHeight="1" x14ac:dyDescent="0.7">
      <c r="A15" s="9" t="s">
        <v>169</v>
      </c>
    </row>
    <row r="16" spans="1:23" ht="22" customHeight="1" x14ac:dyDescent="0.7">
      <c r="A16" s="9" t="s">
        <v>171</v>
      </c>
      <c r="D16" s="91">
        <v>300000</v>
      </c>
      <c r="E16" s="91"/>
      <c r="F16" s="91">
        <v>930000</v>
      </c>
      <c r="G16" s="91"/>
      <c r="H16" s="91">
        <v>30000</v>
      </c>
      <c r="I16" s="91"/>
      <c r="J16" s="91">
        <v>35184894</v>
      </c>
      <c r="K16" s="91"/>
      <c r="L16" s="91">
        <v>-2273239</v>
      </c>
      <c r="M16" s="91"/>
      <c r="N16" s="91">
        <v>-12709</v>
      </c>
      <c r="O16" s="91"/>
      <c r="P16" s="91">
        <v>-680737</v>
      </c>
      <c r="Q16" s="91"/>
      <c r="R16" s="88">
        <f>SUM(L16:P16)</f>
        <v>-2966685</v>
      </c>
      <c r="S16" s="91"/>
      <c r="T16" s="92">
        <f>SUM(R16,F16,D16,H16,J16)</f>
        <v>33478209</v>
      </c>
      <c r="U16" s="85"/>
      <c r="V16" s="85"/>
      <c r="W16" s="85"/>
    </row>
    <row r="17" spans="1:25" ht="17.5" customHeight="1" x14ac:dyDescent="0.7"/>
    <row r="18" spans="1:25" ht="22" hidden="1" customHeight="1" x14ac:dyDescent="0.7">
      <c r="A18" s="9" t="s">
        <v>80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5" ht="22" hidden="1" customHeight="1" x14ac:dyDescent="0.7">
      <c r="A19" s="32" t="s">
        <v>127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5" ht="22" hidden="1" customHeight="1" x14ac:dyDescent="0.7">
      <c r="A20" s="65" t="s">
        <v>178</v>
      </c>
      <c r="B20" s="2">
        <v>7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93">
        <f>SUM(L20,N20,P20)</f>
        <v>0</v>
      </c>
      <c r="S20" s="86"/>
      <c r="T20" s="90">
        <f>SUM(D20,F20,H20,J20,R20)</f>
        <v>0</v>
      </c>
      <c r="U20" s="86"/>
      <c r="V20" s="86">
        <f>SUM(R20)</f>
        <v>0</v>
      </c>
      <c r="W20" s="86"/>
    </row>
    <row r="21" spans="1:25" ht="22" hidden="1" customHeight="1" x14ac:dyDescent="0.7">
      <c r="A21" s="32" t="s">
        <v>128</v>
      </c>
      <c r="D21" s="94">
        <f>SUM(D20)</f>
        <v>0</v>
      </c>
      <c r="E21" s="86"/>
      <c r="F21" s="94">
        <f t="shared" ref="F21:J21" si="0">SUM(F20)</f>
        <v>0</v>
      </c>
      <c r="G21" s="86"/>
      <c r="H21" s="94">
        <f t="shared" si="0"/>
        <v>0</v>
      </c>
      <c r="I21" s="86"/>
      <c r="J21" s="94">
        <f t="shared" si="0"/>
        <v>0</v>
      </c>
      <c r="K21" s="86"/>
      <c r="L21" s="94">
        <f>SUM(L20)</f>
        <v>0</v>
      </c>
      <c r="M21" s="84"/>
      <c r="N21" s="94">
        <f>SUM(N20)</f>
        <v>0</v>
      </c>
      <c r="O21" s="84"/>
      <c r="P21" s="94">
        <f>SUM(P20)</f>
        <v>0</v>
      </c>
      <c r="Q21" s="86"/>
      <c r="R21" s="95">
        <f>SUM(L21,N21,P21)</f>
        <v>0</v>
      </c>
      <c r="S21" s="86"/>
      <c r="T21" s="94">
        <f t="shared" ref="T21:W21" si="1">SUM(T20)</f>
        <v>0</v>
      </c>
      <c r="U21" s="86">
        <f t="shared" si="1"/>
        <v>0</v>
      </c>
      <c r="V21" s="86">
        <f t="shared" si="1"/>
        <v>0</v>
      </c>
      <c r="W21" s="86">
        <f t="shared" si="1"/>
        <v>0</v>
      </c>
    </row>
    <row r="22" spans="1:25" ht="15" hidden="1" customHeight="1" x14ac:dyDescent="0.7"/>
    <row r="23" spans="1:25" ht="22" customHeight="1" x14ac:dyDescent="0.7">
      <c r="A23" s="9" t="s">
        <v>144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5" ht="22" customHeight="1" x14ac:dyDescent="0.7">
      <c r="A24" s="65" t="s">
        <v>103</v>
      </c>
      <c r="D24" s="37">
        <v>0</v>
      </c>
      <c r="E24" s="37"/>
      <c r="F24" s="37">
        <v>0</v>
      </c>
      <c r="G24" s="37"/>
      <c r="H24" s="37">
        <v>0</v>
      </c>
      <c r="I24" s="37"/>
      <c r="J24" s="90">
        <f>'PL-5-6'!F44</f>
        <v>159775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89">
        <v>0</v>
      </c>
      <c r="S24" s="37"/>
      <c r="T24" s="89">
        <f t="shared" ref="T24:T25" si="2">SUM(D24,F24,H24,J24,R24)</f>
        <v>159775</v>
      </c>
      <c r="U24" s="37"/>
      <c r="V24" s="37"/>
      <c r="W24" s="37"/>
    </row>
    <row r="25" spans="1:25" ht="22" customHeight="1" x14ac:dyDescent="0.7">
      <c r="A25" s="65" t="s">
        <v>104</v>
      </c>
      <c r="B25" s="2">
        <v>3</v>
      </c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89">
        <v>119998</v>
      </c>
      <c r="M25" s="37"/>
      <c r="N25" s="37">
        <v>0</v>
      </c>
      <c r="O25" s="37"/>
      <c r="P25" s="89">
        <f>'PL-5-6'!F65</f>
        <v>80762</v>
      </c>
      <c r="Q25" s="37"/>
      <c r="R25" s="89">
        <f>SUM(L25:P25)</f>
        <v>200760</v>
      </c>
      <c r="S25" s="37"/>
      <c r="T25" s="89">
        <f t="shared" si="2"/>
        <v>200760</v>
      </c>
      <c r="U25" s="37"/>
      <c r="V25" s="37"/>
      <c r="W25" s="37"/>
    </row>
    <row r="26" spans="1:25" ht="22" customHeight="1" x14ac:dyDescent="0.7">
      <c r="A26" s="9" t="s">
        <v>72</v>
      </c>
      <c r="D26" s="72">
        <f>SUM(D24:D25)</f>
        <v>0</v>
      </c>
      <c r="E26" s="37"/>
      <c r="F26" s="72">
        <f>SUM(F24:F25)</f>
        <v>0</v>
      </c>
      <c r="G26" s="37"/>
      <c r="H26" s="72">
        <f>SUM(H24:H25)</f>
        <v>0</v>
      </c>
      <c r="I26" s="37"/>
      <c r="J26" s="72">
        <f>SUM(J24:J25)</f>
        <v>159775</v>
      </c>
      <c r="K26" s="37"/>
      <c r="L26" s="72">
        <f>SUM(L24:L25)</f>
        <v>119998</v>
      </c>
      <c r="M26" s="47"/>
      <c r="N26" s="72">
        <f>SUM(N24:N25)</f>
        <v>0</v>
      </c>
      <c r="O26" s="47"/>
      <c r="P26" s="72">
        <f>SUM(P24:P25)</f>
        <v>80762</v>
      </c>
      <c r="Q26" s="37"/>
      <c r="R26" s="72">
        <f>SUM(L26:P26)</f>
        <v>200760</v>
      </c>
      <c r="S26" s="37"/>
      <c r="T26" s="72">
        <f>SUM(R26,D26,H26,J26)</f>
        <v>360535</v>
      </c>
      <c r="U26" s="37"/>
      <c r="V26" s="37">
        <f>SUM(V24:V25)</f>
        <v>0</v>
      </c>
      <c r="W26" s="37"/>
    </row>
    <row r="27" spans="1:25" ht="17.5" customHeight="1" x14ac:dyDescent="0.7"/>
    <row r="28" spans="1:25" ht="22" customHeight="1" thickBot="1" x14ac:dyDescent="0.75">
      <c r="A28" s="9" t="s">
        <v>170</v>
      </c>
      <c r="D28" s="81">
        <f>SUM(D16,D21,D26)</f>
        <v>300000</v>
      </c>
      <c r="E28" s="37"/>
      <c r="F28" s="81">
        <f>SUM(F16,F21,F26)</f>
        <v>930000</v>
      </c>
      <c r="G28" s="37"/>
      <c r="H28" s="81">
        <f>SUM(H16,H21,H26)</f>
        <v>30000</v>
      </c>
      <c r="I28" s="37"/>
      <c r="J28" s="81">
        <f>SUM(J16,J21,J26)</f>
        <v>35344669</v>
      </c>
      <c r="K28" s="37"/>
      <c r="L28" s="81">
        <f>SUM(L16,L21,L26)</f>
        <v>-2153241</v>
      </c>
      <c r="M28" s="47"/>
      <c r="N28" s="81">
        <f>SUM(N16,N21,N26)</f>
        <v>-12709</v>
      </c>
      <c r="O28" s="47"/>
      <c r="P28" s="81">
        <f>SUM(P16,P21,P26)</f>
        <v>-599975</v>
      </c>
      <c r="Q28" s="37"/>
      <c r="R28" s="81">
        <f>SUM(R16,R21,R26)</f>
        <v>-2765925</v>
      </c>
      <c r="S28" s="37"/>
      <c r="T28" s="81">
        <f>SUM(R28,F28,D28,H28,J28)</f>
        <v>33838744</v>
      </c>
      <c r="U28" s="37"/>
      <c r="V28" s="37" t="e">
        <f>SUM(#REF!,V21,V26)</f>
        <v>#REF!</v>
      </c>
      <c r="W28" s="37"/>
      <c r="Y28" s="42"/>
    </row>
    <row r="29" spans="1:25" ht="22" customHeight="1" thickTop="1" x14ac:dyDescent="0.7"/>
    <row r="32" spans="1:25" ht="22" customHeight="1" x14ac:dyDescent="0.7">
      <c r="J32" s="87"/>
      <c r="R32" s="42"/>
    </row>
  </sheetData>
  <sheetProtection formatCells="0" formatColumns="0" formatRows="0" insertColumns="0" insertRows="0" insertHyperlinks="0" deleteColumns="0" deleteRows="0" sort="0" autoFilter="0" pivotTables="0"/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6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9EFD7-5380-49C5-9D8C-697AC5AE585E}">
  <sheetPr>
    <tabColor rgb="FF92D050"/>
    <pageSetUpPr fitToPage="1"/>
  </sheetPr>
  <dimension ref="A1:Y32"/>
  <sheetViews>
    <sheetView topLeftCell="A31" zoomScaleNormal="100" zoomScaleSheetLayoutView="80" workbookViewId="0"/>
  </sheetViews>
  <sheetFormatPr defaultColWidth="9.1796875" defaultRowHeight="23" x14ac:dyDescent="0.7"/>
  <cols>
    <col min="1" max="1" width="44.81640625" style="3" customWidth="1"/>
    <col min="2" max="2" width="8.08984375" style="2" customWidth="1"/>
    <col min="3" max="3" width="1.1796875" style="3" customWidth="1"/>
    <col min="4" max="4" width="12.1796875" style="3" customWidth="1"/>
    <col min="5" max="5" width="1.1796875" style="3" customWidth="1"/>
    <col min="6" max="6" width="12.1796875" style="3" customWidth="1"/>
    <col min="7" max="7" width="1.1796875" style="3" customWidth="1"/>
    <col min="8" max="8" width="12.1796875" style="3" customWidth="1"/>
    <col min="9" max="9" width="1.1796875" style="3" customWidth="1"/>
    <col min="10" max="10" width="12.1796875" style="3" customWidth="1"/>
    <col min="11" max="11" width="1.1796875" style="3" customWidth="1"/>
    <col min="12" max="12" width="12.1796875" style="3" customWidth="1"/>
    <col min="13" max="13" width="1.1796875" style="3" customWidth="1"/>
    <col min="14" max="14" width="12.1796875" style="3" customWidth="1"/>
    <col min="15" max="15" width="1.1796875" style="3" customWidth="1"/>
    <col min="16" max="16" width="12.1796875" style="3" customWidth="1"/>
    <col min="17" max="17" width="1.1796875" style="3" customWidth="1"/>
    <col min="18" max="18" width="12.1796875" style="3" customWidth="1"/>
    <col min="19" max="19" width="1.1796875" style="3" customWidth="1"/>
    <col min="20" max="20" width="12.1796875" style="3" customWidth="1"/>
    <col min="21" max="21" width="1.1796875" style="3" hidden="1" customWidth="1"/>
    <col min="22" max="22" width="12" style="3" hidden="1" customWidth="1"/>
    <col min="23" max="23" width="1.1796875" style="3" customWidth="1"/>
    <col min="24" max="24" width="13.54296875" style="3" bestFit="1" customWidth="1"/>
    <col min="25" max="25" width="11.81640625" style="3" bestFit="1" customWidth="1"/>
    <col min="26" max="16384" width="9.1796875" style="3"/>
  </cols>
  <sheetData>
    <row r="1" spans="1:23" ht="26" customHeight="1" x14ac:dyDescent="0.75">
      <c r="A1" s="1" t="s">
        <v>200</v>
      </c>
      <c r="I1" s="3" t="s">
        <v>112</v>
      </c>
    </row>
    <row r="2" spans="1:23" ht="26" customHeight="1" x14ac:dyDescent="0.75">
      <c r="A2" s="1" t="s">
        <v>158</v>
      </c>
    </row>
    <row r="3" spans="1:23" ht="20.5" customHeight="1" x14ac:dyDescent="0.7"/>
    <row r="4" spans="1:23" x14ac:dyDescent="0.7">
      <c r="C4" s="9"/>
      <c r="D4" s="136" t="s">
        <v>201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9"/>
      <c r="V4" s="9"/>
      <c r="W4" s="9"/>
    </row>
    <row r="5" spans="1:23" ht="22" customHeight="1" x14ac:dyDescent="0.7">
      <c r="C5" s="8"/>
      <c r="D5" s="8"/>
      <c r="E5" s="8"/>
      <c r="F5" s="8"/>
      <c r="G5" s="8"/>
      <c r="H5" s="137" t="s">
        <v>27</v>
      </c>
      <c r="I5" s="137"/>
      <c r="J5" s="137"/>
      <c r="K5" s="8"/>
      <c r="L5" s="137" t="s">
        <v>28</v>
      </c>
      <c r="M5" s="137"/>
      <c r="N5" s="137"/>
      <c r="O5" s="137"/>
      <c r="P5" s="137"/>
      <c r="Q5" s="137"/>
      <c r="R5" s="137"/>
      <c r="S5" s="8"/>
      <c r="T5" s="8"/>
      <c r="U5" s="8"/>
      <c r="V5" s="8"/>
      <c r="W5" s="8"/>
    </row>
    <row r="6" spans="1:23" ht="22" customHeight="1" x14ac:dyDescent="0.7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160</v>
      </c>
      <c r="O6" s="8"/>
      <c r="P6" s="8"/>
      <c r="Q6" s="8"/>
      <c r="R6" s="8"/>
      <c r="S6" s="8"/>
      <c r="T6" s="8"/>
      <c r="U6" s="8"/>
      <c r="V6" s="8"/>
      <c r="W6" s="8"/>
    </row>
    <row r="7" spans="1:23" ht="22" customHeight="1" x14ac:dyDescent="0.7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133</v>
      </c>
      <c r="O7" s="8"/>
      <c r="Q7" s="8"/>
      <c r="R7" s="8"/>
      <c r="S7" s="8"/>
      <c r="T7" s="8"/>
      <c r="U7" s="8"/>
      <c r="V7" s="8"/>
      <c r="W7" s="8"/>
    </row>
    <row r="8" spans="1:23" ht="22" customHeight="1" x14ac:dyDescent="0.7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 t="s">
        <v>134</v>
      </c>
      <c r="O8" s="8"/>
      <c r="P8" s="8" t="s">
        <v>97</v>
      </c>
      <c r="Q8" s="8"/>
      <c r="R8" s="8"/>
      <c r="S8" s="8"/>
      <c r="T8" s="8"/>
      <c r="U8" s="8"/>
      <c r="V8" s="8"/>
      <c r="W8" s="8"/>
    </row>
    <row r="9" spans="1:23" ht="22" customHeight="1" x14ac:dyDescent="0.7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 t="s">
        <v>116</v>
      </c>
      <c r="O9" s="8"/>
      <c r="P9" s="8" t="s">
        <v>188</v>
      </c>
      <c r="Q9" s="8"/>
      <c r="R9" s="8"/>
      <c r="S9" s="8"/>
      <c r="T9" s="8"/>
      <c r="U9" s="8"/>
      <c r="V9" s="8"/>
      <c r="W9" s="8"/>
    </row>
    <row r="10" spans="1:23" ht="22" customHeight="1" x14ac:dyDescent="0.7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 t="s">
        <v>117</v>
      </c>
      <c r="O10" s="8"/>
      <c r="P10" s="8" t="s">
        <v>98</v>
      </c>
      <c r="Q10" s="8"/>
      <c r="R10" s="8" t="s">
        <v>41</v>
      </c>
      <c r="S10" s="8"/>
      <c r="T10" s="8"/>
      <c r="U10" s="8"/>
      <c r="V10" s="8" t="s">
        <v>43</v>
      </c>
      <c r="W10" s="8"/>
    </row>
    <row r="11" spans="1:23" ht="22" customHeight="1" x14ac:dyDescent="0.7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 t="s">
        <v>118</v>
      </c>
      <c r="O11" s="8"/>
      <c r="P11" s="8" t="s">
        <v>99</v>
      </c>
      <c r="Q11" s="8"/>
      <c r="R11" s="8" t="s">
        <v>44</v>
      </c>
      <c r="S11" s="8"/>
      <c r="T11" s="8"/>
      <c r="U11" s="8"/>
      <c r="V11" s="8" t="s">
        <v>40</v>
      </c>
      <c r="W11" s="8"/>
    </row>
    <row r="12" spans="1:23" ht="22" customHeight="1" x14ac:dyDescent="0.7">
      <c r="C12" s="8"/>
      <c r="D12" s="8" t="s">
        <v>155</v>
      </c>
      <c r="E12" s="8"/>
      <c r="F12" s="8" t="s">
        <v>46</v>
      </c>
      <c r="G12" s="8"/>
      <c r="H12" s="8" t="s">
        <v>47</v>
      </c>
      <c r="I12" s="8"/>
      <c r="J12" s="8" t="s">
        <v>48</v>
      </c>
      <c r="K12" s="8"/>
      <c r="L12" s="8" t="s">
        <v>49</v>
      </c>
      <c r="M12" s="8"/>
      <c r="N12" s="8" t="s">
        <v>119</v>
      </c>
      <c r="O12" s="8"/>
      <c r="P12" s="8" t="s">
        <v>151</v>
      </c>
      <c r="Q12" s="8"/>
      <c r="R12" s="8" t="s">
        <v>50</v>
      </c>
      <c r="S12" s="8"/>
      <c r="T12" s="8" t="s">
        <v>45</v>
      </c>
      <c r="U12" s="8"/>
      <c r="V12" s="8" t="s">
        <v>52</v>
      </c>
      <c r="W12" s="8"/>
    </row>
    <row r="13" spans="1:23" ht="22" customHeight="1" x14ac:dyDescent="0.7">
      <c r="B13" s="2" t="s">
        <v>3</v>
      </c>
      <c r="C13" s="8"/>
      <c r="D13" s="8" t="s">
        <v>53</v>
      </c>
      <c r="E13" s="8"/>
      <c r="F13" s="8" t="s">
        <v>60</v>
      </c>
      <c r="G13" s="8"/>
      <c r="H13" s="8" t="s">
        <v>54</v>
      </c>
      <c r="I13" s="8"/>
      <c r="J13" s="8" t="s">
        <v>55</v>
      </c>
      <c r="K13" s="8"/>
      <c r="L13" s="8" t="s">
        <v>56</v>
      </c>
      <c r="M13" s="8"/>
      <c r="N13" s="8" t="s">
        <v>98</v>
      </c>
      <c r="O13" s="8"/>
      <c r="P13" s="8" t="s">
        <v>40</v>
      </c>
      <c r="Q13" s="8"/>
      <c r="R13" s="8" t="s">
        <v>57</v>
      </c>
      <c r="S13" s="8"/>
      <c r="T13" s="8" t="s">
        <v>51</v>
      </c>
      <c r="U13" s="8"/>
      <c r="V13" s="8" t="s">
        <v>58</v>
      </c>
      <c r="W13" s="8"/>
    </row>
    <row r="14" spans="1:23" ht="22" customHeight="1" x14ac:dyDescent="0.7">
      <c r="C14" s="8"/>
      <c r="D14" s="135" t="s">
        <v>70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</row>
    <row r="15" spans="1:23" ht="22" customHeight="1" x14ac:dyDescent="0.7">
      <c r="A15" s="9" t="s">
        <v>197</v>
      </c>
    </row>
    <row r="16" spans="1:23" ht="22" customHeight="1" x14ac:dyDescent="0.7">
      <c r="A16" s="9" t="s">
        <v>198</v>
      </c>
      <c r="D16" s="91">
        <v>300000</v>
      </c>
      <c r="E16" s="91"/>
      <c r="F16" s="91">
        <v>930000</v>
      </c>
      <c r="G16" s="91"/>
      <c r="H16" s="91">
        <v>30000</v>
      </c>
      <c r="I16" s="91"/>
      <c r="J16" s="91">
        <v>36722919</v>
      </c>
      <c r="K16" s="91"/>
      <c r="L16" s="91">
        <v>-2170733</v>
      </c>
      <c r="M16" s="91"/>
      <c r="N16" s="91">
        <v>-11840</v>
      </c>
      <c r="O16" s="91"/>
      <c r="P16" s="91">
        <v>-721231</v>
      </c>
      <c r="Q16" s="91"/>
      <c r="R16" s="88">
        <f>SUM(L16:P16)</f>
        <v>-2903804</v>
      </c>
      <c r="S16" s="91"/>
      <c r="T16" s="92">
        <f>SUM(R16,F16,D16,H16,J16)</f>
        <v>35079115</v>
      </c>
      <c r="U16" s="85"/>
      <c r="V16" s="85"/>
      <c r="W16" s="85"/>
    </row>
    <row r="17" spans="1:25" ht="17.5" customHeight="1" x14ac:dyDescent="0.7"/>
    <row r="18" spans="1:25" ht="22" hidden="1" customHeight="1" x14ac:dyDescent="0.7">
      <c r="A18" s="9" t="s">
        <v>80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5" ht="22" hidden="1" customHeight="1" x14ac:dyDescent="0.7">
      <c r="A19" s="32" t="s">
        <v>127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5" ht="22" hidden="1" customHeight="1" x14ac:dyDescent="0.7">
      <c r="A20" s="65" t="s">
        <v>178</v>
      </c>
      <c r="B20" s="2">
        <v>7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93">
        <f>SUM(L20,N20,P20)</f>
        <v>0</v>
      </c>
      <c r="S20" s="86"/>
      <c r="T20" s="90">
        <f>SUM(D20,F20,H20,J20,R20)</f>
        <v>0</v>
      </c>
      <c r="U20" s="86"/>
      <c r="V20" s="86">
        <f>SUM(R20)</f>
        <v>0</v>
      </c>
      <c r="W20" s="86"/>
    </row>
    <row r="21" spans="1:25" ht="22" hidden="1" customHeight="1" x14ac:dyDescent="0.7">
      <c r="A21" s="32" t="s">
        <v>128</v>
      </c>
      <c r="D21" s="94">
        <f>SUM(D20)</f>
        <v>0</v>
      </c>
      <c r="E21" s="86"/>
      <c r="F21" s="94">
        <f t="shared" ref="F21:J21" si="0">SUM(F20)</f>
        <v>0</v>
      </c>
      <c r="G21" s="86"/>
      <c r="H21" s="94">
        <f t="shared" si="0"/>
        <v>0</v>
      </c>
      <c r="I21" s="86"/>
      <c r="J21" s="94">
        <f t="shared" si="0"/>
        <v>0</v>
      </c>
      <c r="K21" s="86"/>
      <c r="L21" s="94">
        <f>SUM(L20)</f>
        <v>0</v>
      </c>
      <c r="M21" s="84"/>
      <c r="N21" s="94">
        <f>SUM(N20)</f>
        <v>0</v>
      </c>
      <c r="O21" s="84"/>
      <c r="P21" s="94">
        <f>SUM(P20)</f>
        <v>0</v>
      </c>
      <c r="Q21" s="86"/>
      <c r="R21" s="95">
        <f>SUM(L21,N21,P21)</f>
        <v>0</v>
      </c>
      <c r="S21" s="86"/>
      <c r="T21" s="94">
        <f t="shared" ref="T21:W21" si="1">SUM(T20)</f>
        <v>0</v>
      </c>
      <c r="U21" s="86">
        <f t="shared" si="1"/>
        <v>0</v>
      </c>
      <c r="V21" s="86">
        <f t="shared" si="1"/>
        <v>0</v>
      </c>
      <c r="W21" s="86">
        <f t="shared" si="1"/>
        <v>0</v>
      </c>
    </row>
    <row r="22" spans="1:25" ht="15" hidden="1" customHeight="1" x14ac:dyDescent="0.7"/>
    <row r="23" spans="1:25" ht="22" customHeight="1" x14ac:dyDescent="0.7">
      <c r="A23" s="9" t="s">
        <v>144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5" ht="22" customHeight="1" x14ac:dyDescent="0.7">
      <c r="A24" s="65" t="s">
        <v>103</v>
      </c>
      <c r="D24" s="37">
        <v>0</v>
      </c>
      <c r="E24" s="37"/>
      <c r="F24" s="37">
        <v>0</v>
      </c>
      <c r="G24" s="37"/>
      <c r="H24" s="37">
        <v>0</v>
      </c>
      <c r="I24" s="37"/>
      <c r="J24" s="90">
        <f>'PL-5-6'!D31</f>
        <v>604129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89">
        <v>0</v>
      </c>
      <c r="S24" s="37"/>
      <c r="T24" s="89">
        <f>SUM(R24,F24,J24,H24,D24)</f>
        <v>604129</v>
      </c>
      <c r="U24" s="37"/>
      <c r="V24" s="37"/>
      <c r="W24" s="37"/>
    </row>
    <row r="25" spans="1:25" ht="22" customHeight="1" x14ac:dyDescent="0.7">
      <c r="A25" s="65" t="s">
        <v>104</v>
      </c>
      <c r="B25" s="2">
        <v>3</v>
      </c>
      <c r="D25" s="37">
        <v>0</v>
      </c>
      <c r="E25" s="37"/>
      <c r="F25" s="37">
        <v>0</v>
      </c>
      <c r="G25" s="37"/>
      <c r="H25" s="37">
        <v>0</v>
      </c>
      <c r="I25" s="37"/>
      <c r="J25" s="37">
        <v>0</v>
      </c>
      <c r="K25" s="37"/>
      <c r="L25" s="89">
        <v>136449</v>
      </c>
      <c r="M25" s="37"/>
      <c r="N25" s="37">
        <v>0</v>
      </c>
      <c r="O25" s="37"/>
      <c r="P25" s="89">
        <v>645401</v>
      </c>
      <c r="Q25" s="37"/>
      <c r="R25" s="89">
        <v>781850</v>
      </c>
      <c r="S25" s="37"/>
      <c r="T25" s="89">
        <f>SUM(R25,F25,J25,H25,D25)</f>
        <v>781850</v>
      </c>
      <c r="U25" s="37"/>
      <c r="V25" s="37"/>
      <c r="W25" s="37"/>
    </row>
    <row r="26" spans="1:25" ht="22" customHeight="1" x14ac:dyDescent="0.7">
      <c r="A26" s="9" t="s">
        <v>72</v>
      </c>
      <c r="D26" s="72">
        <f>SUM(D24:D25)</f>
        <v>0</v>
      </c>
      <c r="E26" s="37"/>
      <c r="F26" s="72">
        <f>SUM(F24:F25)</f>
        <v>0</v>
      </c>
      <c r="G26" s="37"/>
      <c r="H26" s="72">
        <f>SUM(H24:H25)</f>
        <v>0</v>
      </c>
      <c r="I26" s="37"/>
      <c r="J26" s="72">
        <f>SUM(J24:J25)</f>
        <v>604129</v>
      </c>
      <c r="K26" s="37"/>
      <c r="L26" s="72">
        <f>SUM(L24:L25)</f>
        <v>136449</v>
      </c>
      <c r="M26" s="47"/>
      <c r="N26" s="72">
        <f>SUM(N24:N25)</f>
        <v>0</v>
      </c>
      <c r="O26" s="47"/>
      <c r="P26" s="72">
        <f>SUM(P24:P25)</f>
        <v>645401</v>
      </c>
      <c r="Q26" s="37"/>
      <c r="R26" s="72">
        <f>SUM(L26:P26)</f>
        <v>781850</v>
      </c>
      <c r="S26" s="37"/>
      <c r="T26" s="72">
        <f>SUM(R26,D26,H26,J26)</f>
        <v>1385979</v>
      </c>
      <c r="U26" s="37"/>
      <c r="V26" s="37">
        <f>SUM(V24:V25)</f>
        <v>0</v>
      </c>
      <c r="W26" s="37"/>
    </row>
    <row r="27" spans="1:25" ht="17.5" customHeight="1" x14ac:dyDescent="0.7"/>
    <row r="28" spans="1:25" ht="22" customHeight="1" thickBot="1" x14ac:dyDescent="0.75">
      <c r="A28" s="9" t="s">
        <v>199</v>
      </c>
      <c r="D28" s="81">
        <f>SUM(D16,D21,D26)</f>
        <v>300000</v>
      </c>
      <c r="E28" s="37"/>
      <c r="F28" s="81">
        <f>SUM(F16,F21,F26)</f>
        <v>930000</v>
      </c>
      <c r="G28" s="37"/>
      <c r="H28" s="81">
        <f>SUM(H16,H21,H26)</f>
        <v>30000</v>
      </c>
      <c r="I28" s="37"/>
      <c r="J28" s="81">
        <f>SUM(J16,J21,J26)</f>
        <v>37327048</v>
      </c>
      <c r="K28" s="37"/>
      <c r="L28" s="81">
        <f>SUM(L16,L21,L26)</f>
        <v>-2034284</v>
      </c>
      <c r="M28" s="47"/>
      <c r="N28" s="81">
        <f>SUM(N16,N21,N26)</f>
        <v>-11840</v>
      </c>
      <c r="O28" s="47"/>
      <c r="P28" s="81">
        <f>SUM(P16,P21,P26)</f>
        <v>-75830</v>
      </c>
      <c r="Q28" s="37"/>
      <c r="R28" s="81">
        <f>SUM(R16,R21,R26)</f>
        <v>-2121954</v>
      </c>
      <c r="S28" s="37"/>
      <c r="T28" s="81">
        <f>SUM(R28,F28,D28,H28,J28)</f>
        <v>36465094</v>
      </c>
      <c r="U28" s="37"/>
      <c r="V28" s="37" t="e">
        <f>SUM(#REF!,V21,V26)</f>
        <v>#REF!</v>
      </c>
      <c r="W28" s="37"/>
      <c r="Y28" s="42"/>
    </row>
    <row r="29" spans="1:25" ht="22" customHeight="1" thickTop="1" x14ac:dyDescent="0.7"/>
    <row r="30" spans="1:25" x14ac:dyDescent="0.7">
      <c r="J30" s="42"/>
      <c r="L30" s="42"/>
      <c r="R30" s="42"/>
      <c r="T30" s="42"/>
    </row>
    <row r="32" spans="1:25" ht="22" customHeight="1" x14ac:dyDescent="0.7">
      <c r="J32" s="87"/>
      <c r="R32" s="42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sheetPr>
    <tabColor rgb="FF92D050"/>
    <pageSetUpPr fitToPage="1"/>
  </sheetPr>
  <dimension ref="A1:M33"/>
  <sheetViews>
    <sheetView topLeftCell="A27" zoomScaleNormal="100" zoomScaleSheetLayoutView="80" workbookViewId="0"/>
  </sheetViews>
  <sheetFormatPr defaultColWidth="9.1796875" defaultRowHeight="22" customHeight="1" x14ac:dyDescent="0.7"/>
  <cols>
    <col min="1" max="1" width="42.6328125" style="3" customWidth="1"/>
    <col min="2" max="2" width="3.36328125" style="2" customWidth="1"/>
    <col min="3" max="3" width="17.6328125" style="3" customWidth="1"/>
    <col min="4" max="4" width="2" style="3" customWidth="1"/>
    <col min="5" max="5" width="17.6328125" style="3" customWidth="1"/>
    <col min="6" max="6" width="2" style="3" customWidth="1"/>
    <col min="7" max="7" width="17.6328125" style="3" customWidth="1"/>
    <col min="8" max="8" width="2" style="3" customWidth="1"/>
    <col min="9" max="9" width="17.6328125" style="3" customWidth="1"/>
    <col min="10" max="10" width="3.90625" style="3" customWidth="1"/>
    <col min="11" max="11" width="17.6328125" style="3" customWidth="1"/>
    <col min="12" max="12" width="2" style="3" customWidth="1"/>
    <col min="13" max="13" width="17.6328125" style="3" customWidth="1"/>
    <col min="14" max="16384" width="9.1796875" style="3"/>
  </cols>
  <sheetData>
    <row r="1" spans="1:13" ht="24.5" customHeight="1" x14ac:dyDescent="0.75">
      <c r="A1" s="1" t="s">
        <v>200</v>
      </c>
      <c r="B1" s="52"/>
      <c r="C1" s="9"/>
      <c r="D1" s="9"/>
      <c r="E1" s="9"/>
      <c r="F1" s="9"/>
      <c r="G1" s="9"/>
      <c r="H1" s="9" t="s">
        <v>59</v>
      </c>
      <c r="I1" s="9"/>
      <c r="J1" s="9"/>
      <c r="K1" s="9"/>
      <c r="L1" s="9"/>
      <c r="M1" s="9"/>
    </row>
    <row r="2" spans="1:13" ht="24.5" customHeight="1" x14ac:dyDescent="0.75">
      <c r="A2" s="1" t="s">
        <v>158</v>
      </c>
      <c r="B2" s="5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5" customHeight="1" x14ac:dyDescent="0.7">
      <c r="A3" s="9"/>
      <c r="B3" s="52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" customHeight="1" x14ac:dyDescent="0.7">
      <c r="A4" s="9"/>
      <c r="B4" s="132" t="s">
        <v>0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2" customHeight="1" x14ac:dyDescent="0.7">
      <c r="A5" s="9"/>
      <c r="B5" s="31"/>
      <c r="C5" s="31"/>
      <c r="D5" s="31"/>
      <c r="E5" s="31"/>
      <c r="F5" s="31"/>
      <c r="G5" s="31"/>
      <c r="H5" s="31"/>
      <c r="I5" s="31"/>
      <c r="J5" s="31"/>
      <c r="K5" s="7" t="s">
        <v>179</v>
      </c>
      <c r="L5" s="31"/>
      <c r="M5" s="31"/>
    </row>
    <row r="6" spans="1:13" ht="22" customHeight="1" x14ac:dyDescent="0.7">
      <c r="C6" s="8"/>
      <c r="D6" s="8"/>
      <c r="E6" s="8"/>
      <c r="F6" s="8"/>
      <c r="G6" s="137" t="s">
        <v>27</v>
      </c>
      <c r="H6" s="137"/>
      <c r="I6" s="137"/>
      <c r="J6" s="8"/>
      <c r="K6" s="83" t="s">
        <v>21</v>
      </c>
      <c r="L6" s="8"/>
      <c r="M6" s="8"/>
    </row>
    <row r="7" spans="1:13" ht="22" customHeight="1" x14ac:dyDescent="0.7">
      <c r="C7" s="8"/>
      <c r="D7" s="8"/>
      <c r="E7" s="8"/>
      <c r="F7" s="8"/>
      <c r="G7" s="8"/>
      <c r="H7" s="8"/>
      <c r="I7" s="8"/>
      <c r="J7" s="8"/>
      <c r="K7" s="8" t="s">
        <v>160</v>
      </c>
      <c r="L7" s="8"/>
      <c r="M7" s="8"/>
    </row>
    <row r="8" spans="1:13" ht="22" customHeight="1" x14ac:dyDescent="0.7">
      <c r="C8" s="8"/>
      <c r="D8" s="8"/>
      <c r="E8" s="8"/>
      <c r="F8" s="8"/>
      <c r="G8" s="8"/>
      <c r="H8" s="8"/>
      <c r="I8" s="8"/>
      <c r="J8" s="8"/>
      <c r="K8" s="8" t="s">
        <v>133</v>
      </c>
      <c r="L8" s="8"/>
      <c r="M8" s="8"/>
    </row>
    <row r="9" spans="1:13" ht="22" customHeight="1" x14ac:dyDescent="0.7">
      <c r="C9" s="8"/>
      <c r="D9" s="8"/>
      <c r="E9" s="8"/>
      <c r="F9" s="8"/>
      <c r="G9" s="8"/>
      <c r="H9" s="8"/>
      <c r="I9" s="8"/>
      <c r="J9" s="8"/>
      <c r="K9" s="8" t="s">
        <v>123</v>
      </c>
      <c r="L9" s="8"/>
      <c r="M9" s="8"/>
    </row>
    <row r="10" spans="1:13" ht="22" customHeight="1" x14ac:dyDescent="0.7">
      <c r="C10" s="8"/>
      <c r="D10" s="8"/>
      <c r="E10" s="8"/>
      <c r="F10" s="8"/>
      <c r="G10" s="8"/>
      <c r="H10" s="8"/>
      <c r="I10" s="8"/>
      <c r="J10" s="8"/>
      <c r="K10" s="8" t="s">
        <v>124</v>
      </c>
      <c r="L10" s="8"/>
      <c r="M10" s="8"/>
    </row>
    <row r="11" spans="1:13" ht="22" customHeight="1" x14ac:dyDescent="0.7">
      <c r="C11" s="8"/>
      <c r="D11" s="8"/>
      <c r="E11" s="8"/>
      <c r="F11" s="8"/>
      <c r="G11" s="8"/>
      <c r="H11" s="8"/>
      <c r="I11" s="8"/>
      <c r="J11" s="8"/>
      <c r="K11" s="8" t="s">
        <v>125</v>
      </c>
      <c r="L11" s="8"/>
      <c r="M11" s="8"/>
    </row>
    <row r="12" spans="1:13" ht="22" customHeight="1" x14ac:dyDescent="0.7">
      <c r="C12" s="8" t="s">
        <v>155</v>
      </c>
      <c r="D12" s="8"/>
      <c r="E12" s="8" t="s">
        <v>46</v>
      </c>
      <c r="F12" s="8"/>
      <c r="G12" s="8" t="s">
        <v>47</v>
      </c>
      <c r="H12" s="8"/>
      <c r="I12" s="8" t="s">
        <v>48</v>
      </c>
      <c r="J12" s="8"/>
      <c r="K12" s="8" t="s">
        <v>119</v>
      </c>
      <c r="L12" s="8"/>
      <c r="M12" s="8" t="s">
        <v>45</v>
      </c>
    </row>
    <row r="13" spans="1:13" ht="22" customHeight="1" x14ac:dyDescent="0.7">
      <c r="C13" s="8" t="s">
        <v>53</v>
      </c>
      <c r="D13" s="8"/>
      <c r="E13" s="8" t="s">
        <v>60</v>
      </c>
      <c r="F13" s="8"/>
      <c r="G13" s="8" t="s">
        <v>54</v>
      </c>
      <c r="H13" s="8"/>
      <c r="I13" s="8" t="s">
        <v>55</v>
      </c>
      <c r="J13" s="8"/>
      <c r="K13" s="8" t="s">
        <v>98</v>
      </c>
      <c r="L13" s="8"/>
      <c r="M13" s="8" t="s">
        <v>51</v>
      </c>
    </row>
    <row r="14" spans="1:13" ht="22" customHeight="1" x14ac:dyDescent="0.7">
      <c r="C14" s="135" t="s">
        <v>70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3" ht="22" customHeight="1" x14ac:dyDescent="0.7">
      <c r="A15" s="9" t="s">
        <v>169</v>
      </c>
    </row>
    <row r="16" spans="1:13" ht="22" customHeight="1" x14ac:dyDescent="0.7">
      <c r="A16" s="9" t="s">
        <v>171</v>
      </c>
      <c r="C16" s="100">
        <v>300000</v>
      </c>
      <c r="D16" s="100"/>
      <c r="E16" s="100">
        <v>930000</v>
      </c>
      <c r="F16" s="100"/>
      <c r="G16" s="100">
        <v>30000</v>
      </c>
      <c r="H16" s="100"/>
      <c r="I16" s="100">
        <v>22199148</v>
      </c>
      <c r="J16" s="100"/>
      <c r="K16" s="126">
        <v>-12709</v>
      </c>
      <c r="L16" s="49"/>
      <c r="M16" s="88">
        <f>SUM(C16:K16)</f>
        <v>23446439</v>
      </c>
    </row>
    <row r="17" spans="1:13" ht="19.5" customHeight="1" x14ac:dyDescent="0.7"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22" hidden="1" customHeight="1" x14ac:dyDescent="0.7">
      <c r="A18" s="9" t="s">
        <v>80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ht="22" hidden="1" customHeight="1" x14ac:dyDescent="0.7">
      <c r="A19" s="32" t="s">
        <v>127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ht="22" hidden="1" customHeight="1" x14ac:dyDescent="0.7">
      <c r="A20" s="65" t="s">
        <v>178</v>
      </c>
      <c r="B20" s="2">
        <v>7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97">
        <f>SUM(C20:K20)</f>
        <v>0</v>
      </c>
    </row>
    <row r="21" spans="1:13" ht="22" hidden="1" customHeight="1" x14ac:dyDescent="0.7">
      <c r="A21" s="32" t="s">
        <v>128</v>
      </c>
      <c r="C21" s="101">
        <f>SUM(C20)</f>
        <v>0</v>
      </c>
      <c r="D21" s="62"/>
      <c r="E21" s="101">
        <f>SUM(E20)</f>
        <v>0</v>
      </c>
      <c r="F21" s="62"/>
      <c r="G21" s="101">
        <f>SUM(G20)</f>
        <v>0</v>
      </c>
      <c r="H21" s="62"/>
      <c r="I21" s="101">
        <f>SUM(I20)</f>
        <v>0</v>
      </c>
      <c r="J21" s="62"/>
      <c r="K21" s="101">
        <f>SUM(K20)</f>
        <v>0</v>
      </c>
      <c r="L21" s="62"/>
      <c r="M21" s="101">
        <f>SUM(C21:K21)</f>
        <v>0</v>
      </c>
    </row>
    <row r="22" spans="1:13" ht="22" hidden="1" customHeight="1" x14ac:dyDescent="0.7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22" customHeight="1" x14ac:dyDescent="0.7">
      <c r="A23" s="9" t="s">
        <v>144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22" customHeight="1" x14ac:dyDescent="0.7">
      <c r="A24" s="3" t="s">
        <v>103</v>
      </c>
      <c r="C24" s="42">
        <v>0</v>
      </c>
      <c r="D24" s="42"/>
      <c r="E24" s="42">
        <v>0</v>
      </c>
      <c r="F24" s="42"/>
      <c r="G24" s="42">
        <v>0</v>
      </c>
      <c r="H24" s="42"/>
      <c r="I24" s="97">
        <f>'PL-5-6'!J68</f>
        <v>126824</v>
      </c>
      <c r="J24" s="42"/>
      <c r="K24" s="42">
        <v>0</v>
      </c>
      <c r="L24" s="42"/>
      <c r="M24" s="97">
        <f>SUM(C24:K24)</f>
        <v>126824</v>
      </c>
    </row>
    <row r="25" spans="1:13" ht="22" hidden="1" customHeight="1" x14ac:dyDescent="0.7">
      <c r="A25" s="3" t="s">
        <v>104</v>
      </c>
      <c r="C25" s="42">
        <v>0</v>
      </c>
      <c r="D25" s="42"/>
      <c r="E25" s="42">
        <v>0</v>
      </c>
      <c r="F25" s="42"/>
      <c r="G25" s="42">
        <v>0</v>
      </c>
      <c r="H25" s="42"/>
      <c r="I25" s="42">
        <v>0</v>
      </c>
      <c r="J25" s="42"/>
      <c r="K25" s="97">
        <f>'PL-5-6'!H66</f>
        <v>0</v>
      </c>
      <c r="L25" s="42"/>
      <c r="M25" s="97">
        <f>SUM(C25:K25)</f>
        <v>0</v>
      </c>
    </row>
    <row r="26" spans="1:13" ht="22" customHeight="1" x14ac:dyDescent="0.7">
      <c r="A26" s="9" t="s">
        <v>72</v>
      </c>
      <c r="C26" s="98">
        <f>SUM(C24:C25)</f>
        <v>0</v>
      </c>
      <c r="D26" s="42"/>
      <c r="E26" s="98">
        <f>SUM(E24:E25)</f>
        <v>0</v>
      </c>
      <c r="F26" s="42"/>
      <c r="G26" s="98">
        <f>SUM(G24:G25)</f>
        <v>0</v>
      </c>
      <c r="H26" s="42"/>
      <c r="I26" s="98">
        <f>SUM(I24:I25)</f>
        <v>126824</v>
      </c>
      <c r="J26" s="42"/>
      <c r="K26" s="98">
        <f>SUM(K24:K25)</f>
        <v>0</v>
      </c>
      <c r="L26" s="42"/>
      <c r="M26" s="98">
        <f>SUM(M24:M25)</f>
        <v>126824</v>
      </c>
    </row>
    <row r="27" spans="1:13" ht="19.5" customHeight="1" x14ac:dyDescent="0.7"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22" customHeight="1" thickBot="1" x14ac:dyDescent="0.75">
      <c r="A28" s="9" t="s">
        <v>170</v>
      </c>
      <c r="C28" s="99">
        <f>SUM(C16,C21,C26)</f>
        <v>300000</v>
      </c>
      <c r="D28" s="42"/>
      <c r="E28" s="99">
        <f>SUM(E16,E21,E26)</f>
        <v>930000</v>
      </c>
      <c r="F28" s="42"/>
      <c r="G28" s="99">
        <f>SUM(G16,G21,G26)</f>
        <v>30000</v>
      </c>
      <c r="H28" s="42"/>
      <c r="I28" s="99">
        <f>SUM(I16,I21,I26)</f>
        <v>22325972</v>
      </c>
      <c r="J28" s="96">
        <v>-1</v>
      </c>
      <c r="K28" s="99">
        <f>SUM(K16,K21,K26)</f>
        <v>-12709</v>
      </c>
      <c r="L28" s="96"/>
      <c r="M28" s="99">
        <f>SUM(M16,M21,M26)</f>
        <v>23573263</v>
      </c>
    </row>
    <row r="29" spans="1:13" ht="19.5" customHeight="1" thickTop="1" x14ac:dyDescent="0.7"/>
    <row r="30" spans="1:13" s="2" customFormat="1" ht="23" customHeight="1" x14ac:dyDescent="0.7">
      <c r="A30" s="43" t="s">
        <v>61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3" spans="9:13" ht="22" customHeight="1" x14ac:dyDescent="0.7">
      <c r="I33" s="42"/>
      <c r="K33" s="42"/>
      <c r="M33" s="42"/>
    </row>
  </sheetData>
  <sheetProtection formatCells="0" formatColumns="0" formatRows="0" insertColumns="0" insertRows="0" insertHyperlinks="0" deleteColumns="0" deleteRows="0" sort="0" autoFilter="0" pivotTables="0"/>
  <mergeCells count="3">
    <mergeCell ref="B4:M4"/>
    <mergeCell ref="G6:I6"/>
    <mergeCell ref="C14:M14"/>
  </mergeCells>
  <pageMargins left="0.7" right="0.7" top="0.48" bottom="0.5" header="0.5" footer="0.5"/>
  <pageSetup paperSize="9" scale="80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91CD-2C46-4B3E-BB49-7E5E9EC9E582}">
  <sheetPr>
    <tabColor rgb="FF92D050"/>
    <pageSetUpPr fitToPage="1"/>
  </sheetPr>
  <dimension ref="A1:M33"/>
  <sheetViews>
    <sheetView topLeftCell="A24" zoomScaleNormal="100" zoomScaleSheetLayoutView="80" workbookViewId="0"/>
  </sheetViews>
  <sheetFormatPr defaultColWidth="9.1796875" defaultRowHeight="23" x14ac:dyDescent="0.7"/>
  <cols>
    <col min="1" max="1" width="42.6328125" style="3" customWidth="1"/>
    <col min="2" max="2" width="3.36328125" style="2" customWidth="1"/>
    <col min="3" max="3" width="17.6328125" style="3" customWidth="1"/>
    <col min="4" max="4" width="2" style="3" customWidth="1"/>
    <col min="5" max="5" width="17.6328125" style="3" customWidth="1"/>
    <col min="6" max="6" width="2" style="3" customWidth="1"/>
    <col min="7" max="7" width="17.6328125" style="3" customWidth="1"/>
    <col min="8" max="8" width="2" style="3" customWidth="1"/>
    <col min="9" max="9" width="17.6328125" style="3" customWidth="1"/>
    <col min="10" max="10" width="3.90625" style="3" customWidth="1"/>
    <col min="11" max="11" width="17.6328125" style="3" customWidth="1"/>
    <col min="12" max="12" width="2.08984375" style="3" customWidth="1"/>
    <col min="13" max="13" width="17.6328125" style="3" customWidth="1"/>
    <col min="14" max="16384" width="9.1796875" style="3"/>
  </cols>
  <sheetData>
    <row r="1" spans="1:13" ht="24.5" customHeight="1" x14ac:dyDescent="0.75">
      <c r="A1" s="1" t="s">
        <v>200</v>
      </c>
      <c r="B1" s="52"/>
      <c r="C1" s="9"/>
      <c r="D1" s="9"/>
      <c r="E1" s="9"/>
      <c r="F1" s="9"/>
      <c r="G1" s="9"/>
      <c r="H1" s="9" t="s">
        <v>59</v>
      </c>
      <c r="I1" s="9"/>
      <c r="J1" s="9"/>
      <c r="K1" s="9"/>
      <c r="L1" s="9"/>
      <c r="M1" s="9"/>
    </row>
    <row r="2" spans="1:13" ht="24.5" customHeight="1" x14ac:dyDescent="0.75">
      <c r="A2" s="1" t="s">
        <v>158</v>
      </c>
      <c r="B2" s="5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5" customHeight="1" x14ac:dyDescent="0.7">
      <c r="A3" s="9"/>
      <c r="B3" s="52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" customHeight="1" x14ac:dyDescent="0.7">
      <c r="A4" s="9"/>
      <c r="B4" s="132" t="s">
        <v>0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22" customHeight="1" x14ac:dyDescent="0.7">
      <c r="A5" s="9"/>
      <c r="B5" s="31"/>
      <c r="C5" s="31"/>
      <c r="D5" s="31"/>
      <c r="E5" s="31"/>
      <c r="F5" s="31"/>
      <c r="G5" s="31"/>
      <c r="H5" s="31"/>
      <c r="I5" s="31"/>
      <c r="J5" s="31"/>
      <c r="K5" s="7" t="s">
        <v>179</v>
      </c>
      <c r="L5" s="31"/>
      <c r="M5" s="31"/>
    </row>
    <row r="6" spans="1:13" ht="22" customHeight="1" x14ac:dyDescent="0.7">
      <c r="C6" s="8"/>
      <c r="D6" s="8"/>
      <c r="E6" s="8"/>
      <c r="F6" s="8"/>
      <c r="G6" s="137" t="s">
        <v>27</v>
      </c>
      <c r="H6" s="137"/>
      <c r="I6" s="137"/>
      <c r="J6" s="8"/>
      <c r="K6" s="83" t="s">
        <v>21</v>
      </c>
      <c r="L6" s="8"/>
      <c r="M6" s="8"/>
    </row>
    <row r="7" spans="1:13" ht="22" customHeight="1" x14ac:dyDescent="0.7">
      <c r="C7" s="8"/>
      <c r="D7" s="8"/>
      <c r="E7" s="8"/>
      <c r="F7" s="8"/>
      <c r="G7" s="8"/>
      <c r="H7" s="8"/>
      <c r="I7" s="8"/>
      <c r="J7" s="8"/>
      <c r="K7" s="8" t="s">
        <v>160</v>
      </c>
      <c r="L7" s="8"/>
      <c r="M7" s="8"/>
    </row>
    <row r="8" spans="1:13" ht="22" customHeight="1" x14ac:dyDescent="0.7">
      <c r="C8" s="8"/>
      <c r="D8" s="8"/>
      <c r="E8" s="8"/>
      <c r="F8" s="8"/>
      <c r="G8" s="8"/>
      <c r="H8" s="8"/>
      <c r="I8" s="8"/>
      <c r="J8" s="8"/>
      <c r="K8" s="8" t="s">
        <v>133</v>
      </c>
      <c r="L8" s="8"/>
      <c r="M8" s="8"/>
    </row>
    <row r="9" spans="1:13" ht="22" customHeight="1" x14ac:dyDescent="0.7">
      <c r="C9" s="8"/>
      <c r="D9" s="8"/>
      <c r="E9" s="8"/>
      <c r="F9" s="8"/>
      <c r="G9" s="8"/>
      <c r="H9" s="8"/>
      <c r="I9" s="8"/>
      <c r="J9" s="8"/>
      <c r="K9" s="8" t="s">
        <v>123</v>
      </c>
      <c r="L9" s="8"/>
      <c r="M9" s="8"/>
    </row>
    <row r="10" spans="1:13" ht="22" customHeight="1" x14ac:dyDescent="0.7">
      <c r="C10" s="8"/>
      <c r="D10" s="8"/>
      <c r="E10" s="8"/>
      <c r="F10" s="8"/>
      <c r="G10" s="8"/>
      <c r="H10" s="8"/>
      <c r="I10" s="8"/>
      <c r="J10" s="8"/>
      <c r="K10" s="8" t="s">
        <v>124</v>
      </c>
      <c r="L10" s="8"/>
      <c r="M10" s="8"/>
    </row>
    <row r="11" spans="1:13" ht="22" customHeight="1" x14ac:dyDescent="0.7">
      <c r="C11" s="8"/>
      <c r="D11" s="8"/>
      <c r="E11" s="8"/>
      <c r="F11" s="8"/>
      <c r="G11" s="8"/>
      <c r="H11" s="8"/>
      <c r="I11" s="8"/>
      <c r="J11" s="8"/>
      <c r="K11" s="8" t="s">
        <v>125</v>
      </c>
      <c r="L11" s="8"/>
      <c r="M11" s="8"/>
    </row>
    <row r="12" spans="1:13" ht="22" customHeight="1" x14ac:dyDescent="0.7">
      <c r="C12" s="8" t="s">
        <v>155</v>
      </c>
      <c r="D12" s="8"/>
      <c r="E12" s="8" t="s">
        <v>46</v>
      </c>
      <c r="F12" s="8"/>
      <c r="G12" s="8" t="s">
        <v>47</v>
      </c>
      <c r="H12" s="8"/>
      <c r="I12" s="8" t="s">
        <v>48</v>
      </c>
      <c r="J12" s="8"/>
      <c r="K12" s="8" t="s">
        <v>119</v>
      </c>
      <c r="L12" s="8"/>
      <c r="M12" s="8" t="s">
        <v>45</v>
      </c>
    </row>
    <row r="13" spans="1:13" ht="22" customHeight="1" x14ac:dyDescent="0.7">
      <c r="C13" s="8" t="s">
        <v>53</v>
      </c>
      <c r="D13" s="8"/>
      <c r="E13" s="8" t="s">
        <v>60</v>
      </c>
      <c r="F13" s="8"/>
      <c r="G13" s="8" t="s">
        <v>54</v>
      </c>
      <c r="H13" s="8"/>
      <c r="I13" s="8" t="s">
        <v>55</v>
      </c>
      <c r="J13" s="8"/>
      <c r="K13" s="8" t="s">
        <v>98</v>
      </c>
      <c r="L13" s="8"/>
      <c r="M13" s="8" t="s">
        <v>51</v>
      </c>
    </row>
    <row r="14" spans="1:13" ht="22" customHeight="1" x14ac:dyDescent="0.7">
      <c r="C14" s="135" t="s">
        <v>70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</row>
    <row r="15" spans="1:13" ht="22" customHeight="1" x14ac:dyDescent="0.7">
      <c r="A15" s="9" t="s">
        <v>197</v>
      </c>
    </row>
    <row r="16" spans="1:13" ht="22" customHeight="1" x14ac:dyDescent="0.7">
      <c r="A16" s="9" t="s">
        <v>198</v>
      </c>
      <c r="C16" s="100">
        <v>300000</v>
      </c>
      <c r="D16" s="100"/>
      <c r="E16" s="100">
        <v>930000</v>
      </c>
      <c r="F16" s="100"/>
      <c r="G16" s="100">
        <v>30000</v>
      </c>
      <c r="H16" s="100"/>
      <c r="I16" s="100">
        <v>23248416</v>
      </c>
      <c r="J16" s="100"/>
      <c r="K16" s="126">
        <v>-11840</v>
      </c>
      <c r="L16" s="49"/>
      <c r="M16" s="88">
        <f>SUM(C16:K16)</f>
        <v>24496576</v>
      </c>
    </row>
    <row r="17" spans="1:13" ht="19.5" customHeight="1" x14ac:dyDescent="0.7"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</row>
    <row r="18" spans="1:13" ht="22" hidden="1" customHeight="1" x14ac:dyDescent="0.7">
      <c r="A18" s="9" t="s">
        <v>80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ht="22" hidden="1" customHeight="1" x14ac:dyDescent="0.7">
      <c r="A19" s="32" t="s">
        <v>127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ht="22" hidden="1" customHeight="1" x14ac:dyDescent="0.7">
      <c r="A20" s="65" t="s">
        <v>178</v>
      </c>
      <c r="B20" s="2">
        <v>7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97">
        <f>SUM(C20:K20)</f>
        <v>0</v>
      </c>
    </row>
    <row r="21" spans="1:13" ht="22" hidden="1" customHeight="1" x14ac:dyDescent="0.7">
      <c r="A21" s="32" t="s">
        <v>128</v>
      </c>
      <c r="C21" s="101">
        <f>SUM(C20)</f>
        <v>0</v>
      </c>
      <c r="D21" s="62"/>
      <c r="E21" s="101">
        <f>SUM(E20)</f>
        <v>0</v>
      </c>
      <c r="F21" s="62"/>
      <c r="G21" s="101">
        <f>SUM(G20)</f>
        <v>0</v>
      </c>
      <c r="H21" s="62"/>
      <c r="I21" s="101">
        <f>SUM(I20)</f>
        <v>0</v>
      </c>
      <c r="J21" s="62"/>
      <c r="K21" s="101">
        <f>SUM(K20)</f>
        <v>0</v>
      </c>
      <c r="L21" s="62"/>
      <c r="M21" s="101">
        <f>SUM(C21:K21)</f>
        <v>0</v>
      </c>
    </row>
    <row r="22" spans="1:13" ht="22" hidden="1" customHeight="1" x14ac:dyDescent="0.7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22" customHeight="1" x14ac:dyDescent="0.7">
      <c r="A23" s="9" t="s">
        <v>144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22" customHeight="1" x14ac:dyDescent="0.7">
      <c r="A24" s="3" t="s">
        <v>103</v>
      </c>
      <c r="C24" s="42">
        <v>0</v>
      </c>
      <c r="D24" s="42"/>
      <c r="E24" s="42">
        <v>0</v>
      </c>
      <c r="F24" s="42"/>
      <c r="G24" s="42">
        <v>0</v>
      </c>
      <c r="H24" s="42"/>
      <c r="I24" s="97">
        <f>'PL-5-6'!H68</f>
        <v>323849</v>
      </c>
      <c r="J24" s="42"/>
      <c r="K24" s="42">
        <v>0</v>
      </c>
      <c r="L24" s="42"/>
      <c r="M24" s="97">
        <f>SUM(C24:K24)</f>
        <v>323849</v>
      </c>
    </row>
    <row r="25" spans="1:13" ht="22" hidden="1" customHeight="1" x14ac:dyDescent="0.7">
      <c r="A25" s="3" t="s">
        <v>104</v>
      </c>
      <c r="C25" s="42">
        <v>0</v>
      </c>
      <c r="D25" s="42"/>
      <c r="E25" s="42">
        <v>0</v>
      </c>
      <c r="F25" s="42"/>
      <c r="G25" s="42">
        <v>0</v>
      </c>
      <c r="H25" s="42"/>
      <c r="I25" s="42">
        <v>0</v>
      </c>
      <c r="J25" s="42"/>
      <c r="K25" s="97">
        <f>'PL-5-6'!H66</f>
        <v>0</v>
      </c>
      <c r="L25" s="42"/>
      <c r="M25" s="97">
        <f>SUM(C25:K25)</f>
        <v>0</v>
      </c>
    </row>
    <row r="26" spans="1:13" ht="22" customHeight="1" x14ac:dyDescent="0.7">
      <c r="A26" s="9" t="s">
        <v>72</v>
      </c>
      <c r="C26" s="98">
        <f>SUM(C24:C25)</f>
        <v>0</v>
      </c>
      <c r="D26" s="42"/>
      <c r="E26" s="98">
        <f>SUM(E24:E25)</f>
        <v>0</v>
      </c>
      <c r="F26" s="42"/>
      <c r="G26" s="98">
        <f>SUM(G24:G25)</f>
        <v>0</v>
      </c>
      <c r="H26" s="42"/>
      <c r="I26" s="98">
        <f>SUM(I24:I25)</f>
        <v>323849</v>
      </c>
      <c r="J26" s="42"/>
      <c r="K26" s="98">
        <f>SUM(K24:K25)</f>
        <v>0</v>
      </c>
      <c r="L26" s="42"/>
      <c r="M26" s="98">
        <f>SUM(M24:M25)</f>
        <v>323849</v>
      </c>
    </row>
    <row r="27" spans="1:13" ht="19.5" customHeight="1" x14ac:dyDescent="0.7"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22" customHeight="1" thickBot="1" x14ac:dyDescent="0.75">
      <c r="A28" s="9" t="s">
        <v>199</v>
      </c>
      <c r="C28" s="99">
        <f>SUM(C16,C21,C26)</f>
        <v>300000</v>
      </c>
      <c r="D28" s="42"/>
      <c r="E28" s="99">
        <f>SUM(E16,E21,E26)</f>
        <v>930000</v>
      </c>
      <c r="F28" s="42"/>
      <c r="G28" s="99">
        <f>SUM(G16,G21,G26)</f>
        <v>30000</v>
      </c>
      <c r="H28" s="42"/>
      <c r="I28" s="99">
        <f>SUM(I16,I21,I26)</f>
        <v>23572265</v>
      </c>
      <c r="J28" s="96">
        <v>-1</v>
      </c>
      <c r="K28" s="99">
        <f>SUM(K16,K21,K26)</f>
        <v>-11840</v>
      </c>
      <c r="L28" s="96"/>
      <c r="M28" s="99">
        <f>SUM(M16,M21,M26)</f>
        <v>24820425</v>
      </c>
    </row>
    <row r="29" spans="1:13" ht="19.5" customHeight="1" thickTop="1" x14ac:dyDescent="0.7"/>
    <row r="30" spans="1:13" s="2" customFormat="1" ht="23" customHeight="1" x14ac:dyDescent="0.7">
      <c r="A30" s="43" t="s">
        <v>61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3" spans="9:13" ht="22" customHeight="1" x14ac:dyDescent="0.7">
      <c r="I33" s="42"/>
      <c r="K33" s="42"/>
      <c r="M33" s="42"/>
    </row>
  </sheetData>
  <mergeCells count="3">
    <mergeCell ref="B4:M4"/>
    <mergeCell ref="G6:I6"/>
    <mergeCell ref="C14:M14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M83"/>
  <sheetViews>
    <sheetView topLeftCell="A82" zoomScaleNormal="100" zoomScaleSheetLayoutView="80" workbookViewId="0">
      <selection activeCell="A83" sqref="A83:XFD83"/>
    </sheetView>
  </sheetViews>
  <sheetFormatPr defaultColWidth="8.81640625" defaultRowHeight="23" x14ac:dyDescent="0.7"/>
  <cols>
    <col min="1" max="1" width="48" style="3" customWidth="1"/>
    <col min="2" max="2" width="8.81640625" style="2" customWidth="1"/>
    <col min="3" max="3" width="0.81640625" style="4" customWidth="1"/>
    <col min="4" max="4" width="12.6328125" style="3" customWidth="1"/>
    <col min="5" max="5" width="0.81640625" style="3" customWidth="1"/>
    <col min="6" max="6" width="12.6328125" style="3" customWidth="1"/>
    <col min="7" max="7" width="0.81640625" style="3" customWidth="1"/>
    <col min="8" max="8" width="12.6328125" style="3" customWidth="1"/>
    <col min="9" max="9" width="0.81640625" style="3" customWidth="1"/>
    <col min="10" max="10" width="12.6328125" style="3" customWidth="1"/>
    <col min="11" max="11" width="1.81640625" style="3" customWidth="1"/>
    <col min="12" max="12" width="13.54296875" style="3" customWidth="1"/>
    <col min="13" max="13" width="13.54296875" style="121" customWidth="1"/>
    <col min="14" max="16384" width="8.81640625" style="3"/>
  </cols>
  <sheetData>
    <row r="1" spans="1:13" ht="22" customHeight="1" x14ac:dyDescent="0.75">
      <c r="A1" s="1" t="s">
        <v>200</v>
      </c>
      <c r="C1" s="3"/>
    </row>
    <row r="2" spans="1:13" ht="22" customHeight="1" x14ac:dyDescent="0.75">
      <c r="A2" s="1" t="s">
        <v>76</v>
      </c>
      <c r="C2" s="3"/>
    </row>
    <row r="3" spans="1:13" ht="22" customHeight="1" x14ac:dyDescent="0.7">
      <c r="C3" s="6"/>
    </row>
    <row r="4" spans="1:13" ht="22" customHeight="1" x14ac:dyDescent="0.7">
      <c r="C4" s="6"/>
      <c r="D4" s="129" t="s">
        <v>203</v>
      </c>
      <c r="E4" s="130"/>
      <c r="F4" s="130"/>
    </row>
    <row r="5" spans="1:13" ht="22" customHeight="1" x14ac:dyDescent="0.7">
      <c r="C5" s="6"/>
      <c r="D5" s="133" t="s">
        <v>202</v>
      </c>
      <c r="E5" s="133"/>
      <c r="F5" s="133"/>
      <c r="G5" s="31"/>
      <c r="H5" s="132" t="s">
        <v>0</v>
      </c>
      <c r="I5" s="132"/>
      <c r="J5" s="132"/>
    </row>
    <row r="6" spans="1:13" ht="22" customHeight="1" x14ac:dyDescent="0.7">
      <c r="C6" s="6"/>
      <c r="D6" s="134" t="s">
        <v>71</v>
      </c>
      <c r="E6" s="134"/>
      <c r="F6" s="134"/>
      <c r="G6" s="8"/>
      <c r="H6" s="134" t="s">
        <v>71</v>
      </c>
      <c r="I6" s="134"/>
      <c r="J6" s="134"/>
      <c r="L6" s="117"/>
      <c r="M6" s="118"/>
    </row>
    <row r="7" spans="1:13" ht="22" customHeight="1" x14ac:dyDescent="0.7">
      <c r="C7" s="6"/>
      <c r="D7" s="134" t="s">
        <v>168</v>
      </c>
      <c r="E7" s="134"/>
      <c r="F7" s="134"/>
      <c r="G7" s="8"/>
      <c r="H7" s="134" t="s">
        <v>168</v>
      </c>
      <c r="I7" s="134"/>
      <c r="J7" s="134"/>
      <c r="L7" s="117"/>
      <c r="M7" s="118"/>
    </row>
    <row r="8" spans="1:13" ht="22" customHeight="1" x14ac:dyDescent="0.7">
      <c r="B8" s="2" t="s">
        <v>3</v>
      </c>
      <c r="C8" s="6"/>
      <c r="D8" s="8">
        <v>2569</v>
      </c>
      <c r="E8" s="8"/>
      <c r="F8" s="8">
        <v>2568</v>
      </c>
      <c r="G8" s="8"/>
      <c r="H8" s="8">
        <v>2569</v>
      </c>
      <c r="I8" s="8"/>
      <c r="J8" s="8">
        <v>2568</v>
      </c>
      <c r="L8" s="117"/>
      <c r="M8" s="118"/>
    </row>
    <row r="9" spans="1:13" ht="22" customHeight="1" x14ac:dyDescent="0.7">
      <c r="C9" s="6"/>
      <c r="D9" s="138" t="s">
        <v>70</v>
      </c>
      <c r="E9" s="138"/>
      <c r="F9" s="138"/>
      <c r="G9" s="138"/>
      <c r="H9" s="138"/>
      <c r="I9" s="138"/>
      <c r="J9" s="138"/>
      <c r="L9" s="117"/>
      <c r="M9" s="118"/>
    </row>
    <row r="10" spans="1:13" ht="22" customHeight="1" x14ac:dyDescent="0.7">
      <c r="A10" s="32" t="s">
        <v>62</v>
      </c>
      <c r="C10" s="6"/>
      <c r="L10" s="117"/>
      <c r="M10" s="118"/>
    </row>
    <row r="11" spans="1:13" ht="22" customHeight="1" x14ac:dyDescent="0.7">
      <c r="A11" s="3" t="s">
        <v>140</v>
      </c>
      <c r="C11" s="6"/>
      <c r="D11" s="89">
        <f>'PL-5-6'!D31</f>
        <v>604129</v>
      </c>
      <c r="E11" s="37"/>
      <c r="F11" s="89">
        <f>'PL-5-6'!F44</f>
        <v>159775</v>
      </c>
      <c r="G11" s="37"/>
      <c r="H11" s="89">
        <f>'PL-5-6'!H44</f>
        <v>323849</v>
      </c>
      <c r="I11" s="37"/>
      <c r="J11" s="89">
        <f>'PL-5-6'!J44</f>
        <v>126824</v>
      </c>
      <c r="L11" s="117"/>
      <c r="M11" s="118"/>
    </row>
    <row r="12" spans="1:13" ht="22" customHeight="1" x14ac:dyDescent="0.7">
      <c r="A12" s="108" t="s">
        <v>207</v>
      </c>
      <c r="C12" s="6"/>
      <c r="D12" s="37"/>
      <c r="E12" s="37"/>
      <c r="F12" s="37"/>
      <c r="G12" s="37"/>
      <c r="H12" s="37"/>
      <c r="I12" s="37"/>
      <c r="J12" s="37"/>
    </row>
    <row r="13" spans="1:13" ht="22" customHeight="1" x14ac:dyDescent="0.7">
      <c r="A13" s="3" t="s">
        <v>204</v>
      </c>
      <c r="C13" s="6"/>
      <c r="D13" s="36">
        <v>65764</v>
      </c>
      <c r="E13" s="37"/>
      <c r="F13" s="36">
        <v>67820</v>
      </c>
      <c r="G13" s="37"/>
      <c r="H13" s="36">
        <v>65764</v>
      </c>
      <c r="I13" s="37"/>
      <c r="J13" s="36">
        <v>67820</v>
      </c>
      <c r="L13" s="117"/>
      <c r="M13" s="118"/>
    </row>
    <row r="14" spans="1:13" ht="22" customHeight="1" x14ac:dyDescent="0.7">
      <c r="A14" s="3" t="s">
        <v>180</v>
      </c>
      <c r="C14" s="6"/>
      <c r="D14" s="37">
        <v>0</v>
      </c>
      <c r="E14" s="37"/>
      <c r="F14" s="37">
        <v>-402</v>
      </c>
      <c r="G14" s="37"/>
      <c r="H14" s="37">
        <v>0</v>
      </c>
      <c r="I14" s="37"/>
      <c r="J14" s="37">
        <v>-402</v>
      </c>
      <c r="L14" s="117"/>
      <c r="M14" s="118"/>
    </row>
    <row r="15" spans="1:13" ht="22" hidden="1" customHeight="1" x14ac:dyDescent="0.7">
      <c r="A15" s="3" t="s">
        <v>85</v>
      </c>
      <c r="B15" s="2" t="s">
        <v>139</v>
      </c>
      <c r="C15" s="6"/>
      <c r="D15" s="37"/>
      <c r="E15" s="37"/>
      <c r="F15" s="37"/>
      <c r="G15" s="37"/>
      <c r="H15" s="37">
        <v>0</v>
      </c>
      <c r="I15" s="37"/>
      <c r="J15" s="37"/>
      <c r="L15" s="117"/>
      <c r="M15" s="118"/>
    </row>
    <row r="16" spans="1:13" ht="22" customHeight="1" x14ac:dyDescent="0.7">
      <c r="A16" s="65" t="s">
        <v>120</v>
      </c>
      <c r="C16" s="6"/>
      <c r="D16" s="37">
        <v>-255294</v>
      </c>
      <c r="E16" s="37"/>
      <c r="F16" s="37">
        <v>-291920</v>
      </c>
      <c r="G16" s="37"/>
      <c r="H16" s="37">
        <v>-255294</v>
      </c>
      <c r="I16" s="37"/>
      <c r="J16" s="37">
        <v>-291920</v>
      </c>
      <c r="L16" s="117"/>
      <c r="M16" s="118"/>
    </row>
    <row r="17" spans="1:13" ht="22" customHeight="1" x14ac:dyDescent="0.7">
      <c r="A17" s="3" t="s">
        <v>38</v>
      </c>
      <c r="C17" s="6"/>
      <c r="D17" s="37">
        <v>54</v>
      </c>
      <c r="E17" s="37"/>
      <c r="F17" s="37">
        <v>31</v>
      </c>
      <c r="G17" s="37"/>
      <c r="H17" s="37">
        <v>54</v>
      </c>
      <c r="I17" s="37"/>
      <c r="J17" s="37">
        <v>31</v>
      </c>
      <c r="L17" s="117"/>
      <c r="M17" s="118"/>
    </row>
    <row r="18" spans="1:13" ht="22" hidden="1" customHeight="1" x14ac:dyDescent="0.7">
      <c r="A18" s="3" t="s">
        <v>63</v>
      </c>
      <c r="C18" s="6"/>
      <c r="D18" s="37"/>
      <c r="E18" s="37"/>
      <c r="F18" s="37"/>
      <c r="G18" s="37"/>
      <c r="H18" s="37"/>
      <c r="I18" s="37"/>
      <c r="J18" s="37"/>
      <c r="L18" s="117"/>
      <c r="M18" s="118"/>
    </row>
    <row r="19" spans="1:13" ht="22" customHeight="1" x14ac:dyDescent="0.7">
      <c r="A19" s="3" t="s">
        <v>189</v>
      </c>
      <c r="C19" s="6"/>
      <c r="D19" s="36">
        <v>-156662</v>
      </c>
      <c r="E19" s="37"/>
      <c r="F19" s="36">
        <v>575297</v>
      </c>
      <c r="G19" s="37"/>
      <c r="H19" s="36">
        <v>-156662</v>
      </c>
      <c r="I19" s="37"/>
      <c r="J19" s="36">
        <v>575297</v>
      </c>
      <c r="L19" s="117"/>
      <c r="M19" s="118"/>
    </row>
    <row r="20" spans="1:13" ht="22" customHeight="1" x14ac:dyDescent="0.7">
      <c r="A20" s="3" t="s">
        <v>161</v>
      </c>
      <c r="C20" s="6"/>
      <c r="D20" s="36">
        <v>-116443</v>
      </c>
      <c r="E20" s="37"/>
      <c r="F20" s="36">
        <v>-51891</v>
      </c>
      <c r="G20" s="37"/>
      <c r="H20" s="36">
        <v>-116443</v>
      </c>
      <c r="I20" s="37"/>
      <c r="J20" s="36">
        <v>-51891</v>
      </c>
      <c r="L20" s="117"/>
      <c r="M20" s="118"/>
    </row>
    <row r="21" spans="1:13" ht="22" customHeight="1" x14ac:dyDescent="0.7">
      <c r="A21" s="3" t="s">
        <v>77</v>
      </c>
      <c r="C21" s="6"/>
      <c r="D21" s="102">
        <v>-1129</v>
      </c>
      <c r="E21" s="37"/>
      <c r="F21" s="102">
        <v>-745</v>
      </c>
      <c r="G21" s="37"/>
      <c r="H21" s="102">
        <v>-1129</v>
      </c>
      <c r="I21" s="37"/>
      <c r="J21" s="102">
        <v>-745</v>
      </c>
      <c r="L21" s="117"/>
      <c r="M21" s="118"/>
    </row>
    <row r="22" spans="1:13" ht="22" hidden="1" customHeight="1" x14ac:dyDescent="0.7">
      <c r="A22" s="3" t="s">
        <v>78</v>
      </c>
      <c r="C22" s="6"/>
      <c r="D22" s="37"/>
      <c r="E22" s="37"/>
      <c r="F22" s="37"/>
      <c r="G22" s="37"/>
      <c r="H22" s="37"/>
      <c r="I22" s="37"/>
      <c r="J22" s="37"/>
    </row>
    <row r="23" spans="1:13" ht="22" hidden="1" customHeight="1" x14ac:dyDescent="0.7">
      <c r="A23" s="3" t="s">
        <v>79</v>
      </c>
      <c r="C23" s="6"/>
      <c r="D23" s="37"/>
      <c r="E23" s="37"/>
      <c r="F23" s="37"/>
      <c r="G23" s="37"/>
      <c r="H23" s="37"/>
      <c r="I23" s="37"/>
      <c r="J23" s="37"/>
    </row>
    <row r="24" spans="1:13" ht="22" customHeight="1" x14ac:dyDescent="0.7">
      <c r="A24" s="3" t="s">
        <v>143</v>
      </c>
      <c r="C24" s="6"/>
      <c r="D24" s="37"/>
      <c r="E24" s="37"/>
      <c r="F24" s="37"/>
      <c r="G24" s="37"/>
      <c r="H24" s="37"/>
      <c r="I24" s="37"/>
      <c r="J24" s="37"/>
    </row>
    <row r="25" spans="1:13" ht="22" customHeight="1" x14ac:dyDescent="0.7">
      <c r="A25" s="109" t="s">
        <v>154</v>
      </c>
      <c r="B25" s="2">
        <v>3</v>
      </c>
      <c r="C25" s="6"/>
      <c r="D25" s="37">
        <v>-280280</v>
      </c>
      <c r="E25" s="37"/>
      <c r="F25" s="37">
        <v>-32951</v>
      </c>
      <c r="G25" s="37"/>
      <c r="H25" s="37">
        <v>0</v>
      </c>
      <c r="I25" s="37"/>
      <c r="J25" s="37">
        <v>0</v>
      </c>
      <c r="L25" s="117"/>
      <c r="M25" s="118"/>
    </row>
    <row r="26" spans="1:13" ht="22" customHeight="1" x14ac:dyDescent="0.7">
      <c r="A26" s="3" t="s">
        <v>87</v>
      </c>
      <c r="C26" s="6"/>
      <c r="D26" s="102">
        <v>5342</v>
      </c>
      <c r="E26" s="37"/>
      <c r="F26" s="102">
        <v>3441</v>
      </c>
      <c r="G26" s="37"/>
      <c r="H26" s="102">
        <v>5342</v>
      </c>
      <c r="I26" s="37"/>
      <c r="J26" s="102">
        <v>3441</v>
      </c>
      <c r="L26" s="117"/>
      <c r="M26" s="118"/>
    </row>
    <row r="27" spans="1:13" ht="22" customHeight="1" x14ac:dyDescent="0.7">
      <c r="A27" s="3" t="s">
        <v>132</v>
      </c>
      <c r="C27" s="6"/>
      <c r="D27" s="55">
        <v>80649</v>
      </c>
      <c r="E27" s="37"/>
      <c r="F27" s="55">
        <v>31149</v>
      </c>
      <c r="G27" s="37"/>
      <c r="H27" s="44">
        <v>80649</v>
      </c>
      <c r="I27" s="37"/>
      <c r="J27" s="44">
        <v>31149</v>
      </c>
      <c r="L27" s="117"/>
      <c r="M27" s="118"/>
    </row>
    <row r="28" spans="1:13" ht="22" customHeight="1" x14ac:dyDescent="0.7">
      <c r="C28" s="6"/>
      <c r="D28" s="89">
        <f>SUM(D11:D27)</f>
        <v>-53870</v>
      </c>
      <c r="E28" s="37"/>
      <c r="F28" s="89">
        <f>SUM(F11:F27)</f>
        <v>459604</v>
      </c>
      <c r="G28" s="37"/>
      <c r="H28" s="89">
        <f>SUM(H11:H27)</f>
        <v>-53870</v>
      </c>
      <c r="I28" s="37"/>
      <c r="J28" s="89">
        <f>SUM(J11:J27)</f>
        <v>459604</v>
      </c>
      <c r="L28" s="124"/>
      <c r="M28" s="122"/>
    </row>
    <row r="29" spans="1:13" ht="22" customHeight="1" x14ac:dyDescent="0.7">
      <c r="A29" s="110" t="s">
        <v>64</v>
      </c>
      <c r="C29" s="6"/>
      <c r="D29" s="33"/>
      <c r="E29" s="33"/>
      <c r="F29" s="33"/>
      <c r="G29" s="33"/>
      <c r="H29" s="33"/>
      <c r="I29" s="33"/>
      <c r="J29" s="33"/>
      <c r="L29" s="117"/>
    </row>
    <row r="30" spans="1:13" ht="22" customHeight="1" x14ac:dyDescent="0.7">
      <c r="A30" s="111" t="s">
        <v>6</v>
      </c>
      <c r="C30" s="6"/>
      <c r="D30" s="68">
        <v>59988</v>
      </c>
      <c r="E30" s="37"/>
      <c r="F30" s="68">
        <v>175268</v>
      </c>
      <c r="G30" s="37"/>
      <c r="H30" s="103">
        <v>59988</v>
      </c>
      <c r="I30" s="37"/>
      <c r="J30" s="68">
        <v>175268</v>
      </c>
      <c r="L30" s="117"/>
      <c r="M30" s="118"/>
    </row>
    <row r="31" spans="1:13" ht="22" customHeight="1" x14ac:dyDescent="0.7">
      <c r="A31" s="112" t="s">
        <v>173</v>
      </c>
      <c r="C31" s="6"/>
      <c r="D31" s="68">
        <v>-208018</v>
      </c>
      <c r="E31" s="37"/>
      <c r="F31" s="68">
        <v>-63567</v>
      </c>
      <c r="G31" s="37"/>
      <c r="H31" s="103">
        <v>-208018</v>
      </c>
      <c r="I31" s="37"/>
      <c r="J31" s="68">
        <v>-63567</v>
      </c>
      <c r="L31" s="117"/>
      <c r="M31" s="118"/>
    </row>
    <row r="32" spans="1:13" ht="22" customHeight="1" x14ac:dyDescent="0.7">
      <c r="A32" s="112" t="s">
        <v>65</v>
      </c>
      <c r="C32" s="6"/>
      <c r="D32" s="68">
        <v>-812086</v>
      </c>
      <c r="E32" s="37"/>
      <c r="F32" s="68">
        <v>297880</v>
      </c>
      <c r="G32" s="37"/>
      <c r="H32" s="103">
        <v>-812086</v>
      </c>
      <c r="I32" s="37"/>
      <c r="J32" s="68">
        <v>297880</v>
      </c>
      <c r="L32" s="117"/>
      <c r="M32" s="118"/>
    </row>
    <row r="33" spans="1:13" ht="22" customHeight="1" x14ac:dyDescent="0.7">
      <c r="A33" s="112" t="s">
        <v>66</v>
      </c>
      <c r="C33" s="6"/>
      <c r="D33" s="103">
        <v>-1763</v>
      </c>
      <c r="E33" s="37"/>
      <c r="F33" s="103">
        <v>-7528</v>
      </c>
      <c r="G33" s="37"/>
      <c r="H33" s="103">
        <v>-1763</v>
      </c>
      <c r="I33" s="37"/>
      <c r="J33" s="103">
        <v>-7528</v>
      </c>
      <c r="L33" s="117"/>
      <c r="M33" s="118"/>
    </row>
    <row r="34" spans="1:13" ht="22" customHeight="1" x14ac:dyDescent="0.7">
      <c r="A34" s="112" t="s">
        <v>16</v>
      </c>
      <c r="C34" s="3"/>
      <c r="D34" s="68">
        <v>-178794</v>
      </c>
      <c r="E34" s="37"/>
      <c r="F34" s="68">
        <v>-1188265</v>
      </c>
      <c r="H34" s="103">
        <v>-178794</v>
      </c>
      <c r="I34" s="37"/>
      <c r="J34" s="68">
        <v>-1188265</v>
      </c>
      <c r="L34" s="117"/>
      <c r="M34" s="118"/>
    </row>
    <row r="35" spans="1:13" ht="22" customHeight="1" x14ac:dyDescent="0.7">
      <c r="A35" s="112" t="s">
        <v>174</v>
      </c>
      <c r="C35" s="3"/>
      <c r="D35" s="102">
        <v>25826</v>
      </c>
      <c r="E35" s="37"/>
      <c r="F35" s="102">
        <v>-6190</v>
      </c>
      <c r="H35" s="102">
        <v>25826</v>
      </c>
      <c r="I35" s="37"/>
      <c r="J35" s="102">
        <v>-6190</v>
      </c>
      <c r="L35" s="117"/>
      <c r="M35" s="118"/>
    </row>
    <row r="36" spans="1:13" ht="22" customHeight="1" x14ac:dyDescent="0.7">
      <c r="A36" s="112" t="s">
        <v>181</v>
      </c>
      <c r="C36" s="6"/>
      <c r="D36" s="107">
        <f>SUM(D28:D35)</f>
        <v>-1168717</v>
      </c>
      <c r="E36" s="37"/>
      <c r="F36" s="107">
        <f>SUM(F28:F35)</f>
        <v>-332798</v>
      </c>
      <c r="H36" s="107">
        <f>SUM(H28:H35)</f>
        <v>-1168717</v>
      </c>
      <c r="I36" s="37"/>
      <c r="J36" s="107">
        <f>SUM(J28:J35)</f>
        <v>-332798</v>
      </c>
    </row>
    <row r="37" spans="1:13" ht="22" customHeight="1" x14ac:dyDescent="0.7">
      <c r="A37" s="112" t="s">
        <v>92</v>
      </c>
      <c r="C37" s="6"/>
      <c r="D37" s="104">
        <v>-3481</v>
      </c>
      <c r="E37" s="37"/>
      <c r="F37" s="104">
        <v>-4448</v>
      </c>
      <c r="H37" s="104">
        <v>-3481</v>
      </c>
      <c r="I37" s="37"/>
      <c r="J37" s="104">
        <v>-4448</v>
      </c>
      <c r="L37" s="117"/>
      <c r="M37" s="118"/>
    </row>
    <row r="38" spans="1:13" ht="22" customHeight="1" x14ac:dyDescent="0.7">
      <c r="A38" s="112" t="s">
        <v>67</v>
      </c>
      <c r="C38" s="6"/>
      <c r="D38" s="44">
        <v>-3016</v>
      </c>
      <c r="E38" s="37"/>
      <c r="F38" s="44">
        <v>-619</v>
      </c>
      <c r="H38" s="55">
        <v>-3016</v>
      </c>
      <c r="I38" s="37"/>
      <c r="J38" s="55">
        <v>-619</v>
      </c>
      <c r="L38" s="117"/>
      <c r="M38" s="118"/>
    </row>
    <row r="39" spans="1:13" ht="22" customHeight="1" x14ac:dyDescent="0.7">
      <c r="A39" s="113" t="s">
        <v>182</v>
      </c>
      <c r="C39" s="6"/>
      <c r="D39" s="72">
        <f>SUM(D36:D38)</f>
        <v>-1175214</v>
      </c>
      <c r="E39" s="53"/>
      <c r="F39" s="72">
        <f>SUM(F36:F38)</f>
        <v>-337865</v>
      </c>
      <c r="H39" s="72">
        <f>SUM(H36:H38)</f>
        <v>-1175214</v>
      </c>
      <c r="I39" s="53"/>
      <c r="J39" s="72">
        <f>SUM(J36:J38)</f>
        <v>-337865</v>
      </c>
      <c r="L39" s="124"/>
      <c r="M39" s="122"/>
    </row>
    <row r="40" spans="1:13" ht="22" customHeight="1" x14ac:dyDescent="0.7">
      <c r="C40" s="6"/>
    </row>
    <row r="41" spans="1:13" ht="22" customHeight="1" x14ac:dyDescent="0.75">
      <c r="A41" s="1" t="s">
        <v>200</v>
      </c>
      <c r="C41" s="6"/>
    </row>
    <row r="42" spans="1:13" ht="22" customHeight="1" x14ac:dyDescent="0.75">
      <c r="A42" s="1" t="s">
        <v>76</v>
      </c>
      <c r="C42" s="6"/>
    </row>
    <row r="43" spans="1:13" ht="22" customHeight="1" x14ac:dyDescent="0.7">
      <c r="C43" s="6"/>
    </row>
    <row r="44" spans="1:13" ht="22" customHeight="1" x14ac:dyDescent="0.7">
      <c r="C44" s="6"/>
      <c r="D44" s="130" t="s">
        <v>205</v>
      </c>
      <c r="E44" s="130"/>
      <c r="F44" s="130"/>
    </row>
    <row r="45" spans="1:13" ht="22" customHeight="1" x14ac:dyDescent="0.7">
      <c r="C45" s="6"/>
      <c r="D45" s="133" t="s">
        <v>202</v>
      </c>
      <c r="E45" s="133"/>
      <c r="F45" s="133"/>
      <c r="G45" s="31"/>
      <c r="H45" s="132" t="s">
        <v>0</v>
      </c>
      <c r="I45" s="132"/>
      <c r="J45" s="132"/>
    </row>
    <row r="46" spans="1:13" ht="22" customHeight="1" x14ac:dyDescent="0.7">
      <c r="C46" s="6"/>
      <c r="D46" s="134" t="s">
        <v>71</v>
      </c>
      <c r="E46" s="134"/>
      <c r="F46" s="134"/>
      <c r="G46" s="8"/>
      <c r="H46" s="134" t="s">
        <v>71</v>
      </c>
      <c r="I46" s="134"/>
      <c r="J46" s="134"/>
    </row>
    <row r="47" spans="1:13" ht="22" customHeight="1" x14ac:dyDescent="0.7">
      <c r="C47" s="6"/>
      <c r="D47" s="134" t="s">
        <v>168</v>
      </c>
      <c r="E47" s="134"/>
      <c r="F47" s="134"/>
      <c r="G47" s="8"/>
      <c r="H47" s="134" t="s">
        <v>168</v>
      </c>
      <c r="I47" s="134"/>
      <c r="J47" s="134"/>
    </row>
    <row r="48" spans="1:13" ht="22" customHeight="1" x14ac:dyDescent="0.7">
      <c r="C48" s="6"/>
      <c r="D48" s="8">
        <v>2569</v>
      </c>
      <c r="E48" s="8"/>
      <c r="F48" s="8">
        <v>2568</v>
      </c>
      <c r="G48" s="8"/>
      <c r="H48" s="8">
        <v>2569</v>
      </c>
      <c r="I48" s="8"/>
      <c r="J48" s="8">
        <v>2568</v>
      </c>
    </row>
    <row r="49" spans="1:13" ht="22" customHeight="1" x14ac:dyDescent="0.7">
      <c r="C49" s="6"/>
      <c r="D49" s="138" t="s">
        <v>70</v>
      </c>
      <c r="E49" s="138"/>
      <c r="F49" s="138"/>
      <c r="G49" s="138"/>
      <c r="H49" s="138"/>
      <c r="I49" s="138"/>
      <c r="J49" s="138"/>
    </row>
    <row r="50" spans="1:13" ht="22" customHeight="1" x14ac:dyDescent="0.7">
      <c r="A50" s="32" t="s">
        <v>68</v>
      </c>
      <c r="C50" s="6"/>
    </row>
    <row r="51" spans="1:13" ht="22" customHeight="1" x14ac:dyDescent="0.7">
      <c r="A51" s="3" t="s">
        <v>120</v>
      </c>
      <c r="C51" s="6"/>
      <c r="D51" s="105">
        <v>37940</v>
      </c>
      <c r="E51" s="37"/>
      <c r="F51" s="105">
        <v>61083</v>
      </c>
      <c r="G51" s="33"/>
      <c r="H51" s="105">
        <v>37940</v>
      </c>
      <c r="I51" s="33"/>
      <c r="J51" s="105">
        <v>61083</v>
      </c>
      <c r="L51" s="117"/>
      <c r="M51" s="118"/>
    </row>
    <row r="52" spans="1:13" ht="22" hidden="1" customHeight="1" x14ac:dyDescent="0.7">
      <c r="A52" s="3" t="s">
        <v>136</v>
      </c>
      <c r="B52" s="2" t="s">
        <v>139</v>
      </c>
      <c r="C52" s="6"/>
      <c r="D52" s="103"/>
      <c r="E52" s="37"/>
      <c r="F52" s="103"/>
      <c r="G52" s="33"/>
      <c r="H52" s="103">
        <v>0</v>
      </c>
      <c r="I52" s="33"/>
      <c r="J52" s="103"/>
      <c r="L52" s="117"/>
      <c r="M52" s="118"/>
    </row>
    <row r="53" spans="1:13" ht="22" customHeight="1" x14ac:dyDescent="0.7">
      <c r="A53" s="3" t="s">
        <v>88</v>
      </c>
      <c r="C53" s="6"/>
      <c r="D53" s="103">
        <v>-667859</v>
      </c>
      <c r="E53" s="37"/>
      <c r="F53" s="103">
        <v>306701</v>
      </c>
      <c r="G53" s="33"/>
      <c r="H53" s="103">
        <v>-667859</v>
      </c>
      <c r="I53" s="33"/>
      <c r="J53" s="103">
        <v>306701</v>
      </c>
      <c r="L53" s="117"/>
      <c r="M53" s="118"/>
    </row>
    <row r="54" spans="1:13" ht="22" customHeight="1" x14ac:dyDescent="0.7">
      <c r="A54" s="3" t="s">
        <v>95</v>
      </c>
      <c r="C54" s="6"/>
      <c r="D54" s="103">
        <v>-108045</v>
      </c>
      <c r="E54" s="37"/>
      <c r="F54" s="103">
        <v>-801961</v>
      </c>
      <c r="G54" s="33"/>
      <c r="H54" s="103">
        <v>-108045</v>
      </c>
      <c r="I54" s="33"/>
      <c r="J54" s="103">
        <v>-801961</v>
      </c>
      <c r="L54" s="117"/>
      <c r="M54" s="118"/>
    </row>
    <row r="55" spans="1:13" ht="22" customHeight="1" x14ac:dyDescent="0.7">
      <c r="A55" s="3" t="s">
        <v>96</v>
      </c>
      <c r="C55" s="6"/>
      <c r="D55" s="103">
        <v>1129</v>
      </c>
      <c r="E55" s="37"/>
      <c r="F55" s="103">
        <v>745</v>
      </c>
      <c r="G55" s="33"/>
      <c r="H55" s="103">
        <v>1129</v>
      </c>
      <c r="I55" s="33"/>
      <c r="J55" s="103">
        <v>745</v>
      </c>
      <c r="L55" s="117"/>
      <c r="M55" s="118"/>
    </row>
    <row r="56" spans="1:13" ht="22" hidden="1" customHeight="1" x14ac:dyDescent="0.7">
      <c r="A56" s="3" t="s">
        <v>109</v>
      </c>
      <c r="C56" s="6"/>
      <c r="D56" s="37"/>
      <c r="E56" s="37"/>
      <c r="F56" s="37"/>
      <c r="G56" s="33"/>
      <c r="H56" s="103"/>
      <c r="I56" s="33"/>
      <c r="J56" s="103"/>
    </row>
    <row r="57" spans="1:13" ht="22" hidden="1" customHeight="1" x14ac:dyDescent="0.7">
      <c r="A57" s="3" t="s">
        <v>129</v>
      </c>
      <c r="C57" s="6"/>
      <c r="D57" s="103"/>
      <c r="E57" s="37"/>
      <c r="F57" s="103"/>
      <c r="G57" s="33"/>
      <c r="H57" s="103"/>
      <c r="I57" s="33"/>
      <c r="J57" s="103"/>
    </row>
    <row r="58" spans="1:13" ht="22" hidden="1" customHeight="1" x14ac:dyDescent="0.7">
      <c r="A58" s="3" t="s">
        <v>9</v>
      </c>
      <c r="B58" s="2">
        <v>3</v>
      </c>
      <c r="C58" s="6"/>
      <c r="D58" s="103"/>
      <c r="E58" s="37"/>
      <c r="F58" s="103"/>
      <c r="G58" s="33"/>
      <c r="H58" s="103"/>
      <c r="I58" s="33"/>
      <c r="J58" s="103"/>
    </row>
    <row r="59" spans="1:13" ht="22" customHeight="1" x14ac:dyDescent="0.7">
      <c r="A59" s="9" t="s">
        <v>152</v>
      </c>
      <c r="C59" s="6"/>
      <c r="D59" s="72">
        <f>SUM(D51:D57)</f>
        <v>-736835</v>
      </c>
      <c r="E59" s="53"/>
      <c r="F59" s="72">
        <f>SUM(F51:F57)</f>
        <v>-433432</v>
      </c>
      <c r="G59" s="53"/>
      <c r="H59" s="72">
        <f>SUM(H51:H57)</f>
        <v>-736835</v>
      </c>
      <c r="I59" s="53"/>
      <c r="J59" s="72">
        <f>SUM(J51:J57)</f>
        <v>-433432</v>
      </c>
      <c r="L59" s="124"/>
      <c r="M59" s="122"/>
    </row>
    <row r="60" spans="1:13" ht="22" customHeight="1" x14ac:dyDescent="0.7">
      <c r="A60" s="32"/>
      <c r="C60" s="6"/>
      <c r="D60" s="37"/>
      <c r="E60" s="37"/>
      <c r="F60" s="37"/>
      <c r="G60" s="37"/>
      <c r="H60" s="37"/>
      <c r="I60" s="37"/>
      <c r="J60" s="37"/>
    </row>
    <row r="61" spans="1:13" ht="22" customHeight="1" x14ac:dyDescent="0.7">
      <c r="A61" s="32" t="s">
        <v>69</v>
      </c>
      <c r="C61" s="6"/>
      <c r="D61" s="37"/>
      <c r="E61" s="37"/>
      <c r="F61" s="37"/>
      <c r="G61" s="37"/>
      <c r="H61" s="37"/>
      <c r="I61" s="37"/>
      <c r="J61" s="37"/>
    </row>
    <row r="62" spans="1:13" ht="22" customHeight="1" x14ac:dyDescent="0.7">
      <c r="A62" s="3" t="s">
        <v>121</v>
      </c>
      <c r="C62" s="6"/>
      <c r="D62" s="69">
        <v>-54</v>
      </c>
      <c r="E62" s="37"/>
      <c r="F62" s="69">
        <v>-31</v>
      </c>
      <c r="G62" s="37"/>
      <c r="H62" s="69">
        <v>-54</v>
      </c>
      <c r="I62" s="37"/>
      <c r="J62" s="69">
        <v>-31</v>
      </c>
      <c r="L62" s="117"/>
      <c r="M62" s="118"/>
    </row>
    <row r="63" spans="1:13" ht="22" customHeight="1" x14ac:dyDescent="0.7">
      <c r="A63" s="3" t="s">
        <v>89</v>
      </c>
      <c r="C63" s="6"/>
      <c r="D63" s="58">
        <v>-2</v>
      </c>
      <c r="E63" s="37"/>
      <c r="F63" s="58">
        <v>0</v>
      </c>
      <c r="G63" s="37"/>
      <c r="H63" s="69">
        <v>-2</v>
      </c>
      <c r="I63" s="37"/>
      <c r="J63" s="58">
        <v>0</v>
      </c>
      <c r="L63" s="117"/>
      <c r="M63" s="118"/>
    </row>
    <row r="64" spans="1:13" ht="22" customHeight="1" x14ac:dyDescent="0.7">
      <c r="A64" s="3" t="s">
        <v>122</v>
      </c>
      <c r="C64" s="6"/>
      <c r="D64" s="58">
        <v>-292</v>
      </c>
      <c r="E64" s="37"/>
      <c r="F64" s="58">
        <v>-694</v>
      </c>
      <c r="G64" s="37"/>
      <c r="H64" s="58">
        <v>-292</v>
      </c>
      <c r="I64" s="37"/>
      <c r="J64" s="58">
        <v>-694</v>
      </c>
      <c r="L64" s="117"/>
      <c r="M64" s="118"/>
    </row>
    <row r="65" spans="1:13" ht="22" hidden="1" customHeight="1" x14ac:dyDescent="0.7">
      <c r="A65" s="3" t="s">
        <v>110</v>
      </c>
      <c r="C65" s="6"/>
      <c r="D65" s="58"/>
      <c r="E65" s="37"/>
      <c r="F65" s="58"/>
      <c r="G65" s="37"/>
      <c r="H65" s="58"/>
      <c r="I65" s="37"/>
      <c r="J65" s="58"/>
    </row>
    <row r="66" spans="1:13" ht="22" hidden="1" customHeight="1" x14ac:dyDescent="0.7">
      <c r="A66" s="3" t="s">
        <v>90</v>
      </c>
      <c r="C66" s="6"/>
      <c r="D66" s="106"/>
      <c r="E66" s="37"/>
      <c r="F66" s="106"/>
      <c r="G66" s="37"/>
      <c r="H66" s="106"/>
      <c r="I66" s="37"/>
      <c r="J66" s="106"/>
    </row>
    <row r="67" spans="1:13" s="9" customFormat="1" ht="22" customHeight="1" x14ac:dyDescent="0.7">
      <c r="A67" s="9" t="s">
        <v>93</v>
      </c>
      <c r="B67" s="52"/>
      <c r="C67" s="6"/>
      <c r="D67" s="72">
        <f>SUM(D62:D66)</f>
        <v>-348</v>
      </c>
      <c r="E67" s="53"/>
      <c r="F67" s="72">
        <f>SUM(F62:F66)</f>
        <v>-725</v>
      </c>
      <c r="G67" s="53"/>
      <c r="H67" s="72">
        <f>SUM(H62:H66)</f>
        <v>-348</v>
      </c>
      <c r="I67" s="53"/>
      <c r="J67" s="72">
        <f>SUM(J62:J66)</f>
        <v>-725</v>
      </c>
      <c r="L67" s="124"/>
      <c r="M67" s="122"/>
    </row>
    <row r="68" spans="1:13" s="9" customFormat="1" ht="22" customHeight="1" x14ac:dyDescent="0.7">
      <c r="B68" s="52"/>
      <c r="C68" s="6"/>
      <c r="D68" s="47"/>
      <c r="E68" s="53"/>
      <c r="F68" s="47"/>
      <c r="G68" s="53"/>
      <c r="H68" s="47"/>
      <c r="I68" s="53"/>
      <c r="J68" s="47"/>
      <c r="M68" s="123"/>
    </row>
    <row r="69" spans="1:13" s="9" customFormat="1" ht="22" customHeight="1" x14ac:dyDescent="0.7">
      <c r="A69" s="43" t="s">
        <v>183</v>
      </c>
      <c r="B69" s="52"/>
      <c r="C69" s="6"/>
      <c r="D69" s="47"/>
      <c r="E69" s="53"/>
      <c r="F69" s="47"/>
      <c r="G69" s="53"/>
      <c r="H69" s="47"/>
      <c r="I69" s="53"/>
      <c r="J69" s="47"/>
      <c r="M69" s="123"/>
    </row>
    <row r="70" spans="1:13" s="9" customFormat="1" ht="22" customHeight="1" x14ac:dyDescent="0.7">
      <c r="A70" s="43" t="s">
        <v>100</v>
      </c>
      <c r="B70" s="52"/>
      <c r="C70" s="6"/>
      <c r="D70" s="58">
        <v>-1912397</v>
      </c>
      <c r="E70" s="36"/>
      <c r="F70" s="58">
        <v>-772022</v>
      </c>
      <c r="G70" s="36"/>
      <c r="H70" s="58">
        <v>-1912397</v>
      </c>
      <c r="I70" s="36"/>
      <c r="J70" s="58">
        <v>-772022</v>
      </c>
      <c r="L70" s="117"/>
      <c r="M70" s="118"/>
    </row>
    <row r="71" spans="1:13" s="9" customFormat="1" ht="22" customHeight="1" x14ac:dyDescent="0.7">
      <c r="A71" s="43" t="s">
        <v>101</v>
      </c>
      <c r="B71" s="52"/>
      <c r="C71" s="6"/>
      <c r="D71" s="58"/>
      <c r="E71" s="36"/>
      <c r="F71" s="58"/>
      <c r="G71" s="36"/>
      <c r="H71" s="58"/>
      <c r="I71" s="36"/>
      <c r="J71" s="58"/>
      <c r="M71" s="123"/>
    </row>
    <row r="72" spans="1:13" ht="22" customHeight="1" x14ac:dyDescent="0.7">
      <c r="A72" s="3" t="s">
        <v>102</v>
      </c>
      <c r="D72" s="55">
        <v>14959</v>
      </c>
      <c r="E72" s="37"/>
      <c r="F72" s="55">
        <v>-105838</v>
      </c>
      <c r="G72" s="37"/>
      <c r="H72" s="55">
        <v>14959</v>
      </c>
      <c r="I72" s="37"/>
      <c r="J72" s="55">
        <v>-105838</v>
      </c>
      <c r="L72" s="117"/>
      <c r="M72" s="118"/>
    </row>
    <row r="73" spans="1:13" ht="22" customHeight="1" x14ac:dyDescent="0.7">
      <c r="A73" s="9" t="s">
        <v>183</v>
      </c>
      <c r="D73" s="79">
        <f>SUM(D70:D72)</f>
        <v>-1897438</v>
      </c>
      <c r="E73" s="53"/>
      <c r="F73" s="79">
        <f>SUM(F70:F72)</f>
        <v>-877860</v>
      </c>
      <c r="G73" s="53"/>
      <c r="H73" s="79">
        <f>SUM(H70:H72)</f>
        <v>-1897438</v>
      </c>
      <c r="I73" s="53"/>
      <c r="J73" s="79">
        <f>SUM(J70:J72)</f>
        <v>-877860</v>
      </c>
      <c r="L73" s="124"/>
      <c r="M73" s="122"/>
    </row>
    <row r="74" spans="1:13" ht="22" customHeight="1" x14ac:dyDescent="0.7">
      <c r="A74" s="3" t="s">
        <v>162</v>
      </c>
      <c r="D74" s="89">
        <f>'BS-3-4'!F11</f>
        <v>4016193</v>
      </c>
      <c r="E74" s="37"/>
      <c r="F74" s="89">
        <v>6671614</v>
      </c>
      <c r="G74" s="37"/>
      <c r="H74" s="89">
        <f>'BS-3-4'!J11</f>
        <v>4016193</v>
      </c>
      <c r="I74" s="37"/>
      <c r="J74" s="89">
        <v>6671614</v>
      </c>
      <c r="L74" s="117"/>
      <c r="M74" s="118"/>
    </row>
    <row r="75" spans="1:13" ht="22" customHeight="1" thickBot="1" x14ac:dyDescent="0.75">
      <c r="A75" s="9" t="s">
        <v>172</v>
      </c>
      <c r="D75" s="76">
        <f>SUM(D73:D74)</f>
        <v>2118755</v>
      </c>
      <c r="E75" s="37"/>
      <c r="F75" s="76">
        <f>SUM(F73:F74)</f>
        <v>5793754</v>
      </c>
      <c r="G75" s="37"/>
      <c r="H75" s="76">
        <f>SUM(H73:H74)</f>
        <v>2118755</v>
      </c>
      <c r="I75" s="37"/>
      <c r="J75" s="76">
        <f>SUM(J73:J74)</f>
        <v>5793754</v>
      </c>
      <c r="L75" s="124"/>
      <c r="M75" s="122"/>
    </row>
    <row r="76" spans="1:13" ht="22" customHeight="1" thickTop="1" x14ac:dyDescent="0.7"/>
    <row r="77" spans="1:13" ht="22" customHeight="1" x14ac:dyDescent="0.7">
      <c r="A77" s="32" t="s">
        <v>156</v>
      </c>
      <c r="D77" s="37"/>
      <c r="E77" s="37"/>
      <c r="F77" s="37"/>
      <c r="G77" s="37"/>
      <c r="H77" s="37"/>
      <c r="I77" s="37"/>
      <c r="J77" s="37"/>
    </row>
    <row r="78" spans="1:13" ht="22" customHeight="1" x14ac:dyDescent="0.7">
      <c r="A78" s="3" t="s">
        <v>135</v>
      </c>
      <c r="D78" s="37"/>
      <c r="E78" s="37"/>
      <c r="F78" s="37"/>
      <c r="G78" s="37"/>
      <c r="H78" s="37"/>
      <c r="I78" s="37"/>
      <c r="J78" s="37"/>
    </row>
    <row r="79" spans="1:13" ht="22" customHeight="1" x14ac:dyDescent="0.7">
      <c r="A79" s="3" t="s">
        <v>153</v>
      </c>
      <c r="D79" s="58">
        <v>210905</v>
      </c>
      <c r="E79" s="37"/>
      <c r="F79" s="58">
        <v>-209539</v>
      </c>
      <c r="G79" s="37"/>
      <c r="H79" s="58">
        <v>210905</v>
      </c>
      <c r="I79" s="37"/>
      <c r="J79" s="58">
        <v>-209539</v>
      </c>
      <c r="L79" s="117"/>
    </row>
    <row r="80" spans="1:13" ht="22.5" hidden="1" customHeight="1" x14ac:dyDescent="0.7">
      <c r="A80" s="3" t="s">
        <v>81</v>
      </c>
      <c r="D80" s="103"/>
      <c r="E80" s="37"/>
      <c r="F80" s="103"/>
      <c r="G80" s="37"/>
      <c r="H80" s="103"/>
      <c r="I80" s="37"/>
      <c r="J80" s="103"/>
    </row>
    <row r="81" spans="1:10" ht="22.5" hidden="1" customHeight="1" x14ac:dyDescent="0.7">
      <c r="A81" s="3" t="s">
        <v>111</v>
      </c>
      <c r="D81" s="103"/>
      <c r="F81" s="103"/>
      <c r="H81" s="103"/>
      <c r="J81" s="103"/>
    </row>
    <row r="82" spans="1:10" ht="22.5" customHeight="1" x14ac:dyDescent="0.7">
      <c r="B82" s="3"/>
    </row>
    <row r="83" spans="1:10" ht="22.5" customHeight="1" x14ac:dyDescent="0.7">
      <c r="D83" s="33"/>
      <c r="F83" s="42"/>
      <c r="H83" s="33"/>
      <c r="J83" s="33"/>
    </row>
  </sheetData>
  <sheetProtection formatCells="0" formatColumns="0" formatRows="0" insertColumns="0" insertRows="0" insertHyperlinks="0" deleteColumns="0" deleteRows="0" sort="0" autoFilter="0" pivotTables="0"/>
  <mergeCells count="16">
    <mergeCell ref="D4:F4"/>
    <mergeCell ref="D5:F5"/>
    <mergeCell ref="H5:J5"/>
    <mergeCell ref="D9:J9"/>
    <mergeCell ref="D45:F45"/>
    <mergeCell ref="H45:J45"/>
    <mergeCell ref="D6:F6"/>
    <mergeCell ref="H6:J6"/>
    <mergeCell ref="D7:F7"/>
    <mergeCell ref="H7:J7"/>
    <mergeCell ref="D44:F44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6" ma:contentTypeDescription="Create a new document." ma:contentTypeScope="" ma:versionID="75f8862d556f0e48a3e6aed2c13b44bf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766155664ee7aded9fe9523a63a00377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642EAB-6C9C-42B2-A26A-DD3E97C11AD6}">
  <ds:schemaRefs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2006/documentManagement/types"/>
    <ds:schemaRef ds:uri="4243d5be-521d-4052-81ca-f0f31ea6f2da"/>
    <ds:schemaRef ds:uri="http://www.w3.org/XML/1998/namespace"/>
    <ds:schemaRef ds:uri="05716746-add9-412a-97a9-1b5167d151a3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30cf75f5-630e-4228-9f43-993a8f033fd1"/>
    <ds:schemaRef ds:uri="c0b6d34f-396e-4806-b464-132dd3325599"/>
  </ds:schemaRefs>
</ds:datastoreItem>
</file>

<file path=customXml/itemProps2.xml><?xml version="1.0" encoding="utf-8"?>
<ds:datastoreItem xmlns:ds="http://schemas.openxmlformats.org/officeDocument/2006/customXml" ds:itemID="{955394CE-9BFF-46B1-BF52-A417D0DFD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6d34f-396e-4806-b464-132dd3325599"/>
    <ds:schemaRef ds:uri="30cf75f5-630e-4228-9f43-993a8f033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D19456-9403-456F-99FF-D8BEFB02F4F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  <clbl:label id="{f87a5f5e-f97e-4aec-bab8-6e4187ef4f1c}" enabled="0" method="" siteId="{f87a5f5e-f97e-4aec-bab8-6e4187ef4f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PL-5-6</vt:lpstr>
      <vt:lpstr>SH-7</vt:lpstr>
      <vt:lpstr>SH-8</vt:lpstr>
      <vt:lpstr>SH-9</vt:lpstr>
      <vt:lpstr>SH10</vt:lpstr>
      <vt:lpstr>CF-11-12</vt:lpstr>
      <vt:lpstr>'BS-3-4'!Print_Area</vt:lpstr>
      <vt:lpstr>'CF-11-12'!Print_Area</vt:lpstr>
      <vt:lpstr>'PL-5-6'!Print_Area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2026-08-11T07:48:56Z</cp:lastPrinted>
  <dcterms:created xsi:type="dcterms:W3CDTF">2015-06-24T12:37:27Z</dcterms:created>
  <dcterms:modified xsi:type="dcterms:W3CDTF">2026-08-13T09:58:07Z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0x010100D71C6FD54C419343B2645CE67ABF9B0C</vt:lpwstr>
  </property>
  <property fmtid="{D5CDD505-2E9C-101B-9397-08002B2CF9AE}" pid="3" name="MediaServiceImageTags">
    <vt:lpwstr/>
  </property>
</Properties>
</file>