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/>
  <mc:AlternateContent xmlns:mc="http://schemas.openxmlformats.org/markup-compatibility/2006">
    <mc:Choice Requires="x15">
      <x15ac:absPath xmlns:x15ac="http://schemas.microsoft.com/office/spreadsheetml/2010/11/ac" url="G:\L\L_Thai Vegetable Oil\2026\Q2'2026\SET\"/>
    </mc:Choice>
  </mc:AlternateContent>
  <xr:revisionPtr revIDLastSave="0" documentId="13_ncr:1_{1A0A9F25-9CDC-409D-963F-49F86CDE3482}" xr6:coauthVersionLast="47" xr6:coauthVersionMax="47" xr10:uidLastSave="{00000000-0000-0000-0000-000000000000}"/>
  <bookViews>
    <workbookView xWindow="-108" yWindow="-108" windowWidth="23256" windowHeight="12456" tabRatio="714" firstSheet="1" activeTab="5" xr2:uid="{00000000-000D-0000-FFFF-FFFF00000000}"/>
  </bookViews>
  <sheets>
    <sheet name="000000" sheetId="2" state="veryHidden" r:id="rId1"/>
    <sheet name="BS" sheetId="14" r:id="rId2"/>
    <sheet name="PL" sheetId="3" r:id="rId3"/>
    <sheet name="CE1" sheetId="11" r:id="rId4"/>
    <sheet name="CE2" sheetId="13" r:id="rId5"/>
    <sheet name="CF" sheetId="15" r:id="rId6"/>
    <sheet name="000" sheetId="4" state="veryHidden" r:id="rId7"/>
  </sheets>
  <definedNames>
    <definedName name="_xlnm.Print_Area" localSheetId="1">BS!$A$1:$K$87</definedName>
    <definedName name="_xlnm.Print_Area" localSheetId="3">'CE1'!$A$1:$T$30</definedName>
    <definedName name="_xlnm.Print_Area" localSheetId="4">'CE2'!$A$1:$N$25</definedName>
    <definedName name="_xlnm.Print_Area" localSheetId="5">CF!$A$1:$L$72</definedName>
    <definedName name="_xlnm.Print_Area" localSheetId="2">PL!$A$1:$J$139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63" i="15" l="1"/>
  <c r="D85" i="3" l="1"/>
  <c r="K56" i="15" l="1"/>
  <c r="I56" i="15"/>
  <c r="G56" i="15"/>
  <c r="E56" i="15"/>
  <c r="I63" i="15"/>
  <c r="N21" i="11" l="1"/>
  <c r="L18" i="13" l="1"/>
  <c r="K61" i="15"/>
  <c r="G61" i="15"/>
  <c r="J130" i="3"/>
  <c r="F130" i="3"/>
  <c r="J97" i="3"/>
  <c r="J86" i="3"/>
  <c r="J80" i="3"/>
  <c r="J87" i="3" s="1"/>
  <c r="F97" i="3"/>
  <c r="F86" i="3"/>
  <c r="F80" i="3"/>
  <c r="F87" i="3" s="1"/>
  <c r="J60" i="3"/>
  <c r="F60" i="3"/>
  <c r="F65" i="3" s="1"/>
  <c r="J27" i="3"/>
  <c r="J17" i="3"/>
  <c r="J11" i="3"/>
  <c r="J18" i="3" s="1"/>
  <c r="J28" i="3" s="1"/>
  <c r="J31" i="3" s="1"/>
  <c r="J33" i="3" s="1"/>
  <c r="J36" i="3" s="1"/>
  <c r="J42" i="3" s="1"/>
  <c r="F42" i="3"/>
  <c r="F27" i="3"/>
  <c r="F17" i="3"/>
  <c r="F11" i="3"/>
  <c r="F18" i="3" s="1"/>
  <c r="F28" i="3" l="1"/>
  <c r="F31" i="3" s="1"/>
  <c r="F33" i="3" s="1"/>
  <c r="F38" i="3" s="1"/>
  <c r="J98" i="3"/>
  <c r="J101" i="3" s="1"/>
  <c r="J103" i="3" s="1"/>
  <c r="J106" i="3" s="1"/>
  <c r="J112" i="3" s="1"/>
  <c r="F98" i="3"/>
  <c r="F101" i="3" s="1"/>
  <c r="F103" i="3" s="1"/>
  <c r="F108" i="3" s="1"/>
  <c r="F106" i="3" s="1"/>
  <c r="F112" i="3" s="1"/>
  <c r="F135" i="3" l="1"/>
  <c r="J25" i="11"/>
  <c r="P25" i="11" l="1"/>
  <c r="L22" i="13" l="1"/>
  <c r="H46" i="14"/>
  <c r="H17" i="14"/>
  <c r="E61" i="15"/>
  <c r="H130" i="3"/>
  <c r="D130" i="3"/>
  <c r="D80" i="3"/>
  <c r="H27" i="3"/>
  <c r="D27" i="3"/>
  <c r="D17" i="3"/>
  <c r="J52" i="14"/>
  <c r="F52" i="14"/>
  <c r="F53" i="14" s="1"/>
  <c r="J46" i="14"/>
  <c r="J53" i="14" s="1"/>
  <c r="D46" i="14"/>
  <c r="F46" i="14"/>
  <c r="J27" i="14"/>
  <c r="H27" i="14"/>
  <c r="D27" i="14"/>
  <c r="F27" i="14"/>
  <c r="J17" i="14"/>
  <c r="D17" i="14"/>
  <c r="F17" i="14"/>
  <c r="J28" i="14" l="1"/>
  <c r="F28" i="14"/>
  <c r="D28" i="14"/>
  <c r="N22" i="13"/>
  <c r="H28" i="14"/>
  <c r="J53" i="3" l="1"/>
  <c r="J62" i="3" s="1"/>
  <c r="J123" i="3"/>
  <c r="J132" i="3" s="1"/>
  <c r="D52" i="14"/>
  <c r="H52" i="14"/>
  <c r="F69" i="14"/>
  <c r="J69" i="14"/>
  <c r="F70" i="14"/>
  <c r="J70" i="14"/>
  <c r="F71" i="14"/>
  <c r="F73" i="14"/>
  <c r="F74" i="14"/>
  <c r="F75" i="14"/>
  <c r="F77" i="14"/>
  <c r="J65" i="3" l="1"/>
  <c r="J63" i="3"/>
  <c r="J135" i="3"/>
  <c r="J133" i="3"/>
  <c r="F76" i="14"/>
  <c r="J76" i="14"/>
  <c r="J78" i="14" s="1"/>
  <c r="J79" i="14" s="1"/>
  <c r="H53" i="14"/>
  <c r="F78" i="14"/>
  <c r="F79" i="14" s="1"/>
  <c r="N18" i="13" l="1"/>
  <c r="D53" i="14" l="1"/>
  <c r="I61" i="15" l="1"/>
  <c r="H17" i="3"/>
  <c r="R22" i="11"/>
  <c r="F53" i="3" l="1"/>
  <c r="F62" i="3" s="1"/>
  <c r="H86" i="3"/>
  <c r="F67" i="3" l="1"/>
  <c r="F63" i="3" s="1"/>
  <c r="F66" i="3"/>
  <c r="F123" i="3"/>
  <c r="F132" i="3" s="1"/>
  <c r="G9" i="15"/>
  <c r="G25" i="15" s="1"/>
  <c r="G35" i="15" s="1"/>
  <c r="G38" i="15" s="1"/>
  <c r="G62" i="15" s="1"/>
  <c r="G64" i="15" s="1"/>
  <c r="K9" i="15"/>
  <c r="K25" i="15" s="1"/>
  <c r="K35" i="15" s="1"/>
  <c r="K38" i="15" s="1"/>
  <c r="K62" i="15" s="1"/>
  <c r="K64" i="15" s="1"/>
  <c r="B15" i="11"/>
  <c r="B19" i="11" s="1"/>
  <c r="J20" i="13"/>
  <c r="L23" i="11"/>
  <c r="H60" i="3"/>
  <c r="D60" i="3"/>
  <c r="H97" i="3"/>
  <c r="D97" i="3"/>
  <c r="F136" i="3" l="1"/>
  <c r="F133" i="3"/>
  <c r="F137" i="3"/>
  <c r="L11" i="13"/>
  <c r="N11" i="13"/>
  <c r="P12" i="11"/>
  <c r="T12" i="11" s="1"/>
  <c r="D86" i="3" l="1"/>
  <c r="B24" i="11" l="1"/>
  <c r="B28" i="11" s="1"/>
  <c r="D69" i="14" s="1"/>
  <c r="B21" i="13" l="1"/>
  <c r="H69" i="14" l="1"/>
  <c r="B23" i="13"/>
  <c r="F14" i="13"/>
  <c r="D14" i="13"/>
  <c r="B14" i="13"/>
  <c r="I19" i="11" l="1"/>
  <c r="G19" i="11"/>
  <c r="E19" i="11"/>
  <c r="L15" i="11"/>
  <c r="H15" i="11"/>
  <c r="H19" i="11" s="1"/>
  <c r="F15" i="11"/>
  <c r="D15" i="11"/>
  <c r="D19" i="11" s="1"/>
  <c r="D24" i="11"/>
  <c r="D28" i="11" s="1"/>
  <c r="D70" i="14" s="1"/>
  <c r="F24" i="11"/>
  <c r="F28" i="11" s="1"/>
  <c r="D71" i="14" s="1"/>
  <c r="H24" i="11"/>
  <c r="H28" i="11" s="1"/>
  <c r="D73" i="14" s="1"/>
  <c r="F16" i="13"/>
  <c r="D16" i="13"/>
  <c r="B16" i="13"/>
  <c r="P14" i="11"/>
  <c r="T14" i="11" s="1"/>
  <c r="L19" i="11" l="1"/>
  <c r="F19" i="11"/>
  <c r="R24" i="11" l="1"/>
  <c r="R28" i="11" s="1"/>
  <c r="D77" i="14" s="1"/>
  <c r="H80" i="3" l="1"/>
  <c r="D87" i="3"/>
  <c r="D98" i="3" l="1"/>
  <c r="D101" i="3" s="1"/>
  <c r="D103" i="3" s="1"/>
  <c r="H87" i="3"/>
  <c r="H98" i="3" s="1"/>
  <c r="F21" i="13"/>
  <c r="D21" i="13"/>
  <c r="L19" i="13"/>
  <c r="L12" i="13"/>
  <c r="N27" i="11"/>
  <c r="P27" i="11" s="1"/>
  <c r="T27" i="11" s="1"/>
  <c r="N25" i="11"/>
  <c r="N18" i="11"/>
  <c r="P18" i="11" s="1"/>
  <c r="N16" i="11"/>
  <c r="P16" i="11" s="1"/>
  <c r="N15" i="11"/>
  <c r="N19" i="11" s="1"/>
  <c r="H73" i="14" l="1"/>
  <c r="F23" i="13"/>
  <c r="H70" i="14"/>
  <c r="D23" i="13"/>
  <c r="D123" i="3"/>
  <c r="E9" i="15"/>
  <c r="H101" i="3"/>
  <c r="I9" i="15" s="1"/>
  <c r="I25" i="15" s="1"/>
  <c r="I35" i="15" s="1"/>
  <c r="I38" i="15" s="1"/>
  <c r="T25" i="11"/>
  <c r="E25" i="15" l="1"/>
  <c r="E35" i="15" s="1"/>
  <c r="E38" i="15" s="1"/>
  <c r="E62" i="15" s="1"/>
  <c r="I62" i="15"/>
  <c r="I64" i="15" s="1"/>
  <c r="I65" i="15" s="1"/>
  <c r="D108" i="3"/>
  <c r="D106" i="3" s="1"/>
  <c r="H103" i="3"/>
  <c r="E64" i="15" l="1"/>
  <c r="E65" i="15" s="1"/>
  <c r="D112" i="3"/>
  <c r="D135" i="3"/>
  <c r="J22" i="11"/>
  <c r="H19" i="13"/>
  <c r="J24" i="11" l="1"/>
  <c r="J28" i="11" s="1"/>
  <c r="D74" i="14" s="1"/>
  <c r="P22" i="11"/>
  <c r="L15" i="13"/>
  <c r="P21" i="11" l="1"/>
  <c r="F80" i="14" l="1"/>
  <c r="J80" i="14"/>
  <c r="G28" i="11" l="1"/>
  <c r="T21" i="11" l="1"/>
  <c r="I28" i="11"/>
  <c r="E28" i="11"/>
  <c r="J14" i="13"/>
  <c r="J16" i="13" s="1"/>
  <c r="T16" i="11"/>
  <c r="H11" i="3"/>
  <c r="H18" i="3" s="1"/>
  <c r="N15" i="13"/>
  <c r="T18" i="11"/>
  <c r="D11" i="3"/>
  <c r="D18" i="3" s="1"/>
  <c r="H28" i="3" l="1"/>
  <c r="H31" i="3" s="1"/>
  <c r="H33" i="3" s="1"/>
  <c r="L13" i="13"/>
  <c r="L14" i="13" s="1"/>
  <c r="L16" i="13" s="1"/>
  <c r="H123" i="3"/>
  <c r="D28" i="3"/>
  <c r="D31" i="3" s="1"/>
  <c r="D33" i="3" s="1"/>
  <c r="D37" i="3" s="1"/>
  <c r="H132" i="3" l="1"/>
  <c r="L20" i="13" s="1"/>
  <c r="N20" i="13" s="1"/>
  <c r="D132" i="3"/>
  <c r="D136" i="3" s="1"/>
  <c r="N13" i="13"/>
  <c r="H14" i="13"/>
  <c r="H16" i="13" s="1"/>
  <c r="H106" i="3"/>
  <c r="H112" i="3" s="1"/>
  <c r="D137" i="3" l="1"/>
  <c r="J21" i="13"/>
  <c r="D53" i="3"/>
  <c r="D62" i="3" s="1"/>
  <c r="D38" i="3"/>
  <c r="L24" i="11"/>
  <c r="R15" i="11"/>
  <c r="R19" i="11" s="1"/>
  <c r="N23" i="11"/>
  <c r="J15" i="11"/>
  <c r="J19" i="11" s="1"/>
  <c r="N12" i="13"/>
  <c r="N14" i="13" s="1"/>
  <c r="N16" i="13" s="1"/>
  <c r="L21" i="13"/>
  <c r="L23" i="13" s="1"/>
  <c r="H21" i="13"/>
  <c r="H135" i="3"/>
  <c r="H133" i="3" s="1"/>
  <c r="D133" i="3" l="1"/>
  <c r="D42" i="3"/>
  <c r="J23" i="13"/>
  <c r="H75" i="14" s="1"/>
  <c r="H23" i="13"/>
  <c r="H74" i="14" s="1"/>
  <c r="D67" i="3"/>
  <c r="D63" i="3" s="1"/>
  <c r="L28" i="11"/>
  <c r="D75" i="14" s="1"/>
  <c r="H53" i="3"/>
  <c r="N24" i="11"/>
  <c r="N28" i="11" s="1"/>
  <c r="P23" i="11"/>
  <c r="P13" i="11"/>
  <c r="N19" i="13"/>
  <c r="N21" i="13" s="1"/>
  <c r="N23" i="13" s="1"/>
  <c r="D65" i="3" l="1"/>
  <c r="D66" i="3" s="1"/>
  <c r="P15" i="11"/>
  <c r="P19" i="11" s="1"/>
  <c r="T13" i="11"/>
  <c r="T15" i="11" s="1"/>
  <c r="T19" i="11" s="1"/>
  <c r="H76" i="14"/>
  <c r="H78" i="14" s="1"/>
  <c r="H79" i="14" s="1"/>
  <c r="H80" i="14" s="1"/>
  <c r="D76" i="14"/>
  <c r="D78" i="14" s="1"/>
  <c r="D79" i="14" s="1"/>
  <c r="D80" i="14" s="1"/>
  <c r="H36" i="3"/>
  <c r="H42" i="3" s="1"/>
  <c r="H62" i="3"/>
  <c r="P24" i="11"/>
  <c r="P28" i="11" s="1"/>
  <c r="T22" i="11"/>
  <c r="T23" i="11"/>
  <c r="H65" i="3" l="1"/>
  <c r="H63" i="3" s="1"/>
  <c r="T24" i="11"/>
  <c r="T28" i="11" l="1"/>
  <c r="T29" i="11" s="1"/>
  <c r="N24" i="13"/>
</calcChain>
</file>

<file path=xl/sharedStrings.xml><?xml version="1.0" encoding="utf-8"?>
<sst xmlns="http://schemas.openxmlformats.org/spreadsheetml/2006/main" count="388" uniqueCount="203">
  <si>
    <t>บริษัท น้ำมันพืชไทย จำกัด (มหาชน) และบริษัทย่อย</t>
  </si>
  <si>
    <t>งบการเงินรวม</t>
  </si>
  <si>
    <t>หมายเหตุ</t>
  </si>
  <si>
    <t>สินทรัพย์หมุนเวียน</t>
  </si>
  <si>
    <t>รวมสินทรัพย์</t>
  </si>
  <si>
    <t>หนี้สินหมุนเวียน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</si>
  <si>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</si>
  <si>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</si>
  <si>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</si>
  <si>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</si>
  <si>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งบกำไรขาดทุน</t>
  </si>
  <si>
    <t>กำไรสะสม</t>
  </si>
  <si>
    <t>งบกระแสเงินสด</t>
  </si>
  <si>
    <t>สินทรัพย์ไม่หมุนเวียน</t>
  </si>
  <si>
    <t>ส่วนเกิน</t>
  </si>
  <si>
    <t>จัดสรรแล้ว</t>
  </si>
  <si>
    <t>ยังไม่ได้จัดสรร</t>
  </si>
  <si>
    <t>รวม</t>
  </si>
  <si>
    <t>ส่วนของ</t>
  </si>
  <si>
    <t>ของบริษัทย่อย</t>
  </si>
  <si>
    <t>มูลค่าหุ้นสามัญ</t>
  </si>
  <si>
    <t>รวมสินทรัพย์ไม่หมุนเวียน</t>
  </si>
  <si>
    <t>รวมสินทรัพย์หมุนเวียน</t>
  </si>
  <si>
    <t>รวมหนี้สินหมุนเวียน</t>
  </si>
  <si>
    <t>(ยังไม่ได้ตรวจสอบ</t>
  </si>
  <si>
    <t>แต่สอบทานแล้ว)</t>
  </si>
  <si>
    <t>(ยังไม่ได้ตรวจสอบ แต่สอบทานแล้ว)</t>
  </si>
  <si>
    <t>เงินสดและรายการเทียบเท่าเงินสดต้นงวด</t>
  </si>
  <si>
    <t>รวมหนี้สินไม่หมุนเวียน</t>
  </si>
  <si>
    <t>รวมหนี้สิน</t>
  </si>
  <si>
    <t>หนี้สินไม่หมุนเวียน</t>
  </si>
  <si>
    <t>เงินสดและรายการเทียบเท่าเงินสดปลายงวด</t>
  </si>
  <si>
    <t>งบกระแสเงินสด (ต่อ)</t>
  </si>
  <si>
    <t>(ตรวจสอบแล้ว)</t>
  </si>
  <si>
    <t>ส่วนของผู้ถือหุ้นของบริษัทฯ</t>
  </si>
  <si>
    <t>งบการเงินเฉพาะกิจการ</t>
  </si>
  <si>
    <t>(หน่วย: พันบาท)</t>
  </si>
  <si>
    <t>(หน่วย: พันบาท ยกเว้นกำไรต่อหุ้นแสดงเป็นบาท)</t>
  </si>
  <si>
    <t>สินทรัพย์</t>
  </si>
  <si>
    <t>เงินสดและรายการเทียบเท่าเงินสด</t>
  </si>
  <si>
    <t>สินทรัพย์หมุนเวียนอื่น</t>
  </si>
  <si>
    <t xml:space="preserve">   อื่น ๆ</t>
  </si>
  <si>
    <t>สินทรัพย์ไม่หมุนเวียนอื่น</t>
  </si>
  <si>
    <t>หนี้สินหมุนเวียนอื่น</t>
  </si>
  <si>
    <t>ทุนเรือนหุ้น</t>
  </si>
  <si>
    <t xml:space="preserve">   จัดสรรแล้ว - สำรองตามกฎหมาย</t>
  </si>
  <si>
    <t xml:space="preserve">   ยังไม่ได้จัดสรร</t>
  </si>
  <si>
    <t>รายได้</t>
  </si>
  <si>
    <t>รวมรายได้</t>
  </si>
  <si>
    <t>ค่าใช้จ่าย</t>
  </si>
  <si>
    <t>รวมค่าใช้จ่าย</t>
  </si>
  <si>
    <t xml:space="preserve">กำไรต่อหุ้น </t>
  </si>
  <si>
    <t xml:space="preserve">   ค่าเสื่อมราคาและค่าตัดจำหน่าย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</si>
  <si>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</si>
  <si>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</si>
  <si>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</si>
  <si>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</si>
  <si>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</si>
  <si>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</si>
  <si>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จ่ายเงินปันผล</t>
  </si>
  <si>
    <t>หนี้สินและส่วนของผู้ถือหุ้น</t>
  </si>
  <si>
    <t>รายได้จากการขาย</t>
  </si>
  <si>
    <t>รายได้อื่น</t>
  </si>
  <si>
    <t>รวมรายได้อื่น</t>
  </si>
  <si>
    <t>ต้นทุนขาย</t>
  </si>
  <si>
    <t>กำไรต่อหุ้นขั้นพื้นฐาน</t>
  </si>
  <si>
    <t xml:space="preserve">   จ่ายภาษีเงินได้</t>
  </si>
  <si>
    <t xml:space="preserve">   เงินปันผลรับ</t>
  </si>
  <si>
    <t xml:space="preserve">   จากกิจกรรมดำเนินงาน </t>
  </si>
  <si>
    <t>กระแสเงินสดจากกิจกรรมดำเนินงาน</t>
  </si>
  <si>
    <t xml:space="preserve">กระแสเงินสดจากกิจกรรมลงทุน </t>
  </si>
  <si>
    <t xml:space="preserve">กระแสเงินสดจากกิจกรรมจัดหาเงิน </t>
  </si>
  <si>
    <t>ส่วนเกินมูลค่าหุ้นสามัญ</t>
  </si>
  <si>
    <t>ค่าใช้จ่ายในการบริหาร</t>
  </si>
  <si>
    <t>เงินลงทุนในบริษัทย่อย</t>
  </si>
  <si>
    <t>ทุนจดทะเบียน</t>
  </si>
  <si>
    <t>ทุนที่ออกจำหน่ายและชำระเต็มมูลค่าแล้ว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</si>
  <si>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</si>
  <si>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ส่วนของผู้มีส่วนได้เสียที่ไม่มีอำนาจควบคุมของบริษัทย่อย</t>
  </si>
  <si>
    <t>ของบริษัทฯ</t>
  </si>
  <si>
    <t>ส่วนของผู้มี</t>
  </si>
  <si>
    <t>ส่วนได้เสียที่</t>
  </si>
  <si>
    <t>ผู้ถือหุ้น</t>
  </si>
  <si>
    <t>กำไรขาดทุนเบ็ดเสร็จอื่น</t>
  </si>
  <si>
    <t>อื่นของ</t>
  </si>
  <si>
    <t>รวมองค์ประกอบ</t>
  </si>
  <si>
    <t>งบกำไรขาดทุน (ต่อ)</t>
  </si>
  <si>
    <t>กำไรจากการดำเนินงานก่อนการเปลี่ยนแปลงในสินทรัพย์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</si>
  <si>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</si>
  <si>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</si>
  <si>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</si>
  <si>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 xml:space="preserve">   กำไรส่วนที่เป็นของผู้ถือหุ้นของบริษัทฯ</t>
  </si>
  <si>
    <t>กำไรสำหรับงวด</t>
  </si>
  <si>
    <t>งบกำไรขาดทุนเบ็ดเสร็จ</t>
  </si>
  <si>
    <t>กำไรขาดทุนเบ็ดเสร็จอื่น:</t>
  </si>
  <si>
    <t xml:space="preserve">กำไรขาดทุนเบ็ดเสร็จอื่นสำหรับงวด </t>
  </si>
  <si>
    <t xml:space="preserve">กำไรขาดทุนเบ็ดเสร็จรวมสำหรับงวด </t>
  </si>
  <si>
    <t>การแบ่งปันกำไรขาดทุนเบ็ดเสร็จรวม</t>
  </si>
  <si>
    <t>กำไรก่อนภาษี</t>
  </si>
  <si>
    <t>จ่ายเงินปันผลให้แก่ผู้มีส่วนได้เสียที่ไม่มีอำนาจควบคุมของบริษัทย่อย</t>
  </si>
  <si>
    <t>งบกำไรขาดทุนเบ็ดเสร็จ (ต่อ)</t>
  </si>
  <si>
    <t>เงินปันผลรับ</t>
  </si>
  <si>
    <t>รายได้จากการขายวัสดุหีบห่อ</t>
  </si>
  <si>
    <t>รวมรายได้จากการขาย</t>
  </si>
  <si>
    <t>สินค้าคงเหลือ</t>
  </si>
  <si>
    <t>ที่ดิน อาคารและอุปกรณ์</t>
  </si>
  <si>
    <t>สินทรัพย์ภาษีเงินได้รอตัดบัญชี</t>
  </si>
  <si>
    <t>กำไรขาดทุนเบ็ดเสร็จรวมสำหรับงวด</t>
  </si>
  <si>
    <t>ส่วนที่เป็นของผู้มีส่วนได้เสียที่ไม่มีอำนาจควบคุม</t>
  </si>
  <si>
    <t xml:space="preserve">   ของบริษัทย่อยลดลงจากการจ่ายเงินปันผล</t>
  </si>
  <si>
    <t>ค่าใช้จ่ายภาษีเงินได้</t>
  </si>
  <si>
    <t>กำไรก่อนค่าใช้จ่ายภาษีเงินได้</t>
  </si>
  <si>
    <t>สินทรัพย์ไม่มีตัวตน</t>
  </si>
  <si>
    <t>สินทรัพย์ไม่มีตัวตนเพิ่มขึ้น</t>
  </si>
  <si>
    <t>ส่วนเกินทุนจาก</t>
  </si>
  <si>
    <t>การเปลี่ยนสัดส่วน</t>
  </si>
  <si>
    <t>หัก: ผลกระทบของภาษีเงินได้</t>
  </si>
  <si>
    <t>สินทรัพย์ดำเนินงานลดลง (เพิ่มขึ้น)</t>
  </si>
  <si>
    <t>ส่วนเกินทุนจากการเปลี่ยนสัดส่วนการถือหุ้นในบริษัทย่อย</t>
  </si>
  <si>
    <t>เงินสดรับจากการจำหน่ายอาคาร เครื่องจักรและอุปกรณ์</t>
  </si>
  <si>
    <t>ค่าใช้จ่ายในการขายและจัดจำหน่าย</t>
  </si>
  <si>
    <t>ซื้อที่ดิน อาคาร เครื่องจักรและอุปกรณ์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</si>
  <si>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</si>
  <si>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</si>
  <si>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รายการที่จะไม่ถูกบันทึกในส่วนของกำไรหรือขาดทุนในภายหลัง</t>
  </si>
  <si>
    <t>การถือหุ้นใน</t>
  </si>
  <si>
    <t>ไม่มีอำนาจควบคุม</t>
  </si>
  <si>
    <t>บริษัทย่อย</t>
  </si>
  <si>
    <t>กำไรขาดทุนเบ็ดเสร็จอื่นสำหรับงวด</t>
  </si>
  <si>
    <t>ขาดทุนจากอัตราแลกเปลี่ยน</t>
  </si>
  <si>
    <t>ต้นทุนทางการเงิน</t>
  </si>
  <si>
    <t>ส่วนของหนี้สินตามสัญญาเช่าที่ถึงกำหนดชำระภายในหนึ่งปี</t>
  </si>
  <si>
    <t>หนี้สินตราสารอนุพันธ์</t>
  </si>
  <si>
    <t>หนี้สินตามสัญญาเช่า - สุทธิจากส่วนที่ถึงกำหนดชำระ</t>
  </si>
  <si>
    <t xml:space="preserve">   ภายในหนึ่งปี</t>
  </si>
  <si>
    <t>กำไรจากการดำเนินงาน</t>
  </si>
  <si>
    <t>รายได้ทางการเงิน</t>
  </si>
  <si>
    <t>ข้อมูลกระแสเงินสดเปิดเผยเพิ่มเติม</t>
  </si>
  <si>
    <t>รายการที่ไม่ใช่เงินสด</t>
  </si>
  <si>
    <t>สำรองสำหรับ</t>
  </si>
  <si>
    <t>มูลค่ายุติธรรม</t>
  </si>
  <si>
    <t>สินทรัพย์ตราสารอนุพันธ์</t>
  </si>
  <si>
    <t xml:space="preserve">   กำไรจากตราสารอนุพันธ์</t>
  </si>
  <si>
    <t>จ่ายชำระหนี้เงินต้นตามสัญญาเช่า</t>
  </si>
  <si>
    <t>ขาดทุนจากตราสารอนุพันธ์</t>
  </si>
  <si>
    <t xml:space="preserve">   หุ้นสามัญ 889,471,248 หุ้น มูลค่าหุ้นละ 1 บาท</t>
  </si>
  <si>
    <t xml:space="preserve">   จ่ายดอกเบี้ย</t>
  </si>
  <si>
    <t>หมายเหตุประกอบงบการเงินเป็นส่วนหนึ่งของงบการเงินระหว่างกาลนี้</t>
  </si>
  <si>
    <t xml:space="preserve">   ดอกเบี้ยจ่าย</t>
  </si>
  <si>
    <t xml:space="preserve">   ขาดทุนจากอัตราแลกเปลี่ยนที่ยังไม่เกิดขึ้นจริง</t>
  </si>
  <si>
    <t xml:space="preserve">อสังหาริมทรัพย์เพื่อการลงทุน </t>
  </si>
  <si>
    <t>งบฐานะการเงิน</t>
  </si>
  <si>
    <t>งบฐานะการเงิน (ต่อ)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</si>
  <si>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</si>
  <si>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</si>
  <si>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 xml:space="preserve">   กำไรจากอัตราแลกเปลี่ยน</t>
  </si>
  <si>
    <t>ค่าใช้จ่ายอื่น</t>
  </si>
  <si>
    <t xml:space="preserve">   โอนที่ดิน อาคารและอุปกรณ์ไปเป็นสินทรัพย์ไม่มีตัวตน</t>
  </si>
  <si>
    <t>ยอดคงเหลือ ณ วันที่ 1 มกราคม 2568</t>
  </si>
  <si>
    <t>ยอดคงเหลือ ณ วันที่ 30 มิถุนายน 2568</t>
  </si>
  <si>
    <t>สินทรัพย์สิทธิการใช้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</si>
  <si>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</si>
  <si>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</si>
  <si>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หนี้สินภาษีเงินได้รอตัดบัญชี</t>
  </si>
  <si>
    <t>ลูกหนี้การค้าและลูกหนี้หมุนเวียนอื่น</t>
  </si>
  <si>
    <t>ทุนเรือนหุ้นที่ออก</t>
  </si>
  <si>
    <t>และชำระแล้ว</t>
  </si>
  <si>
    <t xml:space="preserve">   ขาดทุน (กำไร) จากการปรับมูลค่ายุติธรรมของตราสารอนุพันธ์</t>
  </si>
  <si>
    <t xml:space="preserve">   ลูกหนี้การค้าและลูกหนี้หมุนเวียนอื่น</t>
  </si>
  <si>
    <t xml:space="preserve">   เจ้าหนี้การค้าและเจ้าหนี้หมุนเวียนอื่น</t>
  </si>
  <si>
    <t>รายการปรับกระทบยอดกำไรก่อนภาษีเป็นเงินสดรับ (จ่าย)</t>
  </si>
  <si>
    <t xml:space="preserve">   จ่ายผลประโยชน์พนักงาน</t>
  </si>
  <si>
    <t>กำไรจากอัตราแลกเปลี่ยน</t>
  </si>
  <si>
    <t>ค่าเผื่อผลขาดทุนด้านเครดิตที่คาดว่าจะเกิดขึ้น (กลับรายการ)</t>
  </si>
  <si>
    <t>เงินสดและรายการเทียบเท่าเงินสดลดลงสุทธิ</t>
  </si>
  <si>
    <t xml:space="preserve">   ขาดทุน (กำไร) จากการจำหน่ายและตัดจำหน่ายอุปกรณ์</t>
  </si>
  <si>
    <t>สำหรับงวดหกเดือนสิ้นสุดวันที่ 30 มิถุนายน 2569</t>
  </si>
  <si>
    <t>ยอดคงเหลือ ณ วันที่ 1 มกราคม 2569</t>
  </si>
  <si>
    <t>ยอดคงเหลือ ณ วันที่ 30 มิถุนายน 2569</t>
  </si>
  <si>
    <t>30 มิถุนายน 2569</t>
  </si>
  <si>
    <t>31 ธันวาคม 2568</t>
  </si>
  <si>
    <t>สำหรับงวดสามเดือนสิ้นสุดวันที่ 30 มิถุนายน 2569</t>
  </si>
  <si>
    <t>ณ วันที่ 30 มิถุนายน 2569</t>
  </si>
  <si>
    <t>ประมาณการหนี้สินสำหรับผลประโยชน์พนักงาน</t>
  </si>
  <si>
    <t>เงินปันผลจ่าย (หมายเหตุ 12)</t>
  </si>
  <si>
    <t xml:space="preserve">   ประมาณการหนี้สินสำหรับผลประโยชน์พนักงาน</t>
  </si>
  <si>
    <t>เงินฝากประจำเพิ่มขึ้น</t>
  </si>
  <si>
    <t xml:space="preserve">   สินทรัพย์สิทธิการใช้จากการทำสัญญาเช่าเพิ่มขึ้น</t>
  </si>
  <si>
    <t>ปรับลดราคาทุนของสินค้าคงเหลือให้เป็นมูลค่าสุทธิที่จะได้รับ (กลับรายการ)</t>
  </si>
  <si>
    <t xml:space="preserve">   ค่าเผื่อผลขาดทุนด้านเครดิตที่คาดว่าจะเกิดขึ้น (กลับรายการ)</t>
  </si>
  <si>
    <t>เงินสดสุทธิใช้ไปในกิจกรรมจัดหาเงิน</t>
  </si>
  <si>
    <t>เงินสดจ่ายเพื่อลงทุนในกองทุนเปิดตลาดเงิน</t>
  </si>
  <si>
    <t>เงินสดรับจากการจำหน่ายเงินลงทุนในกองทุนเปิดตลาดเงิน</t>
  </si>
  <si>
    <t>เงินสดสุทธิจาก (ใช้ไปใน) กิจกรรมลงทุน</t>
  </si>
  <si>
    <t>เงินสดจากกิจกรรมดำเนินงาน</t>
  </si>
  <si>
    <t>เงินสดสุทธิจากกิจกรรมดำเนินงาน</t>
  </si>
  <si>
    <t xml:space="preserve">   เจ้าหนี้ค่าซื้อสินทรัพย์ถาวรเพิ่มขึ้น</t>
  </si>
  <si>
    <t xml:space="preserve">      (กลับรายการ)</t>
  </si>
  <si>
    <t xml:space="preserve">   ปรับลดราคาทุนของสินค้าคงเหลือให้เป็นมูลค่าสุทธิที่จะได้รับ </t>
  </si>
  <si>
    <t xml:space="preserve">   ที่วัดมูลค่ายุติธรรมผ่านกำไรขาดทุนเบ็ดเสร็จอื่น</t>
  </si>
  <si>
    <t xml:space="preserve">   กำไรจากการปรับมูลค่ายุติธรรมและจำหน่ายเงินลงทุนใน</t>
  </si>
  <si>
    <t xml:space="preserve">      กองทุนเปิดตลาดเงิน</t>
  </si>
  <si>
    <t>กำไร (ขาดทุน) จากการเปลี่ยนแปลงมูลค่าของเงินลงทุนในตราสารทุน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</si>
</sst>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.00_);_(* \(#,##0.00\);_(* &quot;-&quot;_);_(@_)"/>
    <numFmt numFmtId="169" formatCode="_(* #,##0_);_(* \(#,##0\);_(* &quot;-&quot;??_);_(@_)"/>
    <numFmt numFmtId="170" formatCode="#,##0.0_);\(#,##0.0\)"/>
    <numFmt numFmtId="171" formatCode="_-* #,##0.00_-;\-* #,##0.00_-;_-* &quot;-&quot;??_-;_-@_-"/>
    <numFmt numFmtId="172" formatCode="_-&quot;฿&quot;* #,##0.00_-;\-&quot;฿&quot;* #,##0.00_-;_-&quot;฿&quot;* &quot;-&quot;??_-;_-@_-"/>
  </numFmts>
  <fonts count="33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6"/>
      <name val="Angsana New"/>
      <family val="1"/>
    </font>
    <font>
      <sz val="16"/>
      <color indexed="10"/>
      <name val="Angsana New"/>
      <family val="1"/>
    </font>
    <font>
      <i/>
      <sz val="16"/>
      <name val="Angsana New"/>
      <family val="1"/>
    </font>
    <font>
      <sz val="16"/>
      <color indexed="8"/>
      <name val="Angsana New"/>
      <family val="1"/>
    </font>
    <font>
      <sz val="10"/>
      <name val="ApFont"/>
      <charset val="222"/>
    </font>
    <font>
      <u/>
      <sz val="16"/>
      <name val="Angsana New"/>
      <family val="1"/>
    </font>
    <font>
      <b/>
      <sz val="16"/>
      <name val="Angsana New"/>
      <family val="1"/>
    </font>
    <font>
      <b/>
      <sz val="16"/>
      <color indexed="10"/>
      <name val="Angsana New"/>
      <family val="1"/>
    </font>
    <font>
      <sz val="10"/>
      <name val="ApFont"/>
    </font>
    <font>
      <sz val="16"/>
      <color theme="1"/>
      <name val="Angsana New"/>
      <family val="1"/>
    </font>
    <font>
      <sz val="14"/>
      <name val="Cordia New"/>
      <family val="2"/>
    </font>
    <font>
      <sz val="8"/>
      <name val="EYInterstate Light"/>
    </font>
    <font>
      <sz val="14"/>
      <name val="CordiaUPC"/>
      <family val="2"/>
    </font>
    <font>
      <sz val="14"/>
      <name val="CordiaUPC"/>
      <family val="2"/>
      <charset val="222"/>
    </font>
    <font>
      <sz val="12"/>
      <name val="Helv"/>
      <charset val="222"/>
    </font>
    <font>
      <sz val="12"/>
      <name val="Arial"/>
      <family val="2"/>
    </font>
    <font>
      <sz val="12"/>
      <name val="Tms Rmn"/>
    </font>
    <font>
      <u/>
      <sz val="14"/>
      <color indexed="36"/>
      <name val="CordiaUPC"/>
      <family val="2"/>
      <charset val="22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UPC"/>
      <family val="2"/>
      <charset val="22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2">
    <xf numFmtId="0" fontId="0" fillId="0" borderId="0"/>
    <xf numFmtId="167" fontId="3" fillId="0" borderId="0"/>
    <xf numFmtId="165" fontId="3" fillId="0" borderId="0"/>
    <xf numFmtId="164" fontId="3" fillId="0" borderId="0"/>
    <xf numFmtId="38" fontId="5" fillId="2" borderId="0" applyNumberFormat="0" applyBorder="0" applyAlignment="0" applyProtection="0"/>
    <xf numFmtId="10" fontId="5" fillId="3" borderId="1" applyNumberFormat="0" applyBorder="0" applyAlignment="0" applyProtection="0"/>
    <xf numFmtId="37" fontId="6" fillId="0" borderId="0"/>
    <xf numFmtId="166" fontId="7" fillId="0" borderId="0"/>
    <xf numFmtId="0" fontId="12" fillId="0" borderId="0"/>
    <xf numFmtId="10" fontId="4" fillId="0" borderId="0" applyFont="0" applyFill="0" applyBorder="0" applyAlignment="0" applyProtection="0"/>
    <xf numFmtId="1" fontId="4" fillId="0" borderId="2" applyNumberFormat="0" applyFill="0" applyAlignment="0" applyProtection="0">
      <alignment horizontal="center" vertical="center"/>
    </xf>
    <xf numFmtId="0" fontId="16" fillId="0" borderId="0"/>
    <xf numFmtId="0" fontId="16" fillId="0" borderId="0"/>
    <xf numFmtId="4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0" fontId="4" fillId="0" borderId="0"/>
    <xf numFmtId="171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19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44" fontId="4" fillId="0" borderId="0" applyFont="0" applyFill="0" applyBorder="0" applyAlignment="0" applyProtection="0"/>
    <xf numFmtId="39" fontId="22" fillId="0" borderId="0"/>
    <xf numFmtId="39" fontId="22" fillId="0" borderId="0"/>
    <xf numFmtId="42" fontId="4" fillId="0" borderId="0" applyFont="0" applyFill="0" applyBorder="0" applyAlignment="0" applyProtection="0"/>
    <xf numFmtId="39" fontId="22" fillId="0" borderId="0"/>
    <xf numFmtId="39" fontId="22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39" fontId="22" fillId="0" borderId="0"/>
    <xf numFmtId="39" fontId="22" fillId="0" borderId="0"/>
    <xf numFmtId="171" fontId="21" fillId="0" borderId="0" applyFont="0" applyFill="0" applyBorder="0" applyAlignment="0" applyProtection="0"/>
    <xf numFmtId="39" fontId="22" fillId="0" borderId="0"/>
    <xf numFmtId="39" fontId="22" fillId="0" borderId="0"/>
    <xf numFmtId="172" fontId="21" fillId="0" borderId="0" applyFont="0" applyFill="0" applyBorder="0" applyAlignment="0" applyProtection="0"/>
    <xf numFmtId="0" fontId="23" fillId="0" borderId="0" applyProtection="0"/>
    <xf numFmtId="0" fontId="24" fillId="0" borderId="0" applyNumberFormat="0" applyFill="0" applyBorder="0" applyAlignment="0" applyProtection="0"/>
    <xf numFmtId="2" fontId="23" fillId="0" borderId="0" applyProtection="0"/>
    <xf numFmtId="0" fontId="26" fillId="0" borderId="10" applyNumberFormat="0" applyAlignment="0" applyProtection="0">
      <alignment horizontal="left" vertical="center"/>
    </xf>
    <xf numFmtId="0" fontId="26" fillId="0" borderId="6">
      <alignment horizontal="left" vertical="center"/>
    </xf>
    <xf numFmtId="0" fontId="27" fillId="0" borderId="0" applyProtection="0"/>
    <xf numFmtId="0" fontId="28" fillId="0" borderId="0" applyProtection="0"/>
    <xf numFmtId="40" fontId="30" fillId="0" borderId="0"/>
    <xf numFmtId="3" fontId="31" fillId="0" borderId="11">
      <alignment horizontal="center"/>
    </xf>
    <xf numFmtId="43" fontId="21" fillId="0" borderId="0" applyFon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25" fillId="0" borderId="0" applyNumberFormat="0" applyFill="0" applyBorder="0" applyAlignment="0" applyProtection="0">
      <alignment vertical="top"/>
      <protection locked="0"/>
    </xf>
    <xf numFmtId="0" fontId="21" fillId="0" borderId="0"/>
    <xf numFmtId="0" fontId="4" fillId="0" borderId="0"/>
    <xf numFmtId="0" fontId="32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0" fontId="4" fillId="0" borderId="0"/>
    <xf numFmtId="0" fontId="19" fillId="0" borderId="0">
      <alignment vertical="center"/>
    </xf>
    <xf numFmtId="43" fontId="16" fillId="0" borderId="0" applyFont="0" applyFill="0" applyBorder="0" applyAlignment="0" applyProtection="0"/>
  </cellStyleXfs>
  <cellXfs count="155">
    <xf numFmtId="0" fontId="0" fillId="0" borderId="0" xfId="0"/>
    <xf numFmtId="0" fontId="8" fillId="0" borderId="0" xfId="0" applyFont="1" applyAlignment="1">
      <alignment vertical="top"/>
    </xf>
    <xf numFmtId="0" fontId="8" fillId="0" borderId="0" xfId="0" applyFont="1" applyAlignment="1">
      <alignment horizontal="justify" vertical="top"/>
    </xf>
    <xf numFmtId="37" fontId="8" fillId="0" borderId="0" xfId="0" applyNumberFormat="1" applyFont="1" applyAlignment="1">
      <alignment vertical="center"/>
    </xf>
    <xf numFmtId="0" fontId="14" fillId="0" borderId="0" xfId="0" applyFont="1" applyAlignment="1">
      <alignment vertical="top"/>
    </xf>
    <xf numFmtId="37" fontId="10" fillId="0" borderId="0" xfId="11" applyNumberFormat="1" applyFont="1" applyAlignment="1">
      <alignment horizontal="center" vertical="top"/>
    </xf>
    <xf numFmtId="169" fontId="8" fillId="0" borderId="0" xfId="11" applyNumberFormat="1" applyFont="1" applyAlignment="1">
      <alignment vertical="top"/>
    </xf>
    <xf numFmtId="169" fontId="8" fillId="0" borderId="0" xfId="11" applyNumberFormat="1" applyFont="1" applyAlignment="1">
      <alignment horizontal="left" vertical="top"/>
    </xf>
    <xf numFmtId="0" fontId="8" fillId="0" borderId="0" xfId="11" applyFont="1" applyAlignment="1">
      <alignment horizontal="center" vertical="top"/>
    </xf>
    <xf numFmtId="0" fontId="8" fillId="0" borderId="0" xfId="11" applyFont="1" applyAlignment="1">
      <alignment horizontal="left" vertical="top"/>
    </xf>
    <xf numFmtId="169" fontId="8" fillId="0" borderId="0" xfId="11" quotePrefix="1" applyNumberFormat="1" applyFont="1" applyAlignment="1">
      <alignment horizontal="left" vertical="top"/>
    </xf>
    <xf numFmtId="41" fontId="8" fillId="0" borderId="0" xfId="0" applyNumberFormat="1" applyFont="1" applyAlignment="1">
      <alignment horizontal="right" vertical="top"/>
    </xf>
    <xf numFmtId="41" fontId="8" fillId="0" borderId="3" xfId="0" applyNumberFormat="1" applyFont="1" applyBorder="1" applyAlignment="1">
      <alignment horizontal="right" vertical="top"/>
    </xf>
    <xf numFmtId="0" fontId="8" fillId="0" borderId="0" xfId="0" applyFont="1" applyAlignment="1">
      <alignment horizontal="center" vertical="top"/>
    </xf>
    <xf numFmtId="41" fontId="8" fillId="0" borderId="7" xfId="0" applyNumberFormat="1" applyFont="1" applyBorder="1" applyAlignment="1">
      <alignment horizontal="right" vertical="top"/>
    </xf>
    <xf numFmtId="41" fontId="8" fillId="0" borderId="0" xfId="0" applyNumberFormat="1" applyFont="1" applyAlignment="1">
      <alignment vertical="top"/>
    </xf>
    <xf numFmtId="41" fontId="8" fillId="0" borderId="0" xfId="0" applyNumberFormat="1" applyFont="1" applyAlignment="1">
      <alignment horizontal="justify" vertical="top"/>
    </xf>
    <xf numFmtId="38" fontId="8" fillId="0" borderId="0" xfId="0" applyNumberFormat="1" applyFont="1" applyAlignment="1">
      <alignment vertical="center"/>
    </xf>
    <xf numFmtId="37" fontId="8" fillId="0" borderId="0" xfId="11" applyNumberFormat="1" applyFont="1" applyAlignment="1">
      <alignment vertical="top"/>
    </xf>
    <xf numFmtId="37" fontId="14" fillId="0" borderId="0" xfId="11" applyNumberFormat="1" applyFont="1" applyAlignment="1">
      <alignment horizontal="left" vertical="top"/>
    </xf>
    <xf numFmtId="37" fontId="8" fillId="0" borderId="0" xfId="11" applyNumberFormat="1" applyFont="1" applyAlignment="1">
      <alignment horizontal="left" vertical="top"/>
    </xf>
    <xf numFmtId="38" fontId="8" fillId="0" borderId="0" xfId="0" quotePrefix="1" applyNumberFormat="1" applyFont="1" applyAlignment="1">
      <alignment horizontal="center" vertical="center"/>
    </xf>
    <xf numFmtId="37" fontId="8" fillId="0" borderId="0" xfId="0" quotePrefix="1" applyNumberFormat="1" applyFont="1" applyAlignment="1">
      <alignment horizontal="center" vertical="center"/>
    </xf>
    <xf numFmtId="37" fontId="14" fillId="0" borderId="0" xfId="0" quotePrefix="1" applyNumberFormat="1" applyFont="1" applyAlignment="1">
      <alignment horizontal="left" vertical="center"/>
    </xf>
    <xf numFmtId="37" fontId="8" fillId="0" borderId="0" xfId="0" applyNumberFormat="1" applyFont="1" applyAlignment="1">
      <alignment horizontal="centerContinuous" vertical="center"/>
    </xf>
    <xf numFmtId="37" fontId="14" fillId="0" borderId="0" xfId="0" applyNumberFormat="1" applyFont="1" applyAlignment="1">
      <alignment horizontal="left" vertical="center"/>
    </xf>
    <xf numFmtId="37" fontId="15" fillId="0" borderId="3" xfId="11" applyNumberFormat="1" applyFont="1" applyBorder="1" applyAlignment="1">
      <alignment horizontal="center" vertical="top"/>
    </xf>
    <xf numFmtId="37" fontId="14" fillId="0" borderId="3" xfId="11" applyNumberFormat="1" applyFont="1" applyBorder="1" applyAlignment="1">
      <alignment horizontal="center" vertical="top"/>
    </xf>
    <xf numFmtId="37" fontId="14" fillId="0" borderId="0" xfId="11" applyNumberFormat="1" applyFont="1" applyAlignment="1">
      <alignment horizontal="center" vertical="top"/>
    </xf>
    <xf numFmtId="37" fontId="13" fillId="0" borderId="0" xfId="11" applyNumberFormat="1" applyFont="1" applyAlignment="1">
      <alignment horizontal="center" vertical="top"/>
    </xf>
    <xf numFmtId="0" fontId="13" fillId="0" borderId="0" xfId="11" applyFont="1" applyAlignment="1">
      <alignment horizontal="center" vertical="top"/>
    </xf>
    <xf numFmtId="0" fontId="13" fillId="0" borderId="0" xfId="11" applyFont="1" applyAlignment="1">
      <alignment horizontal="right" vertical="top"/>
    </xf>
    <xf numFmtId="37" fontId="9" fillId="0" borderId="0" xfId="11" applyNumberFormat="1" applyFont="1" applyAlignment="1">
      <alignment vertical="top"/>
    </xf>
    <xf numFmtId="37" fontId="8" fillId="0" borderId="0" xfId="11" quotePrefix="1" applyNumberFormat="1" applyFont="1" applyAlignment="1">
      <alignment horizontal="left" vertical="top"/>
    </xf>
    <xf numFmtId="37" fontId="14" fillId="0" borderId="0" xfId="11" quotePrefix="1" applyNumberFormat="1" applyFont="1" applyAlignment="1">
      <alignment horizontal="left" vertical="top"/>
    </xf>
    <xf numFmtId="37" fontId="11" fillId="0" borderId="0" xfId="0" applyNumberFormat="1" applyFont="1" applyAlignment="1">
      <alignment horizontal="centerContinuous" vertical="center"/>
    </xf>
    <xf numFmtId="37" fontId="11" fillId="0" borderId="0" xfId="0" quotePrefix="1" applyNumberFormat="1" applyFont="1" applyAlignment="1">
      <alignment horizontal="centerContinuous" vertical="center"/>
    </xf>
    <xf numFmtId="0" fontId="8" fillId="0" borderId="0" xfId="0" applyFont="1" applyAlignment="1">
      <alignment horizontal="right" vertical="top"/>
    </xf>
    <xf numFmtId="41" fontId="8" fillId="0" borderId="8" xfId="13" applyNumberFormat="1" applyFont="1" applyFill="1" applyBorder="1" applyAlignment="1">
      <alignment horizontal="right" vertical="top"/>
    </xf>
    <xf numFmtId="41" fontId="11" fillId="0" borderId="6" xfId="13" applyNumberFormat="1" applyFont="1" applyFill="1" applyBorder="1" applyAlignment="1">
      <alignment horizontal="right" vertical="top"/>
    </xf>
    <xf numFmtId="41" fontId="11" fillId="0" borderId="3" xfId="13" applyNumberFormat="1" applyFont="1" applyFill="1" applyBorder="1" applyAlignment="1">
      <alignment horizontal="right" vertical="top"/>
    </xf>
    <xf numFmtId="41" fontId="8" fillId="0" borderId="0" xfId="11" applyNumberFormat="1" applyFont="1" applyAlignment="1">
      <alignment vertical="top"/>
    </xf>
    <xf numFmtId="0" fontId="8" fillId="0" borderId="3" xfId="0" applyFont="1" applyBorder="1" applyAlignment="1">
      <alignment horizontal="center" vertical="top"/>
    </xf>
    <xf numFmtId="0" fontId="13" fillId="0" borderId="0" xfId="0" applyFont="1" applyAlignment="1">
      <alignment horizontal="justify" vertical="top"/>
    </xf>
    <xf numFmtId="169" fontId="8" fillId="0" borderId="6" xfId="0" applyNumberFormat="1" applyFont="1" applyBorder="1" applyAlignment="1">
      <alignment horizontal="center" vertical="top"/>
    </xf>
    <xf numFmtId="37" fontId="8" fillId="0" borderId="0" xfId="0" applyNumberFormat="1" applyFont="1" applyAlignment="1">
      <alignment horizontal="right" vertical="center"/>
    </xf>
    <xf numFmtId="41" fontId="11" fillId="0" borderId="0" xfId="11" applyNumberFormat="1" applyFont="1" applyAlignment="1">
      <alignment vertical="top"/>
    </xf>
    <xf numFmtId="41" fontId="11" fillId="0" borderId="6" xfId="11" applyNumberFormat="1" applyFont="1" applyBorder="1" applyAlignment="1">
      <alignment vertical="top"/>
    </xf>
    <xf numFmtId="41" fontId="11" fillId="0" borderId="3" xfId="11" applyNumberFormat="1" applyFont="1" applyBorder="1" applyAlignment="1">
      <alignment vertical="top"/>
    </xf>
    <xf numFmtId="41" fontId="0" fillId="0" borderId="0" xfId="0" applyNumberFormat="1"/>
    <xf numFmtId="37" fontId="11" fillId="0" borderId="0" xfId="11" applyNumberFormat="1" applyFont="1" applyAlignment="1">
      <alignment horizontal="right" vertical="top"/>
    </xf>
    <xf numFmtId="37" fontId="11" fillId="0" borderId="0" xfId="11" applyNumberFormat="1" applyFont="1" applyAlignment="1">
      <alignment vertical="top"/>
    </xf>
    <xf numFmtId="41" fontId="11" fillId="0" borderId="8" xfId="11" applyNumberFormat="1" applyFont="1" applyBorder="1" applyAlignment="1">
      <alignment vertical="top"/>
    </xf>
    <xf numFmtId="0" fontId="14" fillId="0" borderId="0" xfId="11" applyFont="1" applyAlignment="1">
      <alignment horizontal="left" vertical="top"/>
    </xf>
    <xf numFmtId="169" fontId="11" fillId="0" borderId="0" xfId="91" applyNumberFormat="1" applyFont="1" applyFill="1" applyAlignment="1">
      <alignment vertical="top"/>
    </xf>
    <xf numFmtId="38" fontId="8" fillId="0" borderId="0" xfId="0" applyNumberFormat="1" applyFont="1" applyAlignment="1">
      <alignment horizontal="right" vertical="top"/>
    </xf>
    <xf numFmtId="40" fontId="8" fillId="0" borderId="0" xfId="0" applyNumberFormat="1" applyFont="1" applyAlignment="1">
      <alignment vertical="top"/>
    </xf>
    <xf numFmtId="41" fontId="8" fillId="0" borderId="4" xfId="0" applyNumberFormat="1" applyFont="1" applyBorder="1" applyAlignment="1">
      <alignment horizontal="right" vertical="top"/>
    </xf>
    <xf numFmtId="41" fontId="8" fillId="0" borderId="5" xfId="0" applyNumberFormat="1" applyFont="1" applyBorder="1" applyAlignment="1">
      <alignment horizontal="right" vertical="top"/>
    </xf>
    <xf numFmtId="41" fontId="8" fillId="0" borderId="12" xfId="0" applyNumberFormat="1" applyFont="1" applyBorder="1" applyAlignment="1">
      <alignment horizontal="right" vertical="top"/>
    </xf>
    <xf numFmtId="41" fontId="11" fillId="0" borderId="0" xfId="11" applyNumberFormat="1" applyFont="1" applyAlignment="1">
      <alignment horizontal="center" vertical="top"/>
    </xf>
    <xf numFmtId="37" fontId="8" fillId="0" borderId="0" xfId="11" applyNumberFormat="1" applyFont="1" applyAlignment="1">
      <alignment horizontal="right" vertical="top"/>
    </xf>
    <xf numFmtId="37" fontId="14" fillId="0" borderId="0" xfId="0" quotePrefix="1" applyNumberFormat="1" applyFont="1" applyAlignment="1">
      <alignment horizontal="left" vertical="top"/>
    </xf>
    <xf numFmtId="37" fontId="8" fillId="0" borderId="0" xfId="0" applyNumberFormat="1" applyFont="1" applyAlignment="1">
      <alignment horizontal="centerContinuous" vertical="top"/>
    </xf>
    <xf numFmtId="37" fontId="9" fillId="0" borderId="0" xfId="0" applyNumberFormat="1" applyFont="1" applyAlignment="1">
      <alignment horizontal="centerContinuous" vertical="top"/>
    </xf>
    <xf numFmtId="37" fontId="8" fillId="0" borderId="0" xfId="0" applyNumberFormat="1" applyFont="1" applyAlignment="1">
      <alignment vertical="top"/>
    </xf>
    <xf numFmtId="37" fontId="9" fillId="0" borderId="0" xfId="0" quotePrefix="1" applyNumberFormat="1" applyFont="1" applyAlignment="1">
      <alignment horizontal="centerContinuous" vertical="top"/>
    </xf>
    <xf numFmtId="37" fontId="14" fillId="0" borderId="0" xfId="0" applyNumberFormat="1" applyFont="1" applyAlignment="1">
      <alignment horizontal="left" vertical="top"/>
    </xf>
    <xf numFmtId="37" fontId="8" fillId="0" borderId="0" xfId="0" applyNumberFormat="1" applyFont="1" applyAlignment="1">
      <alignment horizontal="right" vertical="top"/>
    </xf>
    <xf numFmtId="37" fontId="14" fillId="0" borderId="0" xfId="0" applyNumberFormat="1" applyFont="1" applyAlignment="1">
      <alignment vertical="top"/>
    </xf>
    <xf numFmtId="37" fontId="13" fillId="0" borderId="0" xfId="0" applyNumberFormat="1" applyFont="1" applyAlignment="1">
      <alignment horizontal="center" vertical="top"/>
    </xf>
    <xf numFmtId="49" fontId="13" fillId="0" borderId="0" xfId="0" applyNumberFormat="1" applyFont="1" applyAlignment="1">
      <alignment horizontal="center" vertical="top"/>
    </xf>
    <xf numFmtId="49" fontId="13" fillId="0" borderId="0" xfId="0" applyNumberFormat="1" applyFont="1" applyAlignment="1">
      <alignment horizontal="right" vertical="top"/>
    </xf>
    <xf numFmtId="1" fontId="13" fillId="0" borderId="0" xfId="0" applyNumberFormat="1" applyFont="1" applyAlignment="1">
      <alignment horizontal="center" vertical="top"/>
    </xf>
    <xf numFmtId="49" fontId="8" fillId="0" borderId="0" xfId="0" applyNumberFormat="1" applyFont="1" applyAlignment="1">
      <alignment horizontal="center" vertical="top"/>
    </xf>
    <xf numFmtId="37" fontId="9" fillId="0" borderId="0" xfId="0" applyNumberFormat="1" applyFont="1" applyAlignment="1">
      <alignment vertical="top"/>
    </xf>
    <xf numFmtId="37" fontId="10" fillId="0" borderId="0" xfId="0" applyNumberFormat="1" applyFont="1" applyAlignment="1">
      <alignment horizontal="center" vertical="top"/>
    </xf>
    <xf numFmtId="37" fontId="8" fillId="0" borderId="0" xfId="0" applyNumberFormat="1" applyFont="1" applyAlignment="1">
      <alignment horizontal="left" vertical="top"/>
    </xf>
    <xf numFmtId="41" fontId="8" fillId="0" borderId="0" xfId="8" applyNumberFormat="1" applyFont="1" applyAlignment="1">
      <alignment horizontal="right" vertical="top"/>
    </xf>
    <xf numFmtId="41" fontId="11" fillId="0" borderId="0" xfId="0" applyNumberFormat="1" applyFont="1" applyAlignment="1">
      <alignment horizontal="right" vertical="top"/>
    </xf>
    <xf numFmtId="37" fontId="8" fillId="0" borderId="0" xfId="0" quotePrefix="1" applyNumberFormat="1" applyFont="1" applyAlignment="1">
      <alignment horizontal="left" vertical="top"/>
    </xf>
    <xf numFmtId="41" fontId="8" fillId="0" borderId="6" xfId="0" applyNumberFormat="1" applyFont="1" applyBorder="1" applyAlignment="1">
      <alignment horizontal="right" vertical="top"/>
    </xf>
    <xf numFmtId="41" fontId="8" fillId="0" borderId="0" xfId="8" quotePrefix="1" applyNumberFormat="1" applyFont="1" applyAlignment="1">
      <alignment horizontal="right" vertical="top"/>
    </xf>
    <xf numFmtId="41" fontId="8" fillId="0" borderId="3" xfId="8" applyNumberFormat="1" applyFont="1" applyBorder="1" applyAlignment="1">
      <alignment horizontal="right" vertical="top"/>
    </xf>
    <xf numFmtId="41" fontId="11" fillId="0" borderId="3" xfId="0" applyNumberFormat="1" applyFont="1" applyBorder="1" applyAlignment="1">
      <alignment horizontal="right" vertical="top"/>
    </xf>
    <xf numFmtId="41" fontId="8" fillId="0" borderId="8" xfId="0" applyNumberFormat="1" applyFont="1" applyBorder="1" applyAlignment="1">
      <alignment horizontal="right" vertical="top"/>
    </xf>
    <xf numFmtId="41" fontId="9" fillId="0" borderId="0" xfId="0" applyNumberFormat="1" applyFont="1" applyAlignment="1">
      <alignment vertical="top"/>
    </xf>
    <xf numFmtId="37" fontId="9" fillId="0" borderId="0" xfId="0" applyNumberFormat="1" applyFont="1" applyAlignment="1">
      <alignment horizontal="right" vertical="top"/>
    </xf>
    <xf numFmtId="41" fontId="17" fillId="0" borderId="0" xfId="0" applyNumberFormat="1" applyFont="1" applyAlignment="1">
      <alignment horizontal="right" vertical="top"/>
    </xf>
    <xf numFmtId="43" fontId="0" fillId="0" borderId="0" xfId="91" applyFont="1" applyFill="1"/>
    <xf numFmtId="43" fontId="0" fillId="0" borderId="0" xfId="0" applyNumberFormat="1"/>
    <xf numFmtId="41" fontId="10" fillId="0" borderId="0" xfId="0" applyNumberFormat="1" applyFont="1" applyAlignment="1">
      <alignment horizontal="center" vertical="top"/>
    </xf>
    <xf numFmtId="41" fontId="11" fillId="0" borderId="6" xfId="0" applyNumberFormat="1" applyFont="1" applyBorder="1" applyAlignment="1">
      <alignment horizontal="right" vertical="top"/>
    </xf>
    <xf numFmtId="41" fontId="11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left" vertical="top"/>
    </xf>
    <xf numFmtId="41" fontId="8" fillId="0" borderId="8" xfId="8" quotePrefix="1" applyNumberFormat="1" applyFont="1" applyBorder="1" applyAlignment="1">
      <alignment horizontal="right" vertical="top"/>
    </xf>
    <xf numFmtId="41" fontId="8" fillId="0" borderId="0" xfId="8" applyNumberFormat="1" applyFont="1" applyAlignment="1">
      <alignment horizontal="left" vertical="top"/>
    </xf>
    <xf numFmtId="0" fontId="8" fillId="0" borderId="0" xfId="0" quotePrefix="1" applyFont="1" applyAlignment="1">
      <alignment horizontal="left" vertical="top"/>
    </xf>
    <xf numFmtId="39" fontId="8" fillId="0" borderId="0" xfId="0" applyNumberFormat="1" applyFont="1" applyAlignment="1">
      <alignment vertical="top"/>
    </xf>
    <xf numFmtId="41" fontId="11" fillId="0" borderId="8" xfId="0" applyNumberFormat="1" applyFont="1" applyBorder="1" applyAlignment="1">
      <alignment horizontal="right" vertical="top"/>
    </xf>
    <xf numFmtId="170" fontId="9" fillId="0" borderId="0" xfId="0" applyNumberFormat="1" applyFont="1" applyAlignment="1">
      <alignment vertical="top"/>
    </xf>
    <xf numFmtId="37" fontId="8" fillId="0" borderId="9" xfId="0" applyNumberFormat="1" applyFont="1" applyBorder="1" applyAlignment="1">
      <alignment vertical="top"/>
    </xf>
    <xf numFmtId="41" fontId="11" fillId="0" borderId="0" xfId="56" applyNumberFormat="1" applyFont="1" applyFill="1" applyAlignment="1">
      <alignment vertical="top"/>
    </xf>
    <xf numFmtId="37" fontId="9" fillId="0" borderId="0" xfId="0" applyNumberFormat="1" applyFont="1" applyAlignment="1">
      <alignment horizontal="centerContinuous" vertical="center"/>
    </xf>
    <xf numFmtId="37" fontId="9" fillId="0" borderId="0" xfId="0" quotePrefix="1" applyNumberFormat="1" applyFont="1" applyAlignment="1">
      <alignment horizontal="centerContinuous" vertical="center"/>
    </xf>
    <xf numFmtId="37" fontId="14" fillId="0" borderId="0" xfId="11" applyNumberFormat="1" applyFont="1" applyAlignment="1">
      <alignment vertical="top"/>
    </xf>
    <xf numFmtId="41" fontId="11" fillId="0" borderId="4" xfId="11" applyNumberFormat="1" applyFont="1" applyBorder="1" applyAlignment="1">
      <alignment vertical="top"/>
    </xf>
    <xf numFmtId="41" fontId="11" fillId="0" borderId="5" xfId="11" applyNumberFormat="1" applyFont="1" applyBorder="1" applyAlignment="1">
      <alignment vertical="top"/>
    </xf>
    <xf numFmtId="41" fontId="11" fillId="0" borderId="2" xfId="11" applyNumberFormat="1" applyFont="1" applyBorder="1" applyAlignment="1">
      <alignment vertical="top"/>
    </xf>
    <xf numFmtId="37" fontId="8" fillId="0" borderId="0" xfId="11" quotePrefix="1" applyNumberFormat="1" applyFont="1" applyAlignment="1">
      <alignment horizontal="left" vertical="top" indent="1"/>
    </xf>
    <xf numFmtId="37" fontId="8" fillId="0" borderId="0" xfId="11" applyNumberFormat="1" applyFont="1" applyAlignment="1">
      <alignment horizontal="left" vertical="top" indent="1"/>
    </xf>
    <xf numFmtId="41" fontId="11" fillId="0" borderId="7" xfId="11" applyNumberFormat="1" applyFont="1" applyBorder="1" applyAlignment="1">
      <alignment vertical="top"/>
    </xf>
    <xf numFmtId="0" fontId="8" fillId="0" borderId="0" xfId="11" applyFont="1" applyAlignment="1">
      <alignment vertical="top"/>
    </xf>
    <xf numFmtId="0" fontId="14" fillId="0" borderId="0" xfId="11" applyFont="1" applyAlignment="1">
      <alignment vertical="top"/>
    </xf>
    <xf numFmtId="0" fontId="10" fillId="0" borderId="0" xfId="11" applyFont="1" applyAlignment="1">
      <alignment horizontal="center" vertical="top"/>
    </xf>
    <xf numFmtId="169" fontId="8" fillId="0" borderId="8" xfId="11" applyNumberFormat="1" applyFont="1" applyBorder="1" applyAlignment="1">
      <alignment vertical="top"/>
    </xf>
    <xf numFmtId="169" fontId="8" fillId="0" borderId="7" xfId="11" applyNumberFormat="1" applyFont="1" applyBorder="1" applyAlignment="1">
      <alignment vertical="top"/>
    </xf>
    <xf numFmtId="168" fontId="11" fillId="0" borderId="8" xfId="11" applyNumberFormat="1" applyFont="1" applyBorder="1" applyAlignment="1">
      <alignment vertical="top"/>
    </xf>
    <xf numFmtId="168" fontId="11" fillId="0" borderId="0" xfId="11" applyNumberFormat="1" applyFont="1" applyAlignment="1">
      <alignment vertical="top"/>
    </xf>
    <xf numFmtId="0" fontId="8" fillId="0" borderId="0" xfId="11" applyFont="1" applyAlignment="1">
      <alignment horizontal="left" vertical="center"/>
    </xf>
    <xf numFmtId="0" fontId="8" fillId="0" borderId="0" xfId="11" applyFont="1" applyAlignment="1">
      <alignment vertical="center"/>
    </xf>
    <xf numFmtId="169" fontId="8" fillId="0" borderId="0" xfId="11" applyNumberFormat="1" applyFont="1" applyAlignment="1">
      <alignment vertical="center"/>
    </xf>
    <xf numFmtId="37" fontId="8" fillId="0" borderId="0" xfId="12" applyNumberFormat="1" applyFont="1" applyAlignment="1">
      <alignment vertical="top"/>
    </xf>
    <xf numFmtId="37" fontId="13" fillId="0" borderId="0" xfId="11" applyNumberFormat="1" applyFont="1" applyAlignment="1">
      <alignment vertical="top"/>
    </xf>
    <xf numFmtId="41" fontId="11" fillId="0" borderId="3" xfId="0" applyNumberFormat="1" applyFont="1" applyBorder="1" applyAlignment="1">
      <alignment horizontal="center" vertical="center"/>
    </xf>
    <xf numFmtId="37" fontId="11" fillId="0" borderId="0" xfId="0" applyNumberFormat="1" applyFont="1" applyAlignment="1">
      <alignment vertical="center"/>
    </xf>
    <xf numFmtId="37" fontId="8" fillId="0" borderId="0" xfId="0" quotePrefix="1" applyNumberFormat="1" applyFont="1" applyAlignment="1">
      <alignment horizontal="left" vertical="center"/>
    </xf>
    <xf numFmtId="37" fontId="11" fillId="0" borderId="0" xfId="0" applyNumberFormat="1" applyFont="1" applyAlignment="1">
      <alignment horizontal="right" vertical="center"/>
    </xf>
    <xf numFmtId="37" fontId="10" fillId="0" borderId="0" xfId="0" quotePrefix="1" applyNumberFormat="1" applyFont="1" applyAlignment="1">
      <alignment horizontal="left" vertical="top"/>
    </xf>
    <xf numFmtId="37" fontId="11" fillId="0" borderId="0" xfId="0" applyNumberFormat="1" applyFont="1" applyAlignment="1">
      <alignment horizontal="right" vertical="top"/>
    </xf>
    <xf numFmtId="37" fontId="11" fillId="0" borderId="0" xfId="0" applyNumberFormat="1" applyFont="1" applyAlignment="1">
      <alignment vertical="top"/>
    </xf>
    <xf numFmtId="41" fontId="11" fillId="0" borderId="0" xfId="0" applyNumberFormat="1" applyFont="1" applyAlignment="1">
      <alignment vertical="top"/>
    </xf>
    <xf numFmtId="41" fontId="11" fillId="0" borderId="3" xfId="0" applyNumberFormat="1" applyFont="1" applyBorder="1" applyAlignment="1">
      <alignment horizontal="center" vertical="top"/>
    </xf>
    <xf numFmtId="41" fontId="11" fillId="0" borderId="0" xfId="0" applyNumberFormat="1" applyFont="1" applyAlignment="1">
      <alignment horizontal="right" vertical="center"/>
    </xf>
    <xf numFmtId="41" fontId="11" fillId="0" borderId="0" xfId="0" applyNumberFormat="1" applyFont="1" applyAlignment="1">
      <alignment vertical="center"/>
    </xf>
    <xf numFmtId="41" fontId="11" fillId="0" borderId="8" xfId="0" applyNumberFormat="1" applyFont="1" applyBorder="1" applyAlignment="1">
      <alignment horizontal="right" vertical="center"/>
    </xf>
    <xf numFmtId="41" fontId="11" fillId="0" borderId="0" xfId="0" applyNumberFormat="1" applyFont="1" applyAlignment="1">
      <alignment horizontal="center" vertical="center"/>
    </xf>
    <xf numFmtId="41" fontId="11" fillId="0" borderId="8" xfId="0" applyNumberFormat="1" applyFont="1" applyBorder="1" applyAlignment="1">
      <alignment horizontal="center" vertical="center"/>
    </xf>
    <xf numFmtId="41" fontId="11" fillId="0" borderId="7" xfId="0" applyNumberFormat="1" applyFont="1" applyBorder="1" applyAlignment="1">
      <alignment horizontal="center" vertical="center"/>
    </xf>
    <xf numFmtId="41" fontId="8" fillId="0" borderId="8" xfId="11" applyNumberFormat="1" applyFont="1" applyBorder="1" applyAlignment="1">
      <alignment vertical="top"/>
    </xf>
    <xf numFmtId="41" fontId="8" fillId="0" borderId="7" xfId="11" applyNumberFormat="1" applyFont="1" applyBorder="1" applyAlignment="1">
      <alignment vertical="top"/>
    </xf>
    <xf numFmtId="43" fontId="8" fillId="0" borderId="0" xfId="11" applyNumberFormat="1" applyFont="1" applyAlignment="1">
      <alignment vertical="center"/>
    </xf>
    <xf numFmtId="41" fontId="11" fillId="0" borderId="8" xfId="0" applyNumberFormat="1" applyFont="1" applyBorder="1" applyAlignment="1">
      <alignment horizontal="center" vertical="top"/>
    </xf>
    <xf numFmtId="37" fontId="9" fillId="0" borderId="0" xfId="0" applyNumberFormat="1" applyFont="1" applyAlignment="1">
      <alignment vertical="center"/>
    </xf>
    <xf numFmtId="38" fontId="8" fillId="0" borderId="0" xfId="11" quotePrefix="1" applyNumberFormat="1" applyFont="1" applyAlignment="1">
      <alignment horizontal="right" vertical="top"/>
    </xf>
    <xf numFmtId="37" fontId="8" fillId="0" borderId="0" xfId="0" applyNumberFormat="1" applyFont="1" applyAlignment="1">
      <alignment horizontal="right" vertical="center"/>
    </xf>
    <xf numFmtId="37" fontId="8" fillId="0" borderId="0" xfId="0" applyNumberFormat="1" applyFont="1" applyAlignment="1">
      <alignment horizontal="right" vertical="top"/>
    </xf>
    <xf numFmtId="37" fontId="14" fillId="0" borderId="3" xfId="0" applyNumberFormat="1" applyFont="1" applyBorder="1" applyAlignment="1">
      <alignment horizontal="center" vertical="top"/>
    </xf>
    <xf numFmtId="0" fontId="8" fillId="0" borderId="3" xfId="0" applyFont="1" applyBorder="1" applyAlignment="1">
      <alignment horizontal="center" vertical="top"/>
    </xf>
    <xf numFmtId="169" fontId="8" fillId="0" borderId="6" xfId="0" applyNumberFormat="1" applyFont="1" applyBorder="1" applyAlignment="1">
      <alignment horizontal="center" vertical="top"/>
    </xf>
    <xf numFmtId="0" fontId="14" fillId="0" borderId="0" xfId="0" quotePrefix="1" applyFont="1" applyAlignment="1">
      <alignment horizontal="left" vertical="top"/>
    </xf>
    <xf numFmtId="0" fontId="14" fillId="0" borderId="0" xfId="0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14" fillId="0" borderId="3" xfId="0" applyFont="1" applyBorder="1" applyAlignment="1">
      <alignment horizontal="center" vertical="top"/>
    </xf>
    <xf numFmtId="37" fontId="8" fillId="0" borderId="0" xfId="11" applyNumberFormat="1" applyFont="1" applyAlignment="1">
      <alignment horizontal="right" vertical="top"/>
    </xf>
  </cellXfs>
  <cellStyles count="92">
    <cellStyle name="??" xfId="56" xr:uid="{00000000-0005-0000-0000-000000000000}"/>
    <cellStyle name="?? - Style1" xfId="57" xr:uid="{00000000-0005-0000-0000-000001000000}"/>
    <cellStyle name="?? [0] - Style2" xfId="58" xr:uid="{00000000-0005-0000-0000-000002000000}"/>
    <cellStyle name="?? [0]_PERSONAL" xfId="59" xr:uid="{00000000-0005-0000-0000-000003000000}"/>
    <cellStyle name="?????? - Style3" xfId="60" xr:uid="{00000000-0005-0000-0000-000004000000}"/>
    <cellStyle name="?????? - Style4" xfId="61" xr:uid="{00000000-0005-0000-0000-000005000000}"/>
    <cellStyle name="??????????????????? [0]_PERSONAL" xfId="62" xr:uid="{00000000-0005-0000-0000-000006000000}"/>
    <cellStyle name="???????????????????_PERSONAL" xfId="63" xr:uid="{00000000-0005-0000-0000-000007000000}"/>
    <cellStyle name="????_P - Style5" xfId="64" xr:uid="{00000000-0005-0000-0000-000008000000}"/>
    <cellStyle name="??_PER - Style6" xfId="65" xr:uid="{00000000-0005-0000-0000-000009000000}"/>
    <cellStyle name="0,0_x000d__x000a_NA_x000d__x000a_" xfId="11" xr:uid="{00000000-0005-0000-0000-000000000000}"/>
    <cellStyle name="Comma" xfId="91" builtinId="3"/>
    <cellStyle name="Comma  - Style7" xfId="67" xr:uid="{00000000-0005-0000-0000-00000C000000}"/>
    <cellStyle name="Comma  - Style8" xfId="68" xr:uid="{00000000-0005-0000-0000-00000D000000}"/>
    <cellStyle name="Comma 2" xfId="13" xr:uid="{00000000-0005-0000-0000-000002000000}"/>
    <cellStyle name="Comma 2 2" xfId="20" xr:uid="{00000000-0005-0000-0000-000003000000}"/>
    <cellStyle name="Comma 2 3" xfId="87" xr:uid="{00000000-0005-0000-0000-00000E000000}"/>
    <cellStyle name="Comma 3" xfId="17" xr:uid="{00000000-0005-0000-0000-000004000000}"/>
    <cellStyle name="Comma 4" xfId="15" xr:uid="{00000000-0005-0000-0000-000005000000}"/>
    <cellStyle name="Comma 4 2" xfId="86" xr:uid="{00000000-0005-0000-0000-00000F000000}"/>
    <cellStyle name="Comma 5" xfId="66" xr:uid="{00000000-0005-0000-0000-00006F000000}"/>
    <cellStyle name="comma zerodec" xfId="1" xr:uid="{00000000-0005-0000-0000-000006000000}"/>
    <cellStyle name="Currency 2" xfId="69" xr:uid="{00000000-0005-0000-0000-000077000000}"/>
    <cellStyle name="Currency1" xfId="2" xr:uid="{00000000-0005-0000-0000-000007000000}"/>
    <cellStyle name="Date" xfId="70" xr:uid="{00000000-0005-0000-0000-000016000000}"/>
    <cellStyle name="Dollar (zero dec)" xfId="3" xr:uid="{00000000-0005-0000-0000-000008000000}"/>
    <cellStyle name="E&amp;Y House" xfId="71" xr:uid="{00000000-0005-0000-0000-000018000000}"/>
    <cellStyle name="Fixed" xfId="72" xr:uid="{00000000-0005-0000-0000-000019000000}"/>
    <cellStyle name="Grey" xfId="4" xr:uid="{00000000-0005-0000-0000-000009000000}"/>
    <cellStyle name="Header1" xfId="73" xr:uid="{00000000-0005-0000-0000-00001B000000}"/>
    <cellStyle name="Header2" xfId="74" xr:uid="{00000000-0005-0000-0000-00001C000000}"/>
    <cellStyle name="HEADING1" xfId="75" xr:uid="{00000000-0005-0000-0000-00001D000000}"/>
    <cellStyle name="HEADING2" xfId="76" xr:uid="{00000000-0005-0000-0000-00001E000000}"/>
    <cellStyle name="Input [yellow]" xfId="5" xr:uid="{00000000-0005-0000-0000-00000A000000}"/>
    <cellStyle name="no dec" xfId="6" xr:uid="{00000000-0005-0000-0000-00000B000000}"/>
    <cellStyle name="Normal" xfId="0" builtinId="0"/>
    <cellStyle name="Normal - Style1" xfId="7" xr:uid="{00000000-0005-0000-0000-00000D000000}"/>
    <cellStyle name="Normal 10" xfId="29" xr:uid="{00000000-0005-0000-0000-00000E000000}"/>
    <cellStyle name="Normal 10 2" xfId="23" xr:uid="{00000000-0005-0000-0000-00000F000000}"/>
    <cellStyle name="Normal 11" xfId="30" xr:uid="{00000000-0005-0000-0000-000010000000}"/>
    <cellStyle name="Normal 12" xfId="31" xr:uid="{00000000-0005-0000-0000-000011000000}"/>
    <cellStyle name="Normal 13" xfId="32" xr:uid="{00000000-0005-0000-0000-000012000000}"/>
    <cellStyle name="Normal 14" xfId="33" xr:uid="{00000000-0005-0000-0000-000013000000}"/>
    <cellStyle name="Normal 15" xfId="34" xr:uid="{00000000-0005-0000-0000-000014000000}"/>
    <cellStyle name="Normal 16" xfId="35" xr:uid="{00000000-0005-0000-0000-000015000000}"/>
    <cellStyle name="Normal 17" xfId="36" xr:uid="{00000000-0005-0000-0000-000016000000}"/>
    <cellStyle name="Normal 18" xfId="37" xr:uid="{00000000-0005-0000-0000-000017000000}"/>
    <cellStyle name="Normal 19" xfId="38" xr:uid="{00000000-0005-0000-0000-000018000000}"/>
    <cellStyle name="Normal 2" xfId="19" xr:uid="{00000000-0005-0000-0000-000019000000}"/>
    <cellStyle name="Normal 2 2" xfId="83" xr:uid="{00000000-0005-0000-0000-000024000000}"/>
    <cellStyle name="Normal 2 26" xfId="24" xr:uid="{00000000-0005-0000-0000-00001A000000}"/>
    <cellStyle name="Normal 2 3" xfId="84" xr:uid="{00000000-0005-0000-0000-000025000000}"/>
    <cellStyle name="Normal 2 3 2" xfId="90" xr:uid="{00000000-0005-0000-0000-000026000000}"/>
    <cellStyle name="Normal 20" xfId="39" xr:uid="{00000000-0005-0000-0000-00001B000000}"/>
    <cellStyle name="Normal 21" xfId="40" xr:uid="{00000000-0005-0000-0000-00001C000000}"/>
    <cellStyle name="Normal 22" xfId="41" xr:uid="{00000000-0005-0000-0000-00001D000000}"/>
    <cellStyle name="Normal 23" xfId="42" xr:uid="{00000000-0005-0000-0000-00001E000000}"/>
    <cellStyle name="Normal 24" xfId="43" xr:uid="{00000000-0005-0000-0000-00001F000000}"/>
    <cellStyle name="Normal 25" xfId="44" xr:uid="{00000000-0005-0000-0000-000020000000}"/>
    <cellStyle name="Normal 26" xfId="45" xr:uid="{00000000-0005-0000-0000-000021000000}"/>
    <cellStyle name="Normal 27" xfId="46" xr:uid="{00000000-0005-0000-0000-000022000000}"/>
    <cellStyle name="Normal 28" xfId="47" xr:uid="{00000000-0005-0000-0000-000023000000}"/>
    <cellStyle name="Normal 29" xfId="48" xr:uid="{00000000-0005-0000-0000-000024000000}"/>
    <cellStyle name="Normal 3" xfId="14" xr:uid="{00000000-0005-0000-0000-000025000000}"/>
    <cellStyle name="Normal 3 2" xfId="85" xr:uid="{00000000-0005-0000-0000-000027000000}"/>
    <cellStyle name="Normal 30" xfId="49" xr:uid="{00000000-0005-0000-0000-000026000000}"/>
    <cellStyle name="Normal 31" xfId="50" xr:uid="{00000000-0005-0000-0000-000027000000}"/>
    <cellStyle name="Normal 32" xfId="51" xr:uid="{00000000-0005-0000-0000-000028000000}"/>
    <cellStyle name="Normal 33" xfId="52" xr:uid="{00000000-0005-0000-0000-000029000000}"/>
    <cellStyle name="Normal 34" xfId="53" xr:uid="{00000000-0005-0000-0000-00002A000000}"/>
    <cellStyle name="Normal 35" xfId="54" xr:uid="{00000000-0005-0000-0000-00002B000000}"/>
    <cellStyle name="Normal 36" xfId="55" xr:uid="{00000000-0005-0000-0000-00007F000000}"/>
    <cellStyle name="Normal 4" xfId="21" xr:uid="{00000000-0005-0000-0000-00002C000000}"/>
    <cellStyle name="Normal 5" xfId="16" xr:uid="{00000000-0005-0000-0000-00002D000000}"/>
    <cellStyle name="Normal 5 2" xfId="89" xr:uid="{00000000-0005-0000-0000-000029000000}"/>
    <cellStyle name="Normal 6" xfId="25" xr:uid="{00000000-0005-0000-0000-00002E000000}"/>
    <cellStyle name="Normal 6 2" xfId="88" xr:uid="{00000000-0005-0000-0000-00002A000000}"/>
    <cellStyle name="Normal 7" xfId="26" xr:uid="{00000000-0005-0000-0000-00002F000000}"/>
    <cellStyle name="Normal 8" xfId="27" xr:uid="{00000000-0005-0000-0000-000030000000}"/>
    <cellStyle name="Normal 9" xfId="28" xr:uid="{00000000-0005-0000-0000-000031000000}"/>
    <cellStyle name="Normal_BS'000" xfId="8" xr:uid="{00000000-0005-0000-0000-000032000000}"/>
    <cellStyle name="Normal_T117 BS&amp;PL-T Q2'2009" xfId="12" xr:uid="{00000000-0005-0000-0000-000033000000}"/>
    <cellStyle name="Percent [2]" xfId="9" xr:uid="{00000000-0005-0000-0000-000034000000}"/>
    <cellStyle name="Percent 2" xfId="22" xr:uid="{00000000-0005-0000-0000-000035000000}"/>
    <cellStyle name="Percent 3" xfId="18" xr:uid="{00000000-0005-0000-0000-000036000000}"/>
    <cellStyle name="Quantity" xfId="10" xr:uid="{00000000-0005-0000-0000-000037000000}"/>
    <cellStyle name="Times New Roman" xfId="77" xr:uid="{00000000-0005-0000-0000-000032000000}"/>
    <cellStyle name="Total 2" xfId="78" xr:uid="{00000000-0005-0000-0000-00008B000000}"/>
    <cellStyle name="เครื่องหมายจุลภาค_Golden Land lead Q3'2002" xfId="79" xr:uid="{00000000-0005-0000-0000-000034000000}"/>
    <cellStyle name="เชื่อมโยงหลายมิติ" xfId="80" xr:uid="{00000000-0005-0000-0000-000035000000}"/>
    <cellStyle name="ตามการเชื่อมโยงหลายมิติ" xfId="81" xr:uid="{00000000-0005-0000-0000-000036000000}"/>
    <cellStyle name="ปกติ_K-ONE Lead+WP" xfId="82" xr:uid="{00000000-0005-0000-0000-000037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" name="Text 1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3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86"/>
  <sheetViews>
    <sheetView showGridLines="0" view="pageBreakPreview" topLeftCell="A67" zoomScaleNormal="90" zoomScaleSheetLayoutView="100" workbookViewId="0">
      <selection activeCell="H11" sqref="H11"/>
    </sheetView>
  </sheetViews>
  <sheetFormatPr defaultColWidth="10.6640625" defaultRowHeight="24" customHeight="1"/>
  <cols>
    <col min="1" max="1" width="47.5546875" style="65" customWidth="1"/>
    <col min="2" max="2" width="8.44140625" style="65" bestFit="1" customWidth="1"/>
    <col min="3" max="3" width="1.6640625" style="65" customWidth="1"/>
    <col min="4" max="4" width="15.33203125" style="75" customWidth="1"/>
    <col min="5" max="5" width="1.6640625" style="65" customWidth="1"/>
    <col min="6" max="6" width="15.33203125" style="75" customWidth="1"/>
    <col min="7" max="7" width="1.6640625" style="65" customWidth="1"/>
    <col min="8" max="8" width="15.33203125" style="75" customWidth="1"/>
    <col min="9" max="9" width="1.6640625" style="65" customWidth="1"/>
    <col min="10" max="10" width="15.33203125" style="75" customWidth="1"/>
    <col min="11" max="11" width="0.6640625" style="65" customWidth="1"/>
    <col min="12" max="12" width="12.109375" customWidth="1"/>
    <col min="13" max="13" width="13.21875" bestFit="1" customWidth="1"/>
    <col min="14" max="14" width="2.77734375" customWidth="1"/>
    <col min="15" max="15" width="11" bestFit="1" customWidth="1"/>
    <col min="16" max="16" width="9.6640625" bestFit="1" customWidth="1"/>
    <col min="17" max="17" width="10.6640625" bestFit="1" customWidth="1"/>
    <col min="18" max="18" width="9.109375" customWidth="1"/>
    <col min="19" max="19" width="12.109375" customWidth="1"/>
    <col min="20" max="20" width="4.21875" customWidth="1"/>
    <col min="21" max="22" width="12.109375" customWidth="1"/>
    <col min="27" max="16384" width="10.6640625" style="65"/>
  </cols>
  <sheetData>
    <row r="1" spans="1:10" ht="24" customHeight="1">
      <c r="A1" s="62" t="s">
        <v>0</v>
      </c>
      <c r="B1" s="63"/>
      <c r="C1" s="63"/>
      <c r="D1" s="64"/>
      <c r="E1" s="63"/>
      <c r="F1" s="64"/>
      <c r="G1" s="63"/>
      <c r="H1" s="64"/>
      <c r="I1" s="63"/>
      <c r="J1" s="64"/>
    </row>
    <row r="2" spans="1:10" ht="24" customHeight="1">
      <c r="A2" s="62" t="s">
        <v>151</v>
      </c>
      <c r="B2" s="63"/>
      <c r="C2" s="63"/>
      <c r="D2" s="64"/>
      <c r="E2" s="63"/>
      <c r="F2" s="64"/>
      <c r="G2" s="63"/>
      <c r="H2" s="66"/>
      <c r="I2" s="63"/>
      <c r="J2" s="66"/>
    </row>
    <row r="3" spans="1:10" ht="24" customHeight="1">
      <c r="A3" s="67" t="s">
        <v>182</v>
      </c>
      <c r="B3" s="63"/>
      <c r="C3" s="63"/>
      <c r="D3" s="64"/>
      <c r="E3" s="63"/>
      <c r="F3" s="64"/>
      <c r="G3" s="63"/>
      <c r="H3" s="66"/>
      <c r="I3" s="63"/>
      <c r="J3" s="66"/>
    </row>
    <row r="4" spans="1:10" ht="24" customHeight="1">
      <c r="A4" s="146" t="s">
        <v>36</v>
      </c>
      <c r="B4" s="146"/>
      <c r="C4" s="146"/>
      <c r="D4" s="146"/>
      <c r="E4" s="146"/>
      <c r="F4" s="146"/>
      <c r="G4" s="146"/>
      <c r="H4" s="146"/>
      <c r="I4" s="146"/>
      <c r="J4" s="146"/>
    </row>
    <row r="5" spans="1:10" ht="24" customHeight="1">
      <c r="D5" s="147" t="s">
        <v>1</v>
      </c>
      <c r="E5" s="147"/>
      <c r="F5" s="147"/>
      <c r="G5" s="69"/>
      <c r="H5" s="147" t="s">
        <v>35</v>
      </c>
      <c r="I5" s="147"/>
      <c r="J5" s="147"/>
    </row>
    <row r="6" spans="1:10" ht="24" customHeight="1">
      <c r="B6" s="70" t="s">
        <v>2</v>
      </c>
      <c r="D6" s="71" t="s">
        <v>179</v>
      </c>
      <c r="E6" s="72"/>
      <c r="F6" s="71" t="s">
        <v>180</v>
      </c>
      <c r="G6" s="73"/>
      <c r="H6" s="71" t="s">
        <v>179</v>
      </c>
      <c r="I6" s="72"/>
      <c r="J6" s="71" t="s">
        <v>180</v>
      </c>
    </row>
    <row r="7" spans="1:10" ht="24" customHeight="1">
      <c r="B7" s="70"/>
      <c r="D7" s="74" t="s">
        <v>24</v>
      </c>
      <c r="E7" s="72"/>
      <c r="F7" s="74" t="s">
        <v>33</v>
      </c>
      <c r="G7" s="73"/>
      <c r="H7" s="74" t="s">
        <v>24</v>
      </c>
      <c r="I7" s="72"/>
      <c r="J7" s="74" t="s">
        <v>33</v>
      </c>
    </row>
    <row r="8" spans="1:10" ht="24" customHeight="1">
      <c r="B8" s="70"/>
      <c r="D8" s="74" t="s">
        <v>25</v>
      </c>
      <c r="E8" s="72"/>
      <c r="F8" s="71"/>
      <c r="G8" s="73"/>
      <c r="H8" s="74" t="s">
        <v>25</v>
      </c>
      <c r="I8" s="72"/>
      <c r="J8" s="71"/>
    </row>
    <row r="9" spans="1:10" ht="24" customHeight="1">
      <c r="A9" s="69" t="s">
        <v>38</v>
      </c>
    </row>
    <row r="10" spans="1:10" ht="24" customHeight="1">
      <c r="A10" s="69" t="s">
        <v>3</v>
      </c>
      <c r="B10" s="76"/>
      <c r="C10" s="76"/>
      <c r="E10" s="76"/>
    </row>
    <row r="11" spans="1:10" ht="24" customHeight="1">
      <c r="A11" s="77" t="s">
        <v>39</v>
      </c>
      <c r="B11" s="76"/>
      <c r="C11" s="76"/>
      <c r="D11" s="78">
        <v>391724</v>
      </c>
      <c r="E11" s="76"/>
      <c r="F11" s="78">
        <v>607693</v>
      </c>
      <c r="G11" s="11"/>
      <c r="H11" s="78">
        <v>131738</v>
      </c>
      <c r="I11" s="11"/>
      <c r="J11" s="78">
        <v>242763</v>
      </c>
    </row>
    <row r="12" spans="1:10" ht="24" customHeight="1">
      <c r="A12" s="77" t="s">
        <v>164</v>
      </c>
      <c r="B12" s="76">
        <v>3</v>
      </c>
      <c r="C12" s="76"/>
      <c r="D12" s="78">
        <v>1719565</v>
      </c>
      <c r="E12" s="76"/>
      <c r="F12" s="11">
        <v>1626527</v>
      </c>
      <c r="G12" s="11"/>
      <c r="H12" s="78">
        <v>1672446</v>
      </c>
      <c r="I12" s="11"/>
      <c r="J12" s="79">
        <v>1577073</v>
      </c>
    </row>
    <row r="13" spans="1:10" ht="24" customHeight="1">
      <c r="A13" s="77" t="s">
        <v>104</v>
      </c>
      <c r="B13" s="76">
        <v>4</v>
      </c>
      <c r="C13" s="76"/>
      <c r="D13" s="78">
        <v>7230216</v>
      </c>
      <c r="E13" s="76"/>
      <c r="F13" s="11">
        <v>4780503</v>
      </c>
      <c r="G13" s="11"/>
      <c r="H13" s="78">
        <v>7152073</v>
      </c>
      <c r="I13" s="11"/>
      <c r="J13" s="79">
        <v>4713402</v>
      </c>
    </row>
    <row r="14" spans="1:10" ht="24" customHeight="1">
      <c r="A14" s="80" t="s">
        <v>122</v>
      </c>
      <c r="B14" s="76">
        <v>5</v>
      </c>
      <c r="C14" s="76"/>
      <c r="D14" s="78">
        <v>1416181</v>
      </c>
      <c r="E14" s="76"/>
      <c r="F14" s="78">
        <v>2194829</v>
      </c>
      <c r="G14" s="11"/>
      <c r="H14" s="78">
        <v>1314932</v>
      </c>
      <c r="I14" s="11"/>
      <c r="J14" s="78">
        <v>2194829</v>
      </c>
    </row>
    <row r="15" spans="1:10" ht="24" customHeight="1">
      <c r="A15" s="80" t="s">
        <v>141</v>
      </c>
      <c r="B15" s="76">
        <v>14</v>
      </c>
      <c r="C15" s="76"/>
      <c r="D15" s="78">
        <v>177879</v>
      </c>
      <c r="E15" s="76"/>
      <c r="F15" s="78">
        <v>17302</v>
      </c>
      <c r="G15" s="11"/>
      <c r="H15" s="78">
        <v>177879</v>
      </c>
      <c r="I15" s="11"/>
      <c r="J15" s="78">
        <v>17302</v>
      </c>
    </row>
    <row r="16" spans="1:10" ht="24" customHeight="1">
      <c r="A16" s="65" t="s">
        <v>40</v>
      </c>
      <c r="B16" s="76"/>
      <c r="C16" s="76"/>
      <c r="D16" s="78">
        <v>38959</v>
      </c>
      <c r="E16" s="76"/>
      <c r="F16" s="11">
        <v>34356</v>
      </c>
      <c r="G16" s="11"/>
      <c r="H16" s="78">
        <v>34316</v>
      </c>
      <c r="I16" s="11"/>
      <c r="J16" s="79">
        <v>31676</v>
      </c>
    </row>
    <row r="17" spans="1:13" ht="24" customHeight="1">
      <c r="A17" s="69" t="s">
        <v>22</v>
      </c>
      <c r="B17" s="76"/>
      <c r="C17" s="76"/>
      <c r="D17" s="81">
        <f>SUM(D11:D16)</f>
        <v>10974524</v>
      </c>
      <c r="E17" s="76"/>
      <c r="F17" s="81">
        <f>SUM(F11:F16)</f>
        <v>9261210</v>
      </c>
      <c r="G17" s="11"/>
      <c r="H17" s="81">
        <f>SUM(H11:H16)</f>
        <v>10483384</v>
      </c>
      <c r="I17" s="11"/>
      <c r="J17" s="81">
        <f>SUM(J11:J16)</f>
        <v>8777045</v>
      </c>
    </row>
    <row r="18" spans="1:13" ht="24" customHeight="1">
      <c r="A18" s="69" t="s">
        <v>13</v>
      </c>
      <c r="B18" s="76"/>
      <c r="C18" s="76"/>
      <c r="D18" s="11"/>
      <c r="E18" s="76"/>
      <c r="F18" s="11"/>
      <c r="G18" s="11"/>
      <c r="H18" s="79"/>
      <c r="I18" s="11"/>
      <c r="J18" s="79"/>
    </row>
    <row r="19" spans="1:13" ht="24" customHeight="1">
      <c r="A19" s="77" t="s">
        <v>123</v>
      </c>
      <c r="B19" s="76">
        <v>5</v>
      </c>
      <c r="C19" s="76"/>
      <c r="D19" s="78">
        <v>354832</v>
      </c>
      <c r="E19" s="76"/>
      <c r="F19" s="11">
        <v>351764</v>
      </c>
      <c r="G19" s="11"/>
      <c r="H19" s="78">
        <v>354832</v>
      </c>
      <c r="I19" s="11"/>
      <c r="J19" s="78">
        <v>351764</v>
      </c>
    </row>
    <row r="20" spans="1:13" ht="24" customHeight="1">
      <c r="A20" s="65" t="s">
        <v>74</v>
      </c>
      <c r="B20" s="76">
        <v>6</v>
      </c>
      <c r="C20" s="76"/>
      <c r="D20" s="78">
        <v>0</v>
      </c>
      <c r="E20" s="76"/>
      <c r="F20" s="11">
        <v>0</v>
      </c>
      <c r="G20" s="11"/>
      <c r="H20" s="78">
        <v>22500</v>
      </c>
      <c r="I20" s="11"/>
      <c r="J20" s="11">
        <v>22500</v>
      </c>
    </row>
    <row r="21" spans="1:13" ht="24" customHeight="1">
      <c r="A21" s="65" t="s">
        <v>150</v>
      </c>
      <c r="B21" s="76"/>
      <c r="C21" s="76"/>
      <c r="D21" s="11">
        <v>204121</v>
      </c>
      <c r="E21" s="76"/>
      <c r="F21" s="11">
        <v>204121</v>
      </c>
      <c r="G21" s="11"/>
      <c r="H21" s="78">
        <v>204121</v>
      </c>
      <c r="I21" s="11"/>
      <c r="J21" s="11">
        <v>204121</v>
      </c>
    </row>
    <row r="22" spans="1:13" ht="24" customHeight="1">
      <c r="A22" s="77" t="s">
        <v>105</v>
      </c>
      <c r="B22" s="76">
        <v>7</v>
      </c>
      <c r="C22" s="76"/>
      <c r="D22" s="78">
        <v>4753197</v>
      </c>
      <c r="E22" s="76"/>
      <c r="F22" s="82">
        <v>4720062</v>
      </c>
      <c r="G22" s="11"/>
      <c r="H22" s="78">
        <v>4579887</v>
      </c>
      <c r="I22" s="11"/>
      <c r="J22" s="78">
        <v>4539475</v>
      </c>
    </row>
    <row r="23" spans="1:13" ht="24" customHeight="1">
      <c r="A23" s="77" t="s">
        <v>160</v>
      </c>
      <c r="B23" s="76"/>
      <c r="C23" s="76"/>
      <c r="D23" s="78">
        <v>10982</v>
      </c>
      <c r="E23" s="76"/>
      <c r="F23" s="82">
        <v>9714</v>
      </c>
      <c r="G23" s="11"/>
      <c r="H23" s="78">
        <v>10982</v>
      </c>
      <c r="I23" s="11"/>
      <c r="J23" s="78">
        <v>9714</v>
      </c>
      <c r="M23" s="49"/>
    </row>
    <row r="24" spans="1:13" ht="24" customHeight="1">
      <c r="A24" s="77" t="s">
        <v>112</v>
      </c>
      <c r="B24" s="76"/>
      <c r="C24" s="76"/>
      <c r="D24" s="78">
        <v>40788</v>
      </c>
      <c r="E24" s="76"/>
      <c r="F24" s="82">
        <v>23525</v>
      </c>
      <c r="G24" s="11"/>
      <c r="H24" s="78">
        <v>40782</v>
      </c>
      <c r="I24" s="11"/>
      <c r="J24" s="78">
        <v>23518</v>
      </c>
    </row>
    <row r="25" spans="1:13" ht="24" customHeight="1">
      <c r="A25" s="77" t="s">
        <v>106</v>
      </c>
      <c r="B25" s="76"/>
      <c r="C25" s="76"/>
      <c r="D25" s="78">
        <v>10195</v>
      </c>
      <c r="E25" s="76"/>
      <c r="F25" s="82">
        <v>28265</v>
      </c>
      <c r="G25" s="11"/>
      <c r="H25" s="78">
        <v>0</v>
      </c>
      <c r="I25" s="11"/>
      <c r="J25" s="78">
        <v>17914</v>
      </c>
    </row>
    <row r="26" spans="1:13" ht="24" customHeight="1">
      <c r="A26" s="65" t="s">
        <v>42</v>
      </c>
      <c r="B26" s="76"/>
      <c r="C26" s="76"/>
      <c r="D26" s="83">
        <v>4277</v>
      </c>
      <c r="E26" s="76"/>
      <c r="F26" s="12">
        <v>4099</v>
      </c>
      <c r="G26" s="11"/>
      <c r="H26" s="83">
        <v>3733</v>
      </c>
      <c r="I26" s="11"/>
      <c r="J26" s="84">
        <v>3556</v>
      </c>
    </row>
    <row r="27" spans="1:13" ht="24" customHeight="1">
      <c r="A27" s="69" t="s">
        <v>21</v>
      </c>
      <c r="B27" s="76"/>
      <c r="C27" s="76"/>
      <c r="D27" s="12">
        <f>SUM(D19:D26)</f>
        <v>5378392</v>
      </c>
      <c r="E27" s="76"/>
      <c r="F27" s="12">
        <f>SUM(F19:F26)</f>
        <v>5341550</v>
      </c>
      <c r="G27" s="11"/>
      <c r="H27" s="12">
        <f>SUM(H19:H26)</f>
        <v>5216837</v>
      </c>
      <c r="I27" s="11"/>
      <c r="J27" s="12">
        <f>SUM(J19:J26)</f>
        <v>5172562</v>
      </c>
    </row>
    <row r="28" spans="1:13" ht="24" customHeight="1" thickBot="1">
      <c r="A28" s="69" t="s">
        <v>4</v>
      </c>
      <c r="D28" s="38">
        <f>SUM(D17+D27)</f>
        <v>16352916</v>
      </c>
      <c r="F28" s="85">
        <f>SUM(F17+F27)</f>
        <v>14602760</v>
      </c>
      <c r="G28" s="11"/>
      <c r="H28" s="85">
        <f>SUM(H17+H27)</f>
        <v>15700221</v>
      </c>
      <c r="I28" s="11"/>
      <c r="J28" s="85">
        <f>SUM(J17+J27)</f>
        <v>13949607</v>
      </c>
    </row>
    <row r="29" spans="1:13" ht="24" customHeight="1" thickTop="1">
      <c r="D29" s="86"/>
      <c r="F29" s="86"/>
      <c r="G29" s="15"/>
      <c r="H29" s="86"/>
      <c r="I29" s="15"/>
      <c r="J29" s="86"/>
    </row>
    <row r="30" spans="1:13" ht="24" customHeight="1">
      <c r="A30" s="65" t="s">
        <v>147</v>
      </c>
    </row>
    <row r="31" spans="1:13" ht="24" customHeight="1">
      <c r="A31" s="62" t="s">
        <v>0</v>
      </c>
      <c r="B31" s="63"/>
      <c r="C31" s="63"/>
      <c r="D31" s="64"/>
      <c r="E31" s="63"/>
      <c r="F31" s="64"/>
      <c r="G31" s="63"/>
      <c r="H31" s="64"/>
      <c r="I31" s="63"/>
      <c r="J31" s="64"/>
    </row>
    <row r="32" spans="1:13" ht="24" customHeight="1">
      <c r="A32" s="62" t="s">
        <v>152</v>
      </c>
      <c r="B32" s="63"/>
      <c r="C32" s="63"/>
      <c r="D32" s="64"/>
      <c r="E32" s="63"/>
      <c r="F32" s="64"/>
      <c r="G32" s="63"/>
      <c r="H32" s="66"/>
      <c r="I32" s="63"/>
      <c r="J32" s="66"/>
    </row>
    <row r="33" spans="1:15" ht="24" customHeight="1">
      <c r="A33" s="67" t="s">
        <v>182</v>
      </c>
      <c r="B33" s="63"/>
      <c r="C33" s="63"/>
      <c r="D33" s="64"/>
      <c r="E33" s="63"/>
      <c r="F33" s="64"/>
      <c r="G33" s="63"/>
      <c r="H33" s="66"/>
      <c r="I33" s="63"/>
      <c r="J33" s="66"/>
    </row>
    <row r="34" spans="1:15" ht="24" customHeight="1">
      <c r="A34" s="146" t="s">
        <v>36</v>
      </c>
      <c r="B34" s="146"/>
      <c r="C34" s="146"/>
      <c r="D34" s="146"/>
      <c r="E34" s="146"/>
      <c r="F34" s="146"/>
      <c r="G34" s="146"/>
      <c r="H34" s="146"/>
      <c r="I34" s="146"/>
      <c r="J34" s="146"/>
    </row>
    <row r="35" spans="1:15" ht="24" customHeight="1">
      <c r="D35" s="147" t="s">
        <v>1</v>
      </c>
      <c r="E35" s="147"/>
      <c r="F35" s="147"/>
      <c r="G35" s="69"/>
      <c r="H35" s="147" t="s">
        <v>35</v>
      </c>
      <c r="I35" s="147"/>
      <c r="J35" s="147"/>
    </row>
    <row r="36" spans="1:15" ht="24" customHeight="1">
      <c r="B36" s="70" t="s">
        <v>2</v>
      </c>
      <c r="C36" s="70"/>
      <c r="D36" s="71" t="s">
        <v>179</v>
      </c>
      <c r="E36" s="72"/>
      <c r="F36" s="71" t="s">
        <v>180</v>
      </c>
      <c r="G36" s="73"/>
      <c r="H36" s="71" t="s">
        <v>179</v>
      </c>
      <c r="I36" s="72"/>
      <c r="J36" s="71" t="s">
        <v>180</v>
      </c>
    </row>
    <row r="37" spans="1:15" ht="24" customHeight="1">
      <c r="B37" s="70"/>
      <c r="C37" s="70"/>
      <c r="D37" s="74" t="s">
        <v>24</v>
      </c>
      <c r="E37" s="72"/>
      <c r="F37" s="74" t="s">
        <v>33</v>
      </c>
      <c r="G37" s="73"/>
      <c r="H37" s="74" t="s">
        <v>24</v>
      </c>
      <c r="I37" s="72"/>
      <c r="J37" s="74" t="s">
        <v>33</v>
      </c>
    </row>
    <row r="38" spans="1:15" ht="24" customHeight="1">
      <c r="B38" s="70"/>
      <c r="C38" s="70"/>
      <c r="D38" s="74" t="s">
        <v>25</v>
      </c>
      <c r="E38" s="72"/>
      <c r="F38" s="71"/>
      <c r="G38" s="73"/>
      <c r="H38" s="74" t="s">
        <v>25</v>
      </c>
      <c r="I38" s="72"/>
      <c r="J38" s="71"/>
    </row>
    <row r="39" spans="1:15" ht="24" customHeight="1">
      <c r="A39" s="69" t="s">
        <v>60</v>
      </c>
    </row>
    <row r="40" spans="1:15" ht="24" customHeight="1">
      <c r="A40" s="69" t="s">
        <v>5</v>
      </c>
      <c r="D40" s="87"/>
      <c r="F40" s="87"/>
      <c r="G40" s="68"/>
      <c r="H40" s="87"/>
      <c r="I40" s="68"/>
      <c r="J40" s="87"/>
    </row>
    <row r="41" spans="1:15" ht="24" customHeight="1">
      <c r="A41" s="65" t="s">
        <v>161</v>
      </c>
      <c r="B41" s="76">
        <v>8</v>
      </c>
      <c r="D41" s="78">
        <v>3160789</v>
      </c>
      <c r="E41" s="15"/>
      <c r="F41" s="88">
        <v>1822582</v>
      </c>
      <c r="G41" s="11"/>
      <c r="H41" s="78">
        <v>3123192</v>
      </c>
      <c r="I41" s="11"/>
      <c r="J41" s="88">
        <v>1797892</v>
      </c>
      <c r="M41" s="89"/>
      <c r="O41" s="90"/>
    </row>
    <row r="42" spans="1:15" ht="24" customHeight="1">
      <c r="A42" s="65" t="s">
        <v>131</v>
      </c>
      <c r="B42" s="76"/>
      <c r="D42" s="78">
        <v>2388</v>
      </c>
      <c r="E42" s="15"/>
      <c r="F42" s="88">
        <v>1967</v>
      </c>
      <c r="G42" s="11"/>
      <c r="H42" s="78">
        <v>2388</v>
      </c>
      <c r="I42" s="11"/>
      <c r="J42" s="88">
        <v>1967</v>
      </c>
    </row>
    <row r="43" spans="1:15" ht="24" customHeight="1">
      <c r="A43" s="65" t="s">
        <v>162</v>
      </c>
      <c r="B43" s="76"/>
      <c r="D43" s="78">
        <v>218813</v>
      </c>
      <c r="E43" s="15"/>
      <c r="F43" s="88">
        <v>189610</v>
      </c>
      <c r="G43" s="11"/>
      <c r="H43" s="78">
        <v>209055</v>
      </c>
      <c r="I43" s="11"/>
      <c r="J43" s="88">
        <v>178863</v>
      </c>
    </row>
    <row r="44" spans="1:15" ht="24" customHeight="1">
      <c r="A44" s="65" t="s">
        <v>132</v>
      </c>
      <c r="B44" s="76">
        <v>14</v>
      </c>
      <c r="D44" s="78">
        <v>1386</v>
      </c>
      <c r="E44" s="15"/>
      <c r="F44" s="88">
        <v>114747</v>
      </c>
      <c r="G44" s="11"/>
      <c r="H44" s="78">
        <v>1386</v>
      </c>
      <c r="I44" s="11"/>
      <c r="J44" s="88">
        <v>114747</v>
      </c>
      <c r="M44" s="89"/>
      <c r="O44" s="90"/>
    </row>
    <row r="45" spans="1:15" ht="24" customHeight="1">
      <c r="A45" s="77" t="s">
        <v>43</v>
      </c>
      <c r="B45" s="76"/>
      <c r="C45" s="76"/>
      <c r="D45" s="78">
        <v>170684</v>
      </c>
      <c r="E45" s="91"/>
      <c r="F45" s="79">
        <v>244439</v>
      </c>
      <c r="G45" s="79"/>
      <c r="H45" s="78">
        <v>168861</v>
      </c>
      <c r="I45" s="79"/>
      <c r="J45" s="79">
        <v>240857</v>
      </c>
    </row>
    <row r="46" spans="1:15" ht="24" customHeight="1">
      <c r="A46" s="69" t="s">
        <v>23</v>
      </c>
      <c r="B46" s="76"/>
      <c r="C46" s="76"/>
      <c r="D46" s="92">
        <f>SUM(D41:D45)</f>
        <v>3554060</v>
      </c>
      <c r="E46" s="91"/>
      <c r="F46" s="92">
        <f>SUM(F41:F45)</f>
        <v>2373345</v>
      </c>
      <c r="G46" s="79"/>
      <c r="H46" s="92">
        <f>SUM(H41:H45)</f>
        <v>3504882</v>
      </c>
      <c r="I46" s="79"/>
      <c r="J46" s="92">
        <f>SUM(J41:J45)</f>
        <v>2334326</v>
      </c>
    </row>
    <row r="47" spans="1:15" ht="24" customHeight="1">
      <c r="A47" s="69" t="s">
        <v>30</v>
      </c>
      <c r="B47" s="76"/>
      <c r="C47" s="76"/>
      <c r="D47" s="79"/>
      <c r="E47" s="76"/>
      <c r="F47" s="79"/>
      <c r="G47" s="79"/>
      <c r="H47" s="79"/>
      <c r="I47" s="79"/>
      <c r="J47" s="79"/>
    </row>
    <row r="48" spans="1:15" ht="24" customHeight="1">
      <c r="A48" s="65" t="s">
        <v>133</v>
      </c>
      <c r="B48" s="76"/>
      <c r="C48" s="76"/>
      <c r="D48" s="79"/>
      <c r="E48" s="76"/>
      <c r="F48" s="79"/>
      <c r="G48" s="79"/>
      <c r="H48" s="79"/>
      <c r="I48" s="79"/>
      <c r="J48" s="79"/>
    </row>
    <row r="49" spans="1:10" ht="24" customHeight="1">
      <c r="A49" s="65" t="s">
        <v>134</v>
      </c>
      <c r="B49" s="76"/>
      <c r="C49" s="76"/>
      <c r="D49" s="78">
        <v>8759</v>
      </c>
      <c r="E49" s="76"/>
      <c r="F49" s="79">
        <v>7777</v>
      </c>
      <c r="G49" s="79"/>
      <c r="H49" s="78">
        <v>8759</v>
      </c>
      <c r="I49" s="79"/>
      <c r="J49" s="79">
        <v>7777</v>
      </c>
    </row>
    <row r="50" spans="1:10" ht="24" customHeight="1">
      <c r="A50" s="65" t="s">
        <v>163</v>
      </c>
      <c r="B50" s="76"/>
      <c r="C50" s="76"/>
      <c r="D50" s="78">
        <v>24496</v>
      </c>
      <c r="E50" s="76"/>
      <c r="F50" s="79">
        <v>0</v>
      </c>
      <c r="G50" s="79"/>
      <c r="H50" s="78">
        <v>24496</v>
      </c>
      <c r="I50" s="79"/>
      <c r="J50" s="79">
        <v>0</v>
      </c>
    </row>
    <row r="51" spans="1:10" ht="24" customHeight="1">
      <c r="A51" s="65" t="s">
        <v>183</v>
      </c>
      <c r="B51" s="76">
        <v>9</v>
      </c>
      <c r="C51" s="76"/>
      <c r="D51" s="78">
        <v>239892</v>
      </c>
      <c r="E51" s="76"/>
      <c r="F51" s="78">
        <v>236532</v>
      </c>
      <c r="G51" s="79"/>
      <c r="H51" s="78">
        <v>214168</v>
      </c>
      <c r="I51" s="79"/>
      <c r="J51" s="78">
        <v>211190</v>
      </c>
    </row>
    <row r="52" spans="1:10" ht="24" customHeight="1">
      <c r="A52" s="69" t="s">
        <v>28</v>
      </c>
      <c r="B52" s="76"/>
      <c r="C52" s="76"/>
      <c r="D52" s="92">
        <f>SUM(D49:D51)</f>
        <v>273147</v>
      </c>
      <c r="E52" s="76"/>
      <c r="F52" s="92">
        <f>SUM(F49:F51)</f>
        <v>244309</v>
      </c>
      <c r="G52" s="79"/>
      <c r="H52" s="92">
        <f>SUM(H49:H51)</f>
        <v>247423</v>
      </c>
      <c r="I52" s="79"/>
      <c r="J52" s="92">
        <f>SUM(J49:J51)</f>
        <v>218967</v>
      </c>
    </row>
    <row r="53" spans="1:10" ht="24" customHeight="1">
      <c r="A53" s="69" t="s">
        <v>29</v>
      </c>
      <c r="B53" s="76"/>
      <c r="C53" s="76"/>
      <c r="D53" s="92">
        <f>SUM(D46,D52)</f>
        <v>3827207</v>
      </c>
      <c r="E53" s="76"/>
      <c r="F53" s="92">
        <f>SUM(F46,F52)</f>
        <v>2617654</v>
      </c>
      <c r="G53" s="79"/>
      <c r="H53" s="39">
        <f>SUM(H46,H52)</f>
        <v>3752305</v>
      </c>
      <c r="I53" s="79"/>
      <c r="J53" s="92">
        <f>SUM(J46,J52)</f>
        <v>2553293</v>
      </c>
    </row>
    <row r="54" spans="1:10" ht="24" customHeight="1">
      <c r="D54" s="86"/>
      <c r="F54" s="86"/>
      <c r="G54" s="15"/>
      <c r="H54" s="86"/>
      <c r="I54" s="15"/>
      <c r="J54" s="86"/>
    </row>
    <row r="55" spans="1:10" ht="24" customHeight="1">
      <c r="A55" s="65" t="s">
        <v>147</v>
      </c>
    </row>
    <row r="56" spans="1:10" ht="24" customHeight="1">
      <c r="A56" s="62" t="s">
        <v>0</v>
      </c>
      <c r="B56" s="63"/>
      <c r="C56" s="63"/>
      <c r="D56" s="64"/>
      <c r="E56" s="63"/>
      <c r="F56" s="64"/>
      <c r="G56" s="63"/>
      <c r="H56" s="64"/>
      <c r="I56" s="63"/>
      <c r="J56" s="64"/>
    </row>
    <row r="57" spans="1:10" ht="24" customHeight="1">
      <c r="A57" s="62" t="s">
        <v>152</v>
      </c>
      <c r="B57" s="63"/>
      <c r="C57" s="63"/>
      <c r="D57" s="64"/>
      <c r="E57" s="63"/>
      <c r="F57" s="64"/>
      <c r="G57" s="63"/>
      <c r="H57" s="66"/>
      <c r="I57" s="63"/>
      <c r="J57" s="66"/>
    </row>
    <row r="58" spans="1:10" ht="24" customHeight="1">
      <c r="A58" s="67" t="s">
        <v>182</v>
      </c>
      <c r="B58" s="63"/>
      <c r="C58" s="63"/>
      <c r="D58" s="64"/>
      <c r="E58" s="63"/>
      <c r="F58" s="64"/>
      <c r="G58" s="63"/>
      <c r="H58" s="66"/>
      <c r="I58" s="63"/>
      <c r="J58" s="66"/>
    </row>
    <row r="59" spans="1:10" ht="24" customHeight="1">
      <c r="A59" s="146" t="s">
        <v>36</v>
      </c>
      <c r="B59" s="146"/>
      <c r="C59" s="146"/>
      <c r="D59" s="146"/>
      <c r="E59" s="146"/>
      <c r="F59" s="146"/>
      <c r="G59" s="146"/>
      <c r="H59" s="146"/>
      <c r="I59" s="146"/>
      <c r="J59" s="146"/>
    </row>
    <row r="60" spans="1:10" ht="24" customHeight="1">
      <c r="D60" s="147" t="s">
        <v>1</v>
      </c>
      <c r="E60" s="147"/>
      <c r="F60" s="147"/>
      <c r="G60" s="69"/>
      <c r="H60" s="147" t="s">
        <v>35</v>
      </c>
      <c r="I60" s="147"/>
      <c r="J60" s="147"/>
    </row>
    <row r="61" spans="1:10" ht="24" customHeight="1">
      <c r="B61" s="70" t="s">
        <v>2</v>
      </c>
      <c r="C61" s="70"/>
      <c r="D61" s="71" t="s">
        <v>179</v>
      </c>
      <c r="E61" s="72"/>
      <c r="F61" s="71" t="s">
        <v>180</v>
      </c>
      <c r="G61" s="73"/>
      <c r="H61" s="71" t="s">
        <v>179</v>
      </c>
      <c r="I61" s="72"/>
      <c r="J61" s="71" t="s">
        <v>180</v>
      </c>
    </row>
    <row r="62" spans="1:10" ht="24" customHeight="1">
      <c r="B62" s="70"/>
      <c r="C62" s="70"/>
      <c r="D62" s="74" t="s">
        <v>24</v>
      </c>
      <c r="E62" s="72"/>
      <c r="F62" s="74" t="s">
        <v>33</v>
      </c>
      <c r="G62" s="73"/>
      <c r="H62" s="74" t="s">
        <v>24</v>
      </c>
      <c r="I62" s="72"/>
      <c r="J62" s="74" t="s">
        <v>33</v>
      </c>
    </row>
    <row r="63" spans="1:10" ht="24" customHeight="1">
      <c r="B63" s="70"/>
      <c r="C63" s="70"/>
      <c r="D63" s="74" t="s">
        <v>25</v>
      </c>
      <c r="E63" s="72"/>
      <c r="F63" s="71"/>
      <c r="G63" s="73"/>
      <c r="H63" s="74" t="s">
        <v>25</v>
      </c>
      <c r="I63" s="72"/>
      <c r="J63" s="71"/>
    </row>
    <row r="64" spans="1:10" ht="24" customHeight="1">
      <c r="A64" s="69" t="s">
        <v>6</v>
      </c>
      <c r="D64" s="93"/>
      <c r="F64" s="93"/>
      <c r="G64" s="93"/>
      <c r="H64" s="93"/>
      <c r="I64" s="93"/>
      <c r="J64" s="93"/>
    </row>
    <row r="65" spans="1:11" ht="24" customHeight="1">
      <c r="A65" s="69" t="s">
        <v>44</v>
      </c>
      <c r="B65" s="76"/>
      <c r="C65" s="76"/>
      <c r="D65" s="93"/>
      <c r="E65" s="76"/>
      <c r="F65" s="93"/>
      <c r="G65" s="93"/>
      <c r="H65" s="93"/>
      <c r="I65" s="93"/>
      <c r="J65" s="93"/>
    </row>
    <row r="66" spans="1:11" ht="24" customHeight="1">
      <c r="A66" s="94" t="s">
        <v>75</v>
      </c>
      <c r="D66" s="93"/>
      <c r="F66" s="93"/>
      <c r="G66" s="93"/>
      <c r="H66" s="93"/>
      <c r="I66" s="93"/>
      <c r="J66" s="93"/>
    </row>
    <row r="67" spans="1:11" ht="24" customHeight="1" thickBot="1">
      <c r="A67" s="94" t="s">
        <v>145</v>
      </c>
      <c r="B67" s="76"/>
      <c r="C67" s="76"/>
      <c r="D67" s="95">
        <v>889471</v>
      </c>
      <c r="E67" s="82">
        <v>889472</v>
      </c>
      <c r="F67" s="95">
        <v>889471</v>
      </c>
      <c r="G67" s="82">
        <v>889472</v>
      </c>
      <c r="H67" s="95">
        <v>889471</v>
      </c>
      <c r="I67" s="82">
        <v>889472</v>
      </c>
      <c r="J67" s="95">
        <v>889471</v>
      </c>
    </row>
    <row r="68" spans="1:11" ht="24" customHeight="1" thickTop="1">
      <c r="A68" s="94" t="s">
        <v>76</v>
      </c>
      <c r="D68" s="93"/>
      <c r="F68" s="93"/>
      <c r="G68" s="93"/>
      <c r="H68" s="93"/>
      <c r="I68" s="93"/>
      <c r="J68" s="93"/>
    </row>
    <row r="69" spans="1:11" ht="24" customHeight="1">
      <c r="A69" s="94" t="s">
        <v>145</v>
      </c>
      <c r="B69" s="76"/>
      <c r="C69" s="76"/>
      <c r="D69" s="78">
        <f>'CE1'!B28</f>
        <v>889471</v>
      </c>
      <c r="E69" s="76"/>
      <c r="F69" s="78">
        <f>SUM('CE1'!B21)</f>
        <v>889471</v>
      </c>
      <c r="G69" s="93"/>
      <c r="H69" s="78">
        <f>'CE2'!B23</f>
        <v>889471</v>
      </c>
      <c r="I69" s="93"/>
      <c r="J69" s="78">
        <f>SUM('CE2'!B18)</f>
        <v>889471</v>
      </c>
    </row>
    <row r="70" spans="1:11" ht="24" customHeight="1">
      <c r="A70" s="1" t="s">
        <v>72</v>
      </c>
      <c r="B70" s="76"/>
      <c r="C70" s="76"/>
      <c r="D70" s="78">
        <f>'CE1'!D28</f>
        <v>2475091</v>
      </c>
      <c r="E70" s="76"/>
      <c r="F70" s="78">
        <f>SUM('CE1'!D21)</f>
        <v>2475091</v>
      </c>
      <c r="G70" s="93"/>
      <c r="H70" s="78">
        <f>'CE2'!D23</f>
        <v>2475091</v>
      </c>
      <c r="I70" s="93"/>
      <c r="J70" s="78">
        <f>SUM('CE2'!D18)</f>
        <v>2475091</v>
      </c>
    </row>
    <row r="71" spans="1:11" ht="24" customHeight="1">
      <c r="A71" s="1" t="s">
        <v>118</v>
      </c>
      <c r="B71" s="76"/>
      <c r="C71" s="76"/>
      <c r="D71" s="78">
        <f>'CE1'!F28</f>
        <v>28378</v>
      </c>
      <c r="E71" s="76"/>
      <c r="F71" s="78">
        <f>SUM('CE1'!F21)</f>
        <v>28378</v>
      </c>
      <c r="G71" s="93"/>
      <c r="H71" s="78">
        <v>0</v>
      </c>
      <c r="I71" s="93"/>
      <c r="J71" s="78">
        <v>0</v>
      </c>
    </row>
    <row r="72" spans="1:11" ht="24" customHeight="1">
      <c r="A72" s="1" t="s">
        <v>11</v>
      </c>
      <c r="D72" s="93"/>
      <c r="F72" s="93"/>
      <c r="G72" s="93"/>
      <c r="H72" s="93"/>
      <c r="I72" s="93"/>
      <c r="J72" s="93"/>
    </row>
    <row r="73" spans="1:11" ht="24" customHeight="1">
      <c r="A73" s="1" t="s">
        <v>45</v>
      </c>
      <c r="B73" s="76"/>
      <c r="C73" s="76"/>
      <c r="D73" s="96">
        <f>'CE1'!H28</f>
        <v>103797</v>
      </c>
      <c r="E73" s="76"/>
      <c r="F73" s="78">
        <f>SUM('CE1'!H21)</f>
        <v>103797</v>
      </c>
      <c r="G73" s="93"/>
      <c r="H73" s="78">
        <f>'CE2'!F23</f>
        <v>88947</v>
      </c>
      <c r="I73" s="93"/>
      <c r="J73" s="78">
        <v>88947</v>
      </c>
    </row>
    <row r="74" spans="1:11" ht="24" customHeight="1">
      <c r="A74" s="1" t="s">
        <v>46</v>
      </c>
      <c r="B74" s="76"/>
      <c r="C74" s="76"/>
      <c r="D74" s="78">
        <f>'CE1'!J28</f>
        <v>8382410</v>
      </c>
      <c r="E74" s="76"/>
      <c r="F74" s="78">
        <f>SUM('CE1'!J21)</f>
        <v>7837057</v>
      </c>
      <c r="G74" s="93"/>
      <c r="H74" s="78">
        <f>'CE2'!H23</f>
        <v>8258840</v>
      </c>
      <c r="I74" s="93"/>
      <c r="J74" s="78">
        <v>7709692</v>
      </c>
    </row>
    <row r="75" spans="1:11" ht="24" customHeight="1">
      <c r="A75" s="1" t="s">
        <v>77</v>
      </c>
      <c r="B75" s="76"/>
      <c r="C75" s="76"/>
      <c r="D75" s="83">
        <f>'CE1'!L28</f>
        <v>235567</v>
      </c>
      <c r="E75" s="76"/>
      <c r="F75" s="83">
        <f>SUM('CE1'!L21)</f>
        <v>233113</v>
      </c>
      <c r="G75" s="93"/>
      <c r="H75" s="83">
        <f>'CE2'!J23</f>
        <v>235567</v>
      </c>
      <c r="I75" s="93"/>
      <c r="J75" s="83">
        <v>233113</v>
      </c>
    </row>
    <row r="76" spans="1:11" ht="24" customHeight="1">
      <c r="A76" s="4" t="s">
        <v>34</v>
      </c>
      <c r="D76" s="79">
        <f>SUM(D69:D75)</f>
        <v>12114714</v>
      </c>
      <c r="F76" s="79">
        <f>SUM(F69:F75)</f>
        <v>11566907</v>
      </c>
      <c r="G76" s="79"/>
      <c r="H76" s="79">
        <f>SUM(H69:H75)</f>
        <v>11947916</v>
      </c>
      <c r="I76" s="79"/>
      <c r="J76" s="79">
        <f>SUM(J69:J75)</f>
        <v>11396314</v>
      </c>
    </row>
    <row r="77" spans="1:11" ht="24" customHeight="1">
      <c r="A77" s="97" t="s">
        <v>78</v>
      </c>
      <c r="D77" s="83">
        <f>'CE1'!R28</f>
        <v>410995</v>
      </c>
      <c r="F77" s="83">
        <f>SUM('CE1'!R21)</f>
        <v>418199</v>
      </c>
      <c r="G77" s="79"/>
      <c r="H77" s="84">
        <v>0</v>
      </c>
      <c r="I77" s="79"/>
      <c r="J77" s="84">
        <v>0</v>
      </c>
    </row>
    <row r="78" spans="1:11" ht="24" customHeight="1">
      <c r="A78" s="67" t="s">
        <v>7</v>
      </c>
      <c r="D78" s="40">
        <f>SUM(D76:D77)</f>
        <v>12525709</v>
      </c>
      <c r="F78" s="84">
        <f>SUM(F76:F77)</f>
        <v>11985106</v>
      </c>
      <c r="G78" s="79"/>
      <c r="H78" s="40">
        <f>SUM(H76:H77)</f>
        <v>11947916</v>
      </c>
      <c r="I78" s="79"/>
      <c r="J78" s="84">
        <f>SUM(J76:J77)</f>
        <v>11396314</v>
      </c>
      <c r="K78" s="98"/>
    </row>
    <row r="79" spans="1:11" ht="24" customHeight="1" thickBot="1">
      <c r="A79" s="69" t="s">
        <v>8</v>
      </c>
      <c r="D79" s="99">
        <f>SUM(D53+D78)</f>
        <v>16352916</v>
      </c>
      <c r="F79" s="99">
        <f>SUM(F53+F78)</f>
        <v>14602760</v>
      </c>
      <c r="G79" s="79"/>
      <c r="H79" s="99">
        <f>SUM(H53+H78)</f>
        <v>15700221</v>
      </c>
      <c r="I79" s="79"/>
      <c r="J79" s="99">
        <f>SUM(J53+J78)</f>
        <v>13949607</v>
      </c>
    </row>
    <row r="80" spans="1:11" ht="24" customHeight="1" thickTop="1">
      <c r="D80" s="93">
        <f>SUM(D79-D28)</f>
        <v>0</v>
      </c>
      <c r="F80" s="93">
        <f>SUM(F79-F28)</f>
        <v>0</v>
      </c>
      <c r="G80" s="93"/>
      <c r="H80" s="93">
        <f>SUM(H79-H28)</f>
        <v>0</v>
      </c>
      <c r="I80" s="93"/>
      <c r="J80" s="93">
        <f>SUM(J79-J28)</f>
        <v>0</v>
      </c>
    </row>
    <row r="81" spans="1:8" ht="24" customHeight="1">
      <c r="A81" s="65" t="s">
        <v>147</v>
      </c>
      <c r="D81" s="100"/>
      <c r="H81" s="100"/>
    </row>
    <row r="83" spans="1:8" ht="24" customHeight="1">
      <c r="A83" s="101"/>
      <c r="E83" s="75"/>
      <c r="G83" s="75"/>
    </row>
    <row r="85" spans="1:8" ht="24" customHeight="1">
      <c r="B85" s="65" t="s">
        <v>9</v>
      </c>
    </row>
    <row r="86" spans="1:8" ht="24" customHeight="1">
      <c r="A86" s="101"/>
    </row>
  </sheetData>
  <mergeCells count="9">
    <mergeCell ref="A59:J59"/>
    <mergeCell ref="D60:F60"/>
    <mergeCell ref="H60:J60"/>
    <mergeCell ref="A4:J4"/>
    <mergeCell ref="D5:F5"/>
    <mergeCell ref="H5:J5"/>
    <mergeCell ref="A34:J34"/>
    <mergeCell ref="D35:F35"/>
    <mergeCell ref="H35:J35"/>
  </mergeCells>
  <printOptions horizontalCentered="1" gridLinesSet="0"/>
  <pageMargins left="0.74803149606299213" right="0.31496062992125984" top="0.68" bottom="0.19685039370078741" header="0.19685039370078741" footer="0.19685039370078741"/>
  <pageSetup paperSize="9" scale="74" orientation="portrait" r:id="rId1"/>
  <headerFooter alignWithMargins="0"/>
  <rowBreaks count="2" manualBreakCount="2">
    <brk id="30" max="16383" man="1"/>
    <brk id="55" max="10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139"/>
  <sheetViews>
    <sheetView showGridLines="0" view="pageBreakPreview" topLeftCell="A49" zoomScale="115" zoomScaleNormal="90" zoomScaleSheetLayoutView="115" workbookViewId="0">
      <selection activeCell="A55" sqref="A55"/>
    </sheetView>
  </sheetViews>
  <sheetFormatPr defaultColWidth="10.6640625" defaultRowHeight="24" customHeight="1"/>
  <cols>
    <col min="1" max="1" width="62.5546875" style="3" customWidth="1"/>
    <col min="2" max="2" width="7.44140625" style="3" customWidth="1"/>
    <col min="3" max="3" width="1.44140625" style="3" customWidth="1"/>
    <col min="4" max="4" width="12.6640625" style="143" customWidth="1"/>
    <col min="5" max="5" width="1.33203125" style="3" customWidth="1"/>
    <col min="6" max="6" width="12.6640625" style="143" customWidth="1"/>
    <col min="7" max="7" width="1.33203125" style="3" customWidth="1"/>
    <col min="8" max="8" width="12.6640625" style="143" customWidth="1"/>
    <col min="9" max="9" width="1.33203125" style="3" customWidth="1"/>
    <col min="10" max="10" width="12.6640625" style="143" customWidth="1"/>
    <col min="11" max="16384" width="10.6640625" style="3"/>
  </cols>
  <sheetData>
    <row r="1" spans="1:10" s="17" customFormat="1" ht="24" customHeight="1">
      <c r="B1" s="21"/>
      <c r="C1" s="21"/>
      <c r="D1" s="3"/>
      <c r="E1" s="3"/>
      <c r="F1" s="3"/>
      <c r="G1" s="3"/>
      <c r="H1" s="3"/>
      <c r="I1" s="22"/>
      <c r="J1" s="45" t="s">
        <v>26</v>
      </c>
    </row>
    <row r="2" spans="1:10" ht="24" customHeight="1">
      <c r="A2" s="23" t="s">
        <v>0</v>
      </c>
      <c r="B2" s="24"/>
      <c r="C2" s="24"/>
      <c r="D2" s="103"/>
      <c r="E2" s="24"/>
      <c r="F2" s="103"/>
      <c r="G2" s="24"/>
      <c r="H2" s="103"/>
      <c r="I2" s="24"/>
      <c r="J2" s="103"/>
    </row>
    <row r="3" spans="1:10" ht="24" customHeight="1">
      <c r="A3" s="25" t="s">
        <v>10</v>
      </c>
      <c r="B3" s="24"/>
      <c r="C3" s="24"/>
      <c r="D3" s="103"/>
      <c r="E3" s="24"/>
      <c r="F3" s="103"/>
      <c r="G3" s="24"/>
      <c r="H3" s="104"/>
      <c r="I3" s="24"/>
      <c r="J3" s="104"/>
    </row>
    <row r="4" spans="1:10" ht="24" customHeight="1">
      <c r="A4" s="25" t="s">
        <v>181</v>
      </c>
      <c r="B4" s="24"/>
      <c r="C4" s="24"/>
      <c r="D4" s="103"/>
      <c r="E4" s="24"/>
      <c r="F4" s="103"/>
      <c r="G4" s="24"/>
      <c r="H4" s="104"/>
      <c r="I4" s="24"/>
      <c r="J4" s="104"/>
    </row>
    <row r="5" spans="1:10" s="18" customFormat="1" ht="24" customHeight="1">
      <c r="A5" s="144" t="s">
        <v>37</v>
      </c>
      <c r="B5" s="144"/>
      <c r="C5" s="144"/>
      <c r="D5" s="144"/>
      <c r="E5" s="144"/>
      <c r="F5" s="144"/>
      <c r="G5" s="144"/>
      <c r="H5" s="144"/>
      <c r="I5" s="144"/>
      <c r="J5" s="144"/>
    </row>
    <row r="6" spans="1:10" s="18" customFormat="1" ht="24" customHeight="1">
      <c r="D6" s="26"/>
      <c r="E6" s="27" t="s">
        <v>1</v>
      </c>
      <c r="F6" s="26"/>
      <c r="G6" s="28"/>
      <c r="H6" s="26"/>
      <c r="I6" s="27" t="s">
        <v>35</v>
      </c>
      <c r="J6" s="26"/>
    </row>
    <row r="7" spans="1:10" s="18" customFormat="1" ht="24" customHeight="1">
      <c r="B7" s="29" t="s">
        <v>2</v>
      </c>
      <c r="C7" s="29"/>
      <c r="D7" s="30">
        <v>2569</v>
      </c>
      <c r="E7" s="31"/>
      <c r="F7" s="30">
        <v>2568</v>
      </c>
      <c r="G7" s="31"/>
      <c r="H7" s="30">
        <v>2569</v>
      </c>
      <c r="I7" s="31"/>
      <c r="J7" s="30">
        <v>2568</v>
      </c>
    </row>
    <row r="8" spans="1:10" s="18" customFormat="1" ht="24" customHeight="1">
      <c r="A8" s="105" t="s">
        <v>47</v>
      </c>
      <c r="D8" s="32"/>
      <c r="F8" s="32"/>
      <c r="H8" s="32"/>
      <c r="J8" s="32"/>
    </row>
    <row r="9" spans="1:10" s="18" customFormat="1" ht="24" customHeight="1">
      <c r="A9" s="33" t="s">
        <v>61</v>
      </c>
      <c r="D9" s="106">
        <v>8190653</v>
      </c>
      <c r="E9" s="46"/>
      <c r="F9" s="106">
        <v>6571915</v>
      </c>
      <c r="G9" s="46"/>
      <c r="H9" s="106">
        <v>8190653</v>
      </c>
      <c r="I9" s="46"/>
      <c r="J9" s="106">
        <v>6571916</v>
      </c>
    </row>
    <row r="10" spans="1:10" s="18" customFormat="1" ht="24" customHeight="1">
      <c r="A10" s="20" t="s">
        <v>102</v>
      </c>
      <c r="D10" s="107">
        <v>94123</v>
      </c>
      <c r="E10" s="46"/>
      <c r="F10" s="107">
        <v>87976</v>
      </c>
      <c r="G10" s="46"/>
      <c r="H10" s="107">
        <v>0</v>
      </c>
      <c r="I10" s="46"/>
      <c r="J10" s="107">
        <v>0</v>
      </c>
    </row>
    <row r="11" spans="1:10" s="18" customFormat="1" ht="24" customHeight="1">
      <c r="A11" s="20" t="s">
        <v>103</v>
      </c>
      <c r="D11" s="46">
        <f>SUM(D9:D10)</f>
        <v>8284776</v>
      </c>
      <c r="E11" s="46"/>
      <c r="F11" s="46">
        <f>SUM(F9:F10)</f>
        <v>6659891</v>
      </c>
      <c r="G11" s="46"/>
      <c r="H11" s="46">
        <f>SUM(H9:H10)</f>
        <v>8190653</v>
      </c>
      <c r="I11" s="46"/>
      <c r="J11" s="46">
        <f>SUM(J9:J10)</f>
        <v>6571916</v>
      </c>
    </row>
    <row r="12" spans="1:10" s="18" customFormat="1" ht="24" customHeight="1">
      <c r="A12" s="18" t="s">
        <v>62</v>
      </c>
      <c r="D12" s="46"/>
      <c r="E12" s="46"/>
      <c r="F12" s="46"/>
      <c r="G12" s="46"/>
      <c r="H12" s="41"/>
      <c r="I12" s="46"/>
      <c r="J12" s="41"/>
    </row>
    <row r="13" spans="1:10" s="18" customFormat="1" ht="24" customHeight="1">
      <c r="A13" s="20" t="s">
        <v>67</v>
      </c>
      <c r="D13" s="106">
        <v>41199</v>
      </c>
      <c r="E13" s="46"/>
      <c r="F13" s="106">
        <v>76082</v>
      </c>
      <c r="G13" s="46"/>
      <c r="H13" s="106">
        <v>57281</v>
      </c>
      <c r="I13" s="46"/>
      <c r="J13" s="106">
        <v>90272</v>
      </c>
    </row>
    <row r="14" spans="1:10" s="18" customFormat="1" ht="24" customHeight="1">
      <c r="A14" s="20" t="s">
        <v>155</v>
      </c>
      <c r="B14" s="5"/>
      <c r="D14" s="108">
        <v>29579</v>
      </c>
      <c r="E14" s="46"/>
      <c r="F14" s="108">
        <v>29164</v>
      </c>
      <c r="G14" s="46"/>
      <c r="H14" s="108">
        <v>29579</v>
      </c>
      <c r="I14" s="46"/>
      <c r="J14" s="108">
        <v>29164</v>
      </c>
    </row>
    <row r="15" spans="1:10" s="18" customFormat="1" ht="24" customHeight="1">
      <c r="A15" s="20" t="s">
        <v>142</v>
      </c>
      <c r="B15" s="5"/>
      <c r="D15" s="108">
        <v>63525</v>
      </c>
      <c r="E15" s="46"/>
      <c r="F15" s="108">
        <v>0</v>
      </c>
      <c r="G15" s="46"/>
      <c r="H15" s="108">
        <v>63525</v>
      </c>
      <c r="I15" s="46"/>
      <c r="J15" s="108">
        <v>0</v>
      </c>
    </row>
    <row r="16" spans="1:10" s="18" customFormat="1" ht="24" customHeight="1">
      <c r="A16" s="18" t="s">
        <v>41</v>
      </c>
      <c r="D16" s="107">
        <v>14446</v>
      </c>
      <c r="E16" s="46"/>
      <c r="F16" s="107">
        <v>22945</v>
      </c>
      <c r="G16" s="46"/>
      <c r="H16" s="107">
        <v>13134</v>
      </c>
      <c r="I16" s="46"/>
      <c r="J16" s="107">
        <v>22299</v>
      </c>
    </row>
    <row r="17" spans="1:10" s="18" customFormat="1" ht="24" customHeight="1">
      <c r="A17" s="18" t="s">
        <v>63</v>
      </c>
      <c r="B17" s="5"/>
      <c r="C17" s="5"/>
      <c r="D17" s="47">
        <f>SUM(D13:D16)</f>
        <v>148749</v>
      </c>
      <c r="E17" s="46"/>
      <c r="F17" s="47">
        <f>SUM(F13:F16)</f>
        <v>128191</v>
      </c>
      <c r="G17" s="46"/>
      <c r="H17" s="47">
        <f>SUM(H13:H16)</f>
        <v>163519</v>
      </c>
      <c r="I17" s="46"/>
      <c r="J17" s="47">
        <f>SUM(J13:J16)</f>
        <v>141735</v>
      </c>
    </row>
    <row r="18" spans="1:10" s="18" customFormat="1" ht="24" customHeight="1">
      <c r="A18" s="105" t="s">
        <v>48</v>
      </c>
      <c r="D18" s="48">
        <f>SUM(D11+D17)</f>
        <v>8433525</v>
      </c>
      <c r="E18" s="46"/>
      <c r="F18" s="48">
        <f>SUM(F11+F17)</f>
        <v>6788082</v>
      </c>
      <c r="G18" s="46"/>
      <c r="H18" s="48">
        <f>SUM(H11+H17)</f>
        <v>8354172</v>
      </c>
      <c r="I18" s="46"/>
      <c r="J18" s="48">
        <f>SUM(J11+J17)</f>
        <v>6713651</v>
      </c>
    </row>
    <row r="19" spans="1:10" s="18" customFormat="1" ht="24" customHeight="1">
      <c r="A19" s="105" t="s">
        <v>49</v>
      </c>
      <c r="D19" s="46"/>
      <c r="E19" s="46"/>
      <c r="F19" s="46"/>
      <c r="G19" s="46"/>
      <c r="H19" s="46"/>
      <c r="I19" s="46"/>
      <c r="J19" s="46"/>
    </row>
    <row r="20" spans="1:10" s="18" customFormat="1" ht="24" customHeight="1">
      <c r="A20" s="33" t="s">
        <v>64</v>
      </c>
      <c r="D20" s="46">
        <v>7150368</v>
      </c>
      <c r="E20" s="46"/>
      <c r="F20" s="46">
        <v>5587452</v>
      </c>
      <c r="G20" s="46"/>
      <c r="H20" s="46">
        <v>7100006</v>
      </c>
      <c r="I20" s="46"/>
      <c r="J20" s="46">
        <v>5542687</v>
      </c>
    </row>
    <row r="21" spans="1:10" s="18" customFormat="1" ht="24" customHeight="1">
      <c r="A21" s="33" t="s">
        <v>120</v>
      </c>
      <c r="D21" s="46">
        <v>176413</v>
      </c>
      <c r="E21" s="46"/>
      <c r="F21" s="46">
        <v>154076</v>
      </c>
      <c r="G21" s="46"/>
      <c r="H21" s="46">
        <v>169748</v>
      </c>
      <c r="I21" s="46"/>
      <c r="J21" s="46">
        <v>148171</v>
      </c>
    </row>
    <row r="22" spans="1:10" s="18" customFormat="1" ht="24" customHeight="1">
      <c r="A22" s="33" t="s">
        <v>73</v>
      </c>
      <c r="D22" s="46">
        <v>94913</v>
      </c>
      <c r="E22" s="46"/>
      <c r="F22" s="46">
        <v>76771</v>
      </c>
      <c r="G22" s="46"/>
      <c r="H22" s="102">
        <v>83628</v>
      </c>
      <c r="I22" s="46"/>
      <c r="J22" s="46">
        <v>65183</v>
      </c>
    </row>
    <row r="23" spans="1:10" s="18" customFormat="1" ht="24" customHeight="1">
      <c r="A23" s="33" t="s">
        <v>156</v>
      </c>
      <c r="B23" s="5"/>
      <c r="D23" s="46"/>
      <c r="E23" s="46"/>
      <c r="F23" s="46"/>
      <c r="G23" s="46"/>
      <c r="H23" s="46"/>
      <c r="I23" s="46"/>
      <c r="J23" s="46"/>
    </row>
    <row r="24" spans="1:10" s="18" customFormat="1" ht="24" customHeight="1">
      <c r="A24" s="109" t="s">
        <v>173</v>
      </c>
      <c r="B24" s="5"/>
      <c r="D24" s="46">
        <v>-8017</v>
      </c>
      <c r="E24" s="46"/>
      <c r="F24" s="46">
        <v>5611</v>
      </c>
      <c r="G24" s="46"/>
      <c r="H24" s="46">
        <v>-7867</v>
      </c>
      <c r="I24" s="46"/>
      <c r="J24" s="46">
        <v>16</v>
      </c>
    </row>
    <row r="25" spans="1:10" s="18" customFormat="1" ht="24" customHeight="1">
      <c r="A25" s="110" t="s">
        <v>188</v>
      </c>
      <c r="B25" s="5"/>
      <c r="D25" s="46">
        <v>101</v>
      </c>
      <c r="E25" s="46"/>
      <c r="F25" s="46">
        <v>-1955</v>
      </c>
      <c r="G25" s="46"/>
      <c r="H25" s="46">
        <v>-20</v>
      </c>
      <c r="I25" s="46"/>
      <c r="J25" s="46">
        <v>-1366</v>
      </c>
    </row>
    <row r="26" spans="1:10" s="18" customFormat="1" ht="24" customHeight="1">
      <c r="A26" s="109" t="s">
        <v>144</v>
      </c>
      <c r="B26" s="5"/>
      <c r="D26" s="48">
        <v>0</v>
      </c>
      <c r="E26" s="46"/>
      <c r="F26" s="48">
        <v>160798</v>
      </c>
      <c r="G26" s="46"/>
      <c r="H26" s="48">
        <v>0</v>
      </c>
      <c r="I26" s="46"/>
      <c r="J26" s="48">
        <v>160798</v>
      </c>
    </row>
    <row r="27" spans="1:10" s="18" customFormat="1" ht="24" customHeight="1">
      <c r="A27" s="105" t="s">
        <v>50</v>
      </c>
      <c r="D27" s="48">
        <f>SUM(D20:D26)</f>
        <v>7413778</v>
      </c>
      <c r="E27" s="46"/>
      <c r="F27" s="48">
        <f>SUM(F20:F26)</f>
        <v>5982753</v>
      </c>
      <c r="G27" s="46"/>
      <c r="H27" s="48">
        <f>SUM(H20:H26)</f>
        <v>7345495</v>
      </c>
      <c r="I27" s="46"/>
      <c r="J27" s="48">
        <f>SUM(J20:J26)</f>
        <v>5915489</v>
      </c>
    </row>
    <row r="28" spans="1:10" s="18" customFormat="1" ht="24" customHeight="1">
      <c r="A28" s="34" t="s">
        <v>135</v>
      </c>
      <c r="D28" s="46">
        <f>D18-D27</f>
        <v>1019747</v>
      </c>
      <c r="E28" s="46"/>
      <c r="F28" s="46">
        <f>F18-F27</f>
        <v>805329</v>
      </c>
      <c r="G28" s="46"/>
      <c r="H28" s="46">
        <f>H18-H27</f>
        <v>1008677</v>
      </c>
      <c r="I28" s="46"/>
      <c r="J28" s="46">
        <f>J18-J27</f>
        <v>798162</v>
      </c>
    </row>
    <row r="29" spans="1:10" s="18" customFormat="1" ht="24" customHeight="1">
      <c r="A29" s="20" t="s">
        <v>136</v>
      </c>
      <c r="D29" s="46">
        <v>504</v>
      </c>
      <c r="E29" s="46"/>
      <c r="F29" s="46">
        <v>802</v>
      </c>
      <c r="G29" s="46"/>
      <c r="H29" s="46">
        <v>210</v>
      </c>
      <c r="I29" s="46"/>
      <c r="J29" s="46">
        <v>236</v>
      </c>
    </row>
    <row r="30" spans="1:10" s="18" customFormat="1" ht="24" customHeight="1">
      <c r="A30" s="20" t="s">
        <v>130</v>
      </c>
      <c r="D30" s="48">
        <v>-1218</v>
      </c>
      <c r="E30" s="46"/>
      <c r="F30" s="48">
        <v>-1046</v>
      </c>
      <c r="G30" s="46"/>
      <c r="H30" s="48">
        <v>-1129</v>
      </c>
      <c r="I30" s="46"/>
      <c r="J30" s="48">
        <v>-961</v>
      </c>
    </row>
    <row r="31" spans="1:10" s="18" customFormat="1" ht="24" customHeight="1">
      <c r="A31" s="19" t="s">
        <v>111</v>
      </c>
      <c r="D31" s="46">
        <f>SUM(D28:D30)</f>
        <v>1019033</v>
      </c>
      <c r="E31" s="46"/>
      <c r="F31" s="46">
        <f>SUM(F28:F30)</f>
        <v>805085</v>
      </c>
      <c r="G31" s="46"/>
      <c r="H31" s="46">
        <f>SUM(H28:H30)</f>
        <v>1007758</v>
      </c>
      <c r="I31" s="46"/>
      <c r="J31" s="46">
        <f>SUM(J28:J30)</f>
        <v>797437</v>
      </c>
    </row>
    <row r="32" spans="1:10" s="18" customFormat="1" ht="24" customHeight="1">
      <c r="A32" s="18" t="s">
        <v>110</v>
      </c>
      <c r="B32" s="5"/>
      <c r="C32" s="5"/>
      <c r="D32" s="48">
        <v>-126862</v>
      </c>
      <c r="E32" s="46"/>
      <c r="F32" s="48">
        <v>-145393</v>
      </c>
      <c r="G32" s="46"/>
      <c r="H32" s="48">
        <v>-121344</v>
      </c>
      <c r="I32" s="46"/>
      <c r="J32" s="48">
        <v>-140964</v>
      </c>
    </row>
    <row r="33" spans="1:15" s="18" customFormat="1" ht="24" customHeight="1" thickBot="1">
      <c r="A33" s="19" t="s">
        <v>92</v>
      </c>
      <c r="D33" s="111">
        <f>SUM(D31:D32)</f>
        <v>892171</v>
      </c>
      <c r="E33" s="46"/>
      <c r="F33" s="111">
        <f>SUM(F31:F32)</f>
        <v>659692</v>
      </c>
      <c r="G33" s="46"/>
      <c r="H33" s="111">
        <f>SUM(H31:H32)</f>
        <v>886414</v>
      </c>
      <c r="I33" s="46"/>
      <c r="J33" s="111">
        <f>SUM(J31:J32)</f>
        <v>656473</v>
      </c>
    </row>
    <row r="34" spans="1:15" s="6" customFormat="1" ht="24" customHeight="1" thickTop="1">
      <c r="A34" s="112"/>
      <c r="C34" s="112"/>
      <c r="N34" s="18"/>
      <c r="O34" s="18"/>
    </row>
    <row r="35" spans="1:15" s="6" customFormat="1" ht="24" customHeight="1">
      <c r="A35" s="113" t="s">
        <v>88</v>
      </c>
      <c r="C35" s="114"/>
      <c r="N35" s="18"/>
      <c r="O35" s="18"/>
    </row>
    <row r="36" spans="1:15" s="6" customFormat="1" ht="24" customHeight="1" thickBot="1">
      <c r="A36" s="112" t="s">
        <v>89</v>
      </c>
      <c r="C36" s="114"/>
      <c r="D36" s="41">
        <v>877107</v>
      </c>
      <c r="E36" s="41"/>
      <c r="F36" s="41">
        <v>647618</v>
      </c>
      <c r="G36" s="41"/>
      <c r="H36" s="115">
        <f>H33</f>
        <v>886414</v>
      </c>
      <c r="J36" s="115">
        <f>J33</f>
        <v>656473</v>
      </c>
      <c r="N36" s="18"/>
      <c r="O36" s="18"/>
    </row>
    <row r="37" spans="1:15" s="6" customFormat="1" ht="24" customHeight="1" thickTop="1">
      <c r="A37" s="112" t="s">
        <v>90</v>
      </c>
      <c r="C37" s="114"/>
      <c r="D37" s="6">
        <f>D33-D36</f>
        <v>15064</v>
      </c>
      <c r="F37" s="6">
        <v>12074</v>
      </c>
      <c r="N37" s="18"/>
      <c r="O37" s="18"/>
    </row>
    <row r="38" spans="1:15" s="6" customFormat="1" ht="24" customHeight="1" thickBot="1">
      <c r="A38" s="112"/>
      <c r="C38" s="112"/>
      <c r="D38" s="116">
        <f>SUM(D33)</f>
        <v>892171</v>
      </c>
      <c r="F38" s="116">
        <f>SUM(F33)</f>
        <v>659692</v>
      </c>
    </row>
    <row r="39" spans="1:15" s="6" customFormat="1" ht="24" customHeight="1" thickTop="1">
      <c r="A39" s="112"/>
      <c r="C39" s="112"/>
    </row>
    <row r="40" spans="1:15" s="18" customFormat="1" ht="24" customHeight="1">
      <c r="A40" s="19" t="s">
        <v>51</v>
      </c>
      <c r="B40" s="5">
        <v>10</v>
      </c>
      <c r="C40" s="5"/>
      <c r="D40" s="46"/>
      <c r="E40" s="46"/>
      <c r="F40" s="46"/>
      <c r="G40" s="46"/>
      <c r="H40" s="46"/>
      <c r="I40" s="46"/>
      <c r="J40" s="46"/>
    </row>
    <row r="41" spans="1:15" s="18" customFormat="1" ht="24" customHeight="1">
      <c r="A41" s="20" t="s">
        <v>65</v>
      </c>
      <c r="D41" s="46"/>
      <c r="E41" s="46"/>
      <c r="F41" s="46"/>
      <c r="G41" s="46"/>
      <c r="H41" s="46"/>
      <c r="I41" s="46"/>
      <c r="J41" s="46"/>
    </row>
    <row r="42" spans="1:15" s="18" customFormat="1" ht="24" customHeight="1" thickBot="1">
      <c r="A42" s="20" t="s">
        <v>91</v>
      </c>
      <c r="D42" s="117">
        <f>D36/889471</f>
        <v>0.98609960302247068</v>
      </c>
      <c r="E42" s="118"/>
      <c r="F42" s="117">
        <f>F36/889471</f>
        <v>0.7280934398086053</v>
      </c>
      <c r="G42" s="118"/>
      <c r="H42" s="117">
        <f>H36/889471</f>
        <v>0.99656312572304218</v>
      </c>
      <c r="I42" s="118"/>
      <c r="J42" s="117">
        <f>J36/889471</f>
        <v>0.73804879529518108</v>
      </c>
    </row>
    <row r="43" spans="1:15" s="122" customFormat="1" ht="24" customHeight="1" thickTop="1">
      <c r="A43" s="119"/>
      <c r="B43" s="120"/>
      <c r="C43" s="121"/>
      <c r="D43" s="118"/>
      <c r="E43" s="118"/>
      <c r="F43" s="118"/>
      <c r="G43" s="118"/>
      <c r="H43" s="118"/>
      <c r="I43" s="118"/>
      <c r="J43" s="118"/>
    </row>
    <row r="44" spans="1:15" s="18" customFormat="1" ht="24" customHeight="1">
      <c r="A44" s="18" t="s">
        <v>147</v>
      </c>
      <c r="D44" s="32"/>
      <c r="F44" s="32"/>
      <c r="H44" s="32"/>
      <c r="J44" s="32"/>
    </row>
    <row r="45" spans="1:15" s="18" customFormat="1" ht="24" customHeight="1">
      <c r="D45" s="61"/>
      <c r="F45" s="61"/>
      <c r="H45" s="61"/>
      <c r="J45" s="61" t="s">
        <v>26</v>
      </c>
    </row>
    <row r="46" spans="1:15" s="18" customFormat="1" ht="24" customHeight="1">
      <c r="A46" s="105" t="s">
        <v>0</v>
      </c>
      <c r="D46" s="61"/>
      <c r="F46" s="61"/>
      <c r="H46" s="61"/>
      <c r="J46" s="61"/>
    </row>
    <row r="47" spans="1:15" s="18" customFormat="1" ht="24" customHeight="1">
      <c r="A47" s="105" t="s">
        <v>93</v>
      </c>
      <c r="D47" s="61"/>
      <c r="F47" s="61"/>
      <c r="H47" s="61"/>
      <c r="J47" s="61"/>
    </row>
    <row r="48" spans="1:15" s="18" customFormat="1" ht="24" customHeight="1">
      <c r="A48" s="25" t="s">
        <v>181</v>
      </c>
      <c r="D48" s="61"/>
      <c r="F48" s="61"/>
      <c r="H48" s="61"/>
      <c r="J48" s="61"/>
    </row>
    <row r="49" spans="1:10" s="18" customFormat="1" ht="24" customHeight="1">
      <c r="A49" s="145" t="s">
        <v>36</v>
      </c>
      <c r="B49" s="145"/>
      <c r="C49" s="145"/>
      <c r="D49" s="145"/>
      <c r="E49" s="145"/>
      <c r="F49" s="145"/>
      <c r="G49" s="145"/>
      <c r="H49" s="145"/>
      <c r="I49" s="145"/>
      <c r="J49" s="145"/>
    </row>
    <row r="50" spans="1:10" s="18" customFormat="1" ht="24" customHeight="1">
      <c r="D50" s="26"/>
      <c r="E50" s="27" t="s">
        <v>1</v>
      </c>
      <c r="F50" s="26"/>
      <c r="G50" s="28"/>
      <c r="H50" s="26"/>
      <c r="I50" s="27" t="s">
        <v>35</v>
      </c>
      <c r="J50" s="26"/>
    </row>
    <row r="51" spans="1:10" s="18" customFormat="1" ht="24" customHeight="1">
      <c r="A51" s="123"/>
      <c r="B51" s="29" t="s">
        <v>2</v>
      </c>
      <c r="C51" s="29"/>
      <c r="D51" s="30">
        <v>2569</v>
      </c>
      <c r="E51" s="31"/>
      <c r="F51" s="30">
        <v>2568</v>
      </c>
      <c r="G51" s="31"/>
      <c r="H51" s="30">
        <v>2569</v>
      </c>
      <c r="I51" s="31"/>
      <c r="J51" s="30">
        <v>2568</v>
      </c>
    </row>
    <row r="52" spans="1:10" s="18" customFormat="1" ht="24" customHeight="1">
      <c r="A52" s="123"/>
      <c r="B52" s="29"/>
      <c r="C52" s="29"/>
      <c r="D52" s="30"/>
      <c r="E52" s="31"/>
      <c r="F52" s="30"/>
      <c r="G52" s="31"/>
      <c r="H52" s="30"/>
      <c r="I52" s="31"/>
      <c r="J52" s="30"/>
    </row>
    <row r="53" spans="1:10" s="18" customFormat="1" ht="24" customHeight="1">
      <c r="A53" s="23" t="s">
        <v>92</v>
      </c>
      <c r="B53" s="3"/>
      <c r="C53" s="3"/>
      <c r="D53" s="124">
        <f>D33</f>
        <v>892171</v>
      </c>
      <c r="E53" s="125"/>
      <c r="F53" s="124">
        <f>F33</f>
        <v>659692</v>
      </c>
      <c r="G53" s="125"/>
      <c r="H53" s="124">
        <f>H33</f>
        <v>886414</v>
      </c>
      <c r="I53" s="125"/>
      <c r="J53" s="124">
        <f>J33</f>
        <v>656473</v>
      </c>
    </row>
    <row r="54" spans="1:10" ht="24" customHeight="1">
      <c r="A54" s="126"/>
      <c r="D54" s="127"/>
      <c r="E54" s="125"/>
      <c r="F54" s="127"/>
      <c r="G54" s="125"/>
      <c r="H54" s="127"/>
      <c r="I54" s="125"/>
      <c r="J54" s="127"/>
    </row>
    <row r="55" spans="1:10" ht="24" customHeight="1">
      <c r="A55" s="23" t="s">
        <v>94</v>
      </c>
      <c r="D55" s="127"/>
      <c r="E55" s="125"/>
      <c r="F55" s="127"/>
      <c r="G55" s="125"/>
      <c r="H55" s="127"/>
      <c r="I55" s="125"/>
      <c r="J55" s="127"/>
    </row>
    <row r="56" spans="1:10" s="65" customFormat="1" ht="24" customHeight="1">
      <c r="A56" s="128" t="s">
        <v>124</v>
      </c>
      <c r="D56" s="129"/>
      <c r="E56" s="130"/>
      <c r="F56" s="129"/>
      <c r="G56" s="130"/>
      <c r="H56" s="129"/>
      <c r="I56" s="130"/>
      <c r="J56" s="129"/>
    </row>
    <row r="57" spans="1:10" s="65" customFormat="1" ht="24" customHeight="1">
      <c r="A57" s="65" t="s">
        <v>202</v>
      </c>
      <c r="D57" s="129"/>
      <c r="E57" s="130"/>
      <c r="F57" s="129"/>
      <c r="G57" s="130"/>
      <c r="H57" s="129"/>
      <c r="I57" s="130"/>
      <c r="J57" s="129"/>
    </row>
    <row r="58" spans="1:10" s="65" customFormat="1" ht="24" customHeight="1">
      <c r="A58" s="65" t="s">
        <v>199</v>
      </c>
      <c r="D58" s="41">
        <v>954</v>
      </c>
      <c r="E58" s="130"/>
      <c r="F58" s="41">
        <v>-729</v>
      </c>
      <c r="G58" s="130"/>
      <c r="H58" s="41">
        <v>954</v>
      </c>
      <c r="I58" s="130"/>
      <c r="J58" s="41">
        <v>-729</v>
      </c>
    </row>
    <row r="59" spans="1:10" s="65" customFormat="1" ht="24" customHeight="1">
      <c r="A59" s="65" t="s">
        <v>116</v>
      </c>
      <c r="B59" s="5"/>
      <c r="D59" s="84">
        <v>-192</v>
      </c>
      <c r="E59" s="131"/>
      <c r="F59" s="84">
        <v>146</v>
      </c>
      <c r="G59" s="131"/>
      <c r="H59" s="84">
        <v>-192</v>
      </c>
      <c r="I59" s="131"/>
      <c r="J59" s="84">
        <v>146</v>
      </c>
    </row>
    <row r="60" spans="1:10" s="65" customFormat="1" ht="24" customHeight="1">
      <c r="A60" s="62" t="s">
        <v>95</v>
      </c>
      <c r="D60" s="132">
        <f>SUM(D58:D59)</f>
        <v>762</v>
      </c>
      <c r="E60" s="93"/>
      <c r="F60" s="132">
        <f>SUM(F58:F59)</f>
        <v>-583</v>
      </c>
      <c r="G60" s="93"/>
      <c r="H60" s="132">
        <f>SUM(H58:H59)</f>
        <v>762</v>
      </c>
      <c r="I60" s="93"/>
      <c r="J60" s="132">
        <f>SUM(J58:J59)</f>
        <v>-583</v>
      </c>
    </row>
    <row r="61" spans="1:10" ht="24" customHeight="1">
      <c r="A61" s="23"/>
      <c r="D61" s="133"/>
      <c r="E61" s="134"/>
      <c r="F61" s="133"/>
      <c r="G61" s="134"/>
      <c r="H61" s="133"/>
      <c r="I61" s="134"/>
      <c r="J61" s="133"/>
    </row>
    <row r="62" spans="1:10" ht="24" customHeight="1" thickBot="1">
      <c r="A62" s="23" t="s">
        <v>96</v>
      </c>
      <c r="D62" s="135">
        <f>SUM(D53,D60)</f>
        <v>892933</v>
      </c>
      <c r="E62" s="133"/>
      <c r="F62" s="135">
        <f>SUM(F53,F60)</f>
        <v>659109</v>
      </c>
      <c r="G62" s="133"/>
      <c r="H62" s="135">
        <f>SUM(H53,H60)</f>
        <v>887176</v>
      </c>
      <c r="I62" s="133"/>
      <c r="J62" s="135">
        <f>SUM(J53,J60)</f>
        <v>655890</v>
      </c>
    </row>
    <row r="63" spans="1:10" ht="24" customHeight="1" thickTop="1">
      <c r="A63" s="23"/>
      <c r="D63" s="136">
        <f>D62-D67</f>
        <v>0</v>
      </c>
      <c r="E63" s="136"/>
      <c r="F63" s="136">
        <f>F62-F67</f>
        <v>0</v>
      </c>
      <c r="G63" s="136"/>
      <c r="H63" s="136">
        <f>H62-H65</f>
        <v>0</v>
      </c>
      <c r="I63" s="136"/>
      <c r="J63" s="136">
        <f>J62-J65</f>
        <v>0</v>
      </c>
    </row>
    <row r="64" spans="1:10" ht="24" customHeight="1">
      <c r="A64" s="23" t="s">
        <v>97</v>
      </c>
      <c r="D64" s="133"/>
      <c r="E64" s="134"/>
      <c r="F64" s="133"/>
      <c r="G64" s="134"/>
      <c r="H64" s="133"/>
      <c r="I64" s="134"/>
      <c r="J64" s="133"/>
    </row>
    <row r="65" spans="1:16" ht="24" customHeight="1" thickBot="1">
      <c r="A65" s="126" t="s">
        <v>89</v>
      </c>
      <c r="D65" s="79">
        <f>D36+D60</f>
        <v>877869</v>
      </c>
      <c r="E65" s="134"/>
      <c r="F65" s="79">
        <f>F36+F60</f>
        <v>647035</v>
      </c>
      <c r="G65" s="134"/>
      <c r="H65" s="137">
        <f>H62</f>
        <v>887176</v>
      </c>
      <c r="I65" s="136"/>
      <c r="J65" s="137">
        <f>J62</f>
        <v>655890</v>
      </c>
    </row>
    <row r="66" spans="1:16" ht="24" customHeight="1" thickTop="1">
      <c r="A66" s="126" t="s">
        <v>90</v>
      </c>
      <c r="D66" s="79">
        <f>D62-D65</f>
        <v>15064</v>
      </c>
      <c r="E66" s="134"/>
      <c r="F66" s="79">
        <f>F62-F65</f>
        <v>12074</v>
      </c>
      <c r="G66" s="134"/>
      <c r="H66" s="136"/>
      <c r="I66" s="136"/>
      <c r="J66" s="136"/>
    </row>
    <row r="67" spans="1:16" ht="24" customHeight="1" thickBot="1">
      <c r="A67" s="23"/>
      <c r="D67" s="138">
        <f>SUM(D62)</f>
        <v>892933</v>
      </c>
      <c r="E67" s="136"/>
      <c r="F67" s="138">
        <f>SUM(F62)</f>
        <v>659109</v>
      </c>
      <c r="G67" s="136"/>
      <c r="H67" s="136"/>
      <c r="I67" s="136"/>
      <c r="J67" s="136"/>
    </row>
    <row r="68" spans="1:16" ht="24" customHeight="1" thickTop="1">
      <c r="A68" s="23"/>
      <c r="D68" s="127"/>
      <c r="E68" s="125"/>
      <c r="F68" s="127"/>
      <c r="G68" s="125"/>
      <c r="H68" s="127"/>
      <c r="I68" s="125"/>
      <c r="J68" s="127"/>
    </row>
    <row r="69" spans="1:16" ht="24" customHeight="1">
      <c r="A69" s="126" t="s">
        <v>147</v>
      </c>
      <c r="D69" s="127"/>
      <c r="E69" s="125"/>
      <c r="F69" s="127"/>
      <c r="G69" s="125"/>
      <c r="H69" s="127"/>
      <c r="I69" s="125"/>
      <c r="J69" s="127"/>
    </row>
    <row r="70" spans="1:16" s="17" customFormat="1" ht="24" customHeight="1">
      <c r="B70" s="21"/>
      <c r="C70" s="21"/>
      <c r="D70" s="3"/>
      <c r="E70" s="3"/>
      <c r="F70" s="3"/>
      <c r="G70" s="3"/>
      <c r="H70" s="3"/>
      <c r="I70" s="22"/>
      <c r="J70" s="45" t="s">
        <v>26</v>
      </c>
    </row>
    <row r="71" spans="1:16" ht="24" customHeight="1">
      <c r="A71" s="23" t="s">
        <v>0</v>
      </c>
      <c r="B71" s="24"/>
      <c r="C71" s="24"/>
      <c r="D71" s="103"/>
      <c r="E71" s="24"/>
      <c r="F71" s="103"/>
      <c r="G71" s="24"/>
      <c r="H71" s="103"/>
      <c r="I71" s="24"/>
      <c r="J71" s="103"/>
    </row>
    <row r="72" spans="1:16" ht="24" customHeight="1">
      <c r="A72" s="25" t="s">
        <v>86</v>
      </c>
      <c r="B72" s="24"/>
      <c r="C72" s="24"/>
      <c r="D72" s="103"/>
      <c r="E72" s="24"/>
      <c r="F72" s="103"/>
      <c r="G72" s="24"/>
      <c r="H72" s="104"/>
      <c r="I72" s="24"/>
      <c r="J72" s="104"/>
    </row>
    <row r="73" spans="1:16" ht="24" customHeight="1">
      <c r="A73" s="25" t="s">
        <v>176</v>
      </c>
      <c r="B73" s="24"/>
      <c r="C73" s="24"/>
      <c r="D73" s="103"/>
      <c r="E73" s="24"/>
      <c r="F73" s="103"/>
      <c r="G73" s="24"/>
      <c r="H73" s="104"/>
      <c r="I73" s="24"/>
      <c r="J73" s="104"/>
    </row>
    <row r="74" spans="1:16" s="18" customFormat="1" ht="24" customHeight="1">
      <c r="A74" s="144" t="s">
        <v>37</v>
      </c>
      <c r="B74" s="144"/>
      <c r="C74" s="144"/>
      <c r="D74" s="144"/>
      <c r="E74" s="144"/>
      <c r="F74" s="144"/>
      <c r="G74" s="144"/>
      <c r="H74" s="144"/>
      <c r="I74" s="144"/>
      <c r="J74" s="144"/>
    </row>
    <row r="75" spans="1:16" s="18" customFormat="1" ht="24" customHeight="1">
      <c r="D75" s="26"/>
      <c r="E75" s="27" t="s">
        <v>1</v>
      </c>
      <c r="F75" s="26"/>
      <c r="G75" s="28"/>
      <c r="H75" s="26"/>
      <c r="I75" s="27" t="s">
        <v>35</v>
      </c>
      <c r="J75" s="26"/>
    </row>
    <row r="76" spans="1:16" s="18" customFormat="1" ht="24" customHeight="1">
      <c r="B76" s="29" t="s">
        <v>2</v>
      </c>
      <c r="C76" s="29"/>
      <c r="D76" s="30">
        <v>2569</v>
      </c>
      <c r="E76" s="31"/>
      <c r="F76" s="30">
        <v>2568</v>
      </c>
      <c r="G76" s="31"/>
      <c r="H76" s="30">
        <v>2569</v>
      </c>
      <c r="I76" s="31"/>
      <c r="J76" s="30">
        <v>2568</v>
      </c>
    </row>
    <row r="77" spans="1:16" s="18" customFormat="1" ht="24" customHeight="1">
      <c r="A77" s="105" t="s">
        <v>47</v>
      </c>
      <c r="D77" s="32"/>
      <c r="F77" s="32"/>
      <c r="H77" s="32"/>
      <c r="J77" s="32"/>
    </row>
    <row r="78" spans="1:16" s="18" customFormat="1" ht="24" customHeight="1">
      <c r="A78" s="33" t="s">
        <v>61</v>
      </c>
      <c r="D78" s="106">
        <v>15829523</v>
      </c>
      <c r="E78" s="46"/>
      <c r="F78" s="106">
        <v>13346090</v>
      </c>
      <c r="G78" s="46"/>
      <c r="H78" s="106">
        <v>15829523</v>
      </c>
      <c r="I78" s="46"/>
      <c r="J78" s="106">
        <v>13346091</v>
      </c>
      <c r="L78" s="46"/>
      <c r="M78" s="46"/>
      <c r="N78" s="46"/>
      <c r="O78" s="46"/>
      <c r="P78" s="46"/>
    </row>
    <row r="79" spans="1:16" s="18" customFormat="1" ht="24" customHeight="1">
      <c r="A79" s="20" t="s">
        <v>102</v>
      </c>
      <c r="D79" s="107">
        <v>181841</v>
      </c>
      <c r="E79" s="46"/>
      <c r="F79" s="107">
        <v>169317</v>
      </c>
      <c r="G79" s="46"/>
      <c r="H79" s="107">
        <v>0</v>
      </c>
      <c r="I79" s="46"/>
      <c r="J79" s="107">
        <v>0</v>
      </c>
      <c r="L79" s="46"/>
      <c r="M79" s="46"/>
      <c r="N79" s="46"/>
      <c r="O79" s="46"/>
      <c r="P79" s="46"/>
    </row>
    <row r="80" spans="1:16" s="18" customFormat="1" ht="24" customHeight="1">
      <c r="A80" s="20" t="s">
        <v>103</v>
      </c>
      <c r="D80" s="46">
        <f>SUM(D78:D79)</f>
        <v>16011364</v>
      </c>
      <c r="E80" s="46"/>
      <c r="F80" s="46">
        <f>SUM(F78:F79)</f>
        <v>13515407</v>
      </c>
      <c r="G80" s="46"/>
      <c r="H80" s="46">
        <f>SUM(H78:H79)</f>
        <v>15829523</v>
      </c>
      <c r="I80" s="46"/>
      <c r="J80" s="46">
        <f>SUM(J78:J79)</f>
        <v>13346091</v>
      </c>
      <c r="L80" s="46"/>
      <c r="M80" s="46"/>
      <c r="N80" s="46"/>
      <c r="O80" s="46"/>
      <c r="P80" s="46"/>
    </row>
    <row r="81" spans="1:16" s="18" customFormat="1" ht="24" customHeight="1">
      <c r="A81" s="18" t="s">
        <v>62</v>
      </c>
      <c r="D81" s="46"/>
      <c r="E81" s="46"/>
      <c r="F81" s="46"/>
      <c r="G81" s="46"/>
      <c r="H81" s="46"/>
      <c r="I81" s="46"/>
      <c r="J81" s="46"/>
      <c r="L81" s="46"/>
      <c r="M81" s="46"/>
      <c r="N81" s="46"/>
      <c r="O81" s="46"/>
      <c r="P81" s="41"/>
    </row>
    <row r="82" spans="1:16" s="18" customFormat="1" ht="24" customHeight="1">
      <c r="A82" s="20" t="s">
        <v>67</v>
      </c>
      <c r="D82" s="106">
        <v>41199</v>
      </c>
      <c r="E82" s="46"/>
      <c r="F82" s="106">
        <v>76082</v>
      </c>
      <c r="G82" s="46"/>
      <c r="H82" s="106">
        <v>57281</v>
      </c>
      <c r="I82" s="46"/>
      <c r="J82" s="106">
        <v>90272</v>
      </c>
    </row>
    <row r="83" spans="1:16" s="18" customFormat="1" ht="24" customHeight="1">
      <c r="A83" s="20" t="s">
        <v>142</v>
      </c>
      <c r="B83" s="5"/>
      <c r="D83" s="108">
        <v>362552</v>
      </c>
      <c r="E83" s="46"/>
      <c r="F83" s="108">
        <v>0</v>
      </c>
      <c r="G83" s="46"/>
      <c r="H83" s="108">
        <v>362552</v>
      </c>
      <c r="I83" s="46"/>
      <c r="J83" s="108">
        <v>0</v>
      </c>
    </row>
    <row r="84" spans="1:16" s="18" customFormat="1" ht="24" customHeight="1">
      <c r="A84" s="110" t="s">
        <v>172</v>
      </c>
      <c r="B84" s="5"/>
      <c r="D84" s="108">
        <v>0</v>
      </c>
      <c r="E84" s="46"/>
      <c r="F84" s="108">
        <v>1887</v>
      </c>
      <c r="G84" s="46"/>
      <c r="H84" s="108">
        <v>0</v>
      </c>
      <c r="I84" s="46"/>
      <c r="J84" s="108">
        <v>1887</v>
      </c>
    </row>
    <row r="85" spans="1:16" s="18" customFormat="1" ht="24" customHeight="1">
      <c r="A85" s="18" t="s">
        <v>41</v>
      </c>
      <c r="D85" s="107">
        <f>51038+1</f>
        <v>51039</v>
      </c>
      <c r="E85" s="46"/>
      <c r="F85" s="107">
        <v>48760</v>
      </c>
      <c r="G85" s="46"/>
      <c r="H85" s="107">
        <v>49336</v>
      </c>
      <c r="I85" s="46"/>
      <c r="J85" s="107">
        <v>47073</v>
      </c>
      <c r="L85" s="46"/>
      <c r="M85" s="46"/>
      <c r="N85" s="46"/>
      <c r="O85" s="46"/>
      <c r="P85" s="46"/>
    </row>
    <row r="86" spans="1:16" s="18" customFormat="1" ht="24" customHeight="1">
      <c r="A86" s="18" t="s">
        <v>63</v>
      </c>
      <c r="B86" s="5"/>
      <c r="C86" s="5"/>
      <c r="D86" s="47">
        <f>SUM(D82:D85)</f>
        <v>454790</v>
      </c>
      <c r="E86" s="46"/>
      <c r="F86" s="47">
        <f>SUM(F82:F85)</f>
        <v>126729</v>
      </c>
      <c r="G86" s="46"/>
      <c r="H86" s="47">
        <f>SUM(H82:H85)</f>
        <v>469169</v>
      </c>
      <c r="I86" s="46"/>
      <c r="J86" s="47">
        <f>SUM(J82:J85)</f>
        <v>139232</v>
      </c>
      <c r="L86" s="46"/>
      <c r="M86" s="46"/>
      <c r="N86" s="46"/>
      <c r="O86" s="46"/>
      <c r="P86" s="46"/>
    </row>
    <row r="87" spans="1:16" s="18" customFormat="1" ht="24" customHeight="1">
      <c r="A87" s="105" t="s">
        <v>48</v>
      </c>
      <c r="D87" s="48">
        <f>SUM(D80+D86)</f>
        <v>16466154</v>
      </c>
      <c r="E87" s="46"/>
      <c r="F87" s="48">
        <f>SUM(F80+F86)</f>
        <v>13642136</v>
      </c>
      <c r="G87" s="46"/>
      <c r="H87" s="48">
        <f>SUM(H80+H86)</f>
        <v>16298692</v>
      </c>
      <c r="I87" s="46"/>
      <c r="J87" s="48">
        <f>SUM(J80+J86)</f>
        <v>13485323</v>
      </c>
      <c r="L87" s="46"/>
      <c r="M87" s="46"/>
      <c r="N87" s="46"/>
      <c r="O87" s="46"/>
      <c r="P87" s="46"/>
    </row>
    <row r="88" spans="1:16" s="18" customFormat="1" ht="24" customHeight="1">
      <c r="A88" s="105" t="s">
        <v>49</v>
      </c>
      <c r="D88" s="46"/>
      <c r="E88" s="46"/>
      <c r="F88" s="46"/>
      <c r="G88" s="46"/>
      <c r="H88" s="46"/>
      <c r="I88" s="46"/>
      <c r="J88" s="46"/>
      <c r="L88" s="46"/>
      <c r="M88" s="46"/>
      <c r="N88" s="46"/>
      <c r="O88" s="46"/>
      <c r="P88" s="46"/>
    </row>
    <row r="89" spans="1:16" s="18" customFormat="1" ht="24" customHeight="1">
      <c r="A89" s="33" t="s">
        <v>64</v>
      </c>
      <c r="D89" s="46">
        <v>14043919</v>
      </c>
      <c r="E89" s="46"/>
      <c r="F89" s="46">
        <v>11539884</v>
      </c>
      <c r="G89" s="46"/>
      <c r="H89" s="46">
        <v>13943281</v>
      </c>
      <c r="I89" s="46"/>
      <c r="J89" s="46">
        <v>11457007</v>
      </c>
      <c r="L89" s="46"/>
      <c r="M89" s="46"/>
      <c r="N89" s="46"/>
      <c r="O89" s="46"/>
      <c r="P89" s="46"/>
    </row>
    <row r="90" spans="1:16" s="18" customFormat="1" ht="24" customHeight="1">
      <c r="A90" s="33" t="s">
        <v>120</v>
      </c>
      <c r="D90" s="46">
        <v>319484</v>
      </c>
      <c r="E90" s="46"/>
      <c r="F90" s="46">
        <v>299004</v>
      </c>
      <c r="G90" s="46"/>
      <c r="H90" s="46">
        <v>306783</v>
      </c>
      <c r="I90" s="46"/>
      <c r="J90" s="46">
        <v>287758</v>
      </c>
      <c r="L90" s="46"/>
      <c r="M90" s="46"/>
      <c r="N90" s="46"/>
      <c r="O90" s="46"/>
      <c r="P90" s="46"/>
    </row>
    <row r="91" spans="1:16" s="18" customFormat="1" ht="24" customHeight="1">
      <c r="A91" s="33" t="s">
        <v>73</v>
      </c>
      <c r="D91" s="46">
        <v>171462</v>
      </c>
      <c r="E91" s="46"/>
      <c r="F91" s="46">
        <v>152598</v>
      </c>
      <c r="G91" s="46"/>
      <c r="H91" s="46">
        <v>149119</v>
      </c>
      <c r="I91" s="46"/>
      <c r="J91" s="46">
        <v>131939</v>
      </c>
      <c r="L91" s="46"/>
      <c r="M91" s="46"/>
      <c r="N91" s="46"/>
      <c r="O91" s="46"/>
      <c r="P91" s="46"/>
    </row>
    <row r="92" spans="1:16" s="18" customFormat="1" ht="24" customHeight="1">
      <c r="A92" s="20" t="s">
        <v>156</v>
      </c>
      <c r="B92" s="5"/>
      <c r="D92" s="46"/>
      <c r="E92" s="46"/>
      <c r="F92" s="46"/>
      <c r="G92" s="41"/>
      <c r="H92" s="46"/>
      <c r="I92" s="41"/>
      <c r="J92" s="46"/>
      <c r="L92" s="46"/>
      <c r="M92" s="46"/>
      <c r="N92" s="46"/>
      <c r="O92" s="46"/>
      <c r="P92" s="46"/>
    </row>
    <row r="93" spans="1:16" s="18" customFormat="1" ht="24" customHeight="1">
      <c r="A93" s="109" t="s">
        <v>173</v>
      </c>
      <c r="B93" s="5">
        <v>3</v>
      </c>
      <c r="D93" s="46">
        <v>4155</v>
      </c>
      <c r="E93" s="46"/>
      <c r="F93" s="46">
        <v>-1001</v>
      </c>
      <c r="G93" s="46"/>
      <c r="H93" s="46">
        <v>4632</v>
      </c>
      <c r="I93" s="46"/>
      <c r="J93" s="46">
        <v>-4970</v>
      </c>
      <c r="L93" s="46"/>
      <c r="M93" s="46"/>
      <c r="N93" s="46"/>
      <c r="O93" s="46"/>
      <c r="P93" s="46"/>
    </row>
    <row r="94" spans="1:16" s="18" customFormat="1" ht="24" customHeight="1">
      <c r="A94" s="110" t="s">
        <v>188</v>
      </c>
      <c r="B94" s="5">
        <v>4</v>
      </c>
      <c r="D94" s="46">
        <v>-701</v>
      </c>
      <c r="E94" s="46"/>
      <c r="F94" s="46">
        <v>1233</v>
      </c>
      <c r="G94" s="41"/>
      <c r="H94" s="46">
        <v>-20</v>
      </c>
      <c r="I94" s="41"/>
      <c r="J94" s="46">
        <v>656</v>
      </c>
      <c r="L94" s="46"/>
      <c r="M94" s="46"/>
      <c r="N94" s="46"/>
      <c r="O94" s="46"/>
      <c r="P94" s="46"/>
    </row>
    <row r="95" spans="1:16" s="18" customFormat="1" ht="24" customHeight="1">
      <c r="A95" s="110" t="s">
        <v>144</v>
      </c>
      <c r="B95" s="5"/>
      <c r="D95" s="46">
        <v>0</v>
      </c>
      <c r="E95" s="46"/>
      <c r="F95" s="46">
        <v>156888</v>
      </c>
      <c r="G95" s="41"/>
      <c r="H95" s="46">
        <v>0</v>
      </c>
      <c r="I95" s="41"/>
      <c r="J95" s="46">
        <v>156888</v>
      </c>
      <c r="L95" s="46"/>
      <c r="M95" s="46"/>
      <c r="N95" s="46"/>
      <c r="O95" s="46"/>
      <c r="P95" s="46"/>
    </row>
    <row r="96" spans="1:16" s="18" customFormat="1" ht="24" customHeight="1">
      <c r="A96" s="110" t="s">
        <v>129</v>
      </c>
      <c r="B96" s="5"/>
      <c r="D96" s="48">
        <v>52553</v>
      </c>
      <c r="E96" s="46"/>
      <c r="F96" s="48">
        <v>0</v>
      </c>
      <c r="G96" s="41"/>
      <c r="H96" s="48">
        <v>52553</v>
      </c>
      <c r="I96" s="41"/>
      <c r="J96" s="48">
        <v>0</v>
      </c>
      <c r="L96" s="46"/>
      <c r="M96" s="46"/>
      <c r="N96" s="46"/>
      <c r="O96" s="46"/>
      <c r="P96" s="46"/>
    </row>
    <row r="97" spans="1:19" s="18" customFormat="1" ht="24" customHeight="1">
      <c r="A97" s="105" t="s">
        <v>50</v>
      </c>
      <c r="D97" s="48">
        <f>SUM(D89:D96)</f>
        <v>14590872</v>
      </c>
      <c r="E97" s="46"/>
      <c r="F97" s="48">
        <f>SUM(F89:F96)</f>
        <v>12148606</v>
      </c>
      <c r="G97" s="46"/>
      <c r="H97" s="48">
        <f>SUM(H89:H96)</f>
        <v>14456348</v>
      </c>
      <c r="I97" s="46"/>
      <c r="J97" s="48">
        <f>SUM(J89:J96)</f>
        <v>12029278</v>
      </c>
      <c r="L97" s="46"/>
      <c r="M97" s="46"/>
      <c r="N97" s="46"/>
      <c r="O97" s="46"/>
      <c r="P97" s="46"/>
    </row>
    <row r="98" spans="1:19" s="18" customFormat="1" ht="24" customHeight="1">
      <c r="A98" s="34" t="s">
        <v>135</v>
      </c>
      <c r="D98" s="46">
        <f>D87-D97</f>
        <v>1875282</v>
      </c>
      <c r="E98" s="46"/>
      <c r="F98" s="46">
        <f>F87-F97</f>
        <v>1493530</v>
      </c>
      <c r="G98" s="46"/>
      <c r="H98" s="46">
        <f>H87-H97</f>
        <v>1842344</v>
      </c>
      <c r="I98" s="46"/>
      <c r="J98" s="46">
        <f>J87-J97</f>
        <v>1456045</v>
      </c>
      <c r="L98" s="46"/>
      <c r="M98" s="46"/>
      <c r="N98" s="46"/>
      <c r="O98" s="46"/>
      <c r="P98" s="46"/>
    </row>
    <row r="99" spans="1:19" s="18" customFormat="1" ht="24" customHeight="1">
      <c r="A99" s="20" t="s">
        <v>136</v>
      </c>
      <c r="B99" s="5"/>
      <c r="C99" s="5"/>
      <c r="D99" s="46">
        <v>780</v>
      </c>
      <c r="E99" s="46"/>
      <c r="F99" s="46">
        <v>1192</v>
      </c>
      <c r="G99" s="46"/>
      <c r="H99" s="46">
        <v>210</v>
      </c>
      <c r="I99" s="46"/>
      <c r="J99" s="46">
        <v>236</v>
      </c>
      <c r="L99" s="46"/>
      <c r="M99" s="46"/>
      <c r="N99" s="46"/>
      <c r="O99" s="46"/>
      <c r="P99" s="46"/>
    </row>
    <row r="100" spans="1:19" s="18" customFormat="1" ht="24" customHeight="1">
      <c r="A100" s="20" t="s">
        <v>130</v>
      </c>
      <c r="B100" s="5"/>
      <c r="C100" s="5"/>
      <c r="D100" s="48">
        <v>-2019</v>
      </c>
      <c r="E100" s="46"/>
      <c r="F100" s="48">
        <v>-1890</v>
      </c>
      <c r="G100" s="46"/>
      <c r="H100" s="48">
        <v>-1869</v>
      </c>
      <c r="I100" s="46"/>
      <c r="J100" s="48">
        <v>-1738</v>
      </c>
      <c r="L100" s="46"/>
      <c r="M100" s="46"/>
      <c r="N100" s="46"/>
      <c r="O100" s="46"/>
      <c r="P100" s="46"/>
    </row>
    <row r="101" spans="1:19" s="18" customFormat="1" ht="24" customHeight="1">
      <c r="A101" s="19" t="s">
        <v>111</v>
      </c>
      <c r="B101" s="5"/>
      <c r="C101" s="5"/>
      <c r="D101" s="46">
        <f>SUM(D98:D100)</f>
        <v>1874043</v>
      </c>
      <c r="E101" s="46"/>
      <c r="F101" s="46">
        <f>SUM(F98:F100)</f>
        <v>1492832</v>
      </c>
      <c r="G101" s="46"/>
      <c r="H101" s="46">
        <f>SUM(H98:H100)</f>
        <v>1840685</v>
      </c>
      <c r="I101" s="46"/>
      <c r="J101" s="46">
        <f>SUM(J98:J100)</f>
        <v>1454543</v>
      </c>
      <c r="L101" s="46"/>
      <c r="M101" s="46"/>
      <c r="N101" s="46"/>
      <c r="O101" s="46"/>
      <c r="P101" s="46"/>
    </row>
    <row r="102" spans="1:19" s="18" customFormat="1" ht="24" customHeight="1">
      <c r="A102" s="18" t="s">
        <v>110</v>
      </c>
      <c r="B102" s="5"/>
      <c r="C102" s="5"/>
      <c r="D102" s="48">
        <v>-260807</v>
      </c>
      <c r="E102" s="46"/>
      <c r="F102" s="48">
        <v>-283228</v>
      </c>
      <c r="G102" s="46"/>
      <c r="H102" s="48">
        <v>-250858</v>
      </c>
      <c r="I102" s="46"/>
      <c r="J102" s="48">
        <v>-271885</v>
      </c>
      <c r="L102" s="46"/>
      <c r="M102" s="46"/>
      <c r="N102" s="46"/>
      <c r="O102" s="46"/>
      <c r="P102" s="46"/>
    </row>
    <row r="103" spans="1:19" s="18" customFormat="1" ht="24" customHeight="1" thickBot="1">
      <c r="A103" s="19" t="s">
        <v>92</v>
      </c>
      <c r="B103" s="5"/>
      <c r="C103" s="5"/>
      <c r="D103" s="111">
        <f>SUM(D101:D102)</f>
        <v>1613236</v>
      </c>
      <c r="E103" s="46"/>
      <c r="F103" s="111">
        <f>SUM(F101:F102)</f>
        <v>1209604</v>
      </c>
      <c r="G103" s="46"/>
      <c r="H103" s="111">
        <f>SUM(H101:H102)</f>
        <v>1589827</v>
      </c>
      <c r="I103" s="46"/>
      <c r="J103" s="111">
        <f>SUM(J101:J102)</f>
        <v>1182658</v>
      </c>
      <c r="L103" s="46"/>
      <c r="M103" s="46"/>
      <c r="N103" s="46"/>
      <c r="O103" s="46"/>
      <c r="P103" s="46"/>
    </row>
    <row r="104" spans="1:19" s="18" customFormat="1" ht="24" customHeight="1" thickTop="1">
      <c r="B104" s="5"/>
      <c r="C104" s="5"/>
      <c r="D104" s="46"/>
      <c r="E104" s="46"/>
      <c r="F104" s="46"/>
      <c r="G104" s="46"/>
      <c r="H104" s="46"/>
      <c r="I104" s="46"/>
      <c r="J104" s="46"/>
      <c r="L104" s="46"/>
      <c r="M104" s="46"/>
      <c r="N104" s="46"/>
      <c r="O104" s="46"/>
      <c r="P104" s="46"/>
    </row>
    <row r="105" spans="1:19" s="6" customFormat="1" ht="24" customHeight="1">
      <c r="A105" s="113" t="s">
        <v>88</v>
      </c>
      <c r="B105" s="5"/>
      <c r="C105" s="114"/>
      <c r="D105" s="41"/>
      <c r="E105" s="41"/>
      <c r="F105" s="41"/>
      <c r="G105" s="41"/>
      <c r="H105" s="41"/>
      <c r="I105" s="41"/>
      <c r="J105" s="41"/>
      <c r="L105" s="46"/>
      <c r="M105" s="46"/>
      <c r="N105" s="46"/>
      <c r="O105" s="46"/>
      <c r="P105" s="46"/>
      <c r="Q105" s="18"/>
      <c r="R105" s="18"/>
      <c r="S105" s="18"/>
    </row>
    <row r="106" spans="1:19" s="6" customFormat="1" ht="24" customHeight="1" thickBot="1">
      <c r="A106" s="112" t="s">
        <v>89</v>
      </c>
      <c r="C106" s="114"/>
      <c r="D106" s="41">
        <f>D108-D107</f>
        <v>1586032</v>
      </c>
      <c r="E106" s="41"/>
      <c r="F106" s="41">
        <f>F108-F107</f>
        <v>1181233</v>
      </c>
      <c r="G106" s="41"/>
      <c r="H106" s="139">
        <f>SUM(H103)</f>
        <v>1589827</v>
      </c>
      <c r="I106" s="41"/>
      <c r="J106" s="139">
        <f>SUM(J103)</f>
        <v>1182658</v>
      </c>
      <c r="L106" s="41"/>
      <c r="M106" s="41"/>
      <c r="N106" s="41"/>
      <c r="O106" s="41"/>
      <c r="P106" s="41"/>
      <c r="Q106" s="18"/>
      <c r="R106" s="18"/>
      <c r="S106" s="18"/>
    </row>
    <row r="107" spans="1:19" s="6" customFormat="1" ht="24" customHeight="1" thickTop="1">
      <c r="A107" s="112" t="s">
        <v>90</v>
      </c>
      <c r="C107" s="114"/>
      <c r="D107" s="134">
        <v>27204</v>
      </c>
      <c r="E107" s="41"/>
      <c r="F107" s="134">
        <v>28371</v>
      </c>
      <c r="G107" s="41"/>
      <c r="H107" s="41"/>
      <c r="I107" s="41"/>
      <c r="J107" s="41"/>
      <c r="L107" s="41"/>
      <c r="M107" s="41"/>
      <c r="N107" s="41"/>
      <c r="O107" s="41"/>
      <c r="P107" s="41"/>
      <c r="Q107" s="18"/>
      <c r="R107" s="18"/>
      <c r="S107" s="18"/>
    </row>
    <row r="108" spans="1:19" s="6" customFormat="1" ht="24" customHeight="1" thickBot="1">
      <c r="A108" s="112"/>
      <c r="C108" s="112"/>
      <c r="D108" s="140">
        <f>SUM(D103)</f>
        <v>1613236</v>
      </c>
      <c r="E108" s="41"/>
      <c r="F108" s="140">
        <f>SUM(F103)</f>
        <v>1209604</v>
      </c>
      <c r="G108" s="41"/>
      <c r="H108" s="41"/>
      <c r="I108" s="41"/>
      <c r="J108" s="41"/>
      <c r="Q108" s="18"/>
      <c r="R108" s="18"/>
      <c r="S108" s="18"/>
    </row>
    <row r="109" spans="1:19" s="6" customFormat="1" ht="24" customHeight="1" thickTop="1">
      <c r="A109" s="112"/>
      <c r="C109" s="112"/>
      <c r="D109" s="46"/>
      <c r="E109" s="41"/>
      <c r="F109" s="46"/>
      <c r="G109" s="41"/>
      <c r="H109" s="41"/>
      <c r="I109" s="41"/>
      <c r="J109" s="41"/>
    </row>
    <row r="110" spans="1:19" s="18" customFormat="1" ht="24" customHeight="1">
      <c r="A110" s="19" t="s">
        <v>51</v>
      </c>
      <c r="B110" s="5">
        <v>10</v>
      </c>
      <c r="C110" s="5"/>
      <c r="D110" s="46"/>
      <c r="E110" s="46"/>
      <c r="F110" s="46"/>
      <c r="G110" s="46"/>
      <c r="H110" s="46"/>
      <c r="I110" s="46"/>
      <c r="J110" s="46"/>
    </row>
    <row r="111" spans="1:19" s="18" customFormat="1" ht="24" customHeight="1">
      <c r="A111" s="20" t="s">
        <v>65</v>
      </c>
      <c r="D111" s="46"/>
      <c r="E111" s="46"/>
      <c r="F111" s="46"/>
      <c r="G111" s="46"/>
      <c r="H111" s="46"/>
      <c r="I111" s="46"/>
      <c r="J111" s="46"/>
    </row>
    <row r="112" spans="1:19" s="18" customFormat="1" ht="24" customHeight="1" thickBot="1">
      <c r="A112" s="20" t="s">
        <v>91</v>
      </c>
      <c r="D112" s="117">
        <f>D106/889471</f>
        <v>1.7831182804161125</v>
      </c>
      <c r="E112" s="118"/>
      <c r="F112" s="117">
        <f>F106/889471</f>
        <v>1.3280174395792554</v>
      </c>
      <c r="G112" s="118"/>
      <c r="H112" s="117">
        <f>H106/889471</f>
        <v>1.7873848613389307</v>
      </c>
      <c r="I112" s="118"/>
      <c r="J112" s="117">
        <f>J106/889471</f>
        <v>1.3296195154198394</v>
      </c>
    </row>
    <row r="113" spans="1:10" s="122" customFormat="1" ht="24" customHeight="1" thickTop="1">
      <c r="A113" s="119"/>
      <c r="B113" s="120"/>
      <c r="C113" s="121"/>
      <c r="D113" s="118"/>
      <c r="E113" s="141"/>
      <c r="F113" s="118"/>
      <c r="G113" s="141"/>
      <c r="H113" s="118"/>
      <c r="I113" s="141"/>
      <c r="J113" s="118"/>
    </row>
    <row r="114" spans="1:10" s="18" customFormat="1" ht="24" customHeight="1">
      <c r="A114" s="18" t="s">
        <v>147</v>
      </c>
      <c r="D114" s="32"/>
      <c r="F114" s="32"/>
      <c r="H114" s="32"/>
      <c r="J114" s="32"/>
    </row>
    <row r="115" spans="1:10" s="18" customFormat="1" ht="24" customHeight="1">
      <c r="D115" s="61"/>
      <c r="F115" s="61"/>
      <c r="H115" s="61"/>
      <c r="J115" s="61" t="s">
        <v>26</v>
      </c>
    </row>
    <row r="116" spans="1:10" s="18" customFormat="1" ht="24" customHeight="1">
      <c r="A116" s="105" t="s">
        <v>0</v>
      </c>
      <c r="D116" s="61"/>
      <c r="F116" s="61"/>
      <c r="H116" s="61"/>
      <c r="J116" s="61"/>
    </row>
    <row r="117" spans="1:10" s="18" customFormat="1" ht="24" customHeight="1">
      <c r="A117" s="105" t="s">
        <v>100</v>
      </c>
      <c r="D117" s="61"/>
      <c r="F117" s="61"/>
      <c r="H117" s="61"/>
      <c r="J117" s="61"/>
    </row>
    <row r="118" spans="1:10" s="18" customFormat="1" ht="24" customHeight="1">
      <c r="A118" s="25" t="s">
        <v>176</v>
      </c>
      <c r="D118" s="61"/>
      <c r="F118" s="61"/>
      <c r="H118" s="61"/>
      <c r="J118" s="61"/>
    </row>
    <row r="119" spans="1:10" s="18" customFormat="1" ht="24" customHeight="1">
      <c r="A119" s="145" t="s">
        <v>36</v>
      </c>
      <c r="B119" s="145"/>
      <c r="C119" s="145"/>
      <c r="D119" s="145"/>
      <c r="E119" s="145"/>
      <c r="F119" s="145"/>
      <c r="G119" s="145"/>
      <c r="H119" s="145"/>
      <c r="I119" s="145"/>
      <c r="J119" s="145"/>
    </row>
    <row r="120" spans="1:10" s="18" customFormat="1" ht="24" customHeight="1">
      <c r="D120" s="26"/>
      <c r="E120" s="27" t="s">
        <v>1</v>
      </c>
      <c r="F120" s="26"/>
      <c r="G120" s="28"/>
      <c r="H120" s="26"/>
      <c r="I120" s="27" t="s">
        <v>35</v>
      </c>
      <c r="J120" s="26"/>
    </row>
    <row r="121" spans="1:10" s="18" customFormat="1" ht="24" customHeight="1">
      <c r="B121" s="29" t="s">
        <v>2</v>
      </c>
      <c r="C121" s="29"/>
      <c r="D121" s="30">
        <v>2569</v>
      </c>
      <c r="E121" s="31"/>
      <c r="F121" s="30">
        <v>2568</v>
      </c>
      <c r="G121" s="31"/>
      <c r="H121" s="30">
        <v>2569</v>
      </c>
      <c r="I121" s="31"/>
      <c r="J121" s="30">
        <v>2568</v>
      </c>
    </row>
    <row r="122" spans="1:10" s="18" customFormat="1" ht="24" customHeight="1">
      <c r="B122" s="29"/>
      <c r="C122" s="29"/>
      <c r="D122" s="30"/>
      <c r="E122" s="31"/>
      <c r="F122" s="30"/>
      <c r="G122" s="31"/>
      <c r="H122" s="30"/>
      <c r="I122" s="31"/>
      <c r="J122" s="30"/>
    </row>
    <row r="123" spans="1:10" s="18" customFormat="1" ht="24" customHeight="1">
      <c r="A123" s="23" t="s">
        <v>92</v>
      </c>
      <c r="B123" s="3"/>
      <c r="C123" s="3"/>
      <c r="D123" s="124">
        <f>SUM(D103)</f>
        <v>1613236</v>
      </c>
      <c r="E123" s="125"/>
      <c r="F123" s="124">
        <f>SUM(F103)</f>
        <v>1209604</v>
      </c>
      <c r="G123" s="125"/>
      <c r="H123" s="124">
        <f>SUM(H103)</f>
        <v>1589827</v>
      </c>
      <c r="I123" s="125"/>
      <c r="J123" s="124">
        <f>SUM(J103)</f>
        <v>1182658</v>
      </c>
    </row>
    <row r="124" spans="1:10" ht="24" customHeight="1">
      <c r="A124" s="126"/>
      <c r="D124" s="127"/>
      <c r="E124" s="125"/>
      <c r="F124" s="127"/>
      <c r="G124" s="125"/>
      <c r="H124" s="127"/>
      <c r="I124" s="125"/>
      <c r="J124" s="127"/>
    </row>
    <row r="125" spans="1:10" ht="24" customHeight="1">
      <c r="A125" s="23" t="s">
        <v>94</v>
      </c>
      <c r="D125" s="127"/>
      <c r="E125" s="125"/>
      <c r="F125" s="127"/>
      <c r="G125" s="125"/>
      <c r="H125" s="127"/>
      <c r="I125" s="125"/>
      <c r="J125" s="127"/>
    </row>
    <row r="126" spans="1:10" s="65" customFormat="1" ht="24" customHeight="1">
      <c r="A126" s="128" t="s">
        <v>124</v>
      </c>
      <c r="D126" s="129"/>
      <c r="E126" s="130"/>
      <c r="F126" s="129"/>
      <c r="G126" s="130"/>
      <c r="H126" s="129"/>
      <c r="I126" s="130"/>
      <c r="J126" s="129"/>
    </row>
    <row r="127" spans="1:10" s="65" customFormat="1" ht="24" customHeight="1">
      <c r="A127" s="65" t="s">
        <v>202</v>
      </c>
      <c r="D127" s="129"/>
      <c r="E127" s="130"/>
      <c r="F127" s="129"/>
      <c r="G127" s="130"/>
      <c r="H127" s="129"/>
      <c r="I127" s="130"/>
      <c r="J127" s="129"/>
    </row>
    <row r="128" spans="1:10" s="65" customFormat="1" ht="24" customHeight="1">
      <c r="A128" s="65" t="s">
        <v>199</v>
      </c>
      <c r="D128" s="41">
        <v>3068</v>
      </c>
      <c r="E128" s="130"/>
      <c r="F128" s="41">
        <v>-344</v>
      </c>
      <c r="G128" s="130"/>
      <c r="H128" s="41">
        <v>3068</v>
      </c>
      <c r="I128" s="130"/>
      <c r="J128" s="41">
        <v>-344</v>
      </c>
    </row>
    <row r="129" spans="1:10" s="65" customFormat="1" ht="24" customHeight="1">
      <c r="A129" s="65" t="s">
        <v>116</v>
      </c>
      <c r="B129" s="5"/>
      <c r="D129" s="84">
        <v>-614</v>
      </c>
      <c r="E129" s="131"/>
      <c r="F129" s="84">
        <v>69</v>
      </c>
      <c r="G129" s="131"/>
      <c r="H129" s="84">
        <v>-614</v>
      </c>
      <c r="I129" s="131"/>
      <c r="J129" s="84">
        <v>69</v>
      </c>
    </row>
    <row r="130" spans="1:10" s="65" customFormat="1" ht="24" customHeight="1">
      <c r="A130" s="62" t="s">
        <v>95</v>
      </c>
      <c r="D130" s="132">
        <f>SUM(D128:D129)</f>
        <v>2454</v>
      </c>
      <c r="E130" s="93"/>
      <c r="F130" s="132">
        <f>SUM(F128:F129)</f>
        <v>-275</v>
      </c>
      <c r="G130" s="93"/>
      <c r="H130" s="132">
        <f>SUM(H128:H129)</f>
        <v>2454</v>
      </c>
      <c r="I130" s="93"/>
      <c r="J130" s="132">
        <f>SUM(J128:J129)</f>
        <v>-275</v>
      </c>
    </row>
    <row r="131" spans="1:10" ht="24" customHeight="1">
      <c r="A131" s="23"/>
      <c r="D131" s="133"/>
      <c r="E131" s="134"/>
      <c r="F131" s="133"/>
      <c r="G131" s="134"/>
      <c r="H131" s="133"/>
      <c r="I131" s="134"/>
      <c r="J131" s="133"/>
    </row>
    <row r="132" spans="1:10" ht="24" customHeight="1" thickBot="1">
      <c r="A132" s="23" t="s">
        <v>96</v>
      </c>
      <c r="D132" s="135">
        <f>SUM(D123,D130)</f>
        <v>1615690</v>
      </c>
      <c r="E132" s="133"/>
      <c r="F132" s="135">
        <f>SUM(F123,F130)</f>
        <v>1209329</v>
      </c>
      <c r="G132" s="133"/>
      <c r="H132" s="135">
        <f>SUM(H123,H130)</f>
        <v>1592281</v>
      </c>
      <c r="I132" s="133"/>
      <c r="J132" s="135">
        <f>SUM(J123,J130)</f>
        <v>1182383</v>
      </c>
    </row>
    <row r="133" spans="1:10" ht="24" customHeight="1" thickTop="1">
      <c r="A133" s="23"/>
      <c r="D133" s="136">
        <f>D132-D137</f>
        <v>0</v>
      </c>
      <c r="E133" s="136"/>
      <c r="F133" s="136">
        <f>F132-F137</f>
        <v>0</v>
      </c>
      <c r="G133" s="136"/>
      <c r="H133" s="136">
        <f>H132-H135</f>
        <v>0</v>
      </c>
      <c r="I133" s="136"/>
      <c r="J133" s="136">
        <f>J132-J135</f>
        <v>0</v>
      </c>
    </row>
    <row r="134" spans="1:10" ht="24" customHeight="1">
      <c r="A134" s="23" t="s">
        <v>97</v>
      </c>
      <c r="D134" s="133"/>
      <c r="E134" s="134"/>
      <c r="F134" s="133"/>
      <c r="G134" s="134"/>
      <c r="H134" s="133"/>
      <c r="I134" s="134"/>
      <c r="J134" s="133"/>
    </row>
    <row r="135" spans="1:10" ht="24" customHeight="1" thickBot="1">
      <c r="A135" s="126" t="s">
        <v>89</v>
      </c>
      <c r="D135" s="79">
        <f>D106+D130</f>
        <v>1588486</v>
      </c>
      <c r="E135" s="134"/>
      <c r="F135" s="79">
        <f>F106+F130</f>
        <v>1180958</v>
      </c>
      <c r="G135" s="134"/>
      <c r="H135" s="142">
        <f>H132</f>
        <v>1592281</v>
      </c>
      <c r="I135" s="136"/>
      <c r="J135" s="142">
        <f>J132</f>
        <v>1182383</v>
      </c>
    </row>
    <row r="136" spans="1:10" ht="24" customHeight="1" thickTop="1">
      <c r="A136" s="126" t="s">
        <v>90</v>
      </c>
      <c r="D136" s="79">
        <f>D132-D135</f>
        <v>27204</v>
      </c>
      <c r="E136" s="134"/>
      <c r="F136" s="79">
        <f>F132-F135</f>
        <v>28371</v>
      </c>
      <c r="G136" s="134"/>
      <c r="H136" s="136"/>
      <c r="I136" s="136"/>
      <c r="J136" s="136"/>
    </row>
    <row r="137" spans="1:10" ht="24" customHeight="1" thickBot="1">
      <c r="A137" s="23"/>
      <c r="D137" s="138">
        <f>SUM(D132)</f>
        <v>1615690</v>
      </c>
      <c r="E137" s="136"/>
      <c r="F137" s="138">
        <f>SUM(F132)</f>
        <v>1209329</v>
      </c>
      <c r="G137" s="136"/>
      <c r="H137" s="136"/>
      <c r="I137" s="136"/>
      <c r="J137" s="136"/>
    </row>
    <row r="138" spans="1:10" ht="24" customHeight="1" thickTop="1">
      <c r="A138" s="23"/>
      <c r="D138" s="127"/>
      <c r="E138" s="125"/>
      <c r="F138" s="127"/>
      <c r="G138" s="125"/>
      <c r="H138" s="127"/>
      <c r="I138" s="125"/>
      <c r="J138" s="127"/>
    </row>
    <row r="139" spans="1:10" ht="24" customHeight="1">
      <c r="A139" s="126" t="s">
        <v>147</v>
      </c>
      <c r="D139" s="127"/>
      <c r="E139" s="125"/>
      <c r="F139" s="127"/>
      <c r="G139" s="125"/>
      <c r="H139" s="127"/>
      <c r="I139" s="125"/>
      <c r="J139" s="127"/>
    </row>
  </sheetData>
  <mergeCells count="4">
    <mergeCell ref="A74:J74"/>
    <mergeCell ref="A5:J5"/>
    <mergeCell ref="A119:J119"/>
    <mergeCell ref="A49:J49"/>
  </mergeCells>
  <phoneticPr fontId="0" type="noConversion"/>
  <printOptions horizontalCentered="1" gridLinesSet="0"/>
  <pageMargins left="0.70866141732283472" right="0.31496062992125984" top="0.78740157480314965" bottom="0.19685039370078741" header="0.19685039370078741" footer="0.19685039370078741"/>
  <pageSetup paperSize="9" scale="74" orientation="portrait" r:id="rId1"/>
  <headerFooter alignWithMargins="0"/>
  <rowBreaks count="3" manualBreakCount="3">
    <brk id="44" max="16383" man="1"/>
    <brk id="69" max="16383" man="1"/>
    <brk id="11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160"/>
  <sheetViews>
    <sheetView showGridLines="0" view="pageBreakPreview" topLeftCell="A13" zoomScale="80" zoomScaleNormal="70" zoomScaleSheetLayoutView="80" workbookViewId="0">
      <selection activeCell="B22" sqref="B22"/>
    </sheetView>
  </sheetViews>
  <sheetFormatPr defaultColWidth="9.33203125" defaultRowHeight="24" customHeight="1"/>
  <cols>
    <col min="1" max="1" width="42" style="1" customWidth="1"/>
    <col min="2" max="2" width="13.5546875" style="1" customWidth="1"/>
    <col min="3" max="3" width="1" style="2" customWidth="1"/>
    <col min="4" max="4" width="14.33203125" style="1" bestFit="1" customWidth="1"/>
    <col min="5" max="5" width="1" style="1" customWidth="1"/>
    <col min="6" max="6" width="15.5546875" style="1" customWidth="1"/>
    <col min="7" max="7" width="1" style="1" customWidth="1"/>
    <col min="8" max="8" width="13.5546875" style="1" customWidth="1"/>
    <col min="9" max="9" width="1" style="1" customWidth="1"/>
    <col min="10" max="10" width="14.33203125" style="1" bestFit="1" customWidth="1"/>
    <col min="11" max="11" width="1" style="1" customWidth="1"/>
    <col min="12" max="12" width="20.5546875" style="1" customWidth="1"/>
    <col min="13" max="13" width="1" style="1" customWidth="1"/>
    <col min="14" max="14" width="13.6640625" style="1" customWidth="1"/>
    <col min="15" max="15" width="1" style="1" customWidth="1"/>
    <col min="16" max="16" width="14.6640625" style="1" bestFit="1" customWidth="1"/>
    <col min="17" max="17" width="1" style="1" customWidth="1"/>
    <col min="18" max="18" width="15" style="1" customWidth="1"/>
    <col min="19" max="19" width="1" style="1" customWidth="1"/>
    <col min="20" max="20" width="14.33203125" style="1" customWidth="1"/>
    <col min="21" max="16384" width="9.33203125" style="1"/>
  </cols>
  <sheetData>
    <row r="1" spans="1:20" ht="24" customHeight="1">
      <c r="A1" s="4"/>
      <c r="B1" s="11"/>
      <c r="C1" s="37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  <c r="O1" s="11"/>
      <c r="P1" s="11"/>
      <c r="Q1" s="11"/>
      <c r="R1" s="11"/>
      <c r="S1" s="11"/>
      <c r="T1" s="55" t="s">
        <v>26</v>
      </c>
    </row>
    <row r="2" spans="1:20" ht="24" customHeight="1">
      <c r="A2" s="150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</row>
    <row r="3" spans="1:20" ht="24" customHeight="1">
      <c r="A3" s="151" t="s">
        <v>153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</row>
    <row r="4" spans="1:20" ht="24" customHeight="1">
      <c r="A4" s="151" t="s">
        <v>176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</row>
    <row r="5" spans="1:20" ht="24" customHeight="1">
      <c r="A5" s="152" t="s">
        <v>36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  <c r="O5" s="152"/>
      <c r="P5" s="152"/>
      <c r="Q5" s="152"/>
      <c r="R5" s="152"/>
      <c r="S5" s="152"/>
      <c r="T5" s="152"/>
    </row>
    <row r="6" spans="1:20" ht="24" customHeight="1">
      <c r="B6" s="153" t="s">
        <v>1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</row>
    <row r="7" spans="1:20" ht="24" customHeight="1">
      <c r="B7" s="149" t="s">
        <v>34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3"/>
      <c r="R7" s="13"/>
      <c r="S7" s="13"/>
      <c r="T7" s="13"/>
    </row>
    <row r="8" spans="1:20" ht="24" customHeight="1">
      <c r="B8" s="13"/>
      <c r="D8" s="13"/>
      <c r="E8" s="13"/>
      <c r="F8" s="13" t="s">
        <v>114</v>
      </c>
      <c r="G8" s="13"/>
      <c r="H8" s="13"/>
      <c r="I8" s="13"/>
      <c r="J8" s="13"/>
      <c r="K8" s="13"/>
      <c r="L8" s="149" t="s">
        <v>77</v>
      </c>
      <c r="M8" s="149"/>
      <c r="N8" s="149"/>
      <c r="O8" s="13"/>
      <c r="P8" s="13"/>
      <c r="Q8" s="13"/>
      <c r="R8" s="13" t="s">
        <v>80</v>
      </c>
      <c r="S8" s="13"/>
      <c r="T8" s="13"/>
    </row>
    <row r="9" spans="1:20" ht="24" customHeight="1">
      <c r="B9" s="13"/>
      <c r="E9" s="13"/>
      <c r="F9" s="13" t="s">
        <v>115</v>
      </c>
      <c r="G9" s="13"/>
      <c r="H9" s="13"/>
      <c r="I9" s="13"/>
      <c r="J9" s="13"/>
      <c r="L9" s="44" t="s">
        <v>83</v>
      </c>
      <c r="M9" s="13"/>
      <c r="N9" s="13" t="s">
        <v>85</v>
      </c>
      <c r="P9" s="13" t="s">
        <v>17</v>
      </c>
      <c r="R9" s="13" t="s">
        <v>81</v>
      </c>
      <c r="S9" s="13"/>
      <c r="T9" s="13" t="s">
        <v>17</v>
      </c>
    </row>
    <row r="10" spans="1:20" s="13" customFormat="1" ht="24" customHeight="1">
      <c r="B10" s="13" t="s">
        <v>165</v>
      </c>
      <c r="C10" s="2"/>
      <c r="D10" s="13" t="s">
        <v>14</v>
      </c>
      <c r="F10" s="13" t="s">
        <v>125</v>
      </c>
      <c r="H10" s="148" t="s">
        <v>11</v>
      </c>
      <c r="I10" s="148"/>
      <c r="J10" s="148"/>
      <c r="L10" s="13" t="s">
        <v>139</v>
      </c>
      <c r="N10" s="13" t="s">
        <v>84</v>
      </c>
      <c r="P10" s="13" t="s">
        <v>6</v>
      </c>
      <c r="R10" s="13" t="s">
        <v>126</v>
      </c>
      <c r="T10" s="13" t="s">
        <v>18</v>
      </c>
    </row>
    <row r="11" spans="1:20" s="13" customFormat="1" ht="24" customHeight="1">
      <c r="B11" s="42" t="s">
        <v>166</v>
      </c>
      <c r="C11" s="43"/>
      <c r="D11" s="42" t="s">
        <v>20</v>
      </c>
      <c r="F11" s="42" t="s">
        <v>127</v>
      </c>
      <c r="H11" s="42" t="s">
        <v>15</v>
      </c>
      <c r="J11" s="42" t="s">
        <v>16</v>
      </c>
      <c r="L11" s="42" t="s">
        <v>140</v>
      </c>
      <c r="N11" s="42" t="s">
        <v>6</v>
      </c>
      <c r="P11" s="42" t="s">
        <v>79</v>
      </c>
      <c r="R11" s="42" t="s">
        <v>19</v>
      </c>
      <c r="T11" s="42" t="s">
        <v>82</v>
      </c>
    </row>
    <row r="12" spans="1:20" ht="24" customHeight="1">
      <c r="A12" s="4" t="s">
        <v>158</v>
      </c>
      <c r="B12" s="11">
        <v>889471</v>
      </c>
      <c r="C12" s="11"/>
      <c r="D12" s="11">
        <v>2475091</v>
      </c>
      <c r="E12" s="11"/>
      <c r="F12" s="11">
        <v>28378</v>
      </c>
      <c r="G12" s="11"/>
      <c r="H12" s="11">
        <v>103797</v>
      </c>
      <c r="I12" s="11"/>
      <c r="J12" s="11">
        <v>7187024</v>
      </c>
      <c r="K12" s="11"/>
      <c r="L12" s="11">
        <v>234541</v>
      </c>
      <c r="M12" s="11"/>
      <c r="N12" s="11">
        <v>234541</v>
      </c>
      <c r="O12" s="11"/>
      <c r="P12" s="11">
        <f t="shared" ref="P12:P16" si="0">SUM(N12,B12:J12)</f>
        <v>10918302</v>
      </c>
      <c r="Q12" s="11"/>
      <c r="R12" s="11">
        <v>414094</v>
      </c>
      <c r="S12" s="11"/>
      <c r="T12" s="11">
        <f>SUM(P12:R12)</f>
        <v>11332396</v>
      </c>
    </row>
    <row r="13" spans="1:20" ht="24" customHeight="1">
      <c r="A13" s="1" t="s">
        <v>92</v>
      </c>
      <c r="B13" s="57">
        <v>0</v>
      </c>
      <c r="C13" s="11"/>
      <c r="D13" s="57">
        <v>0</v>
      </c>
      <c r="E13" s="11"/>
      <c r="F13" s="57">
        <v>0</v>
      </c>
      <c r="G13" s="11"/>
      <c r="H13" s="57">
        <v>0</v>
      </c>
      <c r="I13" s="11"/>
      <c r="J13" s="57">
        <v>1181233</v>
      </c>
      <c r="K13" s="11"/>
      <c r="L13" s="57">
        <v>0</v>
      </c>
      <c r="M13" s="11"/>
      <c r="N13" s="57">
        <v>0</v>
      </c>
      <c r="O13" s="11"/>
      <c r="P13" s="57">
        <f t="shared" si="0"/>
        <v>1181233</v>
      </c>
      <c r="Q13" s="11"/>
      <c r="R13" s="57">
        <v>28371</v>
      </c>
      <c r="S13" s="11"/>
      <c r="T13" s="57">
        <f>SUM(P13:R13)</f>
        <v>1209604</v>
      </c>
    </row>
    <row r="14" spans="1:20" ht="24" customHeight="1">
      <c r="A14" s="1" t="s">
        <v>128</v>
      </c>
      <c r="B14" s="58">
        <v>0</v>
      </c>
      <c r="C14" s="11"/>
      <c r="D14" s="58">
        <v>0</v>
      </c>
      <c r="E14" s="11"/>
      <c r="F14" s="58">
        <v>0</v>
      </c>
      <c r="G14" s="11"/>
      <c r="H14" s="58">
        <v>0</v>
      </c>
      <c r="I14" s="11"/>
      <c r="J14" s="58">
        <v>0</v>
      </c>
      <c r="K14" s="11"/>
      <c r="L14" s="58">
        <v>-275</v>
      </c>
      <c r="M14" s="11"/>
      <c r="N14" s="58">
        <v>-275</v>
      </c>
      <c r="O14" s="11"/>
      <c r="P14" s="58">
        <f t="shared" si="0"/>
        <v>-275</v>
      </c>
      <c r="Q14" s="11"/>
      <c r="R14" s="58">
        <v>0</v>
      </c>
      <c r="S14" s="11"/>
      <c r="T14" s="58">
        <f>SUM(P14:R14)</f>
        <v>-275</v>
      </c>
    </row>
    <row r="15" spans="1:20" ht="24" customHeight="1">
      <c r="A15" s="4" t="s">
        <v>107</v>
      </c>
      <c r="B15" s="59">
        <f>SUM(B13:B14)</f>
        <v>0</v>
      </c>
      <c r="C15" s="11"/>
      <c r="D15" s="59">
        <f>SUM(D13:D14)</f>
        <v>0</v>
      </c>
      <c r="E15" s="11"/>
      <c r="F15" s="59">
        <f>SUM(F13:F14)</f>
        <v>0</v>
      </c>
      <c r="G15" s="11"/>
      <c r="H15" s="59">
        <f>SUM(H13:H14)</f>
        <v>0</v>
      </c>
      <c r="I15" s="11"/>
      <c r="J15" s="59">
        <f>SUM(J13:J14)</f>
        <v>1181233</v>
      </c>
      <c r="K15" s="11"/>
      <c r="L15" s="59">
        <f>SUM(L13:L14)</f>
        <v>-275</v>
      </c>
      <c r="M15" s="11"/>
      <c r="N15" s="59">
        <f>SUM(N13:N14)</f>
        <v>-275</v>
      </c>
      <c r="O15" s="15"/>
      <c r="P15" s="59">
        <f>SUM(P13:P14)</f>
        <v>1180958</v>
      </c>
      <c r="Q15" s="11"/>
      <c r="R15" s="59">
        <f>SUM(R13:R14)</f>
        <v>28371</v>
      </c>
      <c r="S15" s="11"/>
      <c r="T15" s="59">
        <f>SUM(T13:T14)</f>
        <v>1209329</v>
      </c>
    </row>
    <row r="16" spans="1:20" ht="24" customHeight="1">
      <c r="A16" s="1" t="s">
        <v>184</v>
      </c>
      <c r="B16" s="11">
        <v>0</v>
      </c>
      <c r="C16" s="37"/>
      <c r="D16" s="11">
        <v>0</v>
      </c>
      <c r="E16" s="11"/>
      <c r="F16" s="11">
        <v>0</v>
      </c>
      <c r="G16" s="11"/>
      <c r="H16" s="11">
        <v>0</v>
      </c>
      <c r="I16" s="11"/>
      <c r="J16" s="11">
        <v>-827205</v>
      </c>
      <c r="K16" s="11"/>
      <c r="L16" s="11">
        <v>0</v>
      </c>
      <c r="M16" s="11"/>
      <c r="N16" s="11">
        <f t="shared" ref="N16" si="1">SUM(L16:M16)</f>
        <v>0</v>
      </c>
      <c r="O16" s="11"/>
      <c r="P16" s="11">
        <f t="shared" si="0"/>
        <v>-827205</v>
      </c>
      <c r="Q16" s="11"/>
      <c r="R16" s="11">
        <v>0</v>
      </c>
      <c r="S16" s="11"/>
      <c r="T16" s="11">
        <f>SUM(P16:R16)</f>
        <v>-827205</v>
      </c>
    </row>
    <row r="17" spans="1:20" ht="24" customHeight="1">
      <c r="A17" s="1" t="s">
        <v>108</v>
      </c>
      <c r="B17" s="11"/>
      <c r="C17" s="11"/>
      <c r="D17" s="11"/>
      <c r="E17" s="11"/>
      <c r="F17" s="15"/>
      <c r="G17" s="11"/>
      <c r="H17" s="11"/>
      <c r="I17" s="11"/>
      <c r="J17" s="11"/>
      <c r="K17" s="11"/>
      <c r="L17" s="11"/>
      <c r="M17" s="11"/>
      <c r="N17" s="15"/>
      <c r="O17" s="15"/>
      <c r="P17" s="15"/>
      <c r="Q17" s="11"/>
      <c r="R17" s="11"/>
      <c r="S17" s="11"/>
      <c r="T17" s="15"/>
    </row>
    <row r="18" spans="1:20" ht="24" customHeight="1">
      <c r="A18" s="1" t="s">
        <v>109</v>
      </c>
      <c r="B18" s="11">
        <v>0</v>
      </c>
      <c r="C18" s="11"/>
      <c r="D18" s="11">
        <v>0</v>
      </c>
      <c r="E18" s="11"/>
      <c r="F18" s="11">
        <v>0</v>
      </c>
      <c r="G18" s="11"/>
      <c r="H18" s="11">
        <v>0</v>
      </c>
      <c r="I18" s="11"/>
      <c r="J18" s="11">
        <v>0</v>
      </c>
      <c r="K18" s="11"/>
      <c r="L18" s="11">
        <v>0</v>
      </c>
      <c r="M18" s="11"/>
      <c r="N18" s="11">
        <f>SUM(L18:M18)</f>
        <v>0</v>
      </c>
      <c r="O18" s="11"/>
      <c r="P18" s="11">
        <f>SUM(N18,B18:J18)</f>
        <v>0</v>
      </c>
      <c r="Q18" s="11"/>
      <c r="R18" s="11">
        <v>-30360</v>
      </c>
      <c r="S18" s="11"/>
      <c r="T18" s="15">
        <f>SUM(P18:R18)</f>
        <v>-30360</v>
      </c>
    </row>
    <row r="19" spans="1:20" ht="24" customHeight="1" thickBot="1">
      <c r="A19" s="4" t="s">
        <v>159</v>
      </c>
      <c r="B19" s="14">
        <f>SUM(B12,B15,B16:B18)</f>
        <v>889471</v>
      </c>
      <c r="C19" s="11"/>
      <c r="D19" s="14">
        <f>SUM(D12,D15,D16:D18)</f>
        <v>2475091</v>
      </c>
      <c r="E19" s="11">
        <f>SUM(E5:E11)</f>
        <v>0</v>
      </c>
      <c r="F19" s="14">
        <f>SUM(F12,F15,F16:F18)</f>
        <v>28378</v>
      </c>
      <c r="G19" s="11">
        <f>SUM(G5:G11)</f>
        <v>0</v>
      </c>
      <c r="H19" s="14">
        <f>SUM(H12,H15,H16:H18)</f>
        <v>103797</v>
      </c>
      <c r="I19" s="11">
        <f>SUM(I5:I11)</f>
        <v>0</v>
      </c>
      <c r="J19" s="14">
        <f>SUM(J12,J15,J16:J18)</f>
        <v>7541052</v>
      </c>
      <c r="K19" s="11"/>
      <c r="L19" s="14">
        <f>SUM(L12,L15,L16:L18)</f>
        <v>234266</v>
      </c>
      <c r="M19" s="11"/>
      <c r="N19" s="14">
        <f>SUM(N12,N15,N16:N18)</f>
        <v>234266</v>
      </c>
      <c r="O19" s="11"/>
      <c r="P19" s="14">
        <f>SUM(P12,P15,P16:P18)</f>
        <v>11272055</v>
      </c>
      <c r="Q19" s="11"/>
      <c r="R19" s="14">
        <f>SUM(R12,R15,R16:R18)</f>
        <v>412105</v>
      </c>
      <c r="S19" s="11"/>
      <c r="T19" s="14">
        <f>SUM(T12,T15,T16:T18)</f>
        <v>11684160</v>
      </c>
    </row>
    <row r="20" spans="1:20" ht="24" customHeight="1" thickTop="1">
      <c r="B20" s="15"/>
      <c r="C20" s="16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</row>
    <row r="21" spans="1:20" ht="24" customHeight="1">
      <c r="A21" s="4" t="s">
        <v>177</v>
      </c>
      <c r="B21" s="11">
        <v>889471</v>
      </c>
      <c r="C21" s="11"/>
      <c r="D21" s="11">
        <v>2475091</v>
      </c>
      <c r="E21" s="11"/>
      <c r="F21" s="11">
        <v>28378</v>
      </c>
      <c r="G21" s="11"/>
      <c r="H21" s="11">
        <v>103797</v>
      </c>
      <c r="I21" s="11"/>
      <c r="J21" s="11">
        <v>7837057</v>
      </c>
      <c r="K21" s="11"/>
      <c r="L21" s="11">
        <v>233113</v>
      </c>
      <c r="M21" s="11"/>
      <c r="N21" s="11">
        <f t="shared" ref="N21:N25" si="2">SUM(L21:M21)</f>
        <v>233113</v>
      </c>
      <c r="O21" s="11"/>
      <c r="P21" s="11">
        <f>SUM(N21,B21:J21)</f>
        <v>11566907</v>
      </c>
      <c r="Q21" s="11"/>
      <c r="R21" s="11">
        <v>418199</v>
      </c>
      <c r="S21" s="11"/>
      <c r="T21" s="11">
        <f>SUM(P21:R21)</f>
        <v>11985106</v>
      </c>
    </row>
    <row r="22" spans="1:20" ht="24" customHeight="1">
      <c r="A22" s="1" t="s">
        <v>92</v>
      </c>
      <c r="B22" s="57">
        <v>0</v>
      </c>
      <c r="C22" s="11"/>
      <c r="D22" s="57">
        <v>0</v>
      </c>
      <c r="E22" s="11"/>
      <c r="F22" s="57">
        <v>0</v>
      </c>
      <c r="G22" s="11"/>
      <c r="H22" s="57">
        <v>0</v>
      </c>
      <c r="I22" s="11"/>
      <c r="J22" s="57">
        <f>PL!D106</f>
        <v>1586032</v>
      </c>
      <c r="K22" s="11"/>
      <c r="L22" s="57">
        <v>0</v>
      </c>
      <c r="M22" s="11"/>
      <c r="N22" s="57">
        <v>0</v>
      </c>
      <c r="O22" s="11"/>
      <c r="P22" s="57">
        <f>SUM(N22,B22:J22)</f>
        <v>1586032</v>
      </c>
      <c r="Q22" s="11"/>
      <c r="R22" s="57">
        <f>PL!D107</f>
        <v>27204</v>
      </c>
      <c r="S22" s="11"/>
      <c r="T22" s="57">
        <f t="shared" ref="T22" si="3">SUM(P22:R22)</f>
        <v>1613236</v>
      </c>
    </row>
    <row r="23" spans="1:20" ht="24" customHeight="1">
      <c r="A23" s="1" t="s">
        <v>128</v>
      </c>
      <c r="B23" s="58">
        <v>0</v>
      </c>
      <c r="C23" s="11"/>
      <c r="D23" s="58">
        <v>0</v>
      </c>
      <c r="E23" s="11"/>
      <c r="F23" s="58">
        <v>0</v>
      </c>
      <c r="G23" s="11"/>
      <c r="H23" s="58">
        <v>0</v>
      </c>
      <c r="I23" s="11"/>
      <c r="J23" s="58">
        <v>0</v>
      </c>
      <c r="K23" s="11"/>
      <c r="L23" s="58">
        <f>PL!D130</f>
        <v>2454</v>
      </c>
      <c r="M23" s="11"/>
      <c r="N23" s="58">
        <f t="shared" si="2"/>
        <v>2454</v>
      </c>
      <c r="O23" s="11"/>
      <c r="P23" s="58">
        <f t="shared" ref="P23" si="4">SUM(N23,B23:J23)</f>
        <v>2454</v>
      </c>
      <c r="Q23" s="11"/>
      <c r="R23" s="58">
        <v>0</v>
      </c>
      <c r="S23" s="11"/>
      <c r="T23" s="58">
        <f>SUM(P23:R23)</f>
        <v>2454</v>
      </c>
    </row>
    <row r="24" spans="1:20" ht="24" customHeight="1">
      <c r="A24" s="4" t="s">
        <v>107</v>
      </c>
      <c r="B24" s="59">
        <f>SUM(B22:B23)</f>
        <v>0</v>
      </c>
      <c r="C24" s="11"/>
      <c r="D24" s="59">
        <f>SUM(D22:D23)</f>
        <v>0</v>
      </c>
      <c r="E24" s="11"/>
      <c r="F24" s="59">
        <f>SUM(F22:F23)</f>
        <v>0</v>
      </c>
      <c r="G24" s="11"/>
      <c r="H24" s="59">
        <f>SUM(H22:H23)</f>
        <v>0</v>
      </c>
      <c r="I24" s="11"/>
      <c r="J24" s="59">
        <f>SUM(J22:J23)</f>
        <v>1586032</v>
      </c>
      <c r="K24" s="11"/>
      <c r="L24" s="59">
        <f>SUM(L22:L23)</f>
        <v>2454</v>
      </c>
      <c r="M24" s="11"/>
      <c r="N24" s="59">
        <f>SUM(N22:N23)</f>
        <v>2454</v>
      </c>
      <c r="O24" s="15"/>
      <c r="P24" s="59">
        <f>SUM(P22:P23)</f>
        <v>1588486</v>
      </c>
      <c r="Q24" s="11"/>
      <c r="R24" s="59">
        <f>SUM(R22:R23)</f>
        <v>27204</v>
      </c>
      <c r="S24" s="11"/>
      <c r="T24" s="59">
        <f>SUM(T22:T23)</f>
        <v>1615690</v>
      </c>
    </row>
    <row r="25" spans="1:20" ht="24" customHeight="1">
      <c r="A25" s="1" t="s">
        <v>184</v>
      </c>
      <c r="B25" s="11">
        <v>0</v>
      </c>
      <c r="C25" s="37"/>
      <c r="D25" s="11">
        <v>0</v>
      </c>
      <c r="E25" s="11"/>
      <c r="F25" s="11">
        <v>0</v>
      </c>
      <c r="G25" s="11"/>
      <c r="H25" s="11">
        <v>0</v>
      </c>
      <c r="I25" s="11"/>
      <c r="J25" s="11">
        <f>'CE2'!H22</f>
        <v>-1040679</v>
      </c>
      <c r="K25" s="11"/>
      <c r="L25" s="11">
        <v>0</v>
      </c>
      <c r="M25" s="11"/>
      <c r="N25" s="11">
        <f t="shared" si="2"/>
        <v>0</v>
      </c>
      <c r="O25" s="11"/>
      <c r="P25" s="11">
        <f>J25</f>
        <v>-1040679</v>
      </c>
      <c r="Q25" s="11"/>
      <c r="R25" s="11">
        <v>0</v>
      </c>
      <c r="S25" s="11"/>
      <c r="T25" s="11">
        <f>SUM(P25:R25)</f>
        <v>-1040679</v>
      </c>
    </row>
    <row r="26" spans="1:20" ht="24" customHeight="1">
      <c r="A26" s="1" t="s">
        <v>108</v>
      </c>
      <c r="B26" s="11"/>
      <c r="C26" s="11"/>
      <c r="D26" s="11"/>
      <c r="E26" s="11"/>
      <c r="F26" s="15"/>
      <c r="G26" s="11"/>
      <c r="H26" s="11"/>
      <c r="I26" s="11"/>
      <c r="J26" s="11"/>
      <c r="K26" s="11"/>
      <c r="L26" s="11"/>
      <c r="M26" s="11"/>
      <c r="N26" s="15"/>
      <c r="O26" s="15"/>
      <c r="P26" s="15"/>
      <c r="Q26" s="11"/>
      <c r="R26" s="11"/>
      <c r="S26" s="11"/>
      <c r="T26" s="15"/>
    </row>
    <row r="27" spans="1:20" ht="24" customHeight="1">
      <c r="A27" s="1" t="s">
        <v>109</v>
      </c>
      <c r="B27" s="11">
        <v>0</v>
      </c>
      <c r="C27" s="11"/>
      <c r="D27" s="11">
        <v>0</v>
      </c>
      <c r="E27" s="11"/>
      <c r="F27" s="11">
        <v>0</v>
      </c>
      <c r="G27" s="11"/>
      <c r="H27" s="11">
        <v>0</v>
      </c>
      <c r="I27" s="11"/>
      <c r="J27" s="11">
        <v>0</v>
      </c>
      <c r="K27" s="11"/>
      <c r="L27" s="11">
        <v>0</v>
      </c>
      <c r="M27" s="11"/>
      <c r="N27" s="11">
        <f>SUM(L27:M27)</f>
        <v>0</v>
      </c>
      <c r="O27" s="11"/>
      <c r="P27" s="11">
        <f>SUM(N27,B27:J27)</f>
        <v>0</v>
      </c>
      <c r="Q27" s="11"/>
      <c r="R27" s="11">
        <v>-34408</v>
      </c>
      <c r="S27" s="11"/>
      <c r="T27" s="15">
        <f>SUM(P27:R27)</f>
        <v>-34408</v>
      </c>
    </row>
    <row r="28" spans="1:20" ht="24" customHeight="1" thickBot="1">
      <c r="A28" s="4" t="s">
        <v>178</v>
      </c>
      <c r="B28" s="14">
        <f>SUM(B21,B24,B25:B27)</f>
        <v>889471</v>
      </c>
      <c r="C28" s="11"/>
      <c r="D28" s="14">
        <f>SUM(D21,D24,D25:D27)</f>
        <v>2475091</v>
      </c>
      <c r="E28" s="11">
        <f>SUM(E12:E20)</f>
        <v>0</v>
      </c>
      <c r="F28" s="14">
        <f>SUM(F21,F24,F25:F27)</f>
        <v>28378</v>
      </c>
      <c r="G28" s="11">
        <f>SUM(G12:G20)</f>
        <v>0</v>
      </c>
      <c r="H28" s="14">
        <f>SUM(H21,H24,H25:H27)</f>
        <v>103797</v>
      </c>
      <c r="I28" s="11">
        <f>SUM(I12:I20)</f>
        <v>0</v>
      </c>
      <c r="J28" s="14">
        <f>SUM(J21,J24,J25:J27)</f>
        <v>8382410</v>
      </c>
      <c r="K28" s="11"/>
      <c r="L28" s="14">
        <f>SUM(L21,L24,L25:L27)</f>
        <v>235567</v>
      </c>
      <c r="M28" s="11"/>
      <c r="N28" s="14">
        <f>SUM(N21,N24,N25:N27)</f>
        <v>235567</v>
      </c>
      <c r="O28" s="11"/>
      <c r="P28" s="14">
        <f>SUM(P21,P24,P25:P27)</f>
        <v>12114714</v>
      </c>
      <c r="Q28" s="11"/>
      <c r="R28" s="14">
        <f>SUM(R21,R24,R25:R27)</f>
        <v>410995</v>
      </c>
      <c r="S28" s="11"/>
      <c r="T28" s="14">
        <f>SUM(T21,T24,T25:T27)</f>
        <v>12525709</v>
      </c>
    </row>
    <row r="29" spans="1:20" ht="24" customHeight="1" thickTop="1">
      <c r="B29" s="15"/>
      <c r="C29" s="16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>
        <f>SUM(T28-BS!D78)</f>
        <v>0</v>
      </c>
    </row>
    <row r="30" spans="1:20" ht="24" customHeight="1">
      <c r="A30" s="1" t="s">
        <v>147</v>
      </c>
      <c r="C30" s="1"/>
      <c r="J30" s="15"/>
      <c r="R30" s="56"/>
      <c r="T30" s="15"/>
    </row>
    <row r="98" spans="1:20" s="2" customFormat="1" ht="24" customHeight="1">
      <c r="A98" s="1"/>
      <c r="B98" s="1">
        <v>6</v>
      </c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</row>
    <row r="155" spans="1:3" ht="24" customHeight="1">
      <c r="A155" s="4"/>
      <c r="C155" s="1"/>
    </row>
    <row r="160" spans="1:3" ht="24" customHeight="1">
      <c r="C160" s="1"/>
    </row>
  </sheetData>
  <mergeCells count="8">
    <mergeCell ref="H10:J10"/>
    <mergeCell ref="B7:P7"/>
    <mergeCell ref="A2:T2"/>
    <mergeCell ref="A3:T3"/>
    <mergeCell ref="A4:T4"/>
    <mergeCell ref="A5:T5"/>
    <mergeCell ref="B6:T6"/>
    <mergeCell ref="L8:N8"/>
  </mergeCells>
  <printOptions horizontalCentered="1"/>
  <pageMargins left="0.25" right="0.22" top="0.73" bottom="0.19685039370078741" header="0.19685039370078741" footer="0.19685039370078741"/>
  <pageSetup paperSize="9" scale="7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165"/>
  <sheetViews>
    <sheetView showGridLines="0" view="pageBreakPreview" topLeftCell="A10" zoomScale="85" zoomScaleNormal="100" zoomScaleSheetLayoutView="85" workbookViewId="0">
      <selection activeCell="H22" sqref="H22"/>
    </sheetView>
  </sheetViews>
  <sheetFormatPr defaultColWidth="9.33203125" defaultRowHeight="24" customHeight="1"/>
  <cols>
    <col min="1" max="1" width="38.21875" style="1" customWidth="1"/>
    <col min="2" max="2" width="15.33203125" style="1" customWidth="1"/>
    <col min="3" max="3" width="1.5546875" style="2" customWidth="1"/>
    <col min="4" max="4" width="15.33203125" style="1" customWidth="1"/>
    <col min="5" max="5" width="1.5546875" style="1" customWidth="1"/>
    <col min="6" max="6" width="15.33203125" style="1" customWidth="1"/>
    <col min="7" max="7" width="1.5546875" style="1" customWidth="1"/>
    <col min="8" max="8" width="15.33203125" style="1" customWidth="1"/>
    <col min="9" max="9" width="1.5546875" style="1" customWidth="1"/>
    <col min="10" max="10" width="19.6640625" style="1" customWidth="1"/>
    <col min="11" max="11" width="1.5546875" style="1" customWidth="1"/>
    <col min="12" max="12" width="15.33203125" style="1" customWidth="1"/>
    <col min="13" max="13" width="1.33203125" style="1" customWidth="1"/>
    <col min="14" max="14" width="15.33203125" style="1" customWidth="1"/>
    <col min="15" max="15" width="2" style="1" customWidth="1"/>
    <col min="16" max="16384" width="9.33203125" style="1"/>
  </cols>
  <sheetData>
    <row r="1" spans="1:20" ht="24" customHeight="1">
      <c r="A1" s="4"/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55" t="s">
        <v>26</v>
      </c>
    </row>
    <row r="2" spans="1:20" ht="24" customHeight="1">
      <c r="A2" s="150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</row>
    <row r="3" spans="1:20" ht="24" customHeight="1">
      <c r="A3" s="151" t="s">
        <v>154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</row>
    <row r="4" spans="1:20" ht="24" customHeight="1">
      <c r="A4" s="151" t="s">
        <v>176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</row>
    <row r="5" spans="1:20" ht="24" customHeight="1">
      <c r="A5" s="152" t="s">
        <v>36</v>
      </c>
      <c r="B5" s="152"/>
      <c r="C5" s="152"/>
      <c r="D5" s="152"/>
      <c r="E5" s="152"/>
      <c r="F5" s="152"/>
      <c r="G5" s="152"/>
      <c r="H5" s="152"/>
      <c r="I5" s="152"/>
      <c r="J5" s="152"/>
      <c r="K5" s="152"/>
      <c r="L5" s="152"/>
      <c r="M5" s="152"/>
      <c r="N5" s="152"/>
    </row>
    <row r="6" spans="1:20" ht="24" customHeight="1">
      <c r="B6" s="153" t="s">
        <v>35</v>
      </c>
      <c r="C6" s="153"/>
      <c r="D6" s="153"/>
      <c r="E6" s="153"/>
      <c r="F6" s="153"/>
      <c r="G6" s="153"/>
      <c r="H6" s="153"/>
      <c r="I6" s="153"/>
      <c r="J6" s="153"/>
      <c r="K6" s="153"/>
      <c r="L6" s="153"/>
      <c r="M6" s="153"/>
      <c r="N6" s="153"/>
    </row>
    <row r="7" spans="1:20" ht="24" customHeight="1">
      <c r="B7" s="13"/>
      <c r="C7" s="13"/>
      <c r="D7" s="13"/>
      <c r="E7" s="13"/>
      <c r="F7" s="13"/>
      <c r="G7" s="13"/>
      <c r="H7" s="13"/>
      <c r="I7" s="13"/>
      <c r="J7" s="148" t="s">
        <v>77</v>
      </c>
      <c r="K7" s="148"/>
      <c r="L7" s="148"/>
      <c r="M7" s="13"/>
      <c r="N7" s="13"/>
    </row>
    <row r="8" spans="1:20" ht="24" customHeight="1">
      <c r="B8" s="13"/>
      <c r="C8"/>
      <c r="D8"/>
      <c r="E8" s="13"/>
      <c r="F8" s="13"/>
      <c r="G8" s="13"/>
      <c r="H8" s="13"/>
      <c r="I8" s="13"/>
      <c r="J8" s="42" t="s">
        <v>83</v>
      </c>
      <c r="K8" s="13"/>
      <c r="L8" s="13" t="s">
        <v>85</v>
      </c>
      <c r="M8"/>
      <c r="N8" s="13" t="s">
        <v>17</v>
      </c>
    </row>
    <row r="9" spans="1:20" s="13" customFormat="1" ht="24" customHeight="1">
      <c r="B9" s="13" t="s">
        <v>165</v>
      </c>
      <c r="C9" s="2"/>
      <c r="D9" s="13" t="s">
        <v>14</v>
      </c>
      <c r="F9" s="148" t="s">
        <v>11</v>
      </c>
      <c r="G9" s="148"/>
      <c r="H9" s="148"/>
      <c r="J9" s="13" t="s">
        <v>139</v>
      </c>
      <c r="L9" s="13" t="s">
        <v>84</v>
      </c>
      <c r="N9" s="13" t="s">
        <v>18</v>
      </c>
    </row>
    <row r="10" spans="1:20" s="13" customFormat="1" ht="24" customHeight="1">
      <c r="B10" s="42" t="s">
        <v>166</v>
      </c>
      <c r="C10" s="43"/>
      <c r="D10" s="42" t="s">
        <v>20</v>
      </c>
      <c r="F10" s="42" t="s">
        <v>15</v>
      </c>
      <c r="H10" s="42" t="s">
        <v>16</v>
      </c>
      <c r="J10" s="42" t="s">
        <v>140</v>
      </c>
      <c r="L10" s="42" t="s">
        <v>6</v>
      </c>
      <c r="N10" s="42" t="s">
        <v>82</v>
      </c>
    </row>
    <row r="11" spans="1:20" ht="24" customHeight="1">
      <c r="A11" s="4" t="s">
        <v>158</v>
      </c>
      <c r="B11" s="11">
        <v>889471</v>
      </c>
      <c r="C11" s="11"/>
      <c r="D11" s="11">
        <v>2475091</v>
      </c>
      <c r="E11" s="11"/>
      <c r="F11" s="11">
        <v>88947</v>
      </c>
      <c r="G11" s="11"/>
      <c r="H11" s="11">
        <v>7061471</v>
      </c>
      <c r="I11" s="11"/>
      <c r="J11" s="11">
        <v>234541</v>
      </c>
      <c r="K11" s="11"/>
      <c r="L11" s="11">
        <f>SUM(J11:K11)</f>
        <v>234541</v>
      </c>
      <c r="M11" s="11"/>
      <c r="N11" s="11">
        <f t="shared" ref="N11:N13" si="0">SUM(L11,B11:H11)</f>
        <v>10749521</v>
      </c>
    </row>
    <row r="12" spans="1:20" ht="24" customHeight="1">
      <c r="A12" s="1" t="s">
        <v>92</v>
      </c>
      <c r="B12" s="57">
        <v>0</v>
      </c>
      <c r="C12" s="11"/>
      <c r="D12" s="57">
        <v>0</v>
      </c>
      <c r="E12" s="11"/>
      <c r="F12" s="57">
        <v>0</v>
      </c>
      <c r="G12" s="11"/>
      <c r="H12" s="57">
        <v>1182658</v>
      </c>
      <c r="I12" s="11"/>
      <c r="J12" s="57">
        <v>0</v>
      </c>
      <c r="K12" s="11"/>
      <c r="L12" s="57">
        <f t="shared" ref="L12:L13" si="1">SUM(J12:K12)</f>
        <v>0</v>
      </c>
      <c r="M12" s="11"/>
      <c r="N12" s="57">
        <f t="shared" si="0"/>
        <v>1182658</v>
      </c>
    </row>
    <row r="13" spans="1:20" ht="24" customHeight="1">
      <c r="A13" s="1" t="s">
        <v>128</v>
      </c>
      <c r="B13" s="58">
        <v>0</v>
      </c>
      <c r="C13" s="11"/>
      <c r="D13" s="58">
        <v>0</v>
      </c>
      <c r="E13" s="11"/>
      <c r="F13" s="58">
        <v>0</v>
      </c>
      <c r="G13" s="11"/>
      <c r="H13" s="58">
        <v>0</v>
      </c>
      <c r="I13" s="11"/>
      <c r="J13" s="58">
        <v>-275</v>
      </c>
      <c r="K13" s="11"/>
      <c r="L13" s="58">
        <f t="shared" si="1"/>
        <v>-275</v>
      </c>
      <c r="M13" s="11"/>
      <c r="N13" s="58">
        <f t="shared" si="0"/>
        <v>-275</v>
      </c>
    </row>
    <row r="14" spans="1:20" ht="24" customHeight="1">
      <c r="A14" s="4" t="s">
        <v>107</v>
      </c>
      <c r="B14" s="11">
        <f>SUM(B12:B13)</f>
        <v>0</v>
      </c>
      <c r="C14" s="11"/>
      <c r="D14" s="11">
        <f>SUM(D12:D13)</f>
        <v>0</v>
      </c>
      <c r="E14" s="11"/>
      <c r="F14" s="11">
        <f>SUM(F12:F13)</f>
        <v>0</v>
      </c>
      <c r="G14" s="11"/>
      <c r="H14" s="11">
        <f>SUM(H12:H13)</f>
        <v>1182658</v>
      </c>
      <c r="I14" s="11"/>
      <c r="J14" s="11">
        <f>SUM(J12:J13)</f>
        <v>-275</v>
      </c>
      <c r="K14" s="11"/>
      <c r="L14" s="11">
        <f>SUM(L12:L13)</f>
        <v>-275</v>
      </c>
      <c r="M14" s="11"/>
      <c r="N14" s="11">
        <f>SUM(N12:N13)</f>
        <v>1182383</v>
      </c>
    </row>
    <row r="15" spans="1:20" ht="24" customHeight="1">
      <c r="A15" s="1" t="s">
        <v>184</v>
      </c>
      <c r="B15" s="11">
        <v>0</v>
      </c>
      <c r="C15" s="11"/>
      <c r="D15" s="11">
        <v>0</v>
      </c>
      <c r="E15" s="11"/>
      <c r="F15" s="11">
        <v>0</v>
      </c>
      <c r="G15" s="11"/>
      <c r="H15" s="11">
        <v>-827205</v>
      </c>
      <c r="I15" s="11"/>
      <c r="J15" s="11">
        <v>0</v>
      </c>
      <c r="K15" s="11"/>
      <c r="L15" s="11">
        <f>SUM(J15:K15)</f>
        <v>0</v>
      </c>
      <c r="M15" s="11"/>
      <c r="N15" s="11">
        <f>SUM(L15,B15:H15)</f>
        <v>-827205</v>
      </c>
      <c r="P15" s="15"/>
    </row>
    <row r="16" spans="1:20" ht="24" customHeight="1" thickBot="1">
      <c r="A16" s="4" t="s">
        <v>159</v>
      </c>
      <c r="B16" s="14">
        <f>B11+B14+SUM(B15:B15)</f>
        <v>889471</v>
      </c>
      <c r="C16" s="11"/>
      <c r="D16" s="14">
        <f>D11+D14+SUM(D15:D15)</f>
        <v>2475091</v>
      </c>
      <c r="E16" s="11"/>
      <c r="F16" s="14">
        <f>F11+F14+SUM(F15:F15)</f>
        <v>88947</v>
      </c>
      <c r="G16" s="11"/>
      <c r="H16" s="14">
        <f>H11+H14+SUM(H15:H15)</f>
        <v>7416924</v>
      </c>
      <c r="I16" s="11"/>
      <c r="J16" s="14">
        <f>J11+J14+SUM(J15:J15)</f>
        <v>234266</v>
      </c>
      <c r="K16" s="11"/>
      <c r="L16" s="14">
        <f>L11+L14+SUM(L15:L15)</f>
        <v>234266</v>
      </c>
      <c r="M16" s="11"/>
      <c r="N16" s="14">
        <f>N11+N14+SUM(N15:N15)</f>
        <v>11104699</v>
      </c>
    </row>
    <row r="17" spans="1:14" ht="24" customHeight="1" thickTop="1">
      <c r="B17" s="15"/>
      <c r="C17" s="16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spans="1:14" ht="24" customHeight="1">
      <c r="A18" s="4" t="s">
        <v>177</v>
      </c>
      <c r="B18" s="11">
        <v>889471</v>
      </c>
      <c r="C18" s="11"/>
      <c r="D18" s="11">
        <v>2475091</v>
      </c>
      <c r="E18" s="11"/>
      <c r="F18" s="11">
        <v>88947</v>
      </c>
      <c r="G18" s="11"/>
      <c r="H18" s="11">
        <v>7709692</v>
      </c>
      <c r="I18" s="11"/>
      <c r="J18" s="11">
        <v>233113</v>
      </c>
      <c r="K18" s="11"/>
      <c r="L18" s="11">
        <f t="shared" ref="L18:L19" si="2">SUM(J18:K18)</f>
        <v>233113</v>
      </c>
      <c r="M18" s="11"/>
      <c r="N18" s="11">
        <f>SUM(L18,B18:H18)</f>
        <v>11396314</v>
      </c>
    </row>
    <row r="19" spans="1:14" ht="24" customHeight="1">
      <c r="A19" s="1" t="s">
        <v>92</v>
      </c>
      <c r="B19" s="57">
        <v>0</v>
      </c>
      <c r="C19" s="11"/>
      <c r="D19" s="57">
        <v>0</v>
      </c>
      <c r="E19" s="11"/>
      <c r="F19" s="57">
        <v>0</v>
      </c>
      <c r="G19" s="11"/>
      <c r="H19" s="57">
        <f>PL!H103</f>
        <v>1589827</v>
      </c>
      <c r="I19" s="11"/>
      <c r="J19" s="57">
        <v>0</v>
      </c>
      <c r="K19" s="11"/>
      <c r="L19" s="57">
        <f t="shared" si="2"/>
        <v>0</v>
      </c>
      <c r="M19" s="11"/>
      <c r="N19" s="57">
        <f t="shared" ref="N19" si="3">SUM(L19,B19:H19)</f>
        <v>1589827</v>
      </c>
    </row>
    <row r="20" spans="1:14" ht="24" customHeight="1">
      <c r="A20" s="1" t="s">
        <v>128</v>
      </c>
      <c r="B20" s="58">
        <v>0</v>
      </c>
      <c r="C20" s="11"/>
      <c r="D20" s="58">
        <v>0</v>
      </c>
      <c r="E20" s="11"/>
      <c r="F20" s="58">
        <v>0</v>
      </c>
      <c r="G20" s="11"/>
      <c r="H20" s="58">
        <v>0</v>
      </c>
      <c r="I20" s="11"/>
      <c r="J20" s="58">
        <f>PL!H130</f>
        <v>2454</v>
      </c>
      <c r="K20" s="11"/>
      <c r="L20" s="58">
        <f>SUM(J20:K20)</f>
        <v>2454</v>
      </c>
      <c r="M20" s="11"/>
      <c r="N20" s="58">
        <f>SUM(L20,B20:H20)</f>
        <v>2454</v>
      </c>
    </row>
    <row r="21" spans="1:14" ht="24" customHeight="1">
      <c r="A21" s="4" t="s">
        <v>107</v>
      </c>
      <c r="B21" s="11">
        <f>SUM(B19:B20)</f>
        <v>0</v>
      </c>
      <c r="C21" s="11"/>
      <c r="D21" s="11">
        <f>SUM(D19:D20)</f>
        <v>0</v>
      </c>
      <c r="E21" s="11"/>
      <c r="F21" s="11">
        <f>SUM(F19:F20)</f>
        <v>0</v>
      </c>
      <c r="G21" s="11"/>
      <c r="H21" s="11">
        <f>SUM(H19:H20)</f>
        <v>1589827</v>
      </c>
      <c r="I21" s="11"/>
      <c r="J21" s="11">
        <f>SUM(J19:J20)</f>
        <v>2454</v>
      </c>
      <c r="K21" s="11"/>
      <c r="L21" s="11">
        <f>SUM(L19:L20)</f>
        <v>2454</v>
      </c>
      <c r="M21" s="11"/>
      <c r="N21" s="11">
        <f>SUM(N19:N20)</f>
        <v>1592281</v>
      </c>
    </row>
    <row r="22" spans="1:14" ht="24" customHeight="1">
      <c r="A22" s="1" t="s">
        <v>184</v>
      </c>
      <c r="B22" s="11">
        <v>0</v>
      </c>
      <c r="C22" s="11"/>
      <c r="D22" s="11">
        <v>0</v>
      </c>
      <c r="E22" s="11"/>
      <c r="F22" s="11">
        <v>0</v>
      </c>
      <c r="G22" s="11"/>
      <c r="H22" s="11">
        <v>-1040679</v>
      </c>
      <c r="I22" s="11"/>
      <c r="J22" s="12">
        <v>0</v>
      </c>
      <c r="K22" s="11"/>
      <c r="L22" s="11">
        <f>SUM(J22:K22)</f>
        <v>0</v>
      </c>
      <c r="M22" s="11"/>
      <c r="N22" s="11">
        <f>SUM(L22,B22:H22)</f>
        <v>-1040679</v>
      </c>
    </row>
    <row r="23" spans="1:14" ht="24" customHeight="1" thickBot="1">
      <c r="A23" s="4" t="s">
        <v>178</v>
      </c>
      <c r="B23" s="14">
        <f>SUM(B18,B21,B22:B22)</f>
        <v>889471</v>
      </c>
      <c r="C23" s="11"/>
      <c r="D23" s="14">
        <f>SUM(D18,D21,D22:D22)</f>
        <v>2475091</v>
      </c>
      <c r="E23" s="11"/>
      <c r="F23" s="14">
        <f>SUM(F18,F21,F22:F22)</f>
        <v>88947</v>
      </c>
      <c r="G23" s="11"/>
      <c r="H23" s="14">
        <f>SUM(H18,H21,H22:H22)</f>
        <v>8258840</v>
      </c>
      <c r="I23" s="11"/>
      <c r="J23" s="14">
        <f>SUM(J18,J21,J22:J22)</f>
        <v>235567</v>
      </c>
      <c r="K23" s="11"/>
      <c r="L23" s="14">
        <f>SUM(L18,L21,L22:L22)</f>
        <v>235567</v>
      </c>
      <c r="M23" s="11"/>
      <c r="N23" s="14">
        <f>SUM(N18,N21,N22:N22)</f>
        <v>11947916</v>
      </c>
    </row>
    <row r="24" spans="1:14" ht="24" customHeight="1" thickTop="1">
      <c r="B24" s="15"/>
      <c r="C24" s="16"/>
      <c r="D24" s="15"/>
      <c r="E24" s="15"/>
      <c r="F24" s="15"/>
      <c r="G24" s="15"/>
      <c r="H24" s="15"/>
      <c r="I24" s="15"/>
      <c r="J24" s="15"/>
      <c r="K24" s="15"/>
      <c r="L24" s="56"/>
      <c r="M24" s="15"/>
      <c r="N24" s="15">
        <f>SUM(N23-BS!H78)</f>
        <v>0</v>
      </c>
    </row>
    <row r="25" spans="1:14" ht="24" customHeight="1">
      <c r="A25" s="1" t="s">
        <v>147</v>
      </c>
      <c r="L25" s="56"/>
      <c r="N25" s="15"/>
    </row>
    <row r="108" spans="1:20" s="2" customFormat="1" ht="24" customHeight="1">
      <c r="A108" s="1"/>
      <c r="B108" s="1">
        <v>6</v>
      </c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</row>
    <row r="165" spans="1:1" ht="24" customHeight="1">
      <c r="A165" s="4"/>
    </row>
  </sheetData>
  <mergeCells count="7">
    <mergeCell ref="A2:N2"/>
    <mergeCell ref="A3:N3"/>
    <mergeCell ref="A4:T4"/>
    <mergeCell ref="A5:N5"/>
    <mergeCell ref="F9:H9"/>
    <mergeCell ref="B6:N6"/>
    <mergeCell ref="J7:L7"/>
  </mergeCells>
  <printOptions horizontalCentered="1"/>
  <pageMargins left="0.35" right="0.28999999999999998" top="0.78740157480314965" bottom="0.19685039370078741" header="0.19685039370078741" footer="0.19685039370078741"/>
  <pageSetup paperSize="9" scale="86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6EC3DC-78AB-4F48-8F56-1910C510CC99}">
  <dimension ref="A1:Z72"/>
  <sheetViews>
    <sheetView showGridLines="0" tabSelected="1" view="pageBreakPreview" topLeftCell="A43" zoomScale="90" zoomScaleNormal="90" zoomScaleSheetLayoutView="90" workbookViewId="0">
      <selection activeCell="E58" sqref="E58:K60"/>
    </sheetView>
  </sheetViews>
  <sheetFormatPr defaultRowHeight="24" customHeight="1"/>
  <cols>
    <col min="1" max="1" width="50.88671875" customWidth="1"/>
    <col min="2" max="2" width="6.109375" customWidth="1"/>
    <col min="3" max="3" width="7.77734375" customWidth="1"/>
    <col min="4" max="4" width="1.21875" customWidth="1"/>
    <col min="5" max="5" width="12" customWidth="1"/>
    <col min="6" max="6" width="1.33203125" customWidth="1"/>
    <col min="7" max="7" width="12" customWidth="1"/>
    <col min="8" max="8" width="1.33203125" customWidth="1"/>
    <col min="9" max="9" width="12" customWidth="1"/>
    <col min="10" max="10" width="1.33203125" customWidth="1"/>
    <col min="11" max="11" width="12" customWidth="1"/>
    <col min="12" max="12" width="1.77734375" customWidth="1"/>
    <col min="13" max="13" width="9.21875" bestFit="1" customWidth="1"/>
    <col min="22" max="22" width="9.77734375" bestFit="1" customWidth="1"/>
    <col min="26" max="26" width="9.77734375" bestFit="1" customWidth="1"/>
  </cols>
  <sheetData>
    <row r="1" spans="1:26" ht="24" customHeight="1">
      <c r="A1" s="17"/>
      <c r="B1" s="21"/>
      <c r="C1" s="21"/>
      <c r="D1" s="21"/>
      <c r="E1" s="3"/>
      <c r="F1" s="3"/>
      <c r="G1" s="3"/>
      <c r="H1" s="3"/>
      <c r="I1" s="3"/>
      <c r="J1" s="22"/>
      <c r="K1" s="45" t="s">
        <v>26</v>
      </c>
    </row>
    <row r="2" spans="1:26" ht="24" customHeight="1">
      <c r="A2" s="23" t="s">
        <v>0</v>
      </c>
      <c r="B2" s="24"/>
      <c r="C2" s="24"/>
      <c r="D2" s="24"/>
      <c r="E2" s="35"/>
      <c r="F2" s="35"/>
      <c r="G2" s="35"/>
      <c r="H2" s="35"/>
      <c r="I2" s="35"/>
      <c r="J2" s="35"/>
      <c r="K2" s="35"/>
    </row>
    <row r="3" spans="1:26" ht="24" customHeight="1">
      <c r="A3" s="25" t="s">
        <v>12</v>
      </c>
      <c r="B3" s="24"/>
      <c r="C3" s="24"/>
      <c r="D3" s="24"/>
      <c r="E3" s="35"/>
      <c r="F3" s="35"/>
      <c r="G3" s="35"/>
      <c r="H3" s="35"/>
      <c r="I3" s="36"/>
      <c r="J3" s="35"/>
      <c r="K3" s="36"/>
    </row>
    <row r="4" spans="1:26" ht="24" customHeight="1">
      <c r="A4" s="25" t="s">
        <v>176</v>
      </c>
      <c r="B4" s="24"/>
      <c r="C4" s="24"/>
      <c r="D4" s="24"/>
      <c r="E4" s="35"/>
      <c r="F4" s="35"/>
      <c r="G4" s="35"/>
      <c r="H4" s="35"/>
      <c r="I4" s="36"/>
      <c r="J4" s="35"/>
      <c r="K4" s="36"/>
    </row>
    <row r="5" spans="1:26" ht="24" customHeight="1">
      <c r="A5" s="154" t="s">
        <v>36</v>
      </c>
      <c r="B5" s="154"/>
      <c r="C5" s="154"/>
      <c r="D5" s="154"/>
      <c r="E5" s="154"/>
      <c r="F5" s="154"/>
      <c r="G5" s="154"/>
      <c r="H5" s="154"/>
      <c r="I5" s="154"/>
      <c r="J5" s="154"/>
      <c r="K5" s="154"/>
    </row>
    <row r="6" spans="1:26" ht="24" customHeight="1">
      <c r="A6" s="18"/>
      <c r="B6" s="18"/>
      <c r="D6" s="18"/>
      <c r="E6" s="26"/>
      <c r="F6" s="27" t="s">
        <v>1</v>
      </c>
      <c r="G6" s="26"/>
      <c r="H6" s="28"/>
      <c r="I6" s="26"/>
      <c r="J6" s="27" t="s">
        <v>35</v>
      </c>
      <c r="K6" s="26"/>
    </row>
    <row r="7" spans="1:26" ht="24" customHeight="1">
      <c r="A7" s="18"/>
      <c r="B7" s="29"/>
      <c r="C7" s="29" t="s">
        <v>2</v>
      </c>
      <c r="D7" s="29"/>
      <c r="E7" s="30">
        <v>2569</v>
      </c>
      <c r="F7" s="31"/>
      <c r="G7" s="30">
        <v>2568</v>
      </c>
      <c r="H7" s="31"/>
      <c r="I7" s="30">
        <v>2569</v>
      </c>
      <c r="J7" s="31"/>
      <c r="K7" s="30">
        <v>2568</v>
      </c>
      <c r="V7" s="49"/>
      <c r="Z7" s="49"/>
    </row>
    <row r="8" spans="1:26" ht="24" customHeight="1">
      <c r="A8" s="34" t="s">
        <v>69</v>
      </c>
      <c r="B8" s="18"/>
      <c r="C8" s="18"/>
      <c r="D8" s="18"/>
      <c r="E8" s="50"/>
      <c r="F8" s="51"/>
      <c r="G8" s="50"/>
      <c r="H8" s="51"/>
      <c r="I8" s="50"/>
      <c r="J8" s="51"/>
      <c r="K8" s="50"/>
      <c r="V8" s="49"/>
      <c r="Z8" s="49"/>
    </row>
    <row r="9" spans="1:26" ht="24" customHeight="1">
      <c r="A9" s="33" t="s">
        <v>98</v>
      </c>
      <c r="B9" s="18"/>
      <c r="C9" s="18"/>
      <c r="D9" s="18"/>
      <c r="E9" s="46">
        <f>PL!D101</f>
        <v>1874043</v>
      </c>
      <c r="F9" s="46"/>
      <c r="G9" s="46">
        <f>PL!F101</f>
        <v>1492832</v>
      </c>
      <c r="H9" s="46"/>
      <c r="I9" s="46">
        <f>PL!H101</f>
        <v>1840685</v>
      </c>
      <c r="J9" s="46"/>
      <c r="K9" s="46">
        <f>PL!J101</f>
        <v>1454543</v>
      </c>
      <c r="V9" s="49"/>
      <c r="Z9" s="49"/>
    </row>
    <row r="10" spans="1:26" ht="24" customHeight="1">
      <c r="A10" s="33" t="s">
        <v>170</v>
      </c>
      <c r="B10" s="18"/>
      <c r="C10" s="18"/>
      <c r="D10" s="18"/>
      <c r="E10" s="46"/>
      <c r="F10" s="46"/>
      <c r="G10" s="46"/>
      <c r="H10" s="46"/>
      <c r="I10" s="46"/>
      <c r="J10" s="46"/>
      <c r="K10" s="46"/>
      <c r="V10" s="49"/>
      <c r="Z10" s="49"/>
    </row>
    <row r="11" spans="1:26" ht="24" customHeight="1">
      <c r="A11" s="20" t="s">
        <v>68</v>
      </c>
      <c r="B11" s="18"/>
      <c r="C11" s="18"/>
      <c r="D11" s="18"/>
      <c r="E11" s="46"/>
      <c r="F11" s="46"/>
      <c r="G11" s="46"/>
      <c r="H11" s="46"/>
      <c r="I11" s="46"/>
      <c r="J11" s="46"/>
      <c r="K11" s="46"/>
      <c r="V11" s="49"/>
      <c r="Z11" s="49"/>
    </row>
    <row r="12" spans="1:26" ht="24" customHeight="1">
      <c r="A12" s="20" t="s">
        <v>67</v>
      </c>
      <c r="B12" s="18"/>
      <c r="C12" s="18"/>
      <c r="D12" s="18"/>
      <c r="E12" s="46">
        <v>-41199</v>
      </c>
      <c r="F12" s="46"/>
      <c r="G12" s="46">
        <v>-76082</v>
      </c>
      <c r="H12" s="46"/>
      <c r="I12" s="46">
        <v>-57281</v>
      </c>
      <c r="J12" s="46"/>
      <c r="K12" s="46">
        <v>-90272</v>
      </c>
      <c r="V12" s="49"/>
      <c r="Z12" s="49"/>
    </row>
    <row r="13" spans="1:26" ht="24" customHeight="1">
      <c r="A13" s="20" t="s">
        <v>200</v>
      </c>
      <c r="B13" s="18"/>
      <c r="C13" s="18"/>
      <c r="D13" s="18"/>
      <c r="E13" s="46"/>
      <c r="F13" s="46"/>
      <c r="G13" s="46"/>
      <c r="H13" s="46"/>
      <c r="I13" s="46"/>
      <c r="J13" s="46"/>
      <c r="K13" s="46"/>
      <c r="V13" s="49"/>
      <c r="Z13" s="49"/>
    </row>
    <row r="14" spans="1:26" ht="24" customHeight="1">
      <c r="A14" s="20" t="s">
        <v>201</v>
      </c>
      <c r="B14" s="18"/>
      <c r="C14" s="18"/>
      <c r="D14" s="18"/>
      <c r="E14" s="46">
        <v>-9037</v>
      </c>
      <c r="F14" s="46"/>
      <c r="G14" s="46">
        <v>-28179</v>
      </c>
      <c r="H14" s="46"/>
      <c r="I14" s="46">
        <v>-8880</v>
      </c>
      <c r="J14" s="46"/>
      <c r="K14" s="46">
        <v>-28179</v>
      </c>
      <c r="V14" s="49"/>
      <c r="Z14" s="49"/>
    </row>
    <row r="15" spans="1:26" ht="24" customHeight="1">
      <c r="A15" s="20" t="s">
        <v>189</v>
      </c>
      <c r="B15" s="18"/>
      <c r="C15" s="5">
        <v>3</v>
      </c>
      <c r="D15" s="18"/>
      <c r="E15" s="46">
        <v>4155</v>
      </c>
      <c r="F15" s="46"/>
      <c r="G15" s="46">
        <v>-1001</v>
      </c>
      <c r="H15" s="46"/>
      <c r="I15" s="46">
        <v>4632</v>
      </c>
      <c r="J15" s="46"/>
      <c r="K15" s="46">
        <v>-4970</v>
      </c>
      <c r="M15" s="49"/>
      <c r="V15" s="49"/>
      <c r="Z15" s="49"/>
    </row>
    <row r="16" spans="1:26" ht="24" customHeight="1">
      <c r="A16" s="20" t="s">
        <v>198</v>
      </c>
      <c r="C16" s="5"/>
      <c r="V16" s="49"/>
      <c r="Z16" s="49"/>
    </row>
    <row r="17" spans="1:26" ht="24" customHeight="1">
      <c r="A17" s="33" t="s">
        <v>197</v>
      </c>
      <c r="B17" s="18"/>
      <c r="C17" s="5">
        <v>4</v>
      </c>
      <c r="D17" s="18"/>
      <c r="E17" s="46">
        <v>-701</v>
      </c>
      <c r="F17" s="46"/>
      <c r="G17" s="46">
        <v>1233</v>
      </c>
      <c r="H17" s="46"/>
      <c r="I17" s="46">
        <v>-20</v>
      </c>
      <c r="J17" s="46"/>
      <c r="K17" s="46">
        <v>656</v>
      </c>
      <c r="V17" s="49"/>
      <c r="Z17" s="49"/>
    </row>
    <row r="18" spans="1:26" ht="24" customHeight="1">
      <c r="A18" s="33" t="s">
        <v>52</v>
      </c>
      <c r="B18" s="18"/>
      <c r="C18" s="18"/>
      <c r="D18" s="18"/>
      <c r="E18" s="46">
        <v>237753</v>
      </c>
      <c r="F18" s="46"/>
      <c r="G18" s="46">
        <v>173388</v>
      </c>
      <c r="H18" s="46"/>
      <c r="I18" s="46">
        <v>222909</v>
      </c>
      <c r="J18" s="46"/>
      <c r="K18" s="46">
        <v>158113</v>
      </c>
      <c r="V18" s="49"/>
      <c r="Z18" s="49"/>
    </row>
    <row r="19" spans="1:26" ht="24" customHeight="1">
      <c r="A19" s="20" t="s">
        <v>175</v>
      </c>
      <c r="B19" s="18"/>
      <c r="C19" s="18"/>
      <c r="D19" s="18"/>
      <c r="E19" s="46">
        <v>-529</v>
      </c>
      <c r="F19" s="46"/>
      <c r="G19" s="46">
        <v>-636</v>
      </c>
      <c r="H19" s="46"/>
      <c r="I19" s="46">
        <v>-529</v>
      </c>
      <c r="J19" s="46"/>
      <c r="K19" s="46">
        <v>47</v>
      </c>
      <c r="V19" s="49"/>
      <c r="Z19" s="49"/>
    </row>
    <row r="20" spans="1:26" ht="24" customHeight="1">
      <c r="A20" s="20" t="s">
        <v>185</v>
      </c>
      <c r="B20" s="18"/>
      <c r="C20" s="5">
        <v>9</v>
      </c>
      <c r="D20" s="18"/>
      <c r="E20" s="46">
        <v>12680</v>
      </c>
      <c r="F20" s="46"/>
      <c r="G20" s="46">
        <v>13163</v>
      </c>
      <c r="H20" s="46"/>
      <c r="I20" s="46">
        <v>10842</v>
      </c>
      <c r="J20" s="46"/>
      <c r="K20" s="46">
        <v>11424</v>
      </c>
      <c r="V20" s="49"/>
      <c r="Z20" s="49"/>
    </row>
    <row r="21" spans="1:26" ht="24" customHeight="1">
      <c r="A21" s="20" t="s">
        <v>149</v>
      </c>
      <c r="B21" s="18"/>
      <c r="C21" s="18"/>
      <c r="D21" s="18"/>
      <c r="E21" s="46">
        <v>55196</v>
      </c>
      <c r="F21" s="46"/>
      <c r="G21" s="46">
        <v>4542</v>
      </c>
      <c r="H21" s="46"/>
      <c r="I21" s="46">
        <v>55196</v>
      </c>
      <c r="J21" s="46"/>
      <c r="K21" s="46">
        <v>4542</v>
      </c>
      <c r="V21" s="49"/>
      <c r="Z21" s="49"/>
    </row>
    <row r="22" spans="1:26" ht="24" customHeight="1">
      <c r="A22" s="20" t="s">
        <v>167</v>
      </c>
      <c r="B22" s="18"/>
      <c r="C22" s="18"/>
      <c r="D22" s="18"/>
      <c r="E22" s="46">
        <v>-273938</v>
      </c>
      <c r="F22" s="46"/>
      <c r="G22" s="46">
        <v>157576</v>
      </c>
      <c r="H22" s="46"/>
      <c r="I22" s="46">
        <v>-273938</v>
      </c>
      <c r="J22" s="46"/>
      <c r="K22" s="46">
        <v>157576</v>
      </c>
      <c r="V22" s="49"/>
      <c r="Z22" s="49"/>
    </row>
    <row r="23" spans="1:26" ht="24" customHeight="1">
      <c r="A23" s="20" t="s">
        <v>148</v>
      </c>
      <c r="B23" s="18"/>
      <c r="C23" s="18"/>
      <c r="D23" s="18"/>
      <c r="E23" s="48">
        <v>134</v>
      </c>
      <c r="F23" s="46"/>
      <c r="G23" s="48">
        <v>301</v>
      </c>
      <c r="H23" s="46"/>
      <c r="I23" s="48">
        <v>134</v>
      </c>
      <c r="J23" s="46"/>
      <c r="K23" s="48">
        <v>301</v>
      </c>
      <c r="V23" s="49"/>
      <c r="Z23" s="49"/>
    </row>
    <row r="24" spans="1:26" ht="24" customHeight="1">
      <c r="A24" s="20" t="s">
        <v>87</v>
      </c>
      <c r="B24" s="18"/>
      <c r="C24" s="18"/>
      <c r="D24" s="18"/>
      <c r="E24" s="46"/>
      <c r="F24" s="46"/>
      <c r="G24" s="46"/>
      <c r="H24" s="46"/>
      <c r="I24" s="46"/>
      <c r="J24" s="46"/>
      <c r="K24" s="46"/>
      <c r="V24" s="49"/>
      <c r="Z24" s="49"/>
    </row>
    <row r="25" spans="1:26" ht="24" customHeight="1">
      <c r="A25" s="18" t="s">
        <v>53</v>
      </c>
      <c r="B25" s="18"/>
      <c r="C25" s="18"/>
      <c r="D25" s="18"/>
      <c r="E25" s="46">
        <f>SUM(E9:E23)</f>
        <v>1858557</v>
      </c>
      <c r="F25" s="46"/>
      <c r="G25" s="46">
        <f>SUM(G9:G23)</f>
        <v>1737137</v>
      </c>
      <c r="H25" s="46"/>
      <c r="I25" s="46">
        <f>SUM(I9:I23)</f>
        <v>1793750</v>
      </c>
      <c r="J25" s="46"/>
      <c r="K25" s="46">
        <f>SUM(K9:K23)</f>
        <v>1663781</v>
      </c>
      <c r="V25" s="49"/>
      <c r="Z25" s="49"/>
    </row>
    <row r="26" spans="1:26" ht="24" customHeight="1">
      <c r="A26" s="20" t="s">
        <v>117</v>
      </c>
      <c r="B26" s="18"/>
      <c r="C26" s="18"/>
      <c r="D26" s="18"/>
      <c r="E26" s="46"/>
      <c r="F26" s="46"/>
      <c r="G26" s="46"/>
      <c r="H26" s="46"/>
      <c r="I26" s="46"/>
      <c r="J26" s="46"/>
      <c r="K26" s="46"/>
      <c r="V26" s="49"/>
      <c r="Z26" s="49"/>
    </row>
    <row r="27" spans="1:26" ht="24" customHeight="1">
      <c r="A27" s="33" t="s">
        <v>168</v>
      </c>
      <c r="B27" s="18"/>
      <c r="C27" s="18"/>
      <c r="D27" s="18"/>
      <c r="E27" s="60">
        <v>-97474</v>
      </c>
      <c r="F27" s="46"/>
      <c r="G27" s="46">
        <v>-132531</v>
      </c>
      <c r="H27" s="46"/>
      <c r="I27" s="46">
        <v>-100286</v>
      </c>
      <c r="J27" s="46"/>
      <c r="K27" s="46">
        <v>-132938</v>
      </c>
      <c r="V27" s="49"/>
      <c r="Z27" s="49"/>
    </row>
    <row r="28" spans="1:26" ht="24" customHeight="1">
      <c r="A28" s="33" t="s">
        <v>54</v>
      </c>
      <c r="B28" s="18"/>
      <c r="C28" s="18"/>
      <c r="D28" s="18"/>
      <c r="E28" s="46">
        <v>-2449012</v>
      </c>
      <c r="F28" s="46"/>
      <c r="G28" s="46">
        <v>-119362</v>
      </c>
      <c r="H28" s="46"/>
      <c r="I28" s="46">
        <v>-2438651</v>
      </c>
      <c r="J28" s="46"/>
      <c r="K28" s="46">
        <v>-145781</v>
      </c>
      <c r="V28" s="49"/>
      <c r="Z28" s="49"/>
    </row>
    <row r="29" spans="1:26" ht="24" customHeight="1">
      <c r="A29" s="33" t="s">
        <v>55</v>
      </c>
      <c r="B29" s="18"/>
      <c r="C29" s="18"/>
      <c r="D29" s="18"/>
      <c r="E29" s="46">
        <v>-4603</v>
      </c>
      <c r="F29" s="46"/>
      <c r="G29" s="46">
        <v>-6153</v>
      </c>
      <c r="H29" s="46"/>
      <c r="I29" s="46">
        <v>-2640</v>
      </c>
      <c r="J29" s="46"/>
      <c r="K29" s="46">
        <v>-5295</v>
      </c>
      <c r="V29" s="49"/>
      <c r="Z29" s="49"/>
    </row>
    <row r="30" spans="1:26" ht="24" customHeight="1">
      <c r="A30" s="33" t="s">
        <v>56</v>
      </c>
      <c r="B30" s="18"/>
      <c r="C30" s="18"/>
      <c r="D30" s="18"/>
      <c r="E30" s="46">
        <v>-178</v>
      </c>
      <c r="F30" s="46"/>
      <c r="G30" s="46">
        <v>3806</v>
      </c>
      <c r="H30" s="46"/>
      <c r="I30" s="46">
        <v>-177</v>
      </c>
      <c r="J30" s="46"/>
      <c r="K30" s="46">
        <v>3706</v>
      </c>
      <c r="V30" s="49"/>
      <c r="Z30" s="49"/>
    </row>
    <row r="31" spans="1:26" ht="24" customHeight="1">
      <c r="A31" s="20" t="s">
        <v>57</v>
      </c>
      <c r="B31" s="18"/>
      <c r="C31" s="18"/>
      <c r="D31" s="18"/>
      <c r="E31" s="46"/>
      <c r="F31" s="46"/>
      <c r="G31" s="46"/>
      <c r="H31" s="46"/>
      <c r="I31" s="46"/>
      <c r="J31" s="46"/>
      <c r="K31" s="46"/>
      <c r="V31" s="49"/>
      <c r="Z31" s="49"/>
    </row>
    <row r="32" spans="1:26" ht="24" customHeight="1">
      <c r="A32" s="33" t="s">
        <v>169</v>
      </c>
      <c r="B32" s="18"/>
      <c r="C32" s="18"/>
      <c r="D32" s="18"/>
      <c r="E32" s="46">
        <v>1270271</v>
      </c>
      <c r="F32" s="46"/>
      <c r="G32" s="46">
        <v>-139085</v>
      </c>
      <c r="H32" s="46"/>
      <c r="I32" s="46">
        <v>1257581</v>
      </c>
      <c r="J32" s="46"/>
      <c r="K32" s="46">
        <v>-123456</v>
      </c>
      <c r="V32" s="49"/>
      <c r="Z32" s="49"/>
    </row>
    <row r="33" spans="1:26" ht="24" customHeight="1">
      <c r="A33" s="33" t="s">
        <v>58</v>
      </c>
      <c r="B33" s="18"/>
      <c r="C33" s="18"/>
      <c r="D33" s="18"/>
      <c r="E33" s="46">
        <v>-73755</v>
      </c>
      <c r="F33" s="46"/>
      <c r="G33" s="46">
        <v>-67096</v>
      </c>
      <c r="H33" s="46"/>
      <c r="I33" s="46">
        <v>-71996</v>
      </c>
      <c r="J33" s="46"/>
      <c r="K33" s="46">
        <v>-66242</v>
      </c>
      <c r="N33" s="49"/>
      <c r="V33" s="49"/>
      <c r="Z33" s="49"/>
    </row>
    <row r="34" spans="1:26" ht="24" customHeight="1">
      <c r="A34" s="20" t="s">
        <v>171</v>
      </c>
      <c r="C34" s="5">
        <v>9</v>
      </c>
      <c r="D34" s="18"/>
      <c r="E34" s="48">
        <v>-9320</v>
      </c>
      <c r="F34" s="46"/>
      <c r="G34" s="48">
        <v>-519</v>
      </c>
      <c r="H34" s="46"/>
      <c r="I34" s="48">
        <v>-7864</v>
      </c>
      <c r="J34" s="46"/>
      <c r="K34" s="48">
        <v>0</v>
      </c>
      <c r="V34" s="49"/>
      <c r="Z34" s="49"/>
    </row>
    <row r="35" spans="1:26" ht="24" customHeight="1">
      <c r="A35" s="9" t="s">
        <v>194</v>
      </c>
      <c r="B35" s="7"/>
      <c r="C35" s="7"/>
      <c r="D35" s="8"/>
      <c r="E35" s="41">
        <f>SUM(E25:E34)</f>
        <v>494486</v>
      </c>
      <c r="F35" s="41"/>
      <c r="G35" s="41">
        <f>SUM(G25:G34)</f>
        <v>1276197</v>
      </c>
      <c r="H35" s="41"/>
      <c r="I35" s="41">
        <f>SUM(I25:I34)</f>
        <v>429717</v>
      </c>
      <c r="J35" s="41"/>
      <c r="K35" s="41">
        <f>SUM(K25:K34)</f>
        <v>1193775</v>
      </c>
      <c r="V35" s="49"/>
      <c r="Z35" s="49"/>
    </row>
    <row r="36" spans="1:26" ht="24" customHeight="1">
      <c r="A36" s="9" t="s">
        <v>146</v>
      </c>
      <c r="B36" s="7"/>
      <c r="C36" s="7"/>
      <c r="D36" s="8"/>
      <c r="E36" s="41">
        <v>-134</v>
      </c>
      <c r="F36" s="41"/>
      <c r="G36" s="41">
        <v>-301</v>
      </c>
      <c r="H36" s="41"/>
      <c r="I36" s="41">
        <v>-134</v>
      </c>
      <c r="J36" s="41"/>
      <c r="K36" s="41">
        <v>-301</v>
      </c>
      <c r="V36" s="49"/>
      <c r="Z36" s="49"/>
    </row>
    <row r="37" spans="1:26" ht="24" customHeight="1">
      <c r="A37" s="9" t="s">
        <v>66</v>
      </c>
      <c r="B37" s="6"/>
      <c r="C37" s="6"/>
      <c r="D37" s="8"/>
      <c r="E37" s="41">
        <v>-189652</v>
      </c>
      <c r="F37" s="41"/>
      <c r="G37" s="41">
        <v>-297789</v>
      </c>
      <c r="H37" s="41"/>
      <c r="I37" s="41">
        <v>-178870</v>
      </c>
      <c r="J37" s="41"/>
      <c r="K37" s="41">
        <v>-287718</v>
      </c>
      <c r="M37" s="49"/>
      <c r="V37" s="49"/>
      <c r="Z37" s="49"/>
    </row>
    <row r="38" spans="1:26" ht="24" customHeight="1">
      <c r="A38" s="53" t="s">
        <v>195</v>
      </c>
      <c r="B38" s="10"/>
      <c r="C38" s="10"/>
      <c r="D38" s="8"/>
      <c r="E38" s="47">
        <f>SUM(E35:E37)</f>
        <v>304700</v>
      </c>
      <c r="F38" s="41"/>
      <c r="G38" s="47">
        <f>SUM(G35:G37)</f>
        <v>978107</v>
      </c>
      <c r="H38" s="41"/>
      <c r="I38" s="47">
        <f>SUM(I35:I37)</f>
        <v>250713</v>
      </c>
      <c r="J38" s="41"/>
      <c r="K38" s="47">
        <f>SUM(K35:K37)</f>
        <v>905756</v>
      </c>
      <c r="V38" s="49"/>
      <c r="Z38" s="49"/>
    </row>
    <row r="39" spans="1:26" ht="24" customHeight="1">
      <c r="A39" s="33"/>
      <c r="B39" s="18"/>
      <c r="C39" s="18"/>
      <c r="D39" s="18"/>
      <c r="E39" s="46"/>
      <c r="F39" s="46"/>
      <c r="G39" s="46"/>
      <c r="H39" s="46"/>
      <c r="I39" s="46"/>
      <c r="J39" s="46"/>
      <c r="K39" s="46"/>
      <c r="V39" s="49"/>
      <c r="Z39" s="49"/>
    </row>
    <row r="40" spans="1:26" ht="24" customHeight="1">
      <c r="A40" s="18" t="s">
        <v>147</v>
      </c>
      <c r="B40" s="18"/>
      <c r="C40" s="18"/>
      <c r="D40" s="18"/>
      <c r="E40" s="32"/>
      <c r="F40" s="18"/>
      <c r="G40" s="32"/>
      <c r="H40" s="18"/>
      <c r="I40" s="32"/>
      <c r="J40" s="18"/>
      <c r="K40" s="32"/>
      <c r="V40" s="49"/>
      <c r="Z40" s="49"/>
    </row>
    <row r="41" spans="1:26" ht="24" customHeight="1">
      <c r="A41" s="17"/>
      <c r="B41" s="21"/>
      <c r="C41" s="21"/>
      <c r="D41" s="21"/>
      <c r="E41" s="3"/>
      <c r="F41" s="3"/>
      <c r="G41" s="3"/>
      <c r="H41" s="3"/>
      <c r="I41" s="3"/>
      <c r="J41" s="22"/>
      <c r="K41" s="45" t="s">
        <v>26</v>
      </c>
      <c r="V41" s="49"/>
      <c r="Z41" s="49"/>
    </row>
    <row r="42" spans="1:26" ht="24" customHeight="1">
      <c r="A42" s="23" t="s">
        <v>0</v>
      </c>
      <c r="B42" s="24"/>
      <c r="C42" s="24"/>
      <c r="D42" s="24"/>
      <c r="E42" s="35"/>
      <c r="F42" s="35"/>
      <c r="G42" s="35"/>
      <c r="H42" s="35"/>
      <c r="I42" s="35"/>
      <c r="J42" s="35"/>
      <c r="K42" s="35"/>
      <c r="V42" s="49"/>
      <c r="Z42" s="49"/>
    </row>
    <row r="43" spans="1:26" ht="24" customHeight="1">
      <c r="A43" s="25" t="s">
        <v>32</v>
      </c>
      <c r="B43" s="24"/>
      <c r="C43" s="24"/>
      <c r="D43" s="24"/>
      <c r="E43" s="35"/>
      <c r="F43" s="35"/>
      <c r="G43" s="35"/>
      <c r="H43" s="35"/>
      <c r="I43" s="36"/>
      <c r="J43" s="35"/>
      <c r="K43" s="36"/>
      <c r="V43" s="49"/>
      <c r="Z43" s="49"/>
    </row>
    <row r="44" spans="1:26" ht="24" customHeight="1">
      <c r="A44" s="25" t="s">
        <v>176</v>
      </c>
      <c r="B44" s="24"/>
      <c r="C44" s="24"/>
      <c r="D44" s="24"/>
      <c r="E44" s="35"/>
      <c r="F44" s="35"/>
      <c r="G44" s="35"/>
      <c r="H44" s="35"/>
      <c r="I44" s="36"/>
      <c r="J44" s="35"/>
      <c r="K44" s="36"/>
      <c r="V44" s="49"/>
      <c r="Z44" s="49"/>
    </row>
    <row r="45" spans="1:26" ht="24" customHeight="1">
      <c r="A45" s="154" t="s">
        <v>36</v>
      </c>
      <c r="B45" s="154"/>
      <c r="C45" s="154"/>
      <c r="D45" s="154"/>
      <c r="E45" s="154"/>
      <c r="F45" s="154"/>
      <c r="G45" s="154"/>
      <c r="H45" s="154"/>
      <c r="I45" s="154"/>
      <c r="J45" s="154"/>
      <c r="K45" s="154"/>
      <c r="V45" s="49"/>
      <c r="Z45" s="49"/>
    </row>
    <row r="46" spans="1:26" ht="24" customHeight="1">
      <c r="A46" s="18"/>
      <c r="B46" s="18"/>
      <c r="D46" s="18"/>
      <c r="E46" s="26"/>
      <c r="F46" s="27" t="s">
        <v>1</v>
      </c>
      <c r="G46" s="26"/>
      <c r="H46" s="28"/>
      <c r="I46" s="26"/>
      <c r="J46" s="27" t="s">
        <v>35</v>
      </c>
      <c r="K46" s="26"/>
      <c r="V46" s="49"/>
      <c r="Z46" s="49"/>
    </row>
    <row r="47" spans="1:26" ht="24" customHeight="1">
      <c r="A47" s="18"/>
      <c r="B47" s="29"/>
      <c r="C47" s="29" t="s">
        <v>2</v>
      </c>
      <c r="D47" s="29"/>
      <c r="E47" s="30">
        <v>2569</v>
      </c>
      <c r="F47" s="31"/>
      <c r="G47" s="30">
        <v>2568</v>
      </c>
      <c r="H47" s="31"/>
      <c r="I47" s="30">
        <v>2569</v>
      </c>
      <c r="J47" s="31"/>
      <c r="K47" s="30">
        <v>2568</v>
      </c>
      <c r="V47" s="49"/>
      <c r="Z47" s="49"/>
    </row>
    <row r="48" spans="1:26" ht="24" customHeight="1">
      <c r="A48" s="34" t="s">
        <v>70</v>
      </c>
      <c r="B48" s="18"/>
      <c r="C48" s="18"/>
      <c r="D48" s="18"/>
      <c r="E48" s="50"/>
      <c r="F48" s="51"/>
      <c r="G48" s="50"/>
      <c r="H48" s="51"/>
      <c r="I48" s="50"/>
      <c r="J48" s="51"/>
      <c r="K48" s="50"/>
      <c r="V48" s="49"/>
      <c r="Z48" s="49"/>
    </row>
    <row r="49" spans="1:26" ht="24" customHeight="1">
      <c r="A49" s="20" t="s">
        <v>186</v>
      </c>
      <c r="B49" s="18"/>
      <c r="C49" s="18"/>
      <c r="D49" s="18"/>
      <c r="E49" s="46">
        <v>-51092</v>
      </c>
      <c r="F49" s="46"/>
      <c r="G49" s="46">
        <v>0</v>
      </c>
      <c r="H49" s="46"/>
      <c r="I49" s="46">
        <v>0</v>
      </c>
      <c r="J49" s="46"/>
      <c r="K49" s="46">
        <v>0</v>
      </c>
      <c r="V49" s="49"/>
      <c r="Z49" s="49"/>
    </row>
    <row r="50" spans="1:26" ht="24" customHeight="1">
      <c r="A50" s="20" t="s">
        <v>191</v>
      </c>
      <c r="B50" s="18"/>
      <c r="C50" s="18"/>
      <c r="D50" s="18"/>
      <c r="E50" s="46">
        <v>-11137000</v>
      </c>
      <c r="F50" s="46"/>
      <c r="G50" s="46">
        <v>-9669500</v>
      </c>
      <c r="H50" s="46"/>
      <c r="I50" s="46">
        <v>-11087000</v>
      </c>
      <c r="J50" s="46"/>
      <c r="K50" s="46">
        <v>-9669500</v>
      </c>
      <c r="V50" s="49"/>
      <c r="Z50" s="49"/>
    </row>
    <row r="51" spans="1:26" ht="24" customHeight="1">
      <c r="A51" s="20" t="s">
        <v>192</v>
      </c>
      <c r="B51" s="18"/>
      <c r="C51" s="18"/>
      <c r="D51" s="18"/>
      <c r="E51" s="46">
        <v>11975777</v>
      </c>
      <c r="F51" s="46"/>
      <c r="G51" s="46">
        <v>9635000</v>
      </c>
      <c r="H51" s="46"/>
      <c r="I51" s="46">
        <v>11975777</v>
      </c>
      <c r="J51" s="46"/>
      <c r="K51" s="46">
        <v>9635000</v>
      </c>
      <c r="V51" s="49"/>
      <c r="Z51" s="49"/>
    </row>
    <row r="52" spans="1:26" ht="24" customHeight="1">
      <c r="A52" s="20" t="s">
        <v>101</v>
      </c>
      <c r="B52" s="18"/>
      <c r="C52" s="18"/>
      <c r="D52" s="18"/>
      <c r="E52" s="46">
        <v>41199</v>
      </c>
      <c r="F52" s="46"/>
      <c r="G52" s="46">
        <v>76082</v>
      </c>
      <c r="H52" s="46"/>
      <c r="I52" s="46">
        <v>57281</v>
      </c>
      <c r="J52" s="46"/>
      <c r="K52" s="46">
        <v>90272</v>
      </c>
      <c r="V52" s="49"/>
      <c r="Z52" s="49"/>
    </row>
    <row r="53" spans="1:26" ht="24" customHeight="1">
      <c r="A53" s="20" t="s">
        <v>121</v>
      </c>
      <c r="B53" s="18"/>
      <c r="C53" s="18"/>
      <c r="D53" s="18"/>
      <c r="E53" s="46">
        <v>-262325</v>
      </c>
      <c r="F53" s="46"/>
      <c r="G53" s="46">
        <v>-229021</v>
      </c>
      <c r="H53" s="46"/>
      <c r="I53" s="46">
        <v>-254760</v>
      </c>
      <c r="J53" s="46"/>
      <c r="K53" s="46">
        <v>-219537</v>
      </c>
      <c r="V53" s="49"/>
      <c r="Z53" s="49"/>
    </row>
    <row r="54" spans="1:26" ht="24" customHeight="1">
      <c r="A54" s="20" t="s">
        <v>119</v>
      </c>
      <c r="B54" s="18"/>
      <c r="C54" s="18"/>
      <c r="D54" s="18"/>
      <c r="E54" s="46">
        <v>1959</v>
      </c>
      <c r="F54" s="46"/>
      <c r="G54" s="46">
        <v>2614</v>
      </c>
      <c r="H54" s="46"/>
      <c r="I54" s="46">
        <v>1959</v>
      </c>
      <c r="J54" s="46"/>
      <c r="K54" s="46">
        <v>1931</v>
      </c>
      <c r="V54" s="49"/>
      <c r="Z54" s="49"/>
    </row>
    <row r="55" spans="1:26" ht="24" customHeight="1">
      <c r="A55" s="20" t="s">
        <v>113</v>
      </c>
      <c r="B55" s="18"/>
      <c r="C55" s="18"/>
      <c r="D55" s="18"/>
      <c r="E55" s="48">
        <v>-19468</v>
      </c>
      <c r="F55" s="46"/>
      <c r="G55" s="48">
        <v>-577</v>
      </c>
      <c r="H55" s="46"/>
      <c r="I55" s="48">
        <v>-19467</v>
      </c>
      <c r="J55" s="46"/>
      <c r="K55" s="48">
        <v>-577</v>
      </c>
      <c r="V55" s="49"/>
      <c r="Z55" s="49"/>
    </row>
    <row r="56" spans="1:26" ht="24" customHeight="1">
      <c r="A56" s="19" t="s">
        <v>193</v>
      </c>
      <c r="B56" s="18"/>
      <c r="C56" s="18"/>
      <c r="D56" s="18"/>
      <c r="E56" s="48">
        <f>SUM(E49:E55)</f>
        <v>549050</v>
      </c>
      <c r="F56" s="46"/>
      <c r="G56" s="48">
        <f>SUM(G49:G55)</f>
        <v>-185402</v>
      </c>
      <c r="H56" s="46"/>
      <c r="I56" s="48">
        <f>SUM(I49:I55)</f>
        <v>673790</v>
      </c>
      <c r="J56" s="46"/>
      <c r="K56" s="48">
        <f>SUM(K49:K55)</f>
        <v>-162411</v>
      </c>
      <c r="V56" s="49"/>
      <c r="Z56" s="49"/>
    </row>
    <row r="57" spans="1:26" ht="24" customHeight="1">
      <c r="A57" s="34" t="s">
        <v>71</v>
      </c>
      <c r="B57" s="18"/>
      <c r="C57" s="18"/>
      <c r="D57" s="18"/>
      <c r="E57" s="46"/>
      <c r="F57" s="46"/>
      <c r="G57" s="46"/>
      <c r="H57" s="46"/>
      <c r="I57" s="46"/>
      <c r="J57" s="46"/>
      <c r="K57" s="46"/>
      <c r="V57" s="49"/>
      <c r="Z57" s="49"/>
    </row>
    <row r="58" spans="1:26" ht="24" customHeight="1">
      <c r="A58" s="20" t="s">
        <v>59</v>
      </c>
      <c r="B58" s="18"/>
      <c r="C58" s="18"/>
      <c r="D58" s="18"/>
      <c r="E58" s="46">
        <v>-1034362</v>
      </c>
      <c r="F58" s="46"/>
      <c r="G58" s="46">
        <v>-825785</v>
      </c>
      <c r="H58" s="46"/>
      <c r="I58" s="46">
        <v>-1034362</v>
      </c>
      <c r="J58" s="46"/>
      <c r="K58" s="46">
        <v>-825785</v>
      </c>
      <c r="N58" s="49"/>
      <c r="V58" s="49"/>
      <c r="Z58" s="49"/>
    </row>
    <row r="59" spans="1:26" ht="24" customHeight="1">
      <c r="A59" s="20" t="s">
        <v>99</v>
      </c>
      <c r="B59" s="18"/>
      <c r="C59" s="18"/>
      <c r="D59" s="18"/>
      <c r="E59" s="46">
        <v>-34191</v>
      </c>
      <c r="F59" s="46"/>
      <c r="G59" s="46">
        <v>-30159</v>
      </c>
      <c r="H59" s="46"/>
      <c r="I59" s="46">
        <v>0</v>
      </c>
      <c r="J59" s="46"/>
      <c r="K59" s="46">
        <v>0</v>
      </c>
      <c r="V59" s="49"/>
      <c r="Z59" s="49"/>
    </row>
    <row r="60" spans="1:26" ht="24" customHeight="1">
      <c r="A60" s="20" t="s">
        <v>143</v>
      </c>
      <c r="B60" s="18"/>
      <c r="C60" s="18"/>
      <c r="D60" s="18"/>
      <c r="E60" s="48">
        <v>-1166</v>
      </c>
      <c r="F60" s="46"/>
      <c r="G60" s="48">
        <v>-2694</v>
      </c>
      <c r="H60" s="46"/>
      <c r="I60" s="48">
        <v>-1166</v>
      </c>
      <c r="J60" s="46"/>
      <c r="K60" s="48">
        <v>-2694</v>
      </c>
      <c r="V60" s="49"/>
      <c r="Z60" s="49"/>
    </row>
    <row r="61" spans="1:26" ht="24" customHeight="1">
      <c r="A61" s="19" t="s">
        <v>190</v>
      </c>
      <c r="B61" s="18"/>
      <c r="C61" s="18"/>
      <c r="D61" s="18"/>
      <c r="E61" s="48">
        <f>SUM(E58:E60)</f>
        <v>-1069719</v>
      </c>
      <c r="F61" s="46"/>
      <c r="G61" s="48">
        <f>SUM(G58:G60)</f>
        <v>-858638</v>
      </c>
      <c r="H61" s="46"/>
      <c r="I61" s="48">
        <f>SUM(I58:I60)</f>
        <v>-1035528</v>
      </c>
      <c r="J61" s="46"/>
      <c r="K61" s="48">
        <f>SUM(K58:K60)</f>
        <v>-828479</v>
      </c>
      <c r="V61" s="49"/>
      <c r="Z61" s="49"/>
    </row>
    <row r="62" spans="1:26" ht="24" customHeight="1">
      <c r="A62" s="34" t="s">
        <v>174</v>
      </c>
      <c r="B62" s="18"/>
      <c r="C62" s="18"/>
      <c r="D62" s="18"/>
      <c r="E62" s="46">
        <f>SUM(E38,E56,E61)</f>
        <v>-215969</v>
      </c>
      <c r="F62" s="46"/>
      <c r="G62" s="46">
        <f>SUM(G38,G56,G61)</f>
        <v>-65933</v>
      </c>
      <c r="H62" s="46"/>
      <c r="I62" s="46">
        <f>SUM(I38,I56,I61,)</f>
        <v>-111025</v>
      </c>
      <c r="J62" s="46"/>
      <c r="K62" s="46">
        <f>SUM(K38,K56,K61,)</f>
        <v>-85134</v>
      </c>
      <c r="V62" s="49"/>
      <c r="Z62" s="49"/>
    </row>
    <row r="63" spans="1:26" ht="24" customHeight="1">
      <c r="A63" s="18" t="s">
        <v>27</v>
      </c>
      <c r="B63" s="18"/>
      <c r="C63" s="18"/>
      <c r="D63" s="18"/>
      <c r="E63" s="48">
        <f>SUM(BS!F11)</f>
        <v>607693</v>
      </c>
      <c r="F63" s="46"/>
      <c r="G63" s="48">
        <v>498942</v>
      </c>
      <c r="H63" s="46"/>
      <c r="I63" s="48">
        <f>SUM(BS!J11)</f>
        <v>242763</v>
      </c>
      <c r="J63" s="46"/>
      <c r="K63" s="48">
        <v>160655</v>
      </c>
      <c r="V63" s="49"/>
      <c r="Z63" s="49"/>
    </row>
    <row r="64" spans="1:26" ht="24" customHeight="1" thickBot="1">
      <c r="A64" s="34" t="s">
        <v>31</v>
      </c>
      <c r="B64" s="18"/>
      <c r="C64" s="18"/>
      <c r="D64" s="18"/>
      <c r="E64" s="52">
        <f>SUM(E62:E63)</f>
        <v>391724</v>
      </c>
      <c r="F64" s="46"/>
      <c r="G64" s="52">
        <f>SUM(G62:G63)</f>
        <v>433009</v>
      </c>
      <c r="H64" s="46"/>
      <c r="I64" s="52">
        <f>SUM(I62:I63)</f>
        <v>131738</v>
      </c>
      <c r="J64" s="46"/>
      <c r="K64" s="52">
        <f>SUM(K62:K63)</f>
        <v>75521</v>
      </c>
      <c r="V64" s="49"/>
      <c r="Z64" s="49"/>
    </row>
    <row r="65" spans="1:11" ht="24" customHeight="1" thickTop="1">
      <c r="A65" s="33"/>
      <c r="B65" s="18"/>
      <c r="C65" s="18"/>
      <c r="D65" s="18"/>
      <c r="E65" s="46">
        <f>E64-BS!D11</f>
        <v>0</v>
      </c>
      <c r="F65" s="46"/>
      <c r="G65" s="54"/>
      <c r="H65" s="46"/>
      <c r="I65" s="46">
        <f>I64-BS!H11</f>
        <v>0</v>
      </c>
      <c r="J65" s="46"/>
      <c r="K65" s="46"/>
    </row>
    <row r="66" spans="1:11" ht="24" customHeight="1">
      <c r="A66" s="34" t="s">
        <v>137</v>
      </c>
      <c r="B66" s="18"/>
      <c r="C66" s="18"/>
      <c r="D66" s="18"/>
      <c r="E66" s="46"/>
      <c r="F66" s="46"/>
      <c r="G66" s="46"/>
      <c r="H66" s="46"/>
      <c r="I66" s="46"/>
      <c r="J66" s="46"/>
      <c r="K66" s="46"/>
    </row>
    <row r="67" spans="1:11" ht="24" customHeight="1">
      <c r="A67" s="33" t="s">
        <v>138</v>
      </c>
      <c r="B67" s="18"/>
      <c r="C67" s="18"/>
      <c r="D67" s="18"/>
      <c r="E67" s="46"/>
      <c r="F67" s="46"/>
      <c r="G67" s="46"/>
      <c r="H67" s="46"/>
      <c r="I67" s="46"/>
      <c r="J67" s="46"/>
      <c r="K67" s="46"/>
    </row>
    <row r="68" spans="1:11" ht="24" customHeight="1">
      <c r="A68" s="33" t="s">
        <v>196</v>
      </c>
      <c r="B68" s="18"/>
      <c r="C68" s="18"/>
      <c r="D68" s="18"/>
      <c r="E68" s="46">
        <v>6487</v>
      </c>
      <c r="F68" s="46"/>
      <c r="G68" s="46">
        <v>1124</v>
      </c>
      <c r="H68" s="46"/>
      <c r="I68" s="46">
        <v>6487</v>
      </c>
      <c r="J68" s="46"/>
      <c r="K68" s="46">
        <v>1124</v>
      </c>
    </row>
    <row r="69" spans="1:11" ht="24" customHeight="1">
      <c r="A69" s="33" t="s">
        <v>187</v>
      </c>
      <c r="B69" s="18"/>
      <c r="C69" s="18"/>
      <c r="D69" s="18"/>
      <c r="E69" s="46">
        <v>2569</v>
      </c>
      <c r="F69" s="46"/>
      <c r="G69" s="46">
        <v>0</v>
      </c>
      <c r="H69" s="46"/>
      <c r="I69" s="46">
        <v>2569</v>
      </c>
      <c r="J69" s="46"/>
      <c r="K69" s="46">
        <v>0</v>
      </c>
    </row>
    <row r="70" spans="1:11" ht="24" customHeight="1">
      <c r="A70" s="33" t="s">
        <v>157</v>
      </c>
      <c r="B70" s="18"/>
      <c r="C70" s="18"/>
      <c r="D70" s="18"/>
      <c r="E70" s="46">
        <v>0</v>
      </c>
      <c r="F70" s="46"/>
      <c r="G70" s="46">
        <v>531</v>
      </c>
      <c r="H70" s="46"/>
      <c r="I70" s="46">
        <v>0</v>
      </c>
      <c r="J70" s="46"/>
      <c r="K70" s="46">
        <v>531</v>
      </c>
    </row>
    <row r="71" spans="1:11" ht="24" customHeight="1">
      <c r="A71" s="33"/>
      <c r="B71" s="18"/>
      <c r="C71" s="18"/>
      <c r="D71" s="18"/>
      <c r="E71" s="46"/>
      <c r="F71" s="46"/>
      <c r="G71" s="46"/>
      <c r="H71" s="46"/>
      <c r="I71" s="46"/>
      <c r="J71" s="46"/>
      <c r="K71" s="46"/>
    </row>
    <row r="72" spans="1:11" ht="24" customHeight="1">
      <c r="A72" s="18" t="s">
        <v>147</v>
      </c>
      <c r="B72" s="18"/>
      <c r="C72" s="18"/>
      <c r="D72" s="18"/>
      <c r="E72" s="32"/>
      <c r="F72" s="18"/>
      <c r="G72" s="32"/>
      <c r="H72" s="18"/>
      <c r="I72" s="32"/>
      <c r="J72" s="18"/>
      <c r="K72" s="32"/>
    </row>
  </sheetData>
  <mergeCells count="2">
    <mergeCell ref="A5:K5"/>
    <mergeCell ref="A45:K45"/>
  </mergeCells>
  <pageMargins left="0.7" right="0.33" top="0.75" bottom="0.18" header="0.3" footer="0.3"/>
  <pageSetup paperSize="9" scale="78" orientation="portrait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4" ma:contentTypeDescription="Create a new document." ma:contentTypeScope="" ma:versionID="dad90d29dc2b447c0366d7bf1434f812">
  <xsd:schema xmlns:xsd="http://www.w3.org/2001/XMLSchema" xmlns:xs="http://www.w3.org/2001/XMLSchema" xmlns:p="http://schemas.microsoft.com/office/2006/metadata/properties" xmlns:ns3="269db68a-2a20-4745-b599-b058d16d1873" xmlns:ns4="3f537b69-909f-4fce-8c6c-fc7e011a84c8" targetNamespace="http://schemas.microsoft.com/office/2006/metadata/properties" ma:root="true" ma:fieldsID="e1f75315b4c02a62e5741a49ac39c19a" ns3:_="" ns4:_="">
    <xsd:import namespace="269db68a-2a20-4745-b599-b058d16d1873"/>
    <xsd:import namespace="3f537b69-909f-4fce-8c6c-fc7e011a84c8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  <xsd:element ref="ns4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Sharing Hint Hash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20EF0D4B-2D69-4103-95BB-3A48CE6FEB9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CCBC774-ADFB-4260-A9CC-BA09702477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69db68a-2a20-4745-b599-b058d16d1873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3C9F93-59F6-4117-A8D2-2BEED75ECE1E}">
  <ds:schemaRefs>
    <ds:schemaRef ds:uri="http://purl.org/dc/terms/"/>
    <ds:schemaRef ds:uri="http://schemas.openxmlformats.org/package/2006/metadata/core-properties"/>
    <ds:schemaRef ds:uri="3f537b69-909f-4fce-8c6c-fc7e011a84c8"/>
    <ds:schemaRef ds:uri="http://schemas.microsoft.com/office/infopath/2007/PartnerControls"/>
    <ds:schemaRef ds:uri="http://purl.org/dc/elements/1.1/"/>
    <ds:schemaRef ds:uri="http://purl.org/dc/dcmitype/"/>
    <ds:schemaRef ds:uri="http://schemas.microsoft.com/office/2006/documentManagement/types"/>
    <ds:schemaRef ds:uri="http://www.w3.org/XML/1998/namespace"/>
    <ds:schemaRef ds:uri="269db68a-2a20-4745-b599-b058d16d187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CE1</vt:lpstr>
      <vt:lpstr>CE2</vt:lpstr>
      <vt:lpstr>CF</vt:lpstr>
      <vt:lpstr>BS!Print_Area</vt:lpstr>
      <vt:lpstr>'CE1'!Print_Area</vt:lpstr>
      <vt:lpstr>'CE2'!Print_Area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ERNST&amp;YOUNG</dc:creator>
  <cp:lastModifiedBy>Preeyanan Puengsook</cp:lastModifiedBy>
  <cp:lastPrinted>2026-08-05T02:56:19Z</cp:lastPrinted>
  <dcterms:created xsi:type="dcterms:W3CDTF">1997-10-29T07:22:39Z</dcterms:created>
  <dcterms:modified xsi:type="dcterms:W3CDTF">2026-08-14T08:26:28Z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</Properties>
</file>