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Vegetable Oil\2026\Q2'2026\SET\"/>
    </mc:Choice>
  </mc:AlternateContent>
  <xr:revisionPtr revIDLastSave="0" documentId="13_ncr:1_{3715F169-61B3-45A7-81E4-2EA5FC7027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1" r:id="rId1"/>
    <sheet name="PL" sheetId="1" r:id="rId2"/>
    <sheet name="Conso" sheetId="8" r:id="rId3"/>
    <sheet name="Separate" sheetId="10" r:id="rId4"/>
    <sheet name="CF" sheetId="12" r:id="rId5"/>
  </sheets>
  <definedNames>
    <definedName name="_xlnm.Print_Area" localSheetId="0">BS!$A$1:$J$87</definedName>
    <definedName name="_xlnm.Print_Area" localSheetId="2">Conso!$A$1:$T$31</definedName>
    <definedName name="_xlnm.Print_Area" localSheetId="1">PL!$A$1:$K$141</definedName>
    <definedName name="_xlnm.Print_Area" localSheetId="3">Separate!$A$1:$O$26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8" l="1"/>
  <c r="I63" i="12" l="1"/>
  <c r="E63" i="12"/>
  <c r="P26" i="8"/>
  <c r="R23" i="8"/>
  <c r="L24" i="8"/>
  <c r="N24" i="8" s="1"/>
  <c r="K61" i="12"/>
  <c r="K56" i="12"/>
  <c r="G61" i="12"/>
  <c r="G56" i="12"/>
  <c r="K132" i="1"/>
  <c r="G132" i="1"/>
  <c r="K98" i="1"/>
  <c r="K87" i="1"/>
  <c r="K81" i="1"/>
  <c r="G98" i="1"/>
  <c r="G87" i="1"/>
  <c r="G81" i="1"/>
  <c r="K61" i="1"/>
  <c r="G61" i="1"/>
  <c r="K27" i="1"/>
  <c r="K17" i="1"/>
  <c r="K11" i="1"/>
  <c r="G27" i="1"/>
  <c r="G17" i="1"/>
  <c r="G11" i="1"/>
  <c r="E61" i="12"/>
  <c r="E56" i="12"/>
  <c r="E132" i="1"/>
  <c r="E98" i="1"/>
  <c r="E87" i="1"/>
  <c r="E81" i="1"/>
  <c r="I61" i="1"/>
  <c r="E61" i="1"/>
  <c r="I27" i="1"/>
  <c r="I17" i="1"/>
  <c r="I11" i="1"/>
  <c r="I18" i="1" s="1"/>
  <c r="E27" i="1"/>
  <c r="H51" i="11"/>
  <c r="H46" i="11"/>
  <c r="J46" i="11"/>
  <c r="F51" i="11"/>
  <c r="D51" i="11"/>
  <c r="D46" i="11"/>
  <c r="D52" i="11" s="1"/>
  <c r="F46" i="11"/>
  <c r="H27" i="11"/>
  <c r="J27" i="11"/>
  <c r="D27" i="11"/>
  <c r="F27" i="11"/>
  <c r="D17" i="11"/>
  <c r="H17" i="11"/>
  <c r="J17" i="11"/>
  <c r="E17" i="1"/>
  <c r="G18" i="1" l="1"/>
  <c r="G28" i="1" s="1"/>
  <c r="G31" i="1" s="1"/>
  <c r="G33" i="1" s="1"/>
  <c r="G38" i="1" s="1"/>
  <c r="K18" i="1"/>
  <c r="K28" i="1" s="1"/>
  <c r="K31" i="1" s="1"/>
  <c r="K33" i="1" s="1"/>
  <c r="K36" i="1" s="1"/>
  <c r="K42" i="1" s="1"/>
  <c r="G88" i="1"/>
  <c r="G99" i="1" s="1"/>
  <c r="G102" i="1" s="1"/>
  <c r="G104" i="1" s="1"/>
  <c r="G109" i="1" s="1"/>
  <c r="K88" i="1"/>
  <c r="K99" i="1" s="1"/>
  <c r="K102" i="1" s="1"/>
  <c r="K104" i="1" s="1"/>
  <c r="K107" i="1" s="1"/>
  <c r="K113" i="1" s="1"/>
  <c r="F52" i="11"/>
  <c r="H52" i="11"/>
  <c r="J28" i="11"/>
  <c r="D28" i="11"/>
  <c r="G36" i="1"/>
  <c r="G42" i="1" s="1"/>
  <c r="E88" i="1"/>
  <c r="E99" i="1" s="1"/>
  <c r="E102" i="1" s="1"/>
  <c r="E104" i="1" s="1"/>
  <c r="E109" i="1" s="1"/>
  <c r="I28" i="1"/>
  <c r="I31" i="1" s="1"/>
  <c r="I33" i="1" s="1"/>
  <c r="H28" i="11"/>
  <c r="G107" i="1" l="1"/>
  <c r="G113" i="1" s="1"/>
  <c r="G66" i="1"/>
  <c r="E107" i="1"/>
  <c r="J23" i="8" s="1"/>
  <c r="G9" i="12"/>
  <c r="G24" i="12" s="1"/>
  <c r="G34" i="12" s="1"/>
  <c r="G37" i="12" s="1"/>
  <c r="G62" i="12" s="1"/>
  <c r="G64" i="12" s="1"/>
  <c r="K9" i="12"/>
  <c r="K24" i="12" s="1"/>
  <c r="K34" i="12" s="1"/>
  <c r="K37" i="12" s="1"/>
  <c r="K62" i="12" s="1"/>
  <c r="K64" i="12" s="1"/>
  <c r="I61" i="12"/>
  <c r="H61" i="12"/>
  <c r="I56" i="12"/>
  <c r="H24" i="12"/>
  <c r="J9" i="12"/>
  <c r="J24" i="12" s="1"/>
  <c r="F9" i="12"/>
  <c r="F24" i="12" s="1"/>
  <c r="G137" i="1" l="1"/>
  <c r="K53" i="1"/>
  <c r="K63" i="1" s="1"/>
  <c r="K66" i="1" s="1"/>
  <c r="K64" i="1" s="1"/>
  <c r="K124" i="1"/>
  <c r="K134" i="1" s="1"/>
  <c r="G124" i="1"/>
  <c r="G134" i="1" s="1"/>
  <c r="G139" i="1" s="1"/>
  <c r="G135" i="1" s="1"/>
  <c r="G53" i="1"/>
  <c r="G63" i="1" s="1"/>
  <c r="I132" i="1"/>
  <c r="J21" i="10" s="1"/>
  <c r="L21" i="10" s="1"/>
  <c r="K137" i="1" l="1"/>
  <c r="K135" i="1" s="1"/>
  <c r="G68" i="1"/>
  <c r="G64" i="1" s="1"/>
  <c r="N12" i="10"/>
  <c r="L12" i="10"/>
  <c r="N13" i="8"/>
  <c r="P13" i="8" s="1"/>
  <c r="T13" i="8" s="1"/>
  <c r="N22" i="8"/>
  <c r="B22" i="10" l="1"/>
  <c r="B24" i="10" s="1"/>
  <c r="H68" i="11" s="1"/>
  <c r="R16" i="8" l="1"/>
  <c r="J15" i="10"/>
  <c r="L16" i="10"/>
  <c r="N16" i="10" s="1"/>
  <c r="F15" i="10"/>
  <c r="D15" i="10"/>
  <c r="D17" i="10" s="1"/>
  <c r="B15" i="10"/>
  <c r="B17" i="10" s="1"/>
  <c r="L13" i="10"/>
  <c r="T19" i="8"/>
  <c r="P17" i="8"/>
  <c r="T17" i="8" s="1"/>
  <c r="H16" i="8"/>
  <c r="H20" i="8" s="1"/>
  <c r="F16" i="8"/>
  <c r="D16" i="8"/>
  <c r="D20" i="8" s="1"/>
  <c r="B16" i="8"/>
  <c r="B20" i="8" s="1"/>
  <c r="F17" i="10" l="1"/>
  <c r="L16" i="8"/>
  <c r="L20" i="8" s="1"/>
  <c r="F20" i="8"/>
  <c r="R20" i="8"/>
  <c r="J17" i="10"/>
  <c r="L14" i="10"/>
  <c r="F22" i="10"/>
  <c r="F24" i="10" s="1"/>
  <c r="H73" i="11" s="1"/>
  <c r="D22" i="10"/>
  <c r="D24" i="10" s="1"/>
  <c r="H69" i="11" s="1"/>
  <c r="H25" i="8"/>
  <c r="H29" i="8" s="1"/>
  <c r="D73" i="11" s="1"/>
  <c r="F25" i="8"/>
  <c r="F29" i="8" s="1"/>
  <c r="D71" i="11" s="1"/>
  <c r="D25" i="8"/>
  <c r="D29" i="8" s="1"/>
  <c r="D69" i="11" s="1"/>
  <c r="B25" i="8"/>
  <c r="B29" i="8" s="1"/>
  <c r="D68" i="11" s="1"/>
  <c r="N15" i="8" l="1"/>
  <c r="N16" i="8" s="1"/>
  <c r="N20" i="8" s="1"/>
  <c r="N14" i="10"/>
  <c r="L15" i="10"/>
  <c r="L17" i="10" s="1"/>
  <c r="H15" i="10" l="1"/>
  <c r="H17" i="10" s="1"/>
  <c r="P15" i="8"/>
  <c r="T15" i="8" s="1"/>
  <c r="I98" i="1"/>
  <c r="J51" i="11"/>
  <c r="N13" i="10" l="1"/>
  <c r="N15" i="10" s="1"/>
  <c r="N17" i="10" s="1"/>
  <c r="L23" i="10"/>
  <c r="N23" i="10" s="1"/>
  <c r="L20" i="10"/>
  <c r="L19" i="10"/>
  <c r="N19" i="10" s="1"/>
  <c r="J16" i="8" l="1"/>
  <c r="J20" i="8" s="1"/>
  <c r="P14" i="8"/>
  <c r="J75" i="11"/>
  <c r="J74" i="11"/>
  <c r="J73" i="11"/>
  <c r="J69" i="11"/>
  <c r="J68" i="11"/>
  <c r="F77" i="11"/>
  <c r="F75" i="11"/>
  <c r="F74" i="11"/>
  <c r="F73" i="11"/>
  <c r="F71" i="11"/>
  <c r="F69" i="11"/>
  <c r="F68" i="11"/>
  <c r="T14" i="8" l="1"/>
  <c r="T16" i="8" s="1"/>
  <c r="T20" i="8" s="1"/>
  <c r="P16" i="8"/>
  <c r="P20" i="8" s="1"/>
  <c r="T28" i="8"/>
  <c r="T26" i="8" l="1"/>
  <c r="J76" i="11" l="1"/>
  <c r="J78" i="11" s="1"/>
  <c r="F76" i="11"/>
  <c r="F78" i="11" s="1"/>
  <c r="F17" i="11"/>
  <c r="F28" i="11" s="1"/>
  <c r="F79" i="11" l="1"/>
  <c r="J52" i="11"/>
  <c r="J79" i="11" s="1"/>
  <c r="F80" i="11" l="1"/>
  <c r="J80" i="11"/>
  <c r="P22" i="8" l="1"/>
  <c r="T22" i="8" s="1"/>
  <c r="J22" i="10" l="1"/>
  <c r="J24" i="10" s="1"/>
  <c r="L25" i="8"/>
  <c r="L29" i="8" s="1"/>
  <c r="L22" i="10" l="1"/>
  <c r="L24" i="10" s="1"/>
  <c r="H75" i="11" s="1"/>
  <c r="N25" i="8"/>
  <c r="N29" i="8" s="1"/>
  <c r="D75" i="11" s="1"/>
  <c r="N21" i="10" l="1"/>
  <c r="P24" i="8"/>
  <c r="T24" i="8" s="1"/>
  <c r="E11" i="1" l="1"/>
  <c r="E18" i="1" s="1"/>
  <c r="E28" i="1" s="1"/>
  <c r="E31" i="1" s="1"/>
  <c r="E33" i="1" s="1"/>
  <c r="E36" i="1" s="1"/>
  <c r="E66" i="1" s="1"/>
  <c r="I81" i="1"/>
  <c r="I87" i="1"/>
  <c r="E38" i="1" l="1"/>
  <c r="I36" i="1"/>
  <c r="I42" i="1" s="1"/>
  <c r="I88" i="1"/>
  <c r="I99" i="1" s="1"/>
  <c r="I102" i="1" s="1"/>
  <c r="I9" i="12" s="1"/>
  <c r="E9" i="12"/>
  <c r="I24" i="12" l="1"/>
  <c r="I34" i="12" s="1"/>
  <c r="I37" i="12" s="1"/>
  <c r="I62" i="12" s="1"/>
  <c r="I64" i="12" s="1"/>
  <c r="I65" i="12" s="1"/>
  <c r="E24" i="12"/>
  <c r="E34" i="12" s="1"/>
  <c r="E37" i="12" s="1"/>
  <c r="E62" i="12" s="1"/>
  <c r="E64" i="12" s="1"/>
  <c r="E65" i="12" s="1"/>
  <c r="I104" i="1"/>
  <c r="E42" i="1"/>
  <c r="E113" i="1" l="1"/>
  <c r="I124" i="1"/>
  <c r="I134" i="1" s="1"/>
  <c r="I137" i="1" s="1"/>
  <c r="I107" i="1"/>
  <c r="E124" i="1"/>
  <c r="E134" i="1" s="1"/>
  <c r="E139" i="1" s="1"/>
  <c r="E135" i="1" s="1"/>
  <c r="I113" i="1" l="1"/>
  <c r="H20" i="10"/>
  <c r="E137" i="1"/>
  <c r="H22" i="10"/>
  <c r="H24" i="10" s="1"/>
  <c r="H74" i="11" s="1"/>
  <c r="H76" i="11" s="1"/>
  <c r="H78" i="11" s="1"/>
  <c r="H79" i="11" s="1"/>
  <c r="H80" i="11" s="1"/>
  <c r="J25" i="8"/>
  <c r="P23" i="8"/>
  <c r="N20" i="10"/>
  <c r="N22" i="10" s="1"/>
  <c r="N24" i="10" s="1"/>
  <c r="J29" i="8" l="1"/>
  <c r="P25" i="8"/>
  <c r="P29" i="8" s="1"/>
  <c r="N25" i="10"/>
  <c r="D74" i="11" l="1"/>
  <c r="D76" i="11" s="1"/>
  <c r="I53" i="1" l="1"/>
  <c r="I63" i="1" s="1"/>
  <c r="I66" i="1" s="1"/>
  <c r="E53" i="1" l="1"/>
  <c r="E63" i="1" s="1"/>
  <c r="E68" i="1" s="1"/>
  <c r="E67" i="1" s="1"/>
  <c r="I64" i="1" l="1"/>
  <c r="E64" i="1"/>
  <c r="I135" i="1" l="1"/>
  <c r="T23" i="8" l="1"/>
  <c r="T25" i="8" s="1"/>
  <c r="T29" i="8" s="1"/>
  <c r="R25" i="8"/>
  <c r="R29" i="8" s="1"/>
  <c r="D77" i="11" s="1"/>
  <c r="D78" i="11" s="1"/>
  <c r="D79" i="11" s="1"/>
  <c r="D80" i="11" s="1"/>
  <c r="T30" i="8" l="1"/>
</calcChain>
</file>

<file path=xl/sharedStrings.xml><?xml version="1.0" encoding="utf-8"?>
<sst xmlns="http://schemas.openxmlformats.org/spreadsheetml/2006/main" count="397" uniqueCount="207">
  <si>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</si>
  <si>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</si>
  <si>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</si>
  <si>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</si>
  <si>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</si>
  <si>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</si>
  <si>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</si>
  <si>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</si>
  <si>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</si>
  <si>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</si>
  <si>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</si>
  <si>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</si>
  <si>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</si>
  <si>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</si>
  <si>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</si>
  <si>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</si>
  <si>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</si>
  <si>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</si>
  <si>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</si>
  <si>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</si>
  <si>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</si>
  <si>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</si>
  <si>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</si>
  <si>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</si>
  <si>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</si>
  <si>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</si>
  <si>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</si>
  <si>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</si>
  <si>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</si>
  <si>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</si>
  <si>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</si>
  <si>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</si>
  <si>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 xml:space="preserve">   Dividend income</t>
  </si>
  <si>
    <t>Total 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</si>
  <si>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</si>
  <si>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</si>
  <si>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</si>
  <si>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</si>
  <si>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</si>
  <si>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</si>
  <si>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 xml:space="preserve">Earnings per share </t>
  </si>
  <si>
    <t>Basic earnings per share</t>
  </si>
  <si>
    <t xml:space="preserve">Cash flows from operating activities </t>
  </si>
  <si>
    <t xml:space="preserve">   Depreciation and amortisation</t>
  </si>
  <si>
    <t xml:space="preserve">  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</si>
  <si>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</si>
  <si>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</si>
  <si>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</si>
  <si>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</si>
  <si>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</si>
  <si>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 xml:space="preserve">Cash flows from financing activities </t>
  </si>
  <si>
    <t>Dividend paid</t>
  </si>
  <si>
    <t>(Unaudited but reviewed)</t>
  </si>
  <si>
    <t>(Unit: Thousand Baht)</t>
  </si>
  <si>
    <t>Total equity</t>
  </si>
  <si>
    <t>Issued and</t>
  </si>
  <si>
    <t>fully paid-up</t>
  </si>
  <si>
    <t xml:space="preserve">Share </t>
  </si>
  <si>
    <t>share capital</t>
  </si>
  <si>
    <t>premium</t>
  </si>
  <si>
    <t>Appropriated</t>
  </si>
  <si>
    <t>Unappropriated</t>
  </si>
  <si>
    <t>Total</t>
  </si>
  <si>
    <t>(Audited)</t>
  </si>
  <si>
    <t>but reviewed)</t>
  </si>
  <si>
    <t>(Unit: Thousand Baht except earnings per share expressed in Baht)</t>
  </si>
  <si>
    <t xml:space="preserve">   provided by (paid from) operating activities:</t>
  </si>
  <si>
    <t>Cash and cash equivalents at beginning of period</t>
  </si>
  <si>
    <t>Cash and cash equivalents at end of period</t>
  </si>
  <si>
    <t>Other components of shareholders' equity</t>
  </si>
  <si>
    <t>Equity attributable to owners of the Company</t>
  </si>
  <si>
    <t>Profit for the period</t>
  </si>
  <si>
    <t>Equity holders of the Company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</si>
  <si>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</si>
  <si>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</si>
  <si>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</si>
  <si>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</si>
  <si>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Total other</t>
  </si>
  <si>
    <t>components of</t>
  </si>
  <si>
    <t>shareholders'</t>
  </si>
  <si>
    <t>equity</t>
  </si>
  <si>
    <t>Equity attributable</t>
  </si>
  <si>
    <t xml:space="preserve"> to non-controlling</t>
  </si>
  <si>
    <t xml:space="preserve"> interests of</t>
  </si>
  <si>
    <t>attributable to</t>
  </si>
  <si>
    <t>the Company</t>
  </si>
  <si>
    <t xml:space="preserve"> income</t>
  </si>
  <si>
    <t>Profit attributable to:</t>
  </si>
  <si>
    <t xml:space="preserve">   Profit attributable to equity holders of the Company</t>
  </si>
  <si>
    <t>Profit before tax</t>
  </si>
  <si>
    <t xml:space="preserve">Adjustments to reconcile profit before tax to net cash </t>
  </si>
  <si>
    <t>Dividend received</t>
  </si>
  <si>
    <t>Sales of packing material</t>
  </si>
  <si>
    <t>Total sales</t>
  </si>
  <si>
    <t>Inventories</t>
  </si>
  <si>
    <t>Property, plant and equipment</t>
  </si>
  <si>
    <t>Statement of changes in shareholders' equity (continued)</t>
  </si>
  <si>
    <t>Income statement</t>
  </si>
  <si>
    <t>Income statement (continued)</t>
  </si>
  <si>
    <t>Statement of comprehensive income (continued)</t>
  </si>
  <si>
    <t>Statement of comprehensive income</t>
  </si>
  <si>
    <t>Cash flow statement</t>
  </si>
  <si>
    <t>Cash flow statement (continued)</t>
  </si>
  <si>
    <t xml:space="preserve">Deferred tax assets </t>
  </si>
  <si>
    <t>Statement of changes in shareholders' equity</t>
  </si>
  <si>
    <t>Surplus on changes</t>
  </si>
  <si>
    <t xml:space="preserve">Profit for the period </t>
  </si>
  <si>
    <t>Profit before income tax expenses</t>
  </si>
  <si>
    <t>Income tax expenses</t>
  </si>
  <si>
    <t>Statement of financial position</t>
  </si>
  <si>
    <t>Statement of financial position (continued)</t>
  </si>
  <si>
    <t>Intangible assets</t>
  </si>
  <si>
    <t>Increase in intangible assets</t>
  </si>
  <si>
    <t xml:space="preserve"> the subsidiary</t>
  </si>
  <si>
    <t>shareholding in</t>
  </si>
  <si>
    <t>Less: Income tax effect</t>
  </si>
  <si>
    <t>owners of</t>
  </si>
  <si>
    <t xml:space="preserve"> </t>
  </si>
  <si>
    <t xml:space="preserve">in the Company's </t>
  </si>
  <si>
    <t>Operating liabilities increase (decrease)</t>
  </si>
  <si>
    <t xml:space="preserve">(Unaudited
</t>
  </si>
  <si>
    <t>Surplus on changes in the Company's</t>
  </si>
  <si>
    <t xml:space="preserve">   shareholding in the subsidiary</t>
  </si>
  <si>
    <t>Selling and distribution expenses</t>
  </si>
  <si>
    <t>Other comprehensive income not to be reclassified</t>
  </si>
  <si>
    <t xml:space="preserve">   to profit or loss in subsequent periods</t>
  </si>
  <si>
    <t>Other current financial assets</t>
  </si>
  <si>
    <t>Other non-current financial assets</t>
  </si>
  <si>
    <t xml:space="preserve"> income </t>
  </si>
  <si>
    <t>Decrease in equity attributable to non-controlling</t>
  </si>
  <si>
    <t>Dividend paid to non-controlling interests of the subsidiary</t>
  </si>
  <si>
    <t>Current portion of lease liabilities</t>
  </si>
  <si>
    <t>Derivative liabilities</t>
  </si>
  <si>
    <t>Lease liabilities, net of current portion</t>
  </si>
  <si>
    <t>Other</t>
  </si>
  <si>
    <t>comprehensive</t>
  </si>
  <si>
    <t>Fair value reserve</t>
  </si>
  <si>
    <t>Finance income</t>
  </si>
  <si>
    <t>Supplemental cash flow information</t>
  </si>
  <si>
    <t>Non-cash items</t>
  </si>
  <si>
    <t>(Unaudited</t>
  </si>
  <si>
    <t>Operating profit</t>
  </si>
  <si>
    <t>Cash paid for investments in fixed income open-end funds</t>
  </si>
  <si>
    <t>Derivative assets</t>
  </si>
  <si>
    <t xml:space="preserve">   Gain on derivatives</t>
  </si>
  <si>
    <t>Operating assets decrease (increase)</t>
  </si>
  <si>
    <t>Acquisition of property, plant and equipment</t>
  </si>
  <si>
    <t>Payment of principal portion of lease liabilities</t>
  </si>
  <si>
    <t xml:space="preserve">   889,471,248 ordinary shares of Baht 1 each</t>
  </si>
  <si>
    <t xml:space="preserve">   Appropriated - statutory reserve</t>
  </si>
  <si>
    <t xml:space="preserve">   Interest paid</t>
  </si>
  <si>
    <t xml:space="preserve">   Income tax paid</t>
  </si>
  <si>
    <t>The accompanying notes are an integral part of the interim financial statements.</t>
  </si>
  <si>
    <t xml:space="preserve">   Unrealised loss on exchange</t>
  </si>
  <si>
    <t xml:space="preserve">   Interest expenses</t>
  </si>
  <si>
    <t>Investment properties</t>
  </si>
  <si>
    <t xml:space="preserve">   Gain on exchange</t>
  </si>
  <si>
    <t xml:space="preserve">   Reduction cost of inventories to net realisable value (reversal)</t>
  </si>
  <si>
    <t>Other expenses</t>
  </si>
  <si>
    <t xml:space="preserve">   Transfers property, plant and equipment to intangible assets</t>
  </si>
  <si>
    <t>Balance as at 1 January 2025</t>
  </si>
  <si>
    <t>Balance as at 30 June 2025</t>
  </si>
  <si>
    <t xml:space="preserve">Righ-of-use assets </t>
  </si>
  <si>
    <t>Trade and other current payables</t>
  </si>
  <si>
    <t>Corporate income tax payable</t>
  </si>
  <si>
    <t>Deferred tax liabilities</t>
  </si>
  <si>
    <t>Trade and other current receivables</t>
  </si>
  <si>
    <t xml:space="preserve">   Loss (gain) on fair value adjustment of derivatives</t>
  </si>
  <si>
    <t xml:space="preserve">   Trade and other current receivables</t>
  </si>
  <si>
    <t xml:space="preserve">   Trade and other current payables</t>
  </si>
  <si>
    <t xml:space="preserve">Cash received from sales of investments  </t>
  </si>
  <si>
    <t xml:space="preserve">  in fixed income open-end funds</t>
  </si>
  <si>
    <t>Proceeds from disposal of plant, machinery and equipment</t>
  </si>
  <si>
    <t>Profit from operating activities before changes</t>
  </si>
  <si>
    <t xml:space="preserve">   Employee benefits paid</t>
  </si>
  <si>
    <t>Net decrease in cash and cash equivalents</t>
  </si>
  <si>
    <t xml:space="preserve">   Loss (gain) on sales and write-off of equipment</t>
  </si>
  <si>
    <t>As at 30 June 2026</t>
  </si>
  <si>
    <t>30 June 2026</t>
  </si>
  <si>
    <t>For the six-month period ended 30 June 2026</t>
  </si>
  <si>
    <t>Balance as at 1 January 2026</t>
  </si>
  <si>
    <t>Balance as at 30 June 2026</t>
  </si>
  <si>
    <t>For the three-month period ended 30 June 2026</t>
  </si>
  <si>
    <t>31 December 2025</t>
  </si>
  <si>
    <t>Provision for employee benefits</t>
  </si>
  <si>
    <t>Dividend paid (Note 12)</t>
  </si>
  <si>
    <t xml:space="preserve">   Provision for employee benefits</t>
  </si>
  <si>
    <t>Increase in fixed deposit</t>
  </si>
  <si>
    <t xml:space="preserve">   Increase in right-of-use assets from entering into lease agreements</t>
  </si>
  <si>
    <t xml:space="preserve">   Allowance for expected credit losses (reversal)</t>
  </si>
  <si>
    <t xml:space="preserve">   Loss on derivatives</t>
  </si>
  <si>
    <t xml:space="preserve">   Loss on exchange</t>
  </si>
  <si>
    <t>Cash flows from operating activities</t>
  </si>
  <si>
    <t>Net cash flows from operating activities</t>
  </si>
  <si>
    <t>Net cash flows from (used in) investing activities</t>
  </si>
  <si>
    <t>Net cash flows used in financing activities</t>
  </si>
  <si>
    <t xml:space="preserve">   Increase in accounts payable for purchasing of fixed assets</t>
  </si>
  <si>
    <t>Thai Vegetable Oil Public Company Limited and its subsidiaries</t>
  </si>
  <si>
    <t>Non-controlling interests of the subsidiaries</t>
  </si>
  <si>
    <t>Investments in subsidiaries</t>
  </si>
  <si>
    <t xml:space="preserve">   interests of the subsidiaries due to dividend payment</t>
  </si>
  <si>
    <t>the subsidiaries</t>
  </si>
  <si>
    <t xml:space="preserve">Gain (loss) on changes in value of equity investments </t>
  </si>
  <si>
    <t xml:space="preserve">   designated at fair value through other comprehensive income</t>
  </si>
  <si>
    <t xml:space="preserve">Gain (loss) on change in value of equity investments </t>
  </si>
  <si>
    <t xml:space="preserve">      in fixed income open-end funds</t>
  </si>
  <si>
    <t xml:space="preserve">   Gain on fair value adjustment and disposal of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</si>
</sst>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&quot;ผ&quot;#,##0.00_);[Red]\(&quot;ผ&quot;#,##0.00\)"/>
    <numFmt numFmtId="167" formatCode="_([$€-2]\ * #,##0.00_);_([$€-2]\ * \(#,##0.00\);_([$€-2]\ * &quot;-&quot;??_);_(@_)"/>
    <numFmt numFmtId="168" formatCode="0.0%"/>
    <numFmt numFmtId="169" formatCode="dd\-mmm\-yy_)"/>
    <numFmt numFmtId="170" formatCode="0.00_)"/>
    <numFmt numFmtId="171" formatCode="#,##0.00\ &quot;F&quot;;\-#,##0.00\ &quot;F&quot;"/>
  </numFmts>
  <fonts count="1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u/>
      <sz val="11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i/>
      <sz val="16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13" fillId="0" borderId="0"/>
    <xf numFmtId="169" fontId="13" fillId="0" borderId="0"/>
    <xf numFmtId="168" fontId="13" fillId="0" borderId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37" fontId="15" fillId="0" borderId="0"/>
    <xf numFmtId="170" fontId="16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</cellStyleXfs>
  <cellXfs count="144">
    <xf numFmtId="0" fontId="0" fillId="0" borderId="0" xfId="0"/>
    <xf numFmtId="41" fontId="3" fillId="0" borderId="0" xfId="3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3" fillId="0" borderId="0" xfId="3" quotePrefix="1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3" fillId="0" borderId="1" xfId="3" applyNumberFormat="1" applyFont="1" applyBorder="1" applyAlignment="1">
      <alignment horizontal="right"/>
    </xf>
    <xf numFmtId="41" fontId="3" fillId="0" borderId="7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0" xfId="0" applyNumberFormat="1" applyFont="1" applyAlignment="1">
      <alignment horizontal="justify"/>
    </xf>
    <xf numFmtId="167" fontId="10" fillId="0" borderId="0" xfId="0" applyNumberFormat="1" applyFont="1" applyAlignment="1">
      <alignment horizontal="right"/>
    </xf>
    <xf numFmtId="41" fontId="10" fillId="0" borderId="1" xfId="0" applyNumberFormat="1" applyFont="1" applyBorder="1" applyAlignment="1">
      <alignment horizontal="right"/>
    </xf>
    <xf numFmtId="41" fontId="10" fillId="0" borderId="0" xfId="0" applyNumberFormat="1" applyFont="1"/>
    <xf numFmtId="167" fontId="10" fillId="0" borderId="0" xfId="0" applyNumberFormat="1" applyFont="1"/>
    <xf numFmtId="41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5" xfId="0" applyNumberFormat="1" applyFont="1" applyBorder="1" applyAlignment="1">
      <alignment horizontal="right"/>
    </xf>
    <xf numFmtId="41" fontId="10" fillId="0" borderId="7" xfId="0" applyNumberFormat="1" applyFont="1" applyBorder="1" applyAlignment="1">
      <alignment horizontal="right"/>
    </xf>
    <xf numFmtId="0" fontId="10" fillId="0" borderId="0" xfId="0" applyFont="1"/>
    <xf numFmtId="41" fontId="10" fillId="0" borderId="0" xfId="0" applyNumberFormat="1" applyFont="1" applyAlignment="1">
      <alignment horizontal="center"/>
    </xf>
    <xf numFmtId="41" fontId="10" fillId="0" borderId="5" xfId="0" applyNumberFormat="1" applyFont="1" applyBorder="1" applyAlignment="1">
      <alignment horizontal="center"/>
    </xf>
    <xf numFmtId="41" fontId="10" fillId="0" borderId="7" xfId="0" applyNumberFormat="1" applyFont="1" applyBorder="1" applyAlignment="1">
      <alignment horizontal="center"/>
    </xf>
    <xf numFmtId="37" fontId="2" fillId="0" borderId="0" xfId="0" applyNumberFormat="1" applyFont="1"/>
    <xf numFmtId="37" fontId="3" fillId="0" borderId="0" xfId="0" applyNumberFormat="1" applyFont="1"/>
    <xf numFmtId="37" fontId="11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3" fillId="0" borderId="0" xfId="0" applyFont="1"/>
    <xf numFmtId="41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quotePrefix="1" applyNumberFormat="1" applyFont="1" applyAlignment="1">
      <alignment horizontal="centerContinuous"/>
    </xf>
    <xf numFmtId="37" fontId="5" fillId="0" borderId="0" xfId="0" applyNumberFormat="1" applyFont="1"/>
    <xf numFmtId="37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6" fontId="3" fillId="0" borderId="0" xfId="2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37" fontId="2" fillId="0" borderId="0" xfId="0" applyNumberFormat="1" applyFont="1" applyAlignment="1">
      <alignment wrapText="1"/>
    </xf>
    <xf numFmtId="41" fontId="3" fillId="0" borderId="0" xfId="1" applyNumberFormat="1" applyFont="1" applyFill="1" applyAlignment="1">
      <alignment horizontal="right"/>
    </xf>
    <xf numFmtId="37" fontId="2" fillId="0" borderId="1" xfId="0" applyNumberFormat="1" applyFont="1" applyBorder="1" applyAlignment="1">
      <alignment horizontal="center"/>
    </xf>
    <xf numFmtId="37" fontId="3" fillId="0" borderId="0" xfId="4" applyNumberFormat="1" applyFont="1" applyAlignment="1">
      <alignment horizontal="left"/>
    </xf>
    <xf numFmtId="37" fontId="3" fillId="0" borderId="0" xfId="4" applyNumberFormat="1" applyFont="1"/>
    <xf numFmtId="37" fontId="5" fillId="0" borderId="0" xfId="4" applyNumberFormat="1" applyFont="1"/>
    <xf numFmtId="37" fontId="2" fillId="0" borderId="1" xfId="4" applyNumberFormat="1" applyFont="1" applyBorder="1" applyAlignment="1">
      <alignment horizontal="center"/>
    </xf>
    <xf numFmtId="37" fontId="2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2" fillId="0" borderId="0" xfId="4" applyFont="1"/>
    <xf numFmtId="0" fontId="3" fillId="0" borderId="0" xfId="4" applyFont="1"/>
    <xf numFmtId="41" fontId="7" fillId="0" borderId="2" xfId="4" applyNumberFormat="1" applyFont="1" applyBorder="1" applyAlignment="1">
      <alignment horizontal="center"/>
    </xf>
    <xf numFmtId="41" fontId="7" fillId="0" borderId="3" xfId="4" applyNumberFormat="1" applyFont="1" applyBorder="1" applyAlignment="1">
      <alignment horizontal="center"/>
    </xf>
    <xf numFmtId="41" fontId="7" fillId="0" borderId="0" xfId="4" applyNumberFormat="1" applyFont="1" applyAlignment="1">
      <alignment horizontal="center"/>
    </xf>
    <xf numFmtId="41" fontId="3" fillId="0" borderId="0" xfId="4" applyNumberFormat="1" applyFont="1" applyAlignment="1">
      <alignment horizontal="center"/>
    </xf>
    <xf numFmtId="37" fontId="5" fillId="0" borderId="0" xfId="4" applyNumberFormat="1" applyFont="1" applyAlignment="1">
      <alignment horizontal="center"/>
    </xf>
    <xf numFmtId="41" fontId="7" fillId="0" borderId="6" xfId="4" applyNumberFormat="1" applyFont="1" applyBorder="1" applyAlignment="1">
      <alignment horizontal="center"/>
    </xf>
    <xf numFmtId="41" fontId="7" fillId="0" borderId="4" xfId="4" applyNumberFormat="1" applyFont="1" applyBorder="1" applyAlignment="1">
      <alignment horizontal="center"/>
    </xf>
    <xf numFmtId="41" fontId="7" fillId="0" borderId="1" xfId="4" applyNumberFormat="1" applyFont="1" applyBorder="1" applyAlignment="1">
      <alignment horizontal="center"/>
    </xf>
    <xf numFmtId="41" fontId="7" fillId="0" borderId="0" xfId="4" applyNumberFormat="1" applyFont="1" applyAlignment="1">
      <alignment horizontal="right"/>
    </xf>
    <xf numFmtId="41" fontId="7" fillId="0" borderId="1" xfId="4" applyNumberFormat="1" applyFont="1" applyBorder="1" applyAlignment="1">
      <alignment horizontal="right"/>
    </xf>
    <xf numFmtId="41" fontId="7" fillId="0" borderId="7" xfId="4" applyNumberFormat="1" applyFont="1" applyBorder="1" applyAlignment="1">
      <alignment horizontal="center"/>
    </xf>
    <xf numFmtId="41" fontId="3" fillId="0" borderId="0" xfId="4" applyNumberFormat="1" applyFont="1"/>
    <xf numFmtId="41" fontId="7" fillId="0" borderId="5" xfId="4" applyNumberFormat="1" applyFont="1" applyBorder="1" applyAlignment="1">
      <alignment horizontal="center"/>
    </xf>
    <xf numFmtId="164" fontId="7" fillId="0" borderId="5" xfId="4" applyNumberFormat="1" applyFont="1" applyBorder="1" applyAlignment="1">
      <alignment horizontal="right"/>
    </xf>
    <xf numFmtId="37" fontId="3" fillId="0" borderId="0" xfId="5" applyNumberFormat="1" applyFont="1"/>
    <xf numFmtId="43" fontId="3" fillId="0" borderId="0" xfId="4" applyNumberFormat="1" applyFont="1"/>
    <xf numFmtId="37" fontId="3" fillId="0" borderId="0" xfId="4" applyNumberFormat="1" applyFont="1" applyAlignment="1">
      <alignment horizontal="right"/>
    </xf>
    <xf numFmtId="37" fontId="2" fillId="0" borderId="1" xfId="4" applyNumberFormat="1" applyFont="1" applyBorder="1" applyAlignment="1">
      <alignment horizontal="right"/>
    </xf>
    <xf numFmtId="164" fontId="7" fillId="0" borderId="0" xfId="4" applyNumberFormat="1" applyFont="1" applyAlignment="1">
      <alignment horizontal="right"/>
    </xf>
    <xf numFmtId="165" fontId="5" fillId="0" borderId="0" xfId="4" applyNumberFormat="1" applyFont="1"/>
    <xf numFmtId="41" fontId="3" fillId="0" borderId="0" xfId="4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top"/>
    </xf>
    <xf numFmtId="41" fontId="18" fillId="0" borderId="0" xfId="0" applyNumberFormat="1" applyFont="1" applyAlignment="1">
      <alignment horizontal="right" vertical="top"/>
    </xf>
    <xf numFmtId="41" fontId="7" fillId="0" borderId="5" xfId="0" applyNumberFormat="1" applyFont="1" applyBorder="1" applyAlignment="1">
      <alignment horizontal="right"/>
    </xf>
    <xf numFmtId="37" fontId="11" fillId="0" borderId="0" xfId="4" applyNumberFormat="1" applyFont="1"/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7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41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wrapText="1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7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left"/>
    </xf>
    <xf numFmtId="41" fontId="7" fillId="0" borderId="0" xfId="0" applyNumberFormat="1" applyFont="1" applyAlignment="1">
      <alignment horizontal="left"/>
    </xf>
    <xf numFmtId="0" fontId="2" fillId="0" borderId="0" xfId="0" applyFont="1"/>
    <xf numFmtId="41" fontId="3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37" fontId="3" fillId="0" borderId="10" xfId="0" applyNumberFormat="1" applyFont="1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6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3" fillId="0" borderId="1" xfId="6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5" fontId="3" fillId="0" borderId="8" xfId="1" applyNumberFormat="1" applyFont="1" applyFill="1" applyBorder="1" applyAlignment="1">
      <alignment horizontal="right"/>
    </xf>
    <xf numFmtId="41" fontId="3" fillId="0" borderId="5" xfId="3" quotePrefix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5" fontId="3" fillId="0" borderId="0" xfId="4" applyNumberFormat="1" applyFont="1" applyAlignment="1">
      <alignment horizontal="center"/>
    </xf>
    <xf numFmtId="41" fontId="7" fillId="0" borderId="0" xfId="0" applyNumberFormat="1" applyFont="1"/>
    <xf numFmtId="37" fontId="2" fillId="0" borderId="0" xfId="4" quotePrefix="1" applyNumberFormat="1" applyFont="1" applyAlignment="1">
      <alignment horizontal="left"/>
    </xf>
    <xf numFmtId="37" fontId="3" fillId="0" borderId="0" xfId="4" quotePrefix="1" applyNumberFormat="1" applyFont="1" applyAlignment="1">
      <alignment horizontal="left"/>
    </xf>
    <xf numFmtId="41" fontId="7" fillId="0" borderId="0" xfId="4" applyNumberFormat="1" applyFont="1"/>
    <xf numFmtId="41" fontId="7" fillId="0" borderId="1" xfId="4" applyNumberFormat="1" applyFont="1" applyBorder="1"/>
    <xf numFmtId="37" fontId="3" fillId="0" borderId="0" xfId="7" applyNumberFormat="1" applyFont="1" applyAlignment="1">
      <alignment horizontal="left"/>
    </xf>
    <xf numFmtId="37" fontId="2" fillId="0" borderId="0" xfId="4" applyNumberFormat="1" applyFont="1" applyAlignment="1">
      <alignment horizontal="left"/>
    </xf>
    <xf numFmtId="165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right"/>
    </xf>
    <xf numFmtId="37" fontId="7" fillId="0" borderId="0" xfId="4" applyNumberFormat="1" applyFont="1"/>
    <xf numFmtId="37" fontId="2" fillId="0" borderId="0" xfId="4" applyNumberFormat="1" applyFont="1"/>
    <xf numFmtId="165" fontId="3" fillId="0" borderId="1" xfId="0" applyNumberFormat="1" applyFont="1" applyBorder="1" applyAlignment="1">
      <alignment horizontal="center"/>
    </xf>
    <xf numFmtId="165" fontId="8" fillId="0" borderId="4" xfId="0" applyNumberFormat="1" applyFont="1" applyBorder="1"/>
    <xf numFmtId="165" fontId="8" fillId="0" borderId="8" xfId="0" applyNumberFormat="1" applyFont="1" applyBorder="1"/>
    <xf numFmtId="165" fontId="8" fillId="0" borderId="0" xfId="0" applyNumberFormat="1" applyFont="1"/>
    <xf numFmtId="41" fontId="3" fillId="4" borderId="2" xfId="0" applyNumberFormat="1" applyFont="1" applyFill="1" applyBorder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4" borderId="3" xfId="0" applyNumberFormat="1" applyFont="1" applyFill="1" applyBorder="1" applyAlignment="1">
      <alignment horizontal="center"/>
    </xf>
    <xf numFmtId="41" fontId="3" fillId="0" borderId="8" xfId="0" applyNumberFormat="1" applyFont="1" applyBorder="1" applyAlignment="1">
      <alignment horizontal="center"/>
    </xf>
    <xf numFmtId="37" fontId="3" fillId="0" borderId="0" xfId="4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1">
    <cellStyle name="0,0_x000d__x000a_NA_x000d__x000a_" xfId="4" xr:uid="{00000000-0005-0000-0000-000000000000}"/>
    <cellStyle name="Comma" xfId="1" builtinId="3"/>
    <cellStyle name="Comma 2" xfId="17" xr:uid="{00000000-0005-0000-0000-000002000000}"/>
    <cellStyle name="comma zerodec" xfId="8" xr:uid="{00000000-0005-0000-0000-000003000000}"/>
    <cellStyle name="Currency" xfId="2" builtinId="4"/>
    <cellStyle name="Currency1" xfId="9" xr:uid="{00000000-0005-0000-0000-000005000000}"/>
    <cellStyle name="Dollar (zero dec)" xfId="10" xr:uid="{00000000-0005-0000-0000-000006000000}"/>
    <cellStyle name="Grey" xfId="11" xr:uid="{00000000-0005-0000-0000-000007000000}"/>
    <cellStyle name="Input [yellow]" xfId="12" xr:uid="{00000000-0005-0000-0000-000008000000}"/>
    <cellStyle name="no dec" xfId="13" xr:uid="{00000000-0005-0000-0000-000009000000}"/>
    <cellStyle name="Normal" xfId="0" builtinId="0"/>
    <cellStyle name="Normal - Style1" xfId="14" xr:uid="{00000000-0005-0000-0000-00000B000000}"/>
    <cellStyle name="Normal 2" xfId="7" xr:uid="{00000000-0005-0000-0000-00000C000000}"/>
    <cellStyle name="Normal 3" xfId="6" xr:uid="{00000000-0005-0000-0000-00000D000000}"/>
    <cellStyle name="Normal 3 2" xfId="18" xr:uid="{00000000-0005-0000-0000-00000E000000}"/>
    <cellStyle name="Normal 4" xfId="19" xr:uid="{00000000-0005-0000-0000-00000F000000}"/>
    <cellStyle name="Normal 5" xfId="20" xr:uid="{2A4CE186-D591-4664-93F5-91312B0E7504}"/>
    <cellStyle name="Normal_BS'000" xfId="3" xr:uid="{00000000-0005-0000-0000-000010000000}"/>
    <cellStyle name="Normal_T117 BS&amp;PL-T Q2'2009" xfId="5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tabSelected="1" view="pageBreakPreview" zoomScaleNormal="80" zoomScaleSheetLayoutView="100" workbookViewId="0">
      <selection activeCell="A2" sqref="A2"/>
    </sheetView>
  </sheetViews>
  <sheetFormatPr defaultColWidth="10.77734375" defaultRowHeight="24" customHeight="1"/>
  <cols>
    <col min="1" max="1" width="44.77734375" style="26" customWidth="1"/>
    <col min="2" max="2" width="5.21875" style="26" customWidth="1"/>
    <col min="3" max="3" width="1.5546875" style="26" customWidth="1"/>
    <col min="4" max="4" width="17.77734375" style="26" customWidth="1"/>
    <col min="5" max="5" width="1.21875" style="26" customWidth="1"/>
    <col min="6" max="6" width="17.77734375" style="26" customWidth="1"/>
    <col min="7" max="7" width="1.21875" style="26" customWidth="1"/>
    <col min="8" max="8" width="17.77734375" style="26" customWidth="1"/>
    <col min="9" max="9" width="1.21875" style="26" customWidth="1"/>
    <col min="10" max="10" width="17.77734375" style="26" customWidth="1"/>
    <col min="11" max="11" width="0.77734375" customWidth="1"/>
    <col min="12" max="16384" width="10.77734375" style="26"/>
  </cols>
  <sheetData>
    <row r="1" spans="1:11" s="34" customFormat="1" ht="24" customHeight="1">
      <c r="A1" s="31" t="s">
        <v>197</v>
      </c>
      <c r="B1" s="33"/>
      <c r="C1" s="33"/>
      <c r="D1" s="33"/>
      <c r="E1" s="33"/>
      <c r="F1" s="33"/>
      <c r="G1" s="33"/>
      <c r="H1" s="33"/>
      <c r="I1" s="33"/>
      <c r="J1" s="33"/>
      <c r="K1"/>
    </row>
    <row r="2" spans="1:11" s="34" customFormat="1" ht="24" customHeight="1">
      <c r="A2" s="31" t="s">
        <v>109</v>
      </c>
      <c r="B2" s="33"/>
      <c r="C2" s="33"/>
      <c r="D2" s="33"/>
      <c r="E2" s="33"/>
      <c r="F2" s="33"/>
      <c r="G2" s="33"/>
      <c r="H2" s="35"/>
      <c r="I2" s="35"/>
      <c r="J2" s="35"/>
      <c r="K2"/>
    </row>
    <row r="3" spans="1:11" s="34" customFormat="1" ht="24" customHeight="1">
      <c r="A3" s="99" t="s">
        <v>177</v>
      </c>
      <c r="B3" s="33"/>
      <c r="C3" s="33"/>
      <c r="D3" s="33"/>
      <c r="E3" s="33"/>
      <c r="F3" s="33"/>
      <c r="G3" s="33"/>
      <c r="H3" s="35"/>
      <c r="I3" s="35"/>
      <c r="J3" s="35"/>
      <c r="K3"/>
    </row>
    <row r="4" spans="1:11" s="34" customFormat="1" ht="24" customHeight="1">
      <c r="A4" s="135" t="s">
        <v>53</v>
      </c>
      <c r="B4" s="135"/>
      <c r="C4" s="135"/>
      <c r="D4" s="135"/>
      <c r="E4" s="135"/>
      <c r="F4" s="135"/>
      <c r="G4" s="135"/>
      <c r="H4" s="135"/>
      <c r="I4" s="135"/>
      <c r="J4" s="135"/>
      <c r="K4"/>
    </row>
    <row r="5" spans="1:11" ht="24" customHeight="1">
      <c r="D5" s="136" t="s">
        <v>0</v>
      </c>
      <c r="E5" s="136"/>
      <c r="F5" s="136"/>
      <c r="G5" s="37"/>
      <c r="H5" s="136" t="s">
        <v>1</v>
      </c>
      <c r="I5" s="136"/>
      <c r="J5" s="136"/>
    </row>
    <row r="6" spans="1:11" ht="24" customHeight="1">
      <c r="B6" s="28" t="s">
        <v>2</v>
      </c>
      <c r="C6" s="28"/>
      <c r="D6" s="77" t="s">
        <v>178</v>
      </c>
      <c r="E6" s="78"/>
      <c r="F6" s="77" t="s">
        <v>183</v>
      </c>
      <c r="G6" s="78"/>
      <c r="H6" s="77" t="s">
        <v>178</v>
      </c>
      <c r="I6" s="78"/>
      <c r="J6" s="77" t="s">
        <v>183</v>
      </c>
    </row>
    <row r="7" spans="1:11" ht="24" customHeight="1">
      <c r="B7" s="28"/>
      <c r="C7" s="28"/>
      <c r="D7" s="95" t="s">
        <v>140</v>
      </c>
      <c r="E7" s="78"/>
      <c r="F7" s="79" t="s">
        <v>63</v>
      </c>
      <c r="G7" s="78"/>
      <c r="H7" s="95" t="s">
        <v>140</v>
      </c>
      <c r="I7" s="78"/>
      <c r="J7" s="79" t="s">
        <v>63</v>
      </c>
    </row>
    <row r="8" spans="1:11" ht="24" customHeight="1">
      <c r="B8" s="28"/>
      <c r="C8" s="28"/>
      <c r="D8" s="95" t="s">
        <v>64</v>
      </c>
      <c r="E8" s="78"/>
      <c r="F8" s="80"/>
      <c r="G8" s="78"/>
      <c r="H8" s="95" t="s">
        <v>64</v>
      </c>
      <c r="I8" s="78"/>
      <c r="J8" s="80"/>
    </row>
    <row r="9" spans="1:11" ht="24" customHeight="1">
      <c r="A9" s="99" t="s">
        <v>3</v>
      </c>
    </row>
    <row r="10" spans="1:11" ht="24" customHeight="1">
      <c r="A10" s="99" t="s">
        <v>4</v>
      </c>
      <c r="B10" s="96"/>
      <c r="C10" s="96"/>
      <c r="D10" s="2"/>
      <c r="E10" s="2"/>
      <c r="F10" s="2"/>
      <c r="G10" s="2"/>
      <c r="H10" s="2"/>
      <c r="I10" s="2"/>
      <c r="J10" s="2"/>
    </row>
    <row r="11" spans="1:11" ht="24" customHeight="1">
      <c r="A11" s="29" t="s">
        <v>5</v>
      </c>
      <c r="B11" s="96"/>
      <c r="C11" s="96"/>
      <c r="D11" s="1">
        <v>391724</v>
      </c>
      <c r="E11" s="1"/>
      <c r="F11" s="1">
        <v>607693</v>
      </c>
      <c r="G11" s="2"/>
      <c r="H11" s="1">
        <v>131738</v>
      </c>
      <c r="I11" s="1"/>
      <c r="J11" s="1">
        <v>242763</v>
      </c>
    </row>
    <row r="12" spans="1:11" ht="24" customHeight="1">
      <c r="A12" s="29" t="s">
        <v>166</v>
      </c>
      <c r="B12" s="96">
        <v>3</v>
      </c>
      <c r="C12" s="96"/>
      <c r="D12" s="1">
        <v>1719565</v>
      </c>
      <c r="E12" s="1"/>
      <c r="F12" s="1">
        <v>1626527</v>
      </c>
      <c r="G12" s="2"/>
      <c r="H12" s="1">
        <v>1672446</v>
      </c>
      <c r="I12" s="1"/>
      <c r="J12" s="1">
        <v>1577073</v>
      </c>
    </row>
    <row r="13" spans="1:11" ht="24" customHeight="1">
      <c r="A13" s="29" t="s">
        <v>94</v>
      </c>
      <c r="B13" s="96">
        <v>4</v>
      </c>
      <c r="C13" s="96"/>
      <c r="D13" s="1">
        <v>7230216</v>
      </c>
      <c r="E13" s="1"/>
      <c r="F13" s="1">
        <v>4780503</v>
      </c>
      <c r="G13" s="2"/>
      <c r="H13" s="1">
        <v>7152073</v>
      </c>
      <c r="I13" s="1"/>
      <c r="J13" s="1">
        <v>4713402</v>
      </c>
    </row>
    <row r="14" spans="1:11" ht="24" customHeight="1">
      <c r="A14" s="29" t="s">
        <v>126</v>
      </c>
      <c r="B14" s="96">
        <v>5</v>
      </c>
      <c r="C14" s="96"/>
      <c r="D14" s="2">
        <v>1416181</v>
      </c>
      <c r="E14" s="2"/>
      <c r="F14" s="2">
        <v>2194829</v>
      </c>
      <c r="G14" s="2"/>
      <c r="H14" s="2">
        <v>1314932</v>
      </c>
      <c r="I14" s="3"/>
      <c r="J14" s="3">
        <v>2194829</v>
      </c>
    </row>
    <row r="15" spans="1:11" ht="24" customHeight="1">
      <c r="A15" s="29" t="s">
        <v>143</v>
      </c>
      <c r="B15" s="96">
        <v>14</v>
      </c>
      <c r="C15" s="96"/>
      <c r="D15" s="2">
        <v>177879</v>
      </c>
      <c r="E15" s="2"/>
      <c r="F15" s="2">
        <v>17302</v>
      </c>
      <c r="G15" s="2"/>
      <c r="H15" s="2">
        <v>177879</v>
      </c>
      <c r="I15" s="3"/>
      <c r="J15" s="3">
        <v>17302</v>
      </c>
    </row>
    <row r="16" spans="1:11" ht="24" customHeight="1">
      <c r="A16" s="29" t="s">
        <v>6</v>
      </c>
      <c r="B16" s="96"/>
      <c r="C16" s="96"/>
      <c r="D16" s="2">
        <v>38959</v>
      </c>
      <c r="E16" s="2"/>
      <c r="F16" s="2">
        <v>34356</v>
      </c>
      <c r="G16" s="2"/>
      <c r="H16" s="2">
        <v>34316</v>
      </c>
      <c r="I16" s="3"/>
      <c r="J16" s="3">
        <v>31676</v>
      </c>
    </row>
    <row r="17" spans="1:11" ht="24" customHeight="1">
      <c r="A17" s="99" t="s">
        <v>8</v>
      </c>
      <c r="B17" s="96"/>
      <c r="C17" s="96"/>
      <c r="D17" s="89">
        <f>SUM(D11:D16)</f>
        <v>10974524</v>
      </c>
      <c r="E17" s="2"/>
      <c r="F17" s="89">
        <f>SUM(F11:F16)</f>
        <v>9261210</v>
      </c>
      <c r="G17" s="2"/>
      <c r="H17" s="89">
        <f>SUM(H11:H16)</f>
        <v>10483384</v>
      </c>
      <c r="I17" s="2"/>
      <c r="J17" s="89">
        <f>SUM(J11:J16)</f>
        <v>8777045</v>
      </c>
    </row>
    <row r="18" spans="1:11" ht="24" customHeight="1">
      <c r="A18" s="99" t="s">
        <v>9</v>
      </c>
      <c r="B18" s="96"/>
      <c r="C18" s="96"/>
      <c r="D18" s="2"/>
      <c r="E18" s="2"/>
      <c r="F18" s="2"/>
      <c r="G18" s="2"/>
      <c r="H18" s="3"/>
      <c r="I18" s="3"/>
      <c r="J18" s="3"/>
    </row>
    <row r="19" spans="1:11" ht="24" customHeight="1">
      <c r="A19" s="29" t="s">
        <v>127</v>
      </c>
      <c r="B19" s="96">
        <v>5</v>
      </c>
      <c r="C19" s="96"/>
      <c r="D19" s="1">
        <v>354832</v>
      </c>
      <c r="E19" s="81"/>
      <c r="F19" s="1">
        <v>351764</v>
      </c>
      <c r="G19" s="82"/>
      <c r="H19" s="1">
        <v>354832</v>
      </c>
      <c r="I19" s="1"/>
      <c r="J19" s="1">
        <v>351764</v>
      </c>
    </row>
    <row r="20" spans="1:11" ht="24" customHeight="1">
      <c r="A20" s="29" t="s">
        <v>199</v>
      </c>
      <c r="B20" s="96">
        <v>6</v>
      </c>
      <c r="C20" s="96"/>
      <c r="D20" s="4">
        <v>0</v>
      </c>
      <c r="E20" s="81"/>
      <c r="F20" s="4">
        <v>0</v>
      </c>
      <c r="G20" s="82"/>
      <c r="H20" s="4">
        <v>22500</v>
      </c>
      <c r="I20" s="4"/>
      <c r="J20" s="4">
        <v>22500</v>
      </c>
    </row>
    <row r="21" spans="1:11" ht="24" customHeight="1">
      <c r="A21" s="29" t="s">
        <v>155</v>
      </c>
      <c r="B21" s="96">
        <v>14</v>
      </c>
      <c r="C21" s="96"/>
      <c r="D21" s="4">
        <v>204121</v>
      </c>
      <c r="E21" s="81"/>
      <c r="F21" s="4">
        <v>204121</v>
      </c>
      <c r="G21" s="82"/>
      <c r="H21" s="4">
        <v>204121</v>
      </c>
      <c r="I21" s="4"/>
      <c r="J21" s="4">
        <v>204121</v>
      </c>
    </row>
    <row r="22" spans="1:11" ht="24" customHeight="1">
      <c r="A22" s="29" t="s">
        <v>95</v>
      </c>
      <c r="B22" s="96">
        <v>7</v>
      </c>
      <c r="C22" s="96"/>
      <c r="D22" s="1">
        <v>4753197</v>
      </c>
      <c r="E22" s="81"/>
      <c r="F22" s="1">
        <v>4720062</v>
      </c>
      <c r="G22" s="82"/>
      <c r="H22" s="1">
        <v>4579887</v>
      </c>
      <c r="I22" s="1"/>
      <c r="J22" s="1">
        <v>4539475</v>
      </c>
    </row>
    <row r="23" spans="1:11" ht="24" customHeight="1">
      <c r="A23" s="29" t="s">
        <v>162</v>
      </c>
      <c r="B23" s="96"/>
      <c r="C23" s="96"/>
      <c r="D23" s="1">
        <v>10982</v>
      </c>
      <c r="E23" s="81"/>
      <c r="F23" s="1">
        <v>9714</v>
      </c>
      <c r="G23" s="82"/>
      <c r="H23" s="1">
        <v>10982</v>
      </c>
      <c r="I23" s="1"/>
      <c r="J23" s="1">
        <v>9714</v>
      </c>
    </row>
    <row r="24" spans="1:11" ht="24" customHeight="1">
      <c r="A24" s="29" t="s">
        <v>111</v>
      </c>
      <c r="B24" s="96"/>
      <c r="C24" s="96"/>
      <c r="D24" s="1">
        <v>40788</v>
      </c>
      <c r="E24" s="81"/>
      <c r="F24" s="1">
        <v>23525</v>
      </c>
      <c r="G24" s="82"/>
      <c r="H24" s="1">
        <v>40782</v>
      </c>
      <c r="I24" s="1"/>
      <c r="J24" s="1">
        <v>23518</v>
      </c>
    </row>
    <row r="25" spans="1:11" ht="24" customHeight="1">
      <c r="A25" s="29" t="s">
        <v>103</v>
      </c>
      <c r="B25" s="96"/>
      <c r="C25" s="96"/>
      <c r="D25" s="1">
        <v>10195</v>
      </c>
      <c r="E25" s="81"/>
      <c r="F25" s="1">
        <v>28265</v>
      </c>
      <c r="G25" s="82"/>
      <c r="H25" s="1">
        <v>0</v>
      </c>
      <c r="I25" s="1"/>
      <c r="J25" s="1">
        <v>17914</v>
      </c>
    </row>
    <row r="26" spans="1:11" ht="24" customHeight="1">
      <c r="A26" s="29" t="s">
        <v>10</v>
      </c>
      <c r="B26" s="96"/>
      <c r="C26" s="96"/>
      <c r="D26" s="1">
        <v>4277</v>
      </c>
      <c r="E26" s="81"/>
      <c r="F26" s="1">
        <v>4099</v>
      </c>
      <c r="G26" s="82"/>
      <c r="H26" s="1">
        <v>3733</v>
      </c>
      <c r="I26" s="1"/>
      <c r="J26" s="1">
        <v>3556</v>
      </c>
    </row>
    <row r="27" spans="1:11" ht="24" customHeight="1">
      <c r="A27" s="99" t="s">
        <v>11</v>
      </c>
      <c r="B27" s="96"/>
      <c r="C27" s="96"/>
      <c r="D27" s="89">
        <f>SUM(D19:D26)</f>
        <v>5378392</v>
      </c>
      <c r="E27" s="2"/>
      <c r="F27" s="89">
        <f>SUM(F19:F26)</f>
        <v>5341550</v>
      </c>
      <c r="G27" s="2"/>
      <c r="H27" s="89">
        <f>SUM(H19:H26)</f>
        <v>5216837</v>
      </c>
      <c r="I27" s="2"/>
      <c r="J27" s="89">
        <f>SUM(J19:J26)</f>
        <v>5172562</v>
      </c>
    </row>
    <row r="28" spans="1:11" ht="24" customHeight="1" thickBot="1">
      <c r="A28" s="99" t="s">
        <v>12</v>
      </c>
      <c r="D28" s="100">
        <f>SUM(D17+D27)</f>
        <v>16352916</v>
      </c>
      <c r="E28" s="2"/>
      <c r="F28" s="100">
        <f>SUM(F17+F27)</f>
        <v>14602760</v>
      </c>
      <c r="G28" s="2"/>
      <c r="H28" s="100">
        <f>SUM(H17+H27)</f>
        <v>15700221</v>
      </c>
      <c r="I28" s="2"/>
      <c r="J28" s="100">
        <f>SUM(J17+J27)</f>
        <v>13949607</v>
      </c>
    </row>
    <row r="29" spans="1:11" ht="24" customHeight="1" thickTop="1">
      <c r="D29" s="2"/>
      <c r="E29" s="2"/>
      <c r="F29" s="2"/>
      <c r="G29" s="2"/>
      <c r="H29" s="2"/>
      <c r="I29" s="2"/>
      <c r="J29" s="2"/>
    </row>
    <row r="30" spans="1:11" ht="24" customHeight="1">
      <c r="A30" s="26" t="s">
        <v>152</v>
      </c>
    </row>
    <row r="31" spans="1:11" s="34" customFormat="1" ht="24" customHeight="1">
      <c r="A31" s="31" t="s">
        <v>197</v>
      </c>
      <c r="B31" s="33"/>
      <c r="C31" s="33"/>
      <c r="D31" s="33"/>
      <c r="E31" s="33"/>
      <c r="F31" s="33"/>
      <c r="G31" s="33"/>
      <c r="H31" s="33"/>
      <c r="I31" s="33"/>
      <c r="J31" s="33"/>
      <c r="K31"/>
    </row>
    <row r="32" spans="1:11" s="34" customFormat="1" ht="24" customHeight="1">
      <c r="A32" s="31" t="s">
        <v>110</v>
      </c>
      <c r="B32" s="33"/>
      <c r="C32" s="33"/>
      <c r="D32" s="33"/>
      <c r="E32" s="33"/>
      <c r="F32" s="33"/>
      <c r="G32" s="33"/>
      <c r="H32" s="35"/>
      <c r="I32" s="35"/>
      <c r="J32" s="35"/>
      <c r="K32"/>
    </row>
    <row r="33" spans="1:11" s="34" customFormat="1" ht="24" customHeight="1">
      <c r="A33" s="99" t="s">
        <v>177</v>
      </c>
      <c r="B33" s="33"/>
      <c r="C33" s="33"/>
      <c r="D33" s="33"/>
      <c r="E33" s="33"/>
      <c r="F33" s="33"/>
      <c r="G33" s="33"/>
      <c r="H33" s="35"/>
      <c r="I33" s="35"/>
      <c r="J33" s="35"/>
      <c r="K33"/>
    </row>
    <row r="34" spans="1:11" s="34" customFormat="1" ht="24" customHeight="1">
      <c r="A34" s="135" t="s">
        <v>53</v>
      </c>
      <c r="B34" s="135"/>
      <c r="C34" s="135"/>
      <c r="D34" s="135"/>
      <c r="E34" s="135"/>
      <c r="F34" s="135"/>
      <c r="G34" s="135"/>
      <c r="H34" s="135"/>
      <c r="I34" s="135"/>
      <c r="J34" s="135"/>
      <c r="K34"/>
    </row>
    <row r="35" spans="1:11" ht="24" customHeight="1">
      <c r="D35" s="136" t="s">
        <v>0</v>
      </c>
      <c r="E35" s="136"/>
      <c r="F35" s="136"/>
      <c r="G35" s="37"/>
      <c r="H35" s="136" t="s">
        <v>1</v>
      </c>
      <c r="I35" s="136"/>
      <c r="J35" s="136"/>
    </row>
    <row r="36" spans="1:11" ht="24" customHeight="1">
      <c r="B36" s="28" t="s">
        <v>2</v>
      </c>
      <c r="C36" s="28"/>
      <c r="D36" s="77" t="s">
        <v>178</v>
      </c>
      <c r="E36" s="78"/>
      <c r="F36" s="77" t="s">
        <v>183</v>
      </c>
      <c r="G36" s="78"/>
      <c r="H36" s="77" t="s">
        <v>178</v>
      </c>
      <c r="I36" s="78"/>
      <c r="J36" s="77" t="s">
        <v>183</v>
      </c>
    </row>
    <row r="37" spans="1:11" ht="24" customHeight="1">
      <c r="B37" s="28"/>
      <c r="C37" s="28"/>
      <c r="D37" s="95" t="s">
        <v>120</v>
      </c>
      <c r="E37" s="78"/>
      <c r="F37" s="79" t="s">
        <v>63</v>
      </c>
      <c r="G37" s="78"/>
      <c r="H37" s="95" t="s">
        <v>120</v>
      </c>
      <c r="I37" s="78"/>
      <c r="J37" s="79" t="s">
        <v>63</v>
      </c>
    </row>
    <row r="38" spans="1:11" ht="24" customHeight="1">
      <c r="B38" s="28"/>
      <c r="C38" s="28"/>
      <c r="D38" s="95" t="s">
        <v>64</v>
      </c>
      <c r="E38" s="78"/>
      <c r="F38" s="80"/>
      <c r="G38" s="78"/>
      <c r="H38" s="95" t="s">
        <v>64</v>
      </c>
      <c r="I38" s="78"/>
      <c r="J38" s="80"/>
    </row>
    <row r="39" spans="1:11" ht="24" customHeight="1">
      <c r="A39" s="99" t="s">
        <v>13</v>
      </c>
      <c r="B39" s="28"/>
      <c r="C39" s="28"/>
      <c r="D39" s="28"/>
      <c r="E39" s="28"/>
      <c r="F39" s="28"/>
      <c r="G39" s="101"/>
      <c r="H39" s="28"/>
      <c r="I39" s="28"/>
      <c r="J39" s="28"/>
    </row>
    <row r="40" spans="1:11" ht="24" customHeight="1">
      <c r="A40" s="99" t="s">
        <v>14</v>
      </c>
    </row>
    <row r="41" spans="1:11" ht="24" customHeight="1">
      <c r="A41" s="29" t="s">
        <v>163</v>
      </c>
      <c r="B41" s="96">
        <v>8</v>
      </c>
      <c r="D41" s="9">
        <v>3160789</v>
      </c>
      <c r="E41" s="9"/>
      <c r="F41" s="9">
        <v>1822582</v>
      </c>
      <c r="G41" s="9"/>
      <c r="H41" s="9">
        <v>3123192</v>
      </c>
      <c r="I41" s="9"/>
      <c r="J41" s="9">
        <v>1797892</v>
      </c>
    </row>
    <row r="42" spans="1:11" ht="24" customHeight="1">
      <c r="A42" s="29" t="s">
        <v>131</v>
      </c>
      <c r="B42" s="96"/>
      <c r="D42" s="9">
        <v>2388</v>
      </c>
      <c r="E42" s="9"/>
      <c r="F42" s="9">
        <v>1967</v>
      </c>
      <c r="G42" s="9"/>
      <c r="H42" s="9">
        <v>2388</v>
      </c>
      <c r="I42" s="9"/>
      <c r="J42" s="9">
        <v>1967</v>
      </c>
    </row>
    <row r="43" spans="1:11" ht="24" customHeight="1">
      <c r="A43" s="29" t="s">
        <v>164</v>
      </c>
      <c r="B43" s="96"/>
      <c r="D43" s="9">
        <v>218813</v>
      </c>
      <c r="E43" s="9"/>
      <c r="F43" s="9">
        <v>189610</v>
      </c>
      <c r="G43" s="9"/>
      <c r="H43" s="9">
        <v>209055</v>
      </c>
      <c r="I43" s="9"/>
      <c r="J43" s="9">
        <v>178863</v>
      </c>
    </row>
    <row r="44" spans="1:11" ht="24" customHeight="1">
      <c r="A44" s="29" t="s">
        <v>132</v>
      </c>
      <c r="B44" s="96">
        <v>14</v>
      </c>
      <c r="C44" s="96"/>
      <c r="D44" s="3">
        <v>1386</v>
      </c>
      <c r="E44" s="3"/>
      <c r="F44" s="3">
        <v>114747</v>
      </c>
      <c r="G44" s="3"/>
      <c r="H44" s="3">
        <v>1386</v>
      </c>
      <c r="I44" s="3"/>
      <c r="J44" s="3">
        <v>114747</v>
      </c>
    </row>
    <row r="45" spans="1:11" ht="24" customHeight="1">
      <c r="A45" s="29" t="s">
        <v>15</v>
      </c>
      <c r="B45" s="96"/>
      <c r="C45" s="96"/>
      <c r="D45" s="1">
        <v>170684</v>
      </c>
      <c r="E45" s="1"/>
      <c r="F45" s="1">
        <v>244439</v>
      </c>
      <c r="G45" s="3"/>
      <c r="H45" s="3">
        <v>168861</v>
      </c>
      <c r="I45" s="3"/>
      <c r="J45" s="3">
        <v>240857</v>
      </c>
    </row>
    <row r="46" spans="1:11" ht="24" customHeight="1">
      <c r="A46" s="99" t="s">
        <v>16</v>
      </c>
      <c r="B46" s="96"/>
      <c r="C46" s="96"/>
      <c r="D46" s="102">
        <f>SUM(D41:D45)</f>
        <v>3554060</v>
      </c>
      <c r="E46" s="3"/>
      <c r="F46" s="102">
        <f>SUM(F41:F45)</f>
        <v>2373345</v>
      </c>
      <c r="G46" s="3"/>
      <c r="H46" s="102">
        <f>SUM(H41:H45)</f>
        <v>3504882</v>
      </c>
      <c r="I46" s="3"/>
      <c r="J46" s="102">
        <f>SUM(J41:J45)</f>
        <v>2334326</v>
      </c>
    </row>
    <row r="47" spans="1:11" ht="24" customHeight="1">
      <c r="A47" s="99" t="s">
        <v>17</v>
      </c>
      <c r="B47" s="96"/>
      <c r="C47" s="96"/>
      <c r="D47" s="3"/>
      <c r="E47" s="3"/>
      <c r="F47" s="3"/>
      <c r="G47" s="3"/>
      <c r="H47" s="3"/>
      <c r="I47" s="3"/>
      <c r="J47" s="3"/>
    </row>
    <row r="48" spans="1:11" ht="24" customHeight="1">
      <c r="A48" s="29" t="s">
        <v>133</v>
      </c>
      <c r="B48" s="96"/>
      <c r="C48" s="96"/>
      <c r="D48" s="3">
        <v>8759</v>
      </c>
      <c r="E48" s="3"/>
      <c r="F48" s="3">
        <v>7777</v>
      </c>
      <c r="G48" s="3"/>
      <c r="H48" s="3">
        <v>8759</v>
      </c>
      <c r="I48" s="3"/>
      <c r="J48" s="3">
        <v>7777</v>
      </c>
    </row>
    <row r="49" spans="1:11" ht="24" customHeight="1">
      <c r="A49" s="29" t="s">
        <v>165</v>
      </c>
      <c r="B49" s="96"/>
      <c r="C49" s="96"/>
      <c r="D49" s="3">
        <v>24496</v>
      </c>
      <c r="E49" s="3"/>
      <c r="F49" s="3">
        <v>0</v>
      </c>
      <c r="G49" s="3"/>
      <c r="H49" s="3">
        <v>24496</v>
      </c>
      <c r="I49" s="3"/>
      <c r="J49" s="3">
        <v>0</v>
      </c>
    </row>
    <row r="50" spans="1:11" ht="24" customHeight="1">
      <c r="A50" s="29" t="s">
        <v>184</v>
      </c>
      <c r="B50" s="96">
        <v>9</v>
      </c>
      <c r="C50" s="96"/>
      <c r="D50" s="2">
        <v>239892</v>
      </c>
      <c r="E50" s="2"/>
      <c r="F50" s="2">
        <v>236532</v>
      </c>
      <c r="G50" s="2"/>
      <c r="H50" s="2">
        <v>214168</v>
      </c>
      <c r="I50" s="2"/>
      <c r="J50" s="2">
        <v>211190</v>
      </c>
    </row>
    <row r="51" spans="1:11" ht="24" customHeight="1">
      <c r="A51" s="99" t="s">
        <v>18</v>
      </c>
      <c r="B51" s="96"/>
      <c r="C51" s="96"/>
      <c r="D51" s="102">
        <f>SUM(D48:D50)</f>
        <v>273147</v>
      </c>
      <c r="E51" s="3"/>
      <c r="F51" s="102">
        <f>SUM(F48:F50)</f>
        <v>244309</v>
      </c>
      <c r="G51" s="3"/>
      <c r="H51" s="102">
        <f>SUM(H48:H50)</f>
        <v>247423</v>
      </c>
      <c r="I51" s="3"/>
      <c r="J51" s="102">
        <f>SUM(J48:J50)</f>
        <v>218967</v>
      </c>
    </row>
    <row r="52" spans="1:11" ht="24" customHeight="1">
      <c r="A52" s="99" t="s">
        <v>19</v>
      </c>
      <c r="B52" s="96"/>
      <c r="C52" s="96"/>
      <c r="D52" s="102">
        <f>SUM(D46,D51)</f>
        <v>3827207</v>
      </c>
      <c r="E52" s="3"/>
      <c r="F52" s="102">
        <f>SUM(F46,F51)</f>
        <v>2617654</v>
      </c>
      <c r="G52" s="3"/>
      <c r="H52" s="102">
        <f>SUM(H46,H51)</f>
        <v>3752305</v>
      </c>
      <c r="I52" s="3"/>
      <c r="J52" s="102">
        <f>SUM(J46,J51)</f>
        <v>2553293</v>
      </c>
    </row>
    <row r="53" spans="1:11" ht="24" customHeight="1">
      <c r="D53" s="2"/>
      <c r="E53" s="2"/>
      <c r="F53" s="2"/>
      <c r="G53" s="2"/>
      <c r="H53" s="2"/>
      <c r="I53" s="2"/>
      <c r="J53" s="2"/>
    </row>
    <row r="54" spans="1:11" ht="24" customHeight="1">
      <c r="A54" s="26" t="s">
        <v>152</v>
      </c>
    </row>
    <row r="55" spans="1:11" s="34" customFormat="1" ht="24" customHeight="1">
      <c r="A55" s="31" t="s">
        <v>197</v>
      </c>
      <c r="B55" s="33"/>
      <c r="C55" s="33"/>
      <c r="D55" s="33"/>
      <c r="E55" s="33"/>
      <c r="F55" s="33"/>
      <c r="G55" s="33"/>
      <c r="H55" s="33"/>
      <c r="I55" s="33"/>
      <c r="J55" s="33"/>
      <c r="K55"/>
    </row>
    <row r="56" spans="1:11" s="34" customFormat="1" ht="24" customHeight="1">
      <c r="A56" s="31" t="s">
        <v>110</v>
      </c>
      <c r="B56" s="33"/>
      <c r="C56" s="33"/>
      <c r="D56" s="33"/>
      <c r="E56" s="33"/>
      <c r="F56" s="33"/>
      <c r="G56" s="33"/>
      <c r="H56" s="35"/>
      <c r="I56" s="35"/>
      <c r="J56" s="35"/>
      <c r="K56"/>
    </row>
    <row r="57" spans="1:11" s="34" customFormat="1" ht="24" customHeight="1">
      <c r="A57" s="99" t="s">
        <v>177</v>
      </c>
      <c r="B57" s="33"/>
      <c r="C57" s="33"/>
      <c r="D57" s="33"/>
      <c r="E57" s="33"/>
      <c r="F57" s="33"/>
      <c r="G57" s="33"/>
      <c r="H57" s="35"/>
      <c r="I57" s="35"/>
      <c r="J57" s="35"/>
      <c r="K57"/>
    </row>
    <row r="58" spans="1:11" s="34" customFormat="1" ht="24" customHeight="1">
      <c r="A58" s="135" t="s">
        <v>53</v>
      </c>
      <c r="B58" s="135"/>
      <c r="C58" s="135"/>
      <c r="D58" s="135"/>
      <c r="E58" s="135"/>
      <c r="F58" s="135"/>
      <c r="G58" s="135"/>
      <c r="H58" s="135"/>
      <c r="I58" s="135"/>
      <c r="J58" s="135"/>
      <c r="K58"/>
    </row>
    <row r="59" spans="1:11" ht="24" customHeight="1">
      <c r="D59" s="136" t="s">
        <v>0</v>
      </c>
      <c r="E59" s="136"/>
      <c r="F59" s="136"/>
      <c r="G59" s="37"/>
      <c r="H59" s="136" t="s">
        <v>1</v>
      </c>
      <c r="I59" s="136"/>
      <c r="J59" s="136"/>
    </row>
    <row r="60" spans="1:11" ht="24" customHeight="1">
      <c r="B60" s="28" t="s">
        <v>2</v>
      </c>
      <c r="C60" s="28"/>
      <c r="D60" s="77" t="s">
        <v>178</v>
      </c>
      <c r="E60" s="78"/>
      <c r="F60" s="77" t="s">
        <v>183</v>
      </c>
      <c r="G60" s="78"/>
      <c r="H60" s="77" t="s">
        <v>178</v>
      </c>
      <c r="I60" s="78"/>
      <c r="J60" s="77" t="s">
        <v>183</v>
      </c>
    </row>
    <row r="61" spans="1:11" ht="24" customHeight="1">
      <c r="B61" s="28"/>
      <c r="C61" s="28"/>
      <c r="D61" s="95" t="s">
        <v>120</v>
      </c>
      <c r="E61" s="78"/>
      <c r="F61" s="79" t="s">
        <v>63</v>
      </c>
      <c r="G61" s="78"/>
      <c r="H61" s="95" t="s">
        <v>120</v>
      </c>
      <c r="I61" s="78"/>
      <c r="J61" s="79" t="s">
        <v>63</v>
      </c>
    </row>
    <row r="62" spans="1:11" ht="24" customHeight="1">
      <c r="B62" s="28"/>
      <c r="C62" s="28"/>
      <c r="D62" s="95" t="s">
        <v>64</v>
      </c>
      <c r="E62" s="78"/>
      <c r="F62" s="80"/>
      <c r="G62" s="78"/>
      <c r="H62" s="95" t="s">
        <v>64</v>
      </c>
      <c r="I62" s="78"/>
      <c r="J62" s="80"/>
    </row>
    <row r="63" spans="1:11" ht="24" customHeight="1">
      <c r="A63" s="99" t="s">
        <v>20</v>
      </c>
      <c r="D63" s="6"/>
      <c r="E63" s="6"/>
      <c r="F63" s="6"/>
      <c r="G63" s="6"/>
      <c r="H63" s="6"/>
      <c r="I63" s="6"/>
      <c r="J63" s="6"/>
    </row>
    <row r="64" spans="1:11" ht="24" customHeight="1">
      <c r="A64" s="99" t="s">
        <v>21</v>
      </c>
      <c r="B64" s="96"/>
      <c r="C64" s="96"/>
      <c r="D64" s="6"/>
      <c r="E64" s="6"/>
      <c r="F64" s="6"/>
      <c r="G64" s="6"/>
      <c r="H64" s="6"/>
      <c r="I64" s="6"/>
      <c r="J64" s="6"/>
    </row>
    <row r="65" spans="1:10" ht="24" customHeight="1">
      <c r="A65" s="29" t="s">
        <v>22</v>
      </c>
      <c r="D65" s="6"/>
      <c r="E65" s="6"/>
      <c r="F65" s="6"/>
      <c r="G65" s="6"/>
      <c r="H65" s="6"/>
      <c r="I65" s="6"/>
      <c r="J65" s="6"/>
    </row>
    <row r="66" spans="1:10" ht="24" customHeight="1" thickBot="1">
      <c r="A66" s="29" t="s">
        <v>148</v>
      </c>
      <c r="B66" s="96"/>
      <c r="C66" s="96"/>
      <c r="D66" s="112">
        <v>889471</v>
      </c>
      <c r="E66" s="6"/>
      <c r="F66" s="112">
        <v>889471</v>
      </c>
      <c r="G66" s="6"/>
      <c r="H66" s="112">
        <v>889471</v>
      </c>
      <c r="I66" s="6"/>
      <c r="J66" s="112">
        <v>889471</v>
      </c>
    </row>
    <row r="67" spans="1:10" ht="24" customHeight="1" thickTop="1">
      <c r="A67" s="29" t="s">
        <v>23</v>
      </c>
      <c r="D67" s="6"/>
      <c r="E67" s="6"/>
      <c r="F67" s="6"/>
      <c r="G67" s="6"/>
      <c r="H67" s="6"/>
      <c r="I67" s="6"/>
      <c r="J67" s="6"/>
    </row>
    <row r="68" spans="1:10" ht="24" customHeight="1">
      <c r="A68" s="29" t="s">
        <v>148</v>
      </c>
      <c r="B68" s="96"/>
      <c r="C68" s="96"/>
      <c r="D68" s="1">
        <f>Conso!B29</f>
        <v>889471</v>
      </c>
      <c r="E68" s="1"/>
      <c r="F68" s="1">
        <f>Conso!B22</f>
        <v>889471</v>
      </c>
      <c r="G68" s="6"/>
      <c r="H68" s="1">
        <f>Separate!B24</f>
        <v>889471</v>
      </c>
      <c r="I68" s="1"/>
      <c r="J68" s="1">
        <f>Separate!B19</f>
        <v>889471</v>
      </c>
    </row>
    <row r="69" spans="1:10" ht="24" customHeight="1">
      <c r="A69" s="29" t="s">
        <v>24</v>
      </c>
      <c r="B69" s="96"/>
      <c r="C69" s="96"/>
      <c r="D69" s="1">
        <f>Conso!D29</f>
        <v>2475091</v>
      </c>
      <c r="E69" s="1"/>
      <c r="F69" s="1">
        <f>Conso!D22</f>
        <v>2475091</v>
      </c>
      <c r="G69" s="6"/>
      <c r="H69" s="1">
        <f>Separate!D24</f>
        <v>2475091</v>
      </c>
      <c r="I69" s="1"/>
      <c r="J69" s="1">
        <f>Separate!D19</f>
        <v>2475091</v>
      </c>
    </row>
    <row r="70" spans="1:10" ht="24" customHeight="1">
      <c r="A70" s="29" t="s">
        <v>121</v>
      </c>
      <c r="B70" s="96"/>
      <c r="C70" s="96"/>
      <c r="D70" s="1"/>
      <c r="E70" s="1"/>
      <c r="F70" s="1"/>
      <c r="G70" s="6"/>
      <c r="H70" s="1"/>
      <c r="I70" s="1"/>
      <c r="J70" s="1"/>
    </row>
    <row r="71" spans="1:10" ht="24" customHeight="1">
      <c r="A71" s="29" t="s">
        <v>122</v>
      </c>
      <c r="B71" s="96"/>
      <c r="C71" s="96"/>
      <c r="D71" s="1">
        <f>Conso!F29</f>
        <v>28378</v>
      </c>
      <c r="E71" s="1"/>
      <c r="F71" s="1">
        <f>Conso!F22</f>
        <v>28378</v>
      </c>
      <c r="G71" s="6"/>
      <c r="H71" s="1">
        <v>0</v>
      </c>
      <c r="I71" s="1"/>
      <c r="J71" s="1">
        <v>0</v>
      </c>
    </row>
    <row r="72" spans="1:10" ht="24" customHeight="1">
      <c r="A72" s="29" t="s">
        <v>25</v>
      </c>
      <c r="D72" s="6"/>
      <c r="E72" s="6"/>
      <c r="F72" s="6"/>
      <c r="G72" s="6"/>
      <c r="H72" s="6"/>
      <c r="I72" s="6"/>
      <c r="J72" s="6"/>
    </row>
    <row r="73" spans="1:10" ht="24" customHeight="1">
      <c r="A73" s="29" t="s">
        <v>149</v>
      </c>
      <c r="B73" s="96"/>
      <c r="C73" s="96"/>
      <c r="D73" s="1">
        <f>Conso!H29</f>
        <v>103797</v>
      </c>
      <c r="E73" s="1"/>
      <c r="F73" s="1">
        <f>Conso!H22</f>
        <v>103797</v>
      </c>
      <c r="G73" s="6"/>
      <c r="H73" s="1">
        <f>Separate!F24</f>
        <v>88947</v>
      </c>
      <c r="I73" s="1"/>
      <c r="J73" s="1">
        <f>Separate!F19</f>
        <v>88947</v>
      </c>
    </row>
    <row r="74" spans="1:10" ht="24" customHeight="1">
      <c r="A74" s="29" t="s">
        <v>26</v>
      </c>
      <c r="B74" s="96"/>
      <c r="C74" s="96"/>
      <c r="D74" s="1">
        <f>Conso!J29</f>
        <v>8382410</v>
      </c>
      <c r="E74" s="1"/>
      <c r="F74" s="1">
        <f>Conso!J22</f>
        <v>7837057</v>
      </c>
      <c r="G74" s="6"/>
      <c r="H74" s="1">
        <f>Separate!H24</f>
        <v>8258840</v>
      </c>
      <c r="I74" s="1"/>
      <c r="J74" s="1">
        <f>Separate!H19</f>
        <v>7709692</v>
      </c>
    </row>
    <row r="75" spans="1:10" ht="24" customHeight="1">
      <c r="A75" s="29" t="s">
        <v>69</v>
      </c>
      <c r="B75" s="96"/>
      <c r="C75" s="96"/>
      <c r="D75" s="7">
        <f>Conso!N29</f>
        <v>235567</v>
      </c>
      <c r="E75" s="1"/>
      <c r="F75" s="7">
        <f>Conso!L22</f>
        <v>233113</v>
      </c>
      <c r="G75" s="6"/>
      <c r="H75" s="7">
        <f>Separate!L24</f>
        <v>235567</v>
      </c>
      <c r="I75" s="1"/>
      <c r="J75" s="7">
        <f>Separate!J19</f>
        <v>233113</v>
      </c>
    </row>
    <row r="76" spans="1:10" ht="24" customHeight="1">
      <c r="A76" s="99" t="s">
        <v>70</v>
      </c>
      <c r="D76" s="3">
        <f>SUM(D68:D75)</f>
        <v>12114714</v>
      </c>
      <c r="E76" s="3"/>
      <c r="F76" s="3">
        <f>SUM(F68:F75)</f>
        <v>11566907</v>
      </c>
      <c r="G76" s="3"/>
      <c r="H76" s="3">
        <f>SUM(H68:H75)</f>
        <v>11947916</v>
      </c>
      <c r="I76" s="3"/>
      <c r="J76" s="3">
        <f>SUM(J68:J75)</f>
        <v>11396314</v>
      </c>
    </row>
    <row r="77" spans="1:10" ht="24" customHeight="1">
      <c r="A77" s="29" t="s">
        <v>198</v>
      </c>
      <c r="D77" s="7">
        <f>Conso!R29</f>
        <v>410995</v>
      </c>
      <c r="E77" s="1"/>
      <c r="F77" s="7">
        <f>Conso!R22</f>
        <v>418199</v>
      </c>
      <c r="G77" s="3"/>
      <c r="H77" s="5">
        <v>0</v>
      </c>
      <c r="I77" s="3"/>
      <c r="J77" s="5">
        <v>0</v>
      </c>
    </row>
    <row r="78" spans="1:10" ht="24" customHeight="1">
      <c r="A78" s="99" t="s">
        <v>27</v>
      </c>
      <c r="D78" s="5">
        <f>SUM(D76:D77)</f>
        <v>12525709</v>
      </c>
      <c r="E78" s="3"/>
      <c r="F78" s="5">
        <f>SUM(F76:F77)</f>
        <v>11985106</v>
      </c>
      <c r="G78" s="3"/>
      <c r="H78" s="5">
        <f>SUM(H76:H77)</f>
        <v>11947916</v>
      </c>
      <c r="I78" s="3"/>
      <c r="J78" s="5">
        <f>SUM(J76:J77)</f>
        <v>11396314</v>
      </c>
    </row>
    <row r="79" spans="1:10" ht="24" customHeight="1" thickBot="1">
      <c r="A79" s="99" t="s">
        <v>28</v>
      </c>
      <c r="D79" s="83">
        <f>SUM(D52+D78)</f>
        <v>16352916</v>
      </c>
      <c r="E79" s="3"/>
      <c r="F79" s="83">
        <f>SUM(F52+F78)</f>
        <v>14602760</v>
      </c>
      <c r="G79" s="3"/>
      <c r="H79" s="83">
        <f>SUM(H52+H78)</f>
        <v>15700221</v>
      </c>
      <c r="I79" s="3"/>
      <c r="J79" s="83">
        <f>SUM(J52+J78)</f>
        <v>13949607</v>
      </c>
    </row>
    <row r="80" spans="1:10" ht="24" customHeight="1" thickTop="1">
      <c r="D80" s="6">
        <f>SUM(D79-D28)</f>
        <v>0</v>
      </c>
      <c r="E80" s="6"/>
      <c r="F80" s="6">
        <f>SUM(F79-F28)</f>
        <v>0</v>
      </c>
      <c r="G80" s="6"/>
      <c r="H80" s="6">
        <f>SUM(H79-H28)</f>
        <v>0</v>
      </c>
      <c r="I80" s="6"/>
      <c r="J80" s="6">
        <f>SUM(J79-J28)</f>
        <v>0</v>
      </c>
    </row>
    <row r="81" spans="1:10" ht="24" customHeight="1">
      <c r="A81" s="26" t="s">
        <v>152</v>
      </c>
    </row>
    <row r="83" spans="1:10" ht="24" customHeight="1">
      <c r="A83" s="103"/>
    </row>
    <row r="86" spans="1:10" ht="24" customHeight="1">
      <c r="A86" s="103"/>
    </row>
    <row r="87" spans="1:10" ht="24" customHeight="1">
      <c r="D87" s="9"/>
      <c r="E87" s="9"/>
      <c r="F87" s="9"/>
      <c r="G87" s="9"/>
      <c r="H87" s="9"/>
      <c r="I87" s="9"/>
      <c r="J87" s="9"/>
    </row>
  </sheetData>
  <mergeCells count="9">
    <mergeCell ref="A4:J4"/>
    <mergeCell ref="A34:J34"/>
    <mergeCell ref="A58:J58"/>
    <mergeCell ref="D59:F59"/>
    <mergeCell ref="H59:J59"/>
    <mergeCell ref="D5:F5"/>
    <mergeCell ref="H5:J5"/>
    <mergeCell ref="D35:F35"/>
    <mergeCell ref="H35:J35"/>
  </mergeCells>
  <printOptions horizontalCentered="1" gridLinesSet="0"/>
  <pageMargins left="0.78740157480314965" right="0.3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30" max="16383" man="1"/>
    <brk id="5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0"/>
  <sheetViews>
    <sheetView showGridLines="0" view="pageBreakPreview" topLeftCell="A121" zoomScale="85" zoomScaleNormal="90" zoomScaleSheetLayoutView="85" workbookViewId="0">
      <selection activeCell="A136" sqref="A136"/>
    </sheetView>
  </sheetViews>
  <sheetFormatPr defaultColWidth="10.77734375" defaultRowHeight="24" customHeight="1"/>
  <cols>
    <col min="1" max="1" width="56.88671875" style="26" customWidth="1"/>
    <col min="2" max="2" width="0.77734375" style="26" customWidth="1"/>
    <col min="3" max="3" width="5" style="36" customWidth="1"/>
    <col min="4" max="4" width="0.77734375" style="26" customWidth="1"/>
    <col min="5" max="5" width="15.77734375" style="26" customWidth="1"/>
    <col min="6" max="6" width="1.21875" style="26" customWidth="1"/>
    <col min="7" max="7" width="15.77734375" style="26" customWidth="1"/>
    <col min="8" max="8" width="1.21875" style="26" customWidth="1"/>
    <col min="9" max="9" width="15.77734375" style="26" customWidth="1"/>
    <col min="10" max="10" width="1.21875" style="26" customWidth="1"/>
    <col min="11" max="11" width="15.77734375" style="26" customWidth="1"/>
    <col min="12" max="16384" width="10.77734375" style="26"/>
  </cols>
  <sheetData>
    <row r="1" spans="1:12" ht="24" customHeight="1">
      <c r="K1" s="40" t="s">
        <v>52</v>
      </c>
    </row>
    <row r="2" spans="1:12" ht="24" customHeight="1">
      <c r="A2" s="31" t="s">
        <v>197</v>
      </c>
      <c r="B2" s="31"/>
      <c r="C2" s="32"/>
      <c r="D2" s="33"/>
      <c r="E2" s="33"/>
      <c r="F2" s="33"/>
      <c r="G2" s="33"/>
      <c r="H2" s="33"/>
      <c r="I2" s="33"/>
      <c r="J2" s="33"/>
      <c r="K2" s="33"/>
    </row>
    <row r="3" spans="1:12" ht="24" customHeight="1">
      <c r="A3" s="31" t="s">
        <v>97</v>
      </c>
      <c r="B3" s="31"/>
      <c r="C3" s="32"/>
      <c r="D3" s="33"/>
      <c r="E3" s="33"/>
      <c r="F3" s="33"/>
      <c r="G3" s="33"/>
      <c r="H3" s="33"/>
      <c r="I3" s="35"/>
      <c r="J3" s="33"/>
      <c r="K3" s="35"/>
    </row>
    <row r="4" spans="1:12" s="34" customFormat="1" ht="24" customHeight="1">
      <c r="A4" s="31" t="s">
        <v>182</v>
      </c>
      <c r="B4" s="31"/>
      <c r="C4" s="32"/>
      <c r="D4" s="33"/>
      <c r="E4" s="33"/>
      <c r="F4" s="33"/>
      <c r="G4" s="33"/>
      <c r="H4" s="33"/>
      <c r="I4" s="35"/>
      <c r="J4" s="33"/>
      <c r="K4" s="35"/>
    </row>
    <row r="5" spans="1:12" s="47" customFormat="1" ht="24" customHeight="1">
      <c r="A5" s="134" t="s">
        <v>65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2" s="48" customFormat="1" ht="24" customHeight="1">
      <c r="C6" s="49"/>
      <c r="E6" s="50"/>
      <c r="F6" s="50" t="s">
        <v>0</v>
      </c>
      <c r="G6" s="50"/>
      <c r="H6" s="51"/>
      <c r="I6" s="50"/>
      <c r="J6" s="50" t="s">
        <v>1</v>
      </c>
      <c r="K6" s="50"/>
    </row>
    <row r="7" spans="1:12" s="48" customFormat="1" ht="24" customHeight="1">
      <c r="C7" s="52" t="s">
        <v>2</v>
      </c>
      <c r="E7" s="53">
        <v>2026</v>
      </c>
      <c r="G7" s="53">
        <v>2025</v>
      </c>
      <c r="I7" s="53">
        <v>2026</v>
      </c>
      <c r="K7" s="53">
        <v>2025</v>
      </c>
    </row>
    <row r="8" spans="1:12" s="48" customFormat="1" ht="24" customHeight="1">
      <c r="A8" s="54" t="s">
        <v>29</v>
      </c>
      <c r="C8" s="49"/>
    </row>
    <row r="9" spans="1:12" s="48" customFormat="1" ht="24" customHeight="1">
      <c r="A9" s="55" t="s">
        <v>30</v>
      </c>
      <c r="C9" s="49"/>
      <c r="E9" s="56">
        <v>8190653</v>
      </c>
      <c r="G9" s="56">
        <v>6571915</v>
      </c>
      <c r="I9" s="56">
        <v>8190653</v>
      </c>
      <c r="K9" s="56">
        <v>6571916</v>
      </c>
      <c r="L9" s="84"/>
    </row>
    <row r="10" spans="1:12" s="48" customFormat="1" ht="24" customHeight="1">
      <c r="A10" s="55" t="s">
        <v>92</v>
      </c>
      <c r="C10" s="49"/>
      <c r="E10" s="57">
        <v>94123</v>
      </c>
      <c r="G10" s="57">
        <v>87976</v>
      </c>
      <c r="I10" s="57">
        <v>0</v>
      </c>
      <c r="K10" s="57">
        <v>0</v>
      </c>
    </row>
    <row r="11" spans="1:12" s="48" customFormat="1" ht="24" customHeight="1">
      <c r="A11" s="55" t="s">
        <v>93</v>
      </c>
      <c r="C11" s="49"/>
      <c r="E11" s="58">
        <f>SUM(E9:E10)</f>
        <v>8284776</v>
      </c>
      <c r="G11" s="58">
        <f>SUM(G9:G10)</f>
        <v>6659891</v>
      </c>
      <c r="I11" s="58">
        <f>SUM(I9:I10)</f>
        <v>8190653</v>
      </c>
      <c r="K11" s="58">
        <f>SUM(K9:K10)</f>
        <v>6571916</v>
      </c>
    </row>
    <row r="12" spans="1:12" s="48" customFormat="1" ht="24" customHeight="1">
      <c r="A12" s="55" t="s">
        <v>31</v>
      </c>
      <c r="C12" s="49"/>
      <c r="E12" s="58"/>
      <c r="G12" s="58"/>
      <c r="I12" s="59"/>
      <c r="K12" s="59"/>
    </row>
    <row r="13" spans="1:12" s="48" customFormat="1" ht="24" customHeight="1">
      <c r="A13" s="55" t="s">
        <v>32</v>
      </c>
      <c r="C13" s="49"/>
      <c r="E13" s="56">
        <v>41199</v>
      </c>
      <c r="G13" s="56">
        <v>76082</v>
      </c>
      <c r="I13" s="56">
        <v>57281</v>
      </c>
      <c r="K13" s="56">
        <v>90272</v>
      </c>
    </row>
    <row r="14" spans="1:12" s="48" customFormat="1" ht="24" customHeight="1">
      <c r="A14" s="55" t="s">
        <v>156</v>
      </c>
      <c r="C14" s="60"/>
      <c r="E14" s="61">
        <v>29579</v>
      </c>
      <c r="G14" s="61">
        <v>29164</v>
      </c>
      <c r="I14" s="61">
        <v>29579</v>
      </c>
      <c r="K14" s="61">
        <v>29164</v>
      </c>
    </row>
    <row r="15" spans="1:12" s="48" customFormat="1" ht="24" customHeight="1">
      <c r="A15" s="55" t="s">
        <v>144</v>
      </c>
      <c r="C15" s="60"/>
      <c r="E15" s="61">
        <v>63525</v>
      </c>
      <c r="G15" s="61">
        <v>0</v>
      </c>
      <c r="I15" s="61">
        <v>63525</v>
      </c>
      <c r="K15" s="61">
        <v>0</v>
      </c>
    </row>
    <row r="16" spans="1:12" s="48" customFormat="1" ht="24" customHeight="1">
      <c r="A16" s="55" t="s">
        <v>7</v>
      </c>
      <c r="C16" s="60"/>
      <c r="E16" s="57">
        <v>14446</v>
      </c>
      <c r="G16" s="57">
        <v>22945</v>
      </c>
      <c r="I16" s="57">
        <v>13134</v>
      </c>
      <c r="K16" s="57">
        <v>22299</v>
      </c>
    </row>
    <row r="17" spans="1:11" s="48" customFormat="1" ht="24" customHeight="1">
      <c r="A17" s="55" t="s">
        <v>33</v>
      </c>
      <c r="C17" s="49"/>
      <c r="E17" s="62">
        <f>SUM(E13:E16)</f>
        <v>148749</v>
      </c>
      <c r="G17" s="62">
        <f>SUM(G13:G16)</f>
        <v>128191</v>
      </c>
      <c r="I17" s="62">
        <f>SUM(I13:I16)</f>
        <v>163519</v>
      </c>
      <c r="K17" s="62">
        <f>SUM(K13:K16)</f>
        <v>141735</v>
      </c>
    </row>
    <row r="18" spans="1:11" s="48" customFormat="1" ht="24" customHeight="1">
      <c r="A18" s="54" t="s">
        <v>34</v>
      </c>
      <c r="C18" s="49"/>
      <c r="E18" s="63">
        <f>SUM(E11+E17)</f>
        <v>8433525</v>
      </c>
      <c r="G18" s="63">
        <f>SUM(G11+G17)</f>
        <v>6788082</v>
      </c>
      <c r="I18" s="63">
        <f>SUM(I11+I17)</f>
        <v>8354172</v>
      </c>
      <c r="K18" s="63">
        <f>SUM(K11+K17)</f>
        <v>6713651</v>
      </c>
    </row>
    <row r="19" spans="1:11" s="48" customFormat="1" ht="24" customHeight="1">
      <c r="A19" s="54" t="s">
        <v>35</v>
      </c>
      <c r="C19" s="49"/>
      <c r="E19" s="58"/>
      <c r="G19" s="58"/>
      <c r="I19" s="58"/>
      <c r="K19" s="58"/>
    </row>
    <row r="20" spans="1:11" s="48" customFormat="1" ht="24" customHeight="1">
      <c r="A20" s="55" t="s">
        <v>36</v>
      </c>
      <c r="C20" s="49"/>
      <c r="E20" s="58">
        <v>7150368</v>
      </c>
      <c r="G20" s="58">
        <v>5587452</v>
      </c>
      <c r="I20" s="58">
        <v>7100006</v>
      </c>
      <c r="K20" s="58">
        <v>5542687</v>
      </c>
    </row>
    <row r="21" spans="1:11" s="48" customFormat="1" ht="24" customHeight="1">
      <c r="A21" s="55" t="s">
        <v>123</v>
      </c>
      <c r="C21" s="49"/>
      <c r="E21" s="58">
        <v>176413</v>
      </c>
      <c r="G21" s="58">
        <v>154076</v>
      </c>
      <c r="I21" s="58">
        <v>169748</v>
      </c>
      <c r="K21" s="58">
        <v>148171</v>
      </c>
    </row>
    <row r="22" spans="1:11" s="48" customFormat="1" ht="24" customHeight="1">
      <c r="A22" s="55" t="s">
        <v>37</v>
      </c>
      <c r="C22" s="49"/>
      <c r="E22" s="58">
        <v>94913</v>
      </c>
      <c r="G22" s="58">
        <v>76771</v>
      </c>
      <c r="I22" s="58">
        <v>83628</v>
      </c>
      <c r="K22" s="58">
        <v>65183</v>
      </c>
    </row>
    <row r="23" spans="1:11" s="48" customFormat="1" ht="24" customHeight="1">
      <c r="A23" s="55" t="s">
        <v>158</v>
      </c>
      <c r="C23" s="49"/>
      <c r="E23" s="58"/>
      <c r="G23" s="58"/>
      <c r="I23" s="58"/>
      <c r="K23" s="58"/>
    </row>
    <row r="24" spans="1:11" s="48" customFormat="1" ht="24" customHeight="1">
      <c r="A24" s="55" t="s">
        <v>189</v>
      </c>
      <c r="C24" s="49"/>
      <c r="E24" s="58">
        <v>-8017</v>
      </c>
      <c r="G24" s="58">
        <v>5611</v>
      </c>
      <c r="I24" s="58">
        <v>-7867</v>
      </c>
      <c r="K24" s="58">
        <v>16</v>
      </c>
    </row>
    <row r="25" spans="1:11" s="48" customFormat="1" ht="24" customHeight="1">
      <c r="A25" s="55" t="s">
        <v>157</v>
      </c>
      <c r="C25" s="49"/>
      <c r="E25" s="58">
        <v>101</v>
      </c>
      <c r="G25" s="58">
        <v>-1955</v>
      </c>
      <c r="I25" s="58">
        <v>-20</v>
      </c>
      <c r="K25" s="58">
        <v>-1366</v>
      </c>
    </row>
    <row r="26" spans="1:11" s="48" customFormat="1" ht="24" customHeight="1">
      <c r="A26" s="55" t="s">
        <v>190</v>
      </c>
      <c r="C26" s="49"/>
      <c r="E26" s="63">
        <v>0</v>
      </c>
      <c r="G26" s="63">
        <v>160798</v>
      </c>
      <c r="I26" s="63">
        <v>0</v>
      </c>
      <c r="K26" s="63">
        <v>160798</v>
      </c>
    </row>
    <row r="27" spans="1:11" s="48" customFormat="1" ht="24" customHeight="1">
      <c r="A27" s="54" t="s">
        <v>38</v>
      </c>
      <c r="C27" s="49"/>
      <c r="E27" s="63">
        <f>SUM(E20:E26)</f>
        <v>7413778</v>
      </c>
      <c r="F27" s="58"/>
      <c r="G27" s="63">
        <f>SUM(G20:G26)</f>
        <v>5982753</v>
      </c>
      <c r="H27" s="58"/>
      <c r="I27" s="63">
        <f>SUM(I20:I26)</f>
        <v>7345495</v>
      </c>
      <c r="J27" s="58"/>
      <c r="K27" s="63">
        <f>SUM(K20:K26)</f>
        <v>5915489</v>
      </c>
    </row>
    <row r="28" spans="1:11" s="48" customFormat="1" ht="24" customHeight="1">
      <c r="A28" s="54" t="s">
        <v>141</v>
      </c>
      <c r="C28" s="60"/>
      <c r="E28" s="58">
        <f>E18-E27</f>
        <v>1019747</v>
      </c>
      <c r="G28" s="58">
        <f>G18-G27</f>
        <v>805329</v>
      </c>
      <c r="I28" s="58">
        <f>I18-I27</f>
        <v>1008677</v>
      </c>
      <c r="K28" s="58">
        <f>K18-K27</f>
        <v>798162</v>
      </c>
    </row>
    <row r="29" spans="1:11" s="48" customFormat="1" ht="24" customHeight="1">
      <c r="A29" s="55" t="s">
        <v>137</v>
      </c>
      <c r="C29" s="60"/>
      <c r="E29" s="58">
        <v>504</v>
      </c>
      <c r="F29" s="58"/>
      <c r="G29" s="58">
        <v>802</v>
      </c>
      <c r="H29" s="58"/>
      <c r="I29" s="58">
        <v>210</v>
      </c>
      <c r="J29" s="58"/>
      <c r="K29" s="58">
        <v>236</v>
      </c>
    </row>
    <row r="30" spans="1:11" s="48" customFormat="1" ht="24" customHeight="1">
      <c r="A30" s="55" t="s">
        <v>39</v>
      </c>
      <c r="C30" s="60"/>
      <c r="E30" s="63">
        <v>-1218</v>
      </c>
      <c r="G30" s="63">
        <v>-1046</v>
      </c>
      <c r="I30" s="63">
        <v>-1129</v>
      </c>
      <c r="K30" s="63">
        <v>-961</v>
      </c>
    </row>
    <row r="31" spans="1:11" s="48" customFormat="1" ht="24" customHeight="1">
      <c r="A31" s="54" t="s">
        <v>107</v>
      </c>
      <c r="C31" s="60"/>
      <c r="E31" s="58">
        <f>SUM(E28:E30)</f>
        <v>1019033</v>
      </c>
      <c r="G31" s="58">
        <f>SUM(G28:G30)</f>
        <v>805085</v>
      </c>
      <c r="I31" s="58">
        <f>SUM(I28:I30)</f>
        <v>1007758</v>
      </c>
      <c r="K31" s="58">
        <f>SUM(K28:K30)</f>
        <v>797437</v>
      </c>
    </row>
    <row r="32" spans="1:11" s="48" customFormat="1" ht="24" customHeight="1">
      <c r="A32" s="55" t="s">
        <v>108</v>
      </c>
      <c r="C32" s="60"/>
      <c r="D32" s="60">
        <v>12</v>
      </c>
      <c r="E32" s="63">
        <v>-126862</v>
      </c>
      <c r="G32" s="63">
        <v>-145393</v>
      </c>
      <c r="I32" s="63">
        <v>-121344</v>
      </c>
      <c r="K32" s="63">
        <v>-140964</v>
      </c>
    </row>
    <row r="33" spans="1:11" s="48" customFormat="1" ht="24" customHeight="1" thickBot="1">
      <c r="A33" s="54" t="s">
        <v>71</v>
      </c>
      <c r="C33" s="49"/>
      <c r="E33" s="66">
        <f>SUM(E31:E32)</f>
        <v>892171</v>
      </c>
      <c r="G33" s="66">
        <f>SUM(G31:G32)</f>
        <v>659692</v>
      </c>
      <c r="I33" s="66">
        <f>SUM(I31:I32)</f>
        <v>886414</v>
      </c>
      <c r="K33" s="66">
        <f>SUM(K31:K32)</f>
        <v>656473</v>
      </c>
    </row>
    <row r="34" spans="1:11" s="48" customFormat="1" ht="24" customHeight="1" thickTop="1">
      <c r="A34" s="55"/>
      <c r="C34" s="49"/>
      <c r="E34" s="58"/>
      <c r="G34" s="58"/>
      <c r="I34" s="58"/>
      <c r="K34" s="58"/>
    </row>
    <row r="35" spans="1:11" s="48" customFormat="1" ht="24" customHeight="1">
      <c r="A35" s="54" t="s">
        <v>87</v>
      </c>
      <c r="C35" s="49"/>
      <c r="E35" s="67"/>
      <c r="G35" s="67"/>
      <c r="I35" s="67"/>
      <c r="K35" s="67"/>
    </row>
    <row r="36" spans="1:11" s="48" customFormat="1" ht="24" customHeight="1" thickBot="1">
      <c r="A36" s="55" t="s">
        <v>72</v>
      </c>
      <c r="C36" s="49"/>
      <c r="E36" s="58">
        <f>SUM(E33-E37)</f>
        <v>877107</v>
      </c>
      <c r="F36" s="58"/>
      <c r="G36" s="58">
        <f>SUM(G33-G37)</f>
        <v>647618</v>
      </c>
      <c r="H36" s="58"/>
      <c r="I36" s="68">
        <f>SUM(I33)</f>
        <v>886414</v>
      </c>
      <c r="J36" s="58"/>
      <c r="K36" s="68">
        <f>SUM(K33)</f>
        <v>656473</v>
      </c>
    </row>
    <row r="37" spans="1:11" s="48" customFormat="1" ht="24" customHeight="1" thickTop="1">
      <c r="A37" s="55" t="s">
        <v>198</v>
      </c>
      <c r="C37" s="49"/>
      <c r="E37" s="114">
        <v>15064</v>
      </c>
      <c r="F37" s="58"/>
      <c r="G37" s="114">
        <v>12074</v>
      </c>
      <c r="H37" s="58"/>
      <c r="I37" s="58"/>
      <c r="J37" s="58"/>
      <c r="K37" s="58"/>
    </row>
    <row r="38" spans="1:11" s="48" customFormat="1" ht="24" customHeight="1" thickBot="1">
      <c r="A38" s="55"/>
      <c r="C38" s="49"/>
      <c r="E38" s="66">
        <f>SUM(E33)</f>
        <v>892171</v>
      </c>
      <c r="F38" s="58"/>
      <c r="G38" s="66">
        <f>SUM(G33)</f>
        <v>659692</v>
      </c>
      <c r="H38" s="58"/>
      <c r="I38" s="58"/>
      <c r="J38" s="58"/>
      <c r="K38" s="58"/>
    </row>
    <row r="39" spans="1:11" s="48" customFormat="1" ht="24" customHeight="1" thickTop="1">
      <c r="A39" s="55"/>
      <c r="C39" s="49"/>
      <c r="E39" s="58"/>
      <c r="G39" s="58"/>
      <c r="I39" s="58"/>
      <c r="K39" s="58"/>
    </row>
    <row r="40" spans="1:11" s="48" customFormat="1" ht="24" customHeight="1">
      <c r="A40" s="54" t="s">
        <v>40</v>
      </c>
      <c r="C40" s="60">
        <v>10</v>
      </c>
      <c r="D40" s="60">
        <v>14</v>
      </c>
      <c r="E40" s="64"/>
      <c r="F40" s="64"/>
      <c r="G40" s="64"/>
      <c r="H40" s="64"/>
      <c r="I40" s="64"/>
      <c r="J40" s="64"/>
      <c r="K40" s="64"/>
    </row>
    <row r="41" spans="1:11" s="48" customFormat="1" ht="24" customHeight="1">
      <c r="A41" s="55" t="s">
        <v>41</v>
      </c>
      <c r="C41" s="60"/>
      <c r="E41" s="64"/>
      <c r="F41" s="64"/>
      <c r="G41" s="64"/>
      <c r="H41" s="64"/>
      <c r="I41" s="64"/>
      <c r="J41" s="64"/>
      <c r="K41" s="64"/>
    </row>
    <row r="42" spans="1:11" s="48" customFormat="1" ht="24" customHeight="1" thickBot="1">
      <c r="A42" s="55" t="s">
        <v>88</v>
      </c>
      <c r="C42" s="60"/>
      <c r="E42" s="69">
        <f>E36/889471</f>
        <v>0.98609960302247068</v>
      </c>
      <c r="G42" s="69">
        <f>G36/889471</f>
        <v>0.7280934398086053</v>
      </c>
      <c r="I42" s="69">
        <f>I36/889471</f>
        <v>0.99656312572304218</v>
      </c>
      <c r="K42" s="69">
        <f>K36/889471</f>
        <v>0.73804879529518108</v>
      </c>
    </row>
    <row r="43" spans="1:11" s="48" customFormat="1" ht="24" customHeight="1" thickTop="1">
      <c r="A43" s="55"/>
      <c r="C43" s="49"/>
      <c r="E43" s="58"/>
      <c r="G43" s="58"/>
      <c r="I43" s="58"/>
      <c r="K43" s="58"/>
    </row>
    <row r="44" spans="1:11" s="48" customFormat="1" ht="24" customHeight="1">
      <c r="A44" s="48" t="s">
        <v>152</v>
      </c>
      <c r="C44" s="49"/>
      <c r="D44" s="72"/>
      <c r="F44" s="72"/>
      <c r="H44" s="72"/>
      <c r="J44" s="72"/>
    </row>
    <row r="45" spans="1:11" ht="24" customHeight="1">
      <c r="E45" s="40"/>
      <c r="G45" s="40"/>
      <c r="I45" s="40"/>
      <c r="K45" s="40" t="s">
        <v>52</v>
      </c>
    </row>
    <row r="46" spans="1:11" ht="24" customHeight="1">
      <c r="A46" s="31" t="s">
        <v>197</v>
      </c>
      <c r="B46" s="31"/>
      <c r="C46" s="32"/>
      <c r="D46" s="33"/>
      <c r="E46" s="33"/>
      <c r="F46" s="33"/>
      <c r="G46" s="33"/>
      <c r="H46" s="33"/>
      <c r="I46" s="35"/>
      <c r="J46" s="33"/>
      <c r="K46" s="35"/>
    </row>
    <row r="47" spans="1:11" ht="24" customHeight="1">
      <c r="A47" s="31" t="s">
        <v>100</v>
      </c>
      <c r="B47" s="31"/>
      <c r="C47" s="32"/>
      <c r="D47" s="33"/>
      <c r="E47" s="33"/>
      <c r="F47" s="33"/>
      <c r="G47" s="33"/>
      <c r="H47" s="33"/>
      <c r="I47" s="33"/>
      <c r="J47" s="33"/>
      <c r="K47" s="33"/>
    </row>
    <row r="48" spans="1:11" s="34" customFormat="1" ht="24" customHeight="1">
      <c r="A48" s="31" t="s">
        <v>182</v>
      </c>
      <c r="B48" s="31"/>
      <c r="C48" s="32"/>
      <c r="D48" s="33"/>
      <c r="E48" s="33"/>
      <c r="F48" s="33"/>
      <c r="G48" s="33"/>
      <c r="H48" s="33"/>
      <c r="I48" s="35"/>
      <c r="J48" s="33"/>
      <c r="K48" s="35"/>
    </row>
    <row r="49" spans="1:12" s="34" customFormat="1" ht="24" customHeight="1">
      <c r="A49" s="135" t="s">
        <v>53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</row>
    <row r="50" spans="1:12" ht="24" customHeight="1">
      <c r="E50" s="46"/>
      <c r="F50" s="46" t="s">
        <v>0</v>
      </c>
      <c r="G50" s="46"/>
      <c r="H50" s="37"/>
      <c r="I50" s="46"/>
      <c r="J50" s="46" t="s">
        <v>1</v>
      </c>
      <c r="K50" s="46"/>
    </row>
    <row r="51" spans="1:12" ht="24" customHeight="1">
      <c r="C51" s="52" t="s">
        <v>2</v>
      </c>
      <c r="D51" s="28"/>
      <c r="E51" s="53">
        <v>2026</v>
      </c>
      <c r="F51" s="48"/>
      <c r="G51" s="53">
        <v>2025</v>
      </c>
      <c r="H51" s="48"/>
      <c r="I51" s="53">
        <v>2026</v>
      </c>
      <c r="J51" s="48"/>
      <c r="K51" s="53">
        <v>2025</v>
      </c>
    </row>
    <row r="52" spans="1:12" ht="24" customHeight="1">
      <c r="C52" s="52"/>
      <c r="D52" s="28"/>
      <c r="E52" s="53"/>
      <c r="F52" s="48"/>
      <c r="G52" s="53"/>
      <c r="H52" s="48"/>
      <c r="I52" s="53"/>
      <c r="J52" s="48"/>
      <c r="K52" s="53"/>
    </row>
    <row r="53" spans="1:12" ht="24" customHeight="1">
      <c r="A53" s="25" t="s">
        <v>71</v>
      </c>
      <c r="C53" s="27"/>
      <c r="D53" s="28"/>
      <c r="E53" s="12">
        <f>SUM(E33)</f>
        <v>892171</v>
      </c>
      <c r="F53" s="38"/>
      <c r="G53" s="12">
        <f>SUM(G33)</f>
        <v>659692</v>
      </c>
      <c r="H53" s="38"/>
      <c r="I53" s="12">
        <f>SUM(I33)</f>
        <v>886414</v>
      </c>
      <c r="J53" s="38"/>
      <c r="K53" s="12">
        <f>SUM(K33)</f>
        <v>656473</v>
      </c>
    </row>
    <row r="54" spans="1:12" ht="24" customHeight="1">
      <c r="A54" s="25"/>
      <c r="C54" s="27"/>
      <c r="D54" s="28"/>
      <c r="E54" s="39"/>
      <c r="F54" s="38"/>
      <c r="G54" s="39"/>
      <c r="H54" s="38"/>
      <c r="I54" s="39"/>
      <c r="J54" s="38"/>
      <c r="K54" s="39"/>
    </row>
    <row r="55" spans="1:12" ht="24" customHeight="1">
      <c r="A55" s="25" t="s">
        <v>73</v>
      </c>
      <c r="C55" s="27"/>
      <c r="D55" s="28"/>
      <c r="E55" s="6"/>
      <c r="F55" s="6"/>
      <c r="G55" s="6"/>
      <c r="H55" s="6"/>
      <c r="I55" s="6"/>
      <c r="J55" s="6"/>
      <c r="K55" s="6"/>
      <c r="L55" s="25"/>
    </row>
    <row r="56" spans="1:12" ht="24" customHeight="1">
      <c r="A56" s="36" t="s">
        <v>124</v>
      </c>
      <c r="C56" s="27"/>
      <c r="D56" s="28"/>
      <c r="E56" s="22"/>
      <c r="F56" s="14"/>
      <c r="G56" s="22"/>
      <c r="H56" s="13"/>
      <c r="I56" s="22"/>
      <c r="J56" s="14"/>
      <c r="K56" s="22"/>
      <c r="L56" s="36"/>
    </row>
    <row r="57" spans="1:12" ht="24" customHeight="1">
      <c r="A57" s="36" t="s">
        <v>125</v>
      </c>
      <c r="C57" s="27"/>
      <c r="D57" s="28"/>
      <c r="E57" s="22"/>
      <c r="F57" s="14"/>
      <c r="G57" s="22"/>
      <c r="H57" s="13"/>
      <c r="I57" s="22"/>
      <c r="J57" s="14"/>
      <c r="K57" s="22"/>
      <c r="L57" s="36"/>
    </row>
    <row r="58" spans="1:12" ht="24" customHeight="1">
      <c r="A58" s="26" t="s">
        <v>202</v>
      </c>
      <c r="C58" s="27"/>
      <c r="D58" s="28"/>
      <c r="E58" s="22"/>
      <c r="F58" s="14"/>
      <c r="G58" s="22"/>
      <c r="H58" s="13"/>
      <c r="I58" s="22"/>
      <c r="J58" s="14"/>
      <c r="K58" s="22"/>
    </row>
    <row r="59" spans="1:12" ht="24" customHeight="1">
      <c r="A59" s="26" t="s">
        <v>203</v>
      </c>
      <c r="C59" s="27"/>
      <c r="D59" s="28"/>
      <c r="E59" s="13">
        <v>954</v>
      </c>
      <c r="F59" s="13"/>
      <c r="G59" s="13">
        <v>-729</v>
      </c>
      <c r="H59" s="13"/>
      <c r="I59" s="13">
        <v>954</v>
      </c>
      <c r="J59" s="13"/>
      <c r="K59" s="13">
        <v>-729</v>
      </c>
    </row>
    <row r="60" spans="1:12" ht="24" customHeight="1">
      <c r="A60" s="26" t="s">
        <v>115</v>
      </c>
      <c r="C60" s="96"/>
      <c r="D60" s="28"/>
      <c r="E60" s="97">
        <v>-192</v>
      </c>
      <c r="F60" s="98"/>
      <c r="G60" s="97">
        <v>146</v>
      </c>
      <c r="H60" s="98"/>
      <c r="I60" s="97">
        <v>-192</v>
      </c>
      <c r="J60" s="98"/>
      <c r="K60" s="97">
        <v>146</v>
      </c>
    </row>
    <row r="61" spans="1:12" ht="24" customHeight="1">
      <c r="A61" s="25" t="s">
        <v>74</v>
      </c>
      <c r="C61" s="27"/>
      <c r="D61" s="28"/>
      <c r="E61" s="12">
        <f>SUM(E59:E60)</f>
        <v>762</v>
      </c>
      <c r="F61" s="11"/>
      <c r="G61" s="12">
        <f>SUM(G59:G60)</f>
        <v>-583</v>
      </c>
      <c r="H61" s="13"/>
      <c r="I61" s="12">
        <f>SUM(I59:I60)</f>
        <v>762</v>
      </c>
      <c r="J61" s="14"/>
      <c r="K61" s="12">
        <f>SUM(K59:K60)</f>
        <v>-583</v>
      </c>
      <c r="L61" s="25"/>
    </row>
    <row r="62" spans="1:12" ht="24" customHeight="1">
      <c r="A62" s="25"/>
      <c r="C62" s="27"/>
      <c r="D62" s="28"/>
      <c r="E62" s="22"/>
      <c r="F62" s="14"/>
      <c r="G62" s="22"/>
      <c r="H62" s="13"/>
      <c r="I62" s="22"/>
      <c r="J62" s="14"/>
      <c r="K62" s="22"/>
    </row>
    <row r="63" spans="1:12" ht="24" customHeight="1" thickBot="1">
      <c r="A63" s="25" t="s">
        <v>75</v>
      </c>
      <c r="C63" s="27"/>
      <c r="D63" s="28"/>
      <c r="E63" s="23">
        <f>SUM(E53,E61)</f>
        <v>892933</v>
      </c>
      <c r="F63" s="21"/>
      <c r="G63" s="23">
        <f>SUM(G53,G61)</f>
        <v>659109</v>
      </c>
      <c r="H63" s="13"/>
      <c r="I63" s="23">
        <f>SUM(I53,I61)</f>
        <v>887176</v>
      </c>
      <c r="J63" s="14"/>
      <c r="K63" s="23">
        <f>SUM(K53,K61)</f>
        <v>655890</v>
      </c>
    </row>
    <row r="64" spans="1:12" ht="24" customHeight="1" thickTop="1">
      <c r="A64" s="25" t="s">
        <v>117</v>
      </c>
      <c r="C64" s="27"/>
      <c r="D64" s="28"/>
      <c r="E64" s="22">
        <f>E63-E68</f>
        <v>0</v>
      </c>
      <c r="F64" s="14"/>
      <c r="G64" s="22">
        <f>G63-G68</f>
        <v>0</v>
      </c>
      <c r="H64" s="13"/>
      <c r="I64" s="22">
        <f>I63-I66</f>
        <v>0</v>
      </c>
      <c r="J64" s="14"/>
      <c r="K64" s="22">
        <f>K63-K66</f>
        <v>0</v>
      </c>
    </row>
    <row r="65" spans="1:11" ht="24" customHeight="1">
      <c r="A65" s="25" t="s">
        <v>76</v>
      </c>
      <c r="C65" s="27"/>
      <c r="D65" s="28"/>
      <c r="E65" s="22"/>
      <c r="F65" s="14"/>
      <c r="G65" s="22"/>
      <c r="H65" s="13"/>
      <c r="I65" s="22"/>
      <c r="J65" s="14"/>
      <c r="K65" s="22"/>
    </row>
    <row r="66" spans="1:11" ht="24" customHeight="1" thickBot="1">
      <c r="A66" s="26" t="s">
        <v>72</v>
      </c>
      <c r="C66" s="27"/>
      <c r="D66" s="28"/>
      <c r="E66" s="22">
        <f>SUM(E36+E61)</f>
        <v>877869</v>
      </c>
      <c r="F66" s="14"/>
      <c r="G66" s="22">
        <f>SUM(G36+G61)</f>
        <v>647035</v>
      </c>
      <c r="H66" s="13"/>
      <c r="I66" s="23">
        <f>SUM(I63)</f>
        <v>887176</v>
      </c>
      <c r="J66" s="14"/>
      <c r="K66" s="23">
        <f>SUM(K63)</f>
        <v>655890</v>
      </c>
    </row>
    <row r="67" spans="1:11" ht="24" customHeight="1" thickTop="1">
      <c r="A67" s="55" t="s">
        <v>198</v>
      </c>
      <c r="C67" s="27"/>
      <c r="D67" s="28"/>
      <c r="E67" s="5">
        <f>E68-E66</f>
        <v>15064</v>
      </c>
      <c r="F67" s="115"/>
      <c r="G67" s="5">
        <v>12074</v>
      </c>
      <c r="H67" s="13"/>
      <c r="I67" s="13"/>
      <c r="J67" s="14"/>
      <c r="K67" s="13"/>
    </row>
    <row r="68" spans="1:11" ht="24" customHeight="1" thickBot="1">
      <c r="C68" s="27"/>
      <c r="D68" s="28"/>
      <c r="E68" s="24">
        <f>SUM(E63)</f>
        <v>892933</v>
      </c>
      <c r="F68" s="21"/>
      <c r="G68" s="24">
        <f>SUM(G63)</f>
        <v>659109</v>
      </c>
      <c r="H68" s="13"/>
      <c r="I68" s="13"/>
      <c r="J68" s="14"/>
      <c r="K68" s="13"/>
    </row>
    <row r="69" spans="1:11" ht="24" customHeight="1" thickTop="1">
      <c r="C69" s="27"/>
      <c r="D69" s="28"/>
      <c r="E69" s="16"/>
      <c r="F69" s="11"/>
      <c r="G69" s="16"/>
      <c r="H69" s="15"/>
      <c r="I69" s="16"/>
      <c r="J69" s="14"/>
      <c r="K69" s="16"/>
    </row>
    <row r="70" spans="1:11" ht="24" customHeight="1">
      <c r="A70" s="26" t="s">
        <v>152</v>
      </c>
      <c r="C70" s="27"/>
      <c r="D70" s="28"/>
      <c r="E70" s="6"/>
      <c r="F70" s="6"/>
      <c r="G70" s="6"/>
      <c r="H70" s="6"/>
      <c r="I70" s="6"/>
      <c r="J70" s="6"/>
      <c r="K70" s="6"/>
    </row>
    <row r="71" spans="1:11" ht="24" customHeight="1">
      <c r="K71" s="40" t="s">
        <v>52</v>
      </c>
    </row>
    <row r="72" spans="1:11" ht="24" customHeight="1">
      <c r="A72" s="31" t="s">
        <v>197</v>
      </c>
      <c r="B72" s="31"/>
      <c r="C72" s="32"/>
      <c r="D72" s="33"/>
      <c r="E72" s="33"/>
      <c r="F72" s="33"/>
      <c r="G72" s="33"/>
      <c r="H72" s="33"/>
      <c r="I72" s="33"/>
      <c r="J72" s="33"/>
      <c r="K72" s="33"/>
    </row>
    <row r="73" spans="1:11" ht="24" customHeight="1">
      <c r="A73" s="31" t="s">
        <v>98</v>
      </c>
      <c r="B73" s="31"/>
      <c r="C73" s="32"/>
      <c r="D73" s="33"/>
      <c r="E73" s="33"/>
      <c r="F73" s="33"/>
      <c r="G73" s="33"/>
      <c r="H73" s="33"/>
      <c r="I73" s="35"/>
      <c r="J73" s="33"/>
      <c r="K73" s="35"/>
    </row>
    <row r="74" spans="1:11" s="34" customFormat="1" ht="24" customHeight="1">
      <c r="A74" s="31" t="s">
        <v>179</v>
      </c>
      <c r="B74" s="31"/>
      <c r="C74" s="32"/>
      <c r="D74" s="33"/>
      <c r="E74" s="33"/>
      <c r="F74" s="33"/>
      <c r="G74" s="33"/>
      <c r="H74" s="33"/>
      <c r="I74" s="35"/>
      <c r="J74" s="33"/>
      <c r="K74" s="35"/>
    </row>
    <row r="75" spans="1:11" s="47" customFormat="1" ht="24" customHeight="1">
      <c r="A75" s="134" t="s">
        <v>65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</row>
    <row r="76" spans="1:11" s="48" customFormat="1" ht="24" customHeight="1">
      <c r="C76" s="49"/>
      <c r="E76" s="50"/>
      <c r="F76" s="50" t="s">
        <v>0</v>
      </c>
      <c r="G76" s="50"/>
      <c r="H76" s="51"/>
      <c r="I76" s="50"/>
      <c r="J76" s="50" t="s">
        <v>1</v>
      </c>
      <c r="K76" s="73"/>
    </row>
    <row r="77" spans="1:11" s="48" customFormat="1" ht="24" customHeight="1">
      <c r="C77" s="52" t="s">
        <v>2</v>
      </c>
      <c r="E77" s="53">
        <v>2026</v>
      </c>
      <c r="G77" s="53">
        <v>2025</v>
      </c>
      <c r="I77" s="53">
        <v>2026</v>
      </c>
      <c r="K77" s="53">
        <v>2025</v>
      </c>
    </row>
    <row r="78" spans="1:11" s="48" customFormat="1" ht="24" customHeight="1">
      <c r="A78" s="54" t="s">
        <v>29</v>
      </c>
      <c r="C78" s="49"/>
    </row>
    <row r="79" spans="1:11" s="48" customFormat="1" ht="24" customHeight="1">
      <c r="A79" s="55" t="s">
        <v>30</v>
      </c>
      <c r="C79" s="49"/>
      <c r="D79" s="58">
        <v>10063033</v>
      </c>
      <c r="E79" s="56">
        <v>15829523</v>
      </c>
      <c r="F79" s="58"/>
      <c r="G79" s="56">
        <v>13346090</v>
      </c>
      <c r="H79" s="58"/>
      <c r="I79" s="56">
        <v>15829523</v>
      </c>
      <c r="J79" s="58"/>
      <c r="K79" s="56">
        <v>13346091</v>
      </c>
    </row>
    <row r="80" spans="1:11" s="48" customFormat="1" ht="24" customHeight="1">
      <c r="A80" s="55" t="s">
        <v>92</v>
      </c>
      <c r="C80" s="49"/>
      <c r="D80" s="58"/>
      <c r="E80" s="57">
        <v>181841</v>
      </c>
      <c r="F80" s="58"/>
      <c r="G80" s="57">
        <v>169317</v>
      </c>
      <c r="H80" s="58"/>
      <c r="I80" s="57">
        <v>0</v>
      </c>
      <c r="J80" s="58"/>
      <c r="K80" s="57">
        <v>0</v>
      </c>
    </row>
    <row r="81" spans="1:11" s="48" customFormat="1" ht="24" customHeight="1">
      <c r="A81" s="55" t="s">
        <v>93</v>
      </c>
      <c r="C81" s="49"/>
      <c r="D81" s="58"/>
      <c r="E81" s="58">
        <f>SUM(E79:E80)</f>
        <v>16011364</v>
      </c>
      <c r="F81" s="58"/>
      <c r="G81" s="58">
        <f>SUM(G79:G80)</f>
        <v>13515407</v>
      </c>
      <c r="H81" s="58"/>
      <c r="I81" s="58">
        <f>SUM(I79:I80)</f>
        <v>15829523</v>
      </c>
      <c r="J81" s="58"/>
      <c r="K81" s="58">
        <f>SUM(K79:K80)</f>
        <v>13346091</v>
      </c>
    </row>
    <row r="82" spans="1:11" s="48" customFormat="1" ht="24" customHeight="1">
      <c r="A82" s="55" t="s">
        <v>31</v>
      </c>
      <c r="C82" s="49"/>
      <c r="E82" s="58"/>
      <c r="F82" s="58"/>
      <c r="G82" s="58"/>
      <c r="H82" s="58"/>
      <c r="I82" s="59"/>
      <c r="J82" s="58"/>
      <c r="K82" s="59"/>
    </row>
    <row r="83" spans="1:11" s="48" customFormat="1" ht="24" customHeight="1">
      <c r="A83" s="55" t="s">
        <v>32</v>
      </c>
      <c r="C83" s="60"/>
      <c r="E83" s="56">
        <v>41199</v>
      </c>
      <c r="F83" s="58"/>
      <c r="G83" s="56">
        <v>76082</v>
      </c>
      <c r="H83" s="58"/>
      <c r="I83" s="56">
        <v>57281</v>
      </c>
      <c r="J83" s="58"/>
      <c r="K83" s="56">
        <v>90272</v>
      </c>
    </row>
    <row r="84" spans="1:11" s="48" customFormat="1" ht="24" customHeight="1">
      <c r="A84" s="55" t="s">
        <v>144</v>
      </c>
      <c r="B84" s="60"/>
      <c r="C84" s="60"/>
      <c r="E84" s="61">
        <v>362552</v>
      </c>
      <c r="F84" s="58"/>
      <c r="G84" s="61">
        <v>0</v>
      </c>
      <c r="H84" s="58"/>
      <c r="I84" s="61">
        <v>362552</v>
      </c>
      <c r="J84" s="58"/>
      <c r="K84" s="61">
        <v>0</v>
      </c>
    </row>
    <row r="85" spans="1:11" s="48" customFormat="1" ht="24" customHeight="1">
      <c r="A85" s="55" t="s">
        <v>156</v>
      </c>
      <c r="B85" s="60"/>
      <c r="C85" s="60"/>
      <c r="E85" s="61">
        <v>0</v>
      </c>
      <c r="F85" s="58"/>
      <c r="G85" s="61">
        <v>1887</v>
      </c>
      <c r="H85" s="58"/>
      <c r="I85" s="61">
        <v>0</v>
      </c>
      <c r="J85" s="58"/>
      <c r="K85" s="61">
        <v>1887</v>
      </c>
    </row>
    <row r="86" spans="1:11" s="48" customFormat="1" ht="24" customHeight="1">
      <c r="A86" s="55" t="s">
        <v>7</v>
      </c>
      <c r="B86" s="60"/>
      <c r="C86" s="60"/>
      <c r="E86" s="57">
        <v>51039</v>
      </c>
      <c r="F86" s="58"/>
      <c r="G86" s="57">
        <v>48760</v>
      </c>
      <c r="H86" s="58"/>
      <c r="I86" s="57">
        <v>49336</v>
      </c>
      <c r="J86" s="58"/>
      <c r="K86" s="57">
        <v>47073</v>
      </c>
    </row>
    <row r="87" spans="1:11" s="48" customFormat="1" ht="24" customHeight="1">
      <c r="A87" s="55" t="s">
        <v>33</v>
      </c>
      <c r="C87" s="49"/>
      <c r="E87" s="62">
        <f>SUM(E83:E86)</f>
        <v>454790</v>
      </c>
      <c r="F87" s="58"/>
      <c r="G87" s="62">
        <f>SUM(G83:G86)</f>
        <v>126729</v>
      </c>
      <c r="H87" s="58"/>
      <c r="I87" s="62">
        <f>SUM(I83:I86)</f>
        <v>469169</v>
      </c>
      <c r="J87" s="58"/>
      <c r="K87" s="62">
        <f>SUM(K83:K86)</f>
        <v>139232</v>
      </c>
    </row>
    <row r="88" spans="1:11" s="48" customFormat="1" ht="24" customHeight="1">
      <c r="A88" s="54" t="s">
        <v>34</v>
      </c>
      <c r="C88" s="49"/>
      <c r="E88" s="63">
        <f>SUM(E87,E81)</f>
        <v>16466154</v>
      </c>
      <c r="F88" s="58"/>
      <c r="G88" s="63">
        <f>SUM(G87,G81)</f>
        <v>13642136</v>
      </c>
      <c r="H88" s="58"/>
      <c r="I88" s="63">
        <f>SUM(I87,I81)</f>
        <v>16298692</v>
      </c>
      <c r="J88" s="58"/>
      <c r="K88" s="63">
        <f>SUM(K87,K81)</f>
        <v>13485323</v>
      </c>
    </row>
    <row r="89" spans="1:11" s="48" customFormat="1" ht="24" customHeight="1">
      <c r="A89" s="54" t="s">
        <v>35</v>
      </c>
      <c r="C89" s="49"/>
      <c r="E89" s="58"/>
      <c r="F89" s="58"/>
      <c r="G89" s="58"/>
      <c r="H89" s="58"/>
      <c r="I89" s="58"/>
      <c r="J89" s="58"/>
      <c r="K89" s="58"/>
    </row>
    <row r="90" spans="1:11" s="48" customFormat="1" ht="24" customHeight="1">
      <c r="A90" s="55" t="s">
        <v>36</v>
      </c>
      <c r="C90" s="49"/>
      <c r="E90" s="58">
        <v>14043919</v>
      </c>
      <c r="F90" s="58"/>
      <c r="G90" s="58">
        <v>11539884</v>
      </c>
      <c r="H90" s="58"/>
      <c r="I90" s="58">
        <v>13943281</v>
      </c>
      <c r="J90" s="58"/>
      <c r="K90" s="58">
        <v>11457007</v>
      </c>
    </row>
    <row r="91" spans="1:11" s="48" customFormat="1" ht="24" customHeight="1">
      <c r="A91" s="55" t="s">
        <v>123</v>
      </c>
      <c r="B91" s="60"/>
      <c r="C91" s="60"/>
      <c r="E91" s="64">
        <v>319484</v>
      </c>
      <c r="F91" s="64"/>
      <c r="G91" s="64">
        <v>299004</v>
      </c>
      <c r="H91" s="76"/>
      <c r="I91" s="64">
        <v>306783</v>
      </c>
      <c r="J91" s="76"/>
      <c r="K91" s="64">
        <v>287758</v>
      </c>
    </row>
    <row r="92" spans="1:11" s="48" customFormat="1" ht="24" customHeight="1">
      <c r="A92" s="55" t="s">
        <v>37</v>
      </c>
      <c r="B92" s="60"/>
      <c r="C92" s="60"/>
      <c r="E92" s="64">
        <v>171462</v>
      </c>
      <c r="F92" s="64"/>
      <c r="G92" s="64">
        <v>152598</v>
      </c>
      <c r="H92" s="76"/>
      <c r="I92" s="64">
        <v>149119</v>
      </c>
      <c r="J92" s="76"/>
      <c r="K92" s="64">
        <v>131939</v>
      </c>
    </row>
    <row r="93" spans="1:11" s="48" customFormat="1" ht="24" customHeight="1">
      <c r="A93" s="55" t="s">
        <v>158</v>
      </c>
      <c r="B93" s="60"/>
      <c r="C93" s="60"/>
      <c r="E93" s="64"/>
      <c r="F93" s="64"/>
      <c r="G93" s="64"/>
      <c r="H93" s="76"/>
      <c r="I93" s="64"/>
      <c r="J93" s="76"/>
      <c r="K93" s="64"/>
    </row>
    <row r="94" spans="1:11" s="48" customFormat="1" ht="24" customHeight="1">
      <c r="A94" s="55" t="s">
        <v>189</v>
      </c>
      <c r="B94" s="60"/>
      <c r="C94" s="60">
        <v>3</v>
      </c>
      <c r="E94" s="64">
        <v>4155</v>
      </c>
      <c r="F94" s="64"/>
      <c r="G94" s="64">
        <v>-1001</v>
      </c>
      <c r="H94" s="76"/>
      <c r="I94" s="64">
        <v>4632</v>
      </c>
      <c r="J94" s="76"/>
      <c r="K94" s="64">
        <v>-4970</v>
      </c>
    </row>
    <row r="95" spans="1:11" s="48" customFormat="1" ht="24" customHeight="1">
      <c r="A95" s="55" t="s">
        <v>157</v>
      </c>
      <c r="C95" s="60">
        <v>4</v>
      </c>
      <c r="E95" s="58">
        <v>-701</v>
      </c>
      <c r="F95" s="58"/>
      <c r="G95" s="58">
        <v>1233</v>
      </c>
      <c r="H95" s="58"/>
      <c r="I95" s="58">
        <v>-20</v>
      </c>
      <c r="J95" s="58"/>
      <c r="K95" s="58">
        <v>656</v>
      </c>
    </row>
    <row r="96" spans="1:11" s="48" customFormat="1" ht="24" customHeight="1">
      <c r="A96" s="55" t="s">
        <v>190</v>
      </c>
      <c r="C96" s="60"/>
      <c r="E96" s="58">
        <v>0</v>
      </c>
      <c r="F96" s="58"/>
      <c r="G96" s="58">
        <v>156888</v>
      </c>
      <c r="H96" s="58"/>
      <c r="I96" s="58">
        <v>0</v>
      </c>
      <c r="J96" s="58"/>
      <c r="K96" s="58">
        <v>156888</v>
      </c>
    </row>
    <row r="97" spans="1:11" s="48" customFormat="1" ht="24" customHeight="1">
      <c r="A97" s="55" t="s">
        <v>191</v>
      </c>
      <c r="B97" s="60"/>
      <c r="C97" s="60"/>
      <c r="E97" s="65">
        <v>52553</v>
      </c>
      <c r="F97" s="64"/>
      <c r="G97" s="65">
        <v>0</v>
      </c>
      <c r="H97" s="76"/>
      <c r="I97" s="65">
        <v>52553</v>
      </c>
      <c r="J97" s="76"/>
      <c r="K97" s="65">
        <v>0</v>
      </c>
    </row>
    <row r="98" spans="1:11" s="48" customFormat="1" ht="24" customHeight="1">
      <c r="A98" s="54" t="s">
        <v>38</v>
      </c>
      <c r="C98" s="49"/>
      <c r="E98" s="63">
        <f>SUM(E90:E97)</f>
        <v>14590872</v>
      </c>
      <c r="F98" s="58"/>
      <c r="G98" s="63">
        <f>SUM(G90:G97)</f>
        <v>12148606</v>
      </c>
      <c r="H98" s="58"/>
      <c r="I98" s="63">
        <f>SUM(I90:I97)</f>
        <v>14456348</v>
      </c>
      <c r="J98" s="58"/>
      <c r="K98" s="63">
        <f>SUM(K90:K97)</f>
        <v>12029278</v>
      </c>
    </row>
    <row r="99" spans="1:11" s="48" customFormat="1" ht="24" customHeight="1">
      <c r="A99" s="54" t="s">
        <v>141</v>
      </c>
      <c r="B99" s="60"/>
      <c r="C99" s="60"/>
      <c r="E99" s="58">
        <f>E88-E98</f>
        <v>1875282</v>
      </c>
      <c r="F99" s="58"/>
      <c r="G99" s="58">
        <f>G88-G98</f>
        <v>1493530</v>
      </c>
      <c r="H99" s="58"/>
      <c r="I99" s="58">
        <f>I88-I98</f>
        <v>1842344</v>
      </c>
      <c r="J99" s="58"/>
      <c r="K99" s="58">
        <f>K88-K98</f>
        <v>1456045</v>
      </c>
    </row>
    <row r="100" spans="1:11" s="48" customFormat="1" ht="24" customHeight="1">
      <c r="A100" s="55" t="s">
        <v>137</v>
      </c>
      <c r="B100" s="60"/>
      <c r="C100" s="60"/>
      <c r="E100" s="58">
        <v>780</v>
      </c>
      <c r="F100" s="58"/>
      <c r="G100" s="58">
        <v>1192</v>
      </c>
      <c r="H100" s="58"/>
      <c r="I100" s="58">
        <v>210</v>
      </c>
      <c r="J100" s="58"/>
      <c r="K100" s="58">
        <v>236</v>
      </c>
    </row>
    <row r="101" spans="1:11" s="48" customFormat="1" ht="24" customHeight="1">
      <c r="A101" s="55" t="s">
        <v>39</v>
      </c>
      <c r="B101" s="60"/>
      <c r="C101" s="60"/>
      <c r="E101" s="63">
        <v>-2019</v>
      </c>
      <c r="F101" s="58"/>
      <c r="G101" s="63">
        <v>-1890</v>
      </c>
      <c r="H101" s="58"/>
      <c r="I101" s="63">
        <v>-1869</v>
      </c>
      <c r="J101" s="58"/>
      <c r="K101" s="63">
        <v>-1738</v>
      </c>
    </row>
    <row r="102" spans="1:11" s="48" customFormat="1" ht="24" customHeight="1">
      <c r="A102" s="54" t="s">
        <v>107</v>
      </c>
      <c r="B102" s="60"/>
      <c r="C102" s="60"/>
      <c r="E102" s="58">
        <f>SUM(E99:E101)</f>
        <v>1874043</v>
      </c>
      <c r="F102" s="58"/>
      <c r="G102" s="58">
        <f>SUM(G99:G101)</f>
        <v>1492832</v>
      </c>
      <c r="H102" s="58"/>
      <c r="I102" s="58">
        <f>SUM(I99:I101)</f>
        <v>1840685</v>
      </c>
      <c r="J102" s="58"/>
      <c r="K102" s="58">
        <f>SUM(K99:K101)</f>
        <v>1454543</v>
      </c>
    </row>
    <row r="103" spans="1:11" s="48" customFormat="1" ht="24" customHeight="1">
      <c r="A103" s="55" t="s">
        <v>108</v>
      </c>
      <c r="B103" s="60"/>
      <c r="C103" s="60"/>
      <c r="E103" s="63">
        <v>-260807</v>
      </c>
      <c r="F103" s="58"/>
      <c r="G103" s="63">
        <v>-283228</v>
      </c>
      <c r="H103" s="58"/>
      <c r="I103" s="63">
        <v>-250858</v>
      </c>
      <c r="J103" s="58"/>
      <c r="K103" s="63">
        <v>-271885</v>
      </c>
    </row>
    <row r="104" spans="1:11" s="48" customFormat="1" ht="24" customHeight="1" thickBot="1">
      <c r="A104" s="54" t="s">
        <v>106</v>
      </c>
      <c r="B104" s="60"/>
      <c r="C104" s="60"/>
      <c r="E104" s="66">
        <f>SUM(E102:E103)</f>
        <v>1613236</v>
      </c>
      <c r="F104" s="58"/>
      <c r="G104" s="66">
        <f>SUM(G102:G103)</f>
        <v>1209604</v>
      </c>
      <c r="H104" s="58"/>
      <c r="I104" s="66">
        <f>SUM(I102:I103)</f>
        <v>1589827</v>
      </c>
      <c r="J104" s="58"/>
      <c r="K104" s="66">
        <f>SUM(K102:K103)</f>
        <v>1182658</v>
      </c>
    </row>
    <row r="105" spans="1:11" s="48" customFormat="1" ht="24" customHeight="1" thickTop="1">
      <c r="A105" s="55"/>
      <c r="B105" s="60"/>
      <c r="C105" s="60"/>
      <c r="E105" s="58"/>
      <c r="F105" s="58"/>
      <c r="G105" s="58"/>
      <c r="H105" s="58"/>
      <c r="I105" s="58"/>
      <c r="J105" s="58"/>
      <c r="K105" s="58"/>
    </row>
    <row r="106" spans="1:11" s="48" customFormat="1" ht="24" customHeight="1">
      <c r="A106" s="54" t="s">
        <v>87</v>
      </c>
      <c r="C106" s="49"/>
      <c r="E106" s="67"/>
      <c r="F106" s="67"/>
      <c r="G106" s="67"/>
      <c r="H106" s="67"/>
      <c r="I106" s="67"/>
      <c r="J106" s="67"/>
      <c r="K106" s="67"/>
    </row>
    <row r="107" spans="1:11" s="48" customFormat="1" ht="24" customHeight="1" thickBot="1">
      <c r="A107" s="55" t="s">
        <v>72</v>
      </c>
      <c r="C107" s="49"/>
      <c r="E107" s="58">
        <f>SUM(E104-E108)</f>
        <v>1586032</v>
      </c>
      <c r="F107" s="58"/>
      <c r="G107" s="58">
        <f>SUM(G104-G108)</f>
        <v>1181233</v>
      </c>
      <c r="H107" s="58"/>
      <c r="I107" s="68">
        <f>SUM(I104)</f>
        <v>1589827</v>
      </c>
      <c r="J107" s="58"/>
      <c r="K107" s="68">
        <f>SUM(K104)</f>
        <v>1182658</v>
      </c>
    </row>
    <row r="108" spans="1:11" s="48" customFormat="1" ht="24" customHeight="1" thickTop="1">
      <c r="A108" s="55" t="s">
        <v>198</v>
      </c>
      <c r="C108" s="49"/>
      <c r="E108" s="58">
        <v>27204</v>
      </c>
      <c r="F108" s="58"/>
      <c r="G108" s="58">
        <v>28371</v>
      </c>
      <c r="H108" s="58"/>
      <c r="I108" s="58"/>
      <c r="J108" s="58"/>
      <c r="K108" s="58"/>
    </row>
    <row r="109" spans="1:11" s="48" customFormat="1" ht="24" customHeight="1" thickBot="1">
      <c r="A109" s="55"/>
      <c r="C109" s="49"/>
      <c r="E109" s="66">
        <f>SUM(E104)</f>
        <v>1613236</v>
      </c>
      <c r="F109" s="58"/>
      <c r="G109" s="66">
        <f>SUM(G104)</f>
        <v>1209604</v>
      </c>
      <c r="H109" s="58"/>
      <c r="I109" s="58"/>
      <c r="J109" s="58"/>
      <c r="K109" s="58"/>
    </row>
    <row r="110" spans="1:11" s="48" customFormat="1" ht="24" customHeight="1" thickTop="1">
      <c r="A110" s="55"/>
      <c r="C110" s="49"/>
      <c r="E110" s="58"/>
      <c r="F110" s="58"/>
      <c r="G110" s="58"/>
      <c r="H110" s="58"/>
      <c r="I110" s="58"/>
      <c r="J110" s="58"/>
      <c r="K110" s="58"/>
    </row>
    <row r="111" spans="1:11" s="48" customFormat="1" ht="24" customHeight="1">
      <c r="A111" s="54" t="s">
        <v>40</v>
      </c>
      <c r="B111" s="60"/>
      <c r="C111" s="60">
        <v>10</v>
      </c>
      <c r="E111" s="64"/>
      <c r="F111" s="64"/>
      <c r="G111" s="64"/>
      <c r="H111" s="64"/>
      <c r="I111" s="64"/>
      <c r="J111" s="64"/>
      <c r="K111" s="64"/>
    </row>
    <row r="112" spans="1:11" s="48" customFormat="1" ht="24" customHeight="1">
      <c r="A112" s="55" t="s">
        <v>41</v>
      </c>
      <c r="B112" s="60"/>
      <c r="C112" s="60"/>
      <c r="E112" s="64"/>
      <c r="F112" s="64"/>
      <c r="G112" s="64"/>
      <c r="H112" s="64"/>
      <c r="I112" s="64"/>
      <c r="J112" s="64"/>
      <c r="K112" s="64"/>
    </row>
    <row r="113" spans="1:11" s="48" customFormat="1" ht="24" customHeight="1" thickBot="1">
      <c r="A113" s="55" t="s">
        <v>88</v>
      </c>
      <c r="C113" s="49"/>
      <c r="E113" s="69">
        <f>E107/889471</f>
        <v>1.7831182804161125</v>
      </c>
      <c r="F113" s="74"/>
      <c r="G113" s="69">
        <f>G107/889471</f>
        <v>1.3280174395792554</v>
      </c>
      <c r="H113" s="74"/>
      <c r="I113" s="69">
        <f>I107/889471</f>
        <v>1.7873848613389307</v>
      </c>
      <c r="J113" s="74"/>
      <c r="K113" s="69">
        <f>K107/889471</f>
        <v>1.3296195154198394</v>
      </c>
    </row>
    <row r="114" spans="1:11" s="70" customFormat="1" ht="24" customHeight="1" thickTop="1">
      <c r="A114" s="55"/>
      <c r="B114" s="55"/>
      <c r="C114" s="75"/>
      <c r="E114" s="71"/>
      <c r="F114" s="71"/>
      <c r="G114" s="71"/>
      <c r="H114" s="71"/>
      <c r="I114" s="71"/>
      <c r="J114" s="71"/>
      <c r="K114" s="71"/>
    </row>
    <row r="115" spans="1:11" s="48" customFormat="1" ht="24" customHeight="1">
      <c r="A115" s="48" t="s">
        <v>152</v>
      </c>
      <c r="C115" s="49"/>
      <c r="D115" s="72"/>
      <c r="F115" s="72"/>
      <c r="H115" s="72"/>
      <c r="J115" s="72"/>
    </row>
    <row r="116" spans="1:11" ht="24" customHeight="1">
      <c r="E116" s="40"/>
      <c r="G116" s="40"/>
      <c r="I116" s="40"/>
      <c r="K116" s="40" t="s">
        <v>52</v>
      </c>
    </row>
    <row r="117" spans="1:11" ht="24" customHeight="1">
      <c r="A117" s="31" t="s">
        <v>197</v>
      </c>
      <c r="B117" s="31"/>
      <c r="C117" s="32"/>
      <c r="D117" s="33"/>
      <c r="E117" s="33"/>
      <c r="F117" s="33"/>
      <c r="G117" s="33"/>
      <c r="H117" s="33"/>
      <c r="I117" s="35"/>
      <c r="J117" s="33"/>
      <c r="K117" s="35"/>
    </row>
    <row r="118" spans="1:11" ht="24" customHeight="1">
      <c r="A118" s="31" t="s">
        <v>99</v>
      </c>
      <c r="B118" s="31"/>
      <c r="C118" s="32"/>
      <c r="D118" s="33"/>
      <c r="E118" s="33"/>
      <c r="F118" s="33"/>
      <c r="G118" s="33"/>
      <c r="H118" s="33"/>
      <c r="I118" s="33"/>
      <c r="J118" s="33"/>
      <c r="K118" s="33"/>
    </row>
    <row r="119" spans="1:11" s="34" customFormat="1" ht="24" customHeight="1">
      <c r="A119" s="31" t="s">
        <v>179</v>
      </c>
      <c r="B119" s="31"/>
      <c r="C119" s="32"/>
      <c r="D119" s="33"/>
      <c r="E119" s="33"/>
      <c r="F119" s="33"/>
      <c r="G119" s="33"/>
      <c r="H119" s="33"/>
      <c r="I119" s="35"/>
      <c r="J119" s="33"/>
      <c r="K119" s="35"/>
    </row>
    <row r="120" spans="1:11" s="34" customFormat="1" ht="24" customHeight="1">
      <c r="A120" s="135" t="s">
        <v>53</v>
      </c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</row>
    <row r="121" spans="1:11" ht="24" customHeight="1">
      <c r="E121" s="46"/>
      <c r="F121" s="46" t="s">
        <v>0</v>
      </c>
      <c r="G121" s="46"/>
      <c r="H121" s="37"/>
      <c r="I121" s="46"/>
      <c r="J121" s="46" t="s">
        <v>1</v>
      </c>
      <c r="K121" s="46"/>
    </row>
    <row r="122" spans="1:11" ht="24" customHeight="1">
      <c r="C122" s="52" t="s">
        <v>2</v>
      </c>
      <c r="D122" s="28"/>
      <c r="E122" s="53">
        <v>2026</v>
      </c>
      <c r="F122" s="48"/>
      <c r="G122" s="53">
        <v>2025</v>
      </c>
      <c r="H122" s="48"/>
      <c r="I122" s="53">
        <v>2026</v>
      </c>
      <c r="J122" s="48"/>
      <c r="K122" s="53">
        <v>2025</v>
      </c>
    </row>
    <row r="123" spans="1:11" ht="24" customHeight="1">
      <c r="C123" s="52"/>
      <c r="D123" s="28"/>
      <c r="E123" s="53"/>
      <c r="F123" s="48"/>
      <c r="G123" s="53"/>
      <c r="H123" s="48"/>
      <c r="I123" s="53"/>
      <c r="J123" s="48"/>
      <c r="K123" s="53"/>
    </row>
    <row r="124" spans="1:11" ht="24" customHeight="1">
      <c r="A124" s="25" t="s">
        <v>71</v>
      </c>
      <c r="C124" s="27"/>
      <c r="D124" s="28"/>
      <c r="E124" s="12">
        <f>SUM(E104)</f>
        <v>1613236</v>
      </c>
      <c r="F124" s="38"/>
      <c r="G124" s="12">
        <f>SUM(G104)</f>
        <v>1209604</v>
      </c>
      <c r="H124" s="38"/>
      <c r="I124" s="12">
        <f>SUM(I104)</f>
        <v>1589827</v>
      </c>
      <c r="J124" s="38"/>
      <c r="K124" s="12">
        <f>SUM(K104)</f>
        <v>1182658</v>
      </c>
    </row>
    <row r="125" spans="1:11" ht="24" customHeight="1">
      <c r="A125" s="25"/>
      <c r="C125" s="27"/>
      <c r="D125" s="28"/>
      <c r="E125" s="39"/>
      <c r="F125" s="38"/>
      <c r="G125" s="39"/>
      <c r="H125" s="38"/>
      <c r="I125" s="39"/>
      <c r="J125" s="38"/>
      <c r="K125" s="39"/>
    </row>
    <row r="126" spans="1:11" ht="24" customHeight="1">
      <c r="A126" s="25" t="s">
        <v>73</v>
      </c>
      <c r="C126" s="27"/>
      <c r="D126" s="28"/>
      <c r="E126" s="6"/>
      <c r="F126" s="6"/>
      <c r="G126" s="6"/>
      <c r="H126" s="6"/>
      <c r="I126" s="6"/>
      <c r="J126" s="6"/>
      <c r="K126" s="6"/>
    </row>
    <row r="127" spans="1:11" ht="24" customHeight="1">
      <c r="A127" s="36" t="s">
        <v>124</v>
      </c>
      <c r="C127" s="27"/>
      <c r="D127" s="28"/>
      <c r="E127" s="22"/>
      <c r="F127" s="14"/>
      <c r="G127" s="22"/>
      <c r="H127" s="13"/>
      <c r="I127" s="22"/>
      <c r="J127" s="14"/>
      <c r="K127" s="22"/>
    </row>
    <row r="128" spans="1:11" ht="24" customHeight="1">
      <c r="A128" s="36" t="s">
        <v>125</v>
      </c>
      <c r="C128" s="27"/>
      <c r="D128" s="28"/>
      <c r="E128" s="22"/>
      <c r="F128" s="14"/>
      <c r="G128" s="22"/>
      <c r="H128" s="13"/>
      <c r="I128" s="22"/>
      <c r="J128" s="14"/>
      <c r="K128" s="22"/>
    </row>
    <row r="129" spans="1:11" ht="24" customHeight="1">
      <c r="A129" s="26" t="s">
        <v>204</v>
      </c>
      <c r="C129" s="27"/>
      <c r="D129" s="28"/>
      <c r="E129" s="22"/>
      <c r="F129" s="14"/>
      <c r="G129" s="22"/>
      <c r="H129" s="13"/>
      <c r="I129" s="22"/>
      <c r="J129" s="14"/>
      <c r="K129" s="22"/>
    </row>
    <row r="130" spans="1:11" ht="24" customHeight="1">
      <c r="A130" s="26" t="s">
        <v>203</v>
      </c>
      <c r="C130" s="27"/>
      <c r="D130" s="28"/>
      <c r="E130" s="13">
        <v>3068</v>
      </c>
      <c r="F130" s="13"/>
      <c r="G130" s="13">
        <v>-344</v>
      </c>
      <c r="H130" s="13"/>
      <c r="I130" s="13">
        <v>3068</v>
      </c>
      <c r="J130" s="13"/>
      <c r="K130" s="13">
        <v>-344</v>
      </c>
    </row>
    <row r="131" spans="1:11" ht="24" customHeight="1">
      <c r="A131" s="26" t="s">
        <v>115</v>
      </c>
      <c r="C131" s="96"/>
      <c r="D131" s="28"/>
      <c r="E131" s="97">
        <v>-614</v>
      </c>
      <c r="F131" s="98"/>
      <c r="G131" s="97">
        <v>69</v>
      </c>
      <c r="H131" s="98"/>
      <c r="I131" s="97">
        <v>-614</v>
      </c>
      <c r="J131" s="98"/>
      <c r="K131" s="97">
        <v>69</v>
      </c>
    </row>
    <row r="132" spans="1:11" ht="24" customHeight="1">
      <c r="A132" s="25" t="s">
        <v>74</v>
      </c>
      <c r="C132" s="27"/>
      <c r="D132" s="28"/>
      <c r="E132" s="12">
        <f>SUM(E130:E131)</f>
        <v>2454</v>
      </c>
      <c r="F132" s="11"/>
      <c r="G132" s="12">
        <f>SUM(G130:G131)</f>
        <v>-275</v>
      </c>
      <c r="H132" s="13"/>
      <c r="I132" s="12">
        <f>SUM(I130:I131)</f>
        <v>2454</v>
      </c>
      <c r="J132" s="14"/>
      <c r="K132" s="12">
        <f>SUM(K130:K131)</f>
        <v>-275</v>
      </c>
    </row>
    <row r="133" spans="1:11" ht="24" customHeight="1">
      <c r="A133" s="25"/>
      <c r="C133" s="27"/>
      <c r="D133" s="28"/>
      <c r="E133" s="18"/>
      <c r="F133" s="11"/>
      <c r="G133" s="18"/>
      <c r="H133" s="13"/>
      <c r="I133" s="18"/>
      <c r="J133" s="14"/>
      <c r="K133" s="18"/>
    </row>
    <row r="134" spans="1:11" ht="24" customHeight="1" thickBot="1">
      <c r="A134" s="25" t="s">
        <v>75</v>
      </c>
      <c r="C134" s="27"/>
      <c r="D134" s="28"/>
      <c r="E134" s="19">
        <f>SUM(E124,E132)</f>
        <v>1615690</v>
      </c>
      <c r="F134" s="17"/>
      <c r="G134" s="19">
        <f>SUM(G124,G132)</f>
        <v>1209329</v>
      </c>
      <c r="H134" s="13"/>
      <c r="I134" s="19">
        <f>SUM(I124,I132)</f>
        <v>1592281</v>
      </c>
      <c r="J134" s="14"/>
      <c r="K134" s="19">
        <f>SUM(K124,K132)</f>
        <v>1182383</v>
      </c>
    </row>
    <row r="135" spans="1:11" ht="24" customHeight="1" thickTop="1">
      <c r="A135" s="25"/>
      <c r="C135" s="27"/>
      <c r="D135" s="28"/>
      <c r="E135" s="18">
        <f>E134-E139</f>
        <v>0</v>
      </c>
      <c r="F135" s="11"/>
      <c r="G135" s="18">
        <f>G134-G139</f>
        <v>0</v>
      </c>
      <c r="H135" s="13"/>
      <c r="I135" s="18">
        <f>I134-I137</f>
        <v>0</v>
      </c>
      <c r="J135" s="14"/>
      <c r="K135" s="18">
        <f>K134-K137</f>
        <v>0</v>
      </c>
    </row>
    <row r="136" spans="1:11" ht="24" customHeight="1">
      <c r="A136" s="25" t="s">
        <v>76</v>
      </c>
      <c r="C136" s="27"/>
      <c r="D136" s="28"/>
      <c r="E136" s="18"/>
      <c r="F136" s="11"/>
      <c r="G136" s="18"/>
      <c r="H136" s="13"/>
      <c r="I136" s="18"/>
      <c r="J136" s="14"/>
      <c r="K136" s="18"/>
    </row>
    <row r="137" spans="1:11" ht="24" customHeight="1" thickBot="1">
      <c r="A137" s="26" t="s">
        <v>72</v>
      </c>
      <c r="C137" s="27"/>
      <c r="D137" s="28"/>
      <c r="E137" s="3">
        <f>SUM(E107+E132)</f>
        <v>1588486</v>
      </c>
      <c r="F137" s="11"/>
      <c r="G137" s="3">
        <f>SUM(G107+G132)</f>
        <v>1180958</v>
      </c>
      <c r="H137" s="13"/>
      <c r="I137" s="19">
        <f>SUM(I134)</f>
        <v>1592281</v>
      </c>
      <c r="J137" s="14"/>
      <c r="K137" s="19">
        <f>SUM(K134)</f>
        <v>1182383</v>
      </c>
    </row>
    <row r="138" spans="1:11" ht="24" customHeight="1" thickTop="1">
      <c r="A138" s="55" t="s">
        <v>198</v>
      </c>
      <c r="C138" s="27"/>
      <c r="D138" s="28"/>
      <c r="E138" s="3">
        <v>27204</v>
      </c>
      <c r="F138" s="11"/>
      <c r="G138" s="3">
        <v>28371</v>
      </c>
      <c r="H138" s="13"/>
      <c r="I138" s="18"/>
      <c r="J138" s="14"/>
      <c r="K138" s="18"/>
    </row>
    <row r="139" spans="1:11" ht="24" customHeight="1" thickBot="1">
      <c r="C139" s="27"/>
      <c r="D139" s="28"/>
      <c r="E139" s="20">
        <f>SUM(E134)</f>
        <v>1615690</v>
      </c>
      <c r="F139" s="17"/>
      <c r="G139" s="20">
        <f>SUM(G134)</f>
        <v>1209329</v>
      </c>
      <c r="H139" s="13"/>
      <c r="I139" s="18"/>
      <c r="J139" s="14"/>
      <c r="K139" s="18"/>
    </row>
    <row r="140" spans="1:11" ht="24" customHeight="1" thickTop="1">
      <c r="C140" s="27"/>
      <c r="D140" s="28"/>
      <c r="E140" s="16"/>
      <c r="F140" s="11"/>
      <c r="G140" s="16"/>
      <c r="H140" s="15"/>
      <c r="I140" s="16"/>
      <c r="J140" s="14"/>
      <c r="K140" s="16"/>
    </row>
    <row r="141" spans="1:11" ht="24" customHeight="1">
      <c r="A141" s="26" t="s">
        <v>152</v>
      </c>
      <c r="C141" s="27"/>
      <c r="D141" s="28"/>
      <c r="E141" s="6"/>
      <c r="F141" s="6"/>
      <c r="G141" s="6"/>
      <c r="H141" s="6"/>
      <c r="I141" s="6"/>
      <c r="J141" s="6"/>
      <c r="K141" s="6"/>
    </row>
    <row r="142" spans="1:11" ht="24" customHeight="1">
      <c r="C142" s="26"/>
    </row>
    <row r="143" spans="1:11" ht="24" customHeight="1">
      <c r="C143" s="26"/>
    </row>
    <row r="144" spans="1:11" ht="24" customHeight="1">
      <c r="C144" s="26"/>
    </row>
    <row r="145" s="34" customFormat="1" ht="24" customHeight="1"/>
    <row r="146" s="47" customFormat="1" ht="24" customHeight="1"/>
    <row r="147" s="48" customFormat="1" ht="24" customHeight="1"/>
    <row r="148" s="48" customFormat="1" ht="24" customHeight="1"/>
    <row r="149" s="48" customFormat="1" ht="24" customHeight="1"/>
    <row r="150" s="48" customFormat="1" ht="24" customHeight="1"/>
    <row r="151" s="48" customFormat="1" ht="24" customHeight="1"/>
    <row r="152" s="48" customFormat="1" ht="24" customHeight="1"/>
    <row r="153" s="48" customFormat="1" ht="24" customHeight="1"/>
    <row r="154" s="48" customFormat="1" ht="24" customHeight="1"/>
    <row r="155" s="48" customFormat="1" ht="24" customHeight="1"/>
    <row r="156" s="48" customFormat="1" ht="24" customHeight="1"/>
    <row r="157" s="48" customFormat="1" ht="24" customHeight="1"/>
    <row r="158" s="48" customFormat="1" ht="24" customHeight="1"/>
    <row r="159" s="48" customFormat="1" ht="24" customHeight="1"/>
    <row r="160" s="48" customFormat="1" ht="24" customHeight="1"/>
    <row r="161" s="48" customFormat="1" ht="24" customHeight="1"/>
    <row r="162" s="48" customFormat="1" ht="24" customHeight="1"/>
    <row r="163" s="48" customFormat="1" ht="24" customHeight="1"/>
    <row r="164" s="48" customFormat="1" ht="24" customHeight="1"/>
    <row r="165" s="48" customFormat="1" ht="24" customHeight="1"/>
    <row r="166" s="48" customFormat="1" ht="24" customHeight="1"/>
    <row r="167" s="48" customFormat="1" ht="24" customHeight="1"/>
    <row r="168" s="48" customFormat="1" ht="24" customHeight="1"/>
    <row r="169" s="48" customFormat="1" ht="24" customHeight="1"/>
    <row r="170" s="48" customFormat="1" ht="24" customHeight="1"/>
    <row r="171" s="48" customFormat="1" ht="24" customHeight="1"/>
    <row r="172" s="48" customFormat="1" ht="24" customHeight="1"/>
    <row r="173" s="48" customFormat="1" ht="24" customHeight="1"/>
    <row r="174" s="48" customFormat="1" ht="24" customHeight="1"/>
    <row r="175" s="48" customFormat="1" ht="24" customHeight="1"/>
    <row r="176" s="48" customFormat="1" ht="24" customHeight="1"/>
    <row r="177" spans="3:3" s="48" customFormat="1" ht="24" customHeight="1"/>
    <row r="178" spans="3:3" ht="24" customHeight="1">
      <c r="C178" s="26"/>
    </row>
    <row r="179" spans="3:3" ht="24" customHeight="1">
      <c r="C179" s="26"/>
    </row>
    <row r="180" spans="3:3" ht="24" customHeight="1">
      <c r="C180" s="26"/>
    </row>
    <row r="181" spans="3:3" ht="24" customHeight="1">
      <c r="C181" s="26"/>
    </row>
    <row r="182" spans="3:3" s="48" customFormat="1" ht="24" customHeight="1"/>
    <row r="183" spans="3:3" s="48" customFormat="1" ht="24" customHeight="1"/>
    <row r="184" spans="3:3" s="48" customFormat="1" ht="24" customHeight="1"/>
    <row r="185" spans="3:3" s="48" customFormat="1" ht="24" customHeight="1"/>
    <row r="186" spans="3:3" s="48" customFormat="1" ht="24" customHeight="1"/>
    <row r="187" spans="3:3" s="48" customFormat="1" ht="24" customHeight="1"/>
    <row r="188" spans="3:3" s="48" customFormat="1" ht="24" customHeight="1"/>
    <row r="189" spans="3:3" s="48" customFormat="1" ht="24" customHeight="1"/>
    <row r="190" spans="3:3" s="48" customFormat="1" ht="24" customHeight="1"/>
    <row r="191" spans="3:3" s="48" customFormat="1" ht="24" customHeight="1"/>
    <row r="192" spans="3:3" s="48" customFormat="1" ht="24" customHeight="1"/>
    <row r="193" spans="3:3" s="48" customFormat="1" ht="24" customHeight="1"/>
    <row r="194" spans="3:3" s="48" customFormat="1" ht="24" customHeight="1"/>
    <row r="195" spans="3:3" s="48" customFormat="1" ht="24" customHeight="1"/>
    <row r="196" spans="3:3" s="48" customFormat="1" ht="24" customHeight="1"/>
    <row r="197" spans="3:3" s="48" customFormat="1" ht="24" customHeight="1"/>
    <row r="198" spans="3:3" s="48" customFormat="1" ht="24" customHeight="1"/>
    <row r="199" spans="3:3" s="48" customFormat="1" ht="24" customHeight="1"/>
    <row r="200" spans="3:3" s="48" customFormat="1" ht="24" customHeight="1"/>
    <row r="201" spans="3:3" s="48" customFormat="1" ht="24" customHeight="1"/>
    <row r="202" spans="3:3" s="48" customFormat="1" ht="24" customHeight="1"/>
    <row r="203" spans="3:3" s="48" customFormat="1" ht="24" customHeight="1"/>
    <row r="204" spans="3:3" s="48" customFormat="1" ht="24" customHeight="1"/>
    <row r="205" spans="3:3" ht="24" customHeight="1">
      <c r="C205" s="26"/>
    </row>
    <row r="206" spans="3:3" ht="24" customHeight="1">
      <c r="C206" s="26"/>
    </row>
    <row r="207" spans="3:3" ht="24" customHeight="1">
      <c r="C207" s="26"/>
    </row>
    <row r="208" spans="3:3" ht="24" customHeight="1">
      <c r="C208" s="26"/>
    </row>
    <row r="209" spans="3:3" ht="24" customHeight="1">
      <c r="C209" s="26"/>
    </row>
    <row r="210" spans="3:3" s="48" customFormat="1" ht="24" customHeight="1"/>
  </sheetData>
  <mergeCells count="4">
    <mergeCell ref="A5:K5"/>
    <mergeCell ref="A75:K75"/>
    <mergeCell ref="A49:K49"/>
    <mergeCell ref="A120:K120"/>
  </mergeCells>
  <printOptions horizontalCentered="1"/>
  <pageMargins left="0.75" right="0.3" top="0.78740157480314965" bottom="0.31496062992125984" header="0.31496062992125984" footer="0.31496062992125984"/>
  <pageSetup paperSize="9" scale="72" fitToHeight="6" orientation="portrait" r:id="rId1"/>
  <rowBreaks count="5" manualBreakCount="5">
    <brk id="44" max="16383" man="1"/>
    <brk id="70" max="16383" man="1"/>
    <brk id="115" max="16383" man="1"/>
    <brk id="141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showGridLines="0" view="pageBreakPreview" topLeftCell="A4" zoomScale="70" zoomScaleNormal="55" zoomScaleSheetLayoutView="70" workbookViewId="0">
      <selection activeCell="R13" sqref="R13"/>
    </sheetView>
  </sheetViews>
  <sheetFormatPr defaultColWidth="9.21875" defaultRowHeight="24" customHeight="1"/>
  <cols>
    <col min="1" max="1" width="51.44140625" style="29" customWidth="1"/>
    <col min="2" max="2" width="13.77734375" style="88" customWidth="1"/>
    <col min="3" max="3" width="1.21875" style="43" customWidth="1"/>
    <col min="4" max="4" width="13.77734375" style="88" customWidth="1"/>
    <col min="5" max="5" width="1.21875" style="29" customWidth="1"/>
    <col min="6" max="6" width="20.21875" style="88" customWidth="1"/>
    <col min="7" max="7" width="1.21875" style="29" customWidth="1"/>
    <col min="8" max="8" width="13.77734375" style="88" customWidth="1"/>
    <col min="9" max="9" width="1.21875" style="29" customWidth="1"/>
    <col min="10" max="10" width="13.77734375" style="88" customWidth="1"/>
    <col min="11" max="11" width="1.21875" style="29" customWidth="1"/>
    <col min="12" max="12" width="19.109375" style="88" customWidth="1"/>
    <col min="13" max="13" width="1.21875" style="29" customWidth="1"/>
    <col min="14" max="14" width="18.88671875" style="88" customWidth="1"/>
    <col min="15" max="15" width="1.21875" style="29" customWidth="1"/>
    <col min="16" max="16" width="14.5546875" style="88" customWidth="1"/>
    <col min="17" max="17" width="1.21875" style="29" customWidth="1"/>
    <col min="18" max="18" width="16.44140625" style="88" customWidth="1"/>
    <col min="19" max="19" width="1.21875" style="29" customWidth="1"/>
    <col min="20" max="20" width="14.5546875" style="88" customWidth="1"/>
    <col min="21" max="21" width="0.44140625" style="29" customWidth="1"/>
    <col min="22" max="22" width="13.44140625" style="29" bestFit="1" customWidth="1"/>
    <col min="23" max="23" width="12.21875" style="29" customWidth="1"/>
    <col min="24" max="16384" width="9.21875" style="29"/>
  </cols>
  <sheetData>
    <row r="1" spans="1:21" ht="24" customHeight="1">
      <c r="B1" s="86"/>
      <c r="C1" s="30"/>
      <c r="D1" s="86"/>
      <c r="E1" s="30"/>
      <c r="F1" s="86"/>
      <c r="G1" s="30"/>
      <c r="H1" s="86"/>
      <c r="I1" s="30"/>
      <c r="J1" s="86"/>
      <c r="K1" s="30"/>
      <c r="L1" s="86"/>
      <c r="M1" s="30"/>
      <c r="N1" s="86"/>
      <c r="O1" s="30"/>
      <c r="P1" s="86"/>
      <c r="Q1" s="30"/>
      <c r="R1" s="86"/>
      <c r="S1" s="30"/>
      <c r="T1" s="85" t="s">
        <v>52</v>
      </c>
    </row>
    <row r="2" spans="1:21" ht="24" customHeight="1">
      <c r="A2" s="139" t="s">
        <v>197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</row>
    <row r="3" spans="1:21" ht="24" customHeight="1">
      <c r="A3" s="139" t="s">
        <v>104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1" ht="24" customHeight="1">
      <c r="A4" s="139" t="s">
        <v>179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</row>
    <row r="5" spans="1:21" ht="24" customHeight="1">
      <c r="A5" s="140" t="s">
        <v>53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1:21" ht="24" customHeight="1">
      <c r="B6" s="141" t="s">
        <v>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</row>
    <row r="7" spans="1:21" ht="24" customHeight="1">
      <c r="B7" s="137" t="s">
        <v>70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27"/>
      <c r="R7" s="128"/>
      <c r="S7" s="104"/>
      <c r="T7" s="104"/>
    </row>
    <row r="8" spans="1:21" ht="24" customHeight="1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42" t="s">
        <v>69</v>
      </c>
      <c r="M8" s="142"/>
      <c r="N8" s="142"/>
      <c r="O8" s="105"/>
      <c r="P8" s="105"/>
      <c r="Q8" s="129"/>
      <c r="R8" s="129"/>
      <c r="S8" s="104"/>
      <c r="T8" s="104"/>
    </row>
    <row r="9" spans="1:21" ht="24" customHeight="1">
      <c r="B9" s="42"/>
      <c r="D9" s="42"/>
      <c r="E9" s="42"/>
      <c r="F9" s="106" t="s">
        <v>105</v>
      </c>
      <c r="G9" s="42"/>
      <c r="H9" s="42"/>
      <c r="I9" s="42"/>
      <c r="J9" s="42"/>
      <c r="K9" s="42"/>
      <c r="L9" s="105" t="s">
        <v>134</v>
      </c>
      <c r="M9" s="42"/>
      <c r="N9" s="105" t="s">
        <v>77</v>
      </c>
      <c r="P9" s="105" t="s">
        <v>54</v>
      </c>
      <c r="R9" s="42" t="s">
        <v>81</v>
      </c>
      <c r="S9" s="42"/>
      <c r="T9" s="42"/>
    </row>
    <row r="10" spans="1:21" ht="24" customHeight="1">
      <c r="B10" s="42" t="s">
        <v>55</v>
      </c>
      <c r="D10" s="29"/>
      <c r="E10" s="42"/>
      <c r="F10" s="106" t="s">
        <v>118</v>
      </c>
      <c r="G10" s="42"/>
      <c r="H10" s="42"/>
      <c r="I10" s="42"/>
      <c r="J10" s="42"/>
      <c r="L10" s="42" t="s">
        <v>135</v>
      </c>
      <c r="M10" s="42"/>
      <c r="N10" s="105" t="s">
        <v>78</v>
      </c>
      <c r="O10" s="42"/>
      <c r="P10" s="105" t="s">
        <v>84</v>
      </c>
      <c r="Q10" s="42"/>
      <c r="R10" s="42" t="s">
        <v>82</v>
      </c>
      <c r="S10" s="42"/>
      <c r="T10" s="42" t="s">
        <v>62</v>
      </c>
    </row>
    <row r="11" spans="1:21" s="42" customFormat="1" ht="24" customHeight="1">
      <c r="B11" s="42" t="s">
        <v>56</v>
      </c>
      <c r="C11" s="43"/>
      <c r="D11" s="42" t="s">
        <v>57</v>
      </c>
      <c r="F11" s="106" t="s">
        <v>114</v>
      </c>
      <c r="H11" s="138" t="s">
        <v>25</v>
      </c>
      <c r="I11" s="138"/>
      <c r="J11" s="138"/>
      <c r="L11" s="107" t="s">
        <v>128</v>
      </c>
      <c r="N11" s="105" t="s">
        <v>79</v>
      </c>
      <c r="P11" s="105" t="s">
        <v>116</v>
      </c>
      <c r="R11" s="42" t="s">
        <v>83</v>
      </c>
      <c r="T11" s="42" t="s">
        <v>79</v>
      </c>
    </row>
    <row r="12" spans="1:21" s="42" customFormat="1" ht="24" customHeight="1">
      <c r="B12" s="107" t="s">
        <v>58</v>
      </c>
      <c r="C12" s="108"/>
      <c r="D12" s="107" t="s">
        <v>59</v>
      </c>
      <c r="F12" s="109" t="s">
        <v>113</v>
      </c>
      <c r="H12" s="107" t="s">
        <v>60</v>
      </c>
      <c r="J12" s="107" t="s">
        <v>61</v>
      </c>
      <c r="L12" s="109" t="s">
        <v>136</v>
      </c>
      <c r="N12" s="107" t="s">
        <v>80</v>
      </c>
      <c r="P12" s="126" t="s">
        <v>85</v>
      </c>
      <c r="R12" s="107" t="s">
        <v>201</v>
      </c>
      <c r="T12" s="107" t="s">
        <v>80</v>
      </c>
    </row>
    <row r="13" spans="1:21" ht="24" customHeight="1">
      <c r="A13" s="44" t="s">
        <v>160</v>
      </c>
      <c r="B13" s="111">
        <v>889471</v>
      </c>
      <c r="C13" s="45"/>
      <c r="D13" s="111">
        <v>2475091</v>
      </c>
      <c r="E13" s="45"/>
      <c r="F13" s="111">
        <v>28378</v>
      </c>
      <c r="G13" s="45"/>
      <c r="H13" s="111">
        <v>103797</v>
      </c>
      <c r="I13" s="45"/>
      <c r="J13" s="111">
        <v>7187024</v>
      </c>
      <c r="K13" s="45"/>
      <c r="L13" s="111">
        <v>234541</v>
      </c>
      <c r="M13" s="45"/>
      <c r="N13" s="92">
        <f>SUM(L13:M13)</f>
        <v>234541</v>
      </c>
      <c r="O13" s="9"/>
      <c r="P13" s="92">
        <f>SUM(N13,B13:J13)</f>
        <v>10918302</v>
      </c>
      <c r="Q13" s="45"/>
      <c r="R13" s="111">
        <v>414094</v>
      </c>
      <c r="S13" s="45"/>
      <c r="T13" s="92">
        <f t="shared" ref="T13" si="0">SUM(P13:R13)</f>
        <v>11332396</v>
      </c>
      <c r="U13" s="30"/>
    </row>
    <row r="14" spans="1:21" ht="24" customHeight="1">
      <c r="A14" s="90" t="s">
        <v>71</v>
      </c>
      <c r="B14" s="130">
        <v>0</v>
      </c>
      <c r="C14" s="131"/>
      <c r="D14" s="130">
        <v>0</v>
      </c>
      <c r="E14" s="131"/>
      <c r="F14" s="130">
        <v>0</v>
      </c>
      <c r="G14" s="131"/>
      <c r="H14" s="130">
        <v>0</v>
      </c>
      <c r="I14" s="131"/>
      <c r="J14" s="130">
        <v>1181233</v>
      </c>
      <c r="K14" s="131"/>
      <c r="L14" s="130">
        <v>0</v>
      </c>
      <c r="M14" s="131"/>
      <c r="N14" s="130">
        <v>0</v>
      </c>
      <c r="O14" s="131"/>
      <c r="P14" s="130">
        <f t="shared" ref="P14:P15" si="1">SUM(N14,B14:J14)</f>
        <v>1181233</v>
      </c>
      <c r="Q14" s="131"/>
      <c r="R14" s="130">
        <v>28371</v>
      </c>
      <c r="S14" s="131"/>
      <c r="T14" s="130">
        <f t="shared" ref="T14:T15" si="2">SUM(P14:R14)</f>
        <v>1209604</v>
      </c>
      <c r="U14" s="30"/>
    </row>
    <row r="15" spans="1:21" ht="24" customHeight="1">
      <c r="A15" s="29" t="s">
        <v>74</v>
      </c>
      <c r="B15" s="132">
        <v>0</v>
      </c>
      <c r="C15" s="131"/>
      <c r="D15" s="132">
        <v>0</v>
      </c>
      <c r="E15" s="131"/>
      <c r="F15" s="132">
        <v>0</v>
      </c>
      <c r="G15" s="131"/>
      <c r="H15" s="132">
        <v>0</v>
      </c>
      <c r="I15" s="131"/>
      <c r="J15" s="132">
        <v>0</v>
      </c>
      <c r="K15" s="131"/>
      <c r="L15" s="132">
        <v>-275</v>
      </c>
      <c r="M15" s="131"/>
      <c r="N15" s="132">
        <f t="shared" ref="N15" si="3">SUM(L15:M15)</f>
        <v>-275</v>
      </c>
      <c r="O15" s="131"/>
      <c r="P15" s="132">
        <f t="shared" si="1"/>
        <v>-275</v>
      </c>
      <c r="Q15" s="131"/>
      <c r="R15" s="132">
        <v>0</v>
      </c>
      <c r="S15" s="131"/>
      <c r="T15" s="132">
        <f t="shared" si="2"/>
        <v>-275</v>
      </c>
      <c r="U15" s="30"/>
    </row>
    <row r="16" spans="1:21" ht="24" customHeight="1">
      <c r="A16" s="99" t="s">
        <v>75</v>
      </c>
      <c r="B16" s="133">
        <f>SUM(B14:B15)</f>
        <v>0</v>
      </c>
      <c r="C16" s="30"/>
      <c r="D16" s="133">
        <f>SUM(D14:D15)</f>
        <v>0</v>
      </c>
      <c r="E16" s="30"/>
      <c r="F16" s="133">
        <f>SUM(F14:F15)</f>
        <v>0</v>
      </c>
      <c r="G16" s="30"/>
      <c r="H16" s="133">
        <f>SUM(H14:H15)</f>
        <v>0</v>
      </c>
      <c r="I16" s="30"/>
      <c r="J16" s="133">
        <f>SUM(J14:J15)</f>
        <v>1181233</v>
      </c>
      <c r="K16" s="30"/>
      <c r="L16" s="133">
        <f>SUM(L14:L15)</f>
        <v>-275</v>
      </c>
      <c r="M16" s="30"/>
      <c r="N16" s="133">
        <f>SUM(N14:N15)</f>
        <v>-275</v>
      </c>
      <c r="O16" s="30"/>
      <c r="P16" s="133">
        <f>SUM(P14:P15)</f>
        <v>1180958</v>
      </c>
      <c r="Q16" s="30"/>
      <c r="R16" s="133">
        <f>SUM(R14:R15)</f>
        <v>28371</v>
      </c>
      <c r="S16" s="30"/>
      <c r="T16" s="133">
        <f>SUM(T14:T15)</f>
        <v>1209329</v>
      </c>
    </row>
    <row r="17" spans="1:21" ht="24" customHeight="1">
      <c r="A17" s="26" t="s">
        <v>185</v>
      </c>
      <c r="B17" s="91">
        <v>0</v>
      </c>
      <c r="C17" s="91">
        <v>0</v>
      </c>
      <c r="D17" s="91">
        <v>0</v>
      </c>
      <c r="E17" s="91">
        <v>0</v>
      </c>
      <c r="F17" s="91">
        <v>0</v>
      </c>
      <c r="G17" s="91">
        <v>0</v>
      </c>
      <c r="H17" s="91">
        <v>0</v>
      </c>
      <c r="I17" s="91"/>
      <c r="J17" s="91">
        <v>-827205</v>
      </c>
      <c r="K17" s="91"/>
      <c r="L17" s="91">
        <v>0</v>
      </c>
      <c r="M17" s="91">
        <v>0</v>
      </c>
      <c r="N17" s="91">
        <v>0</v>
      </c>
      <c r="O17" s="30"/>
      <c r="P17" s="30">
        <f>SUM(B17:J17,N17)</f>
        <v>-827205</v>
      </c>
      <c r="Q17" s="91"/>
      <c r="R17" s="91">
        <v>0</v>
      </c>
      <c r="S17" s="91"/>
      <c r="T17" s="9">
        <f>SUM(P17:R17)</f>
        <v>-827205</v>
      </c>
    </row>
    <row r="18" spans="1:21" ht="24" customHeight="1">
      <c r="A18" s="29" t="s">
        <v>129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30"/>
      <c r="P18" s="30"/>
      <c r="Q18" s="91"/>
      <c r="R18" s="91"/>
      <c r="S18" s="91"/>
      <c r="T18" s="9"/>
    </row>
    <row r="19" spans="1:21" ht="24" customHeight="1">
      <c r="A19" s="29" t="s">
        <v>200</v>
      </c>
      <c r="B19" s="110">
        <v>0</v>
      </c>
      <c r="C19" s="30">
        <v>0</v>
      </c>
      <c r="D19" s="110">
        <v>0</v>
      </c>
      <c r="E19" s="30">
        <v>0</v>
      </c>
      <c r="F19" s="110">
        <v>0</v>
      </c>
      <c r="G19" s="30">
        <v>0</v>
      </c>
      <c r="H19" s="110">
        <v>0</v>
      </c>
      <c r="I19" s="30"/>
      <c r="J19" s="110">
        <v>0</v>
      </c>
      <c r="K19" s="30">
        <v>0</v>
      </c>
      <c r="L19" s="110">
        <v>0</v>
      </c>
      <c r="M19" s="30">
        <v>0</v>
      </c>
      <c r="N19" s="110">
        <v>0</v>
      </c>
      <c r="O19" s="30"/>
      <c r="P19" s="110">
        <v>0</v>
      </c>
      <c r="Q19" s="30"/>
      <c r="R19" s="110">
        <v>-30360</v>
      </c>
      <c r="S19" s="30"/>
      <c r="T19" s="110">
        <f>SUM(P19:R19)</f>
        <v>-30360</v>
      </c>
    </row>
    <row r="20" spans="1:21" ht="24" customHeight="1" thickBot="1">
      <c r="A20" s="25" t="s">
        <v>161</v>
      </c>
      <c r="B20" s="87">
        <f>SUM(B13,B16,B17:B19)</f>
        <v>889471</v>
      </c>
      <c r="C20" s="30"/>
      <c r="D20" s="87">
        <f>SUM(D13,D16,D17:D19)</f>
        <v>2475091</v>
      </c>
      <c r="E20" s="30"/>
      <c r="F20" s="87">
        <f>SUM(F13,F16,F17:F19)</f>
        <v>28378</v>
      </c>
      <c r="G20" s="30"/>
      <c r="H20" s="87">
        <f>SUM(H13,H16,H17:H19)</f>
        <v>103797</v>
      </c>
      <c r="I20" s="30"/>
      <c r="J20" s="87">
        <f>SUM(J13,J16,J17:J19)</f>
        <v>7541052</v>
      </c>
      <c r="K20" s="30"/>
      <c r="L20" s="87">
        <f>SUM(L13,L16,L17:L19)</f>
        <v>234266</v>
      </c>
      <c r="M20" s="30"/>
      <c r="N20" s="87">
        <f>SUM(N13,N16,N17:N19)</f>
        <v>234266</v>
      </c>
      <c r="O20" s="30"/>
      <c r="P20" s="87">
        <f>SUM(P13,P16,P17:P19)</f>
        <v>11272055</v>
      </c>
      <c r="Q20" s="30"/>
      <c r="R20" s="87">
        <f>SUM(R13,R16,R17:R19)</f>
        <v>412105</v>
      </c>
      <c r="S20" s="30"/>
      <c r="T20" s="87">
        <f>SUM(T13,T16,T17:T19)</f>
        <v>11684160</v>
      </c>
    </row>
    <row r="21" spans="1:21" ht="24" customHeight="1" thickTop="1">
      <c r="C21" s="10"/>
      <c r="E21" s="9"/>
      <c r="G21" s="9"/>
      <c r="I21" s="9"/>
      <c r="K21" s="9"/>
      <c r="M21" s="9"/>
      <c r="N21" s="86"/>
      <c r="O21" s="9"/>
      <c r="P21" s="86"/>
      <c r="Q21" s="9"/>
      <c r="S21" s="9"/>
    </row>
    <row r="22" spans="1:21" ht="24" customHeight="1">
      <c r="A22" s="44" t="s">
        <v>180</v>
      </c>
      <c r="B22" s="91">
        <v>889471</v>
      </c>
      <c r="C22" s="45"/>
      <c r="D22" s="91">
        <v>2475091</v>
      </c>
      <c r="E22" s="45"/>
      <c r="F22" s="45">
        <v>28378</v>
      </c>
      <c r="G22" s="45"/>
      <c r="H22" s="91">
        <v>103797</v>
      </c>
      <c r="I22" s="45"/>
      <c r="J22" s="92">
        <v>7837057</v>
      </c>
      <c r="K22" s="45"/>
      <c r="L22" s="45">
        <v>233113</v>
      </c>
      <c r="M22" s="45"/>
      <c r="N22" s="92">
        <f>SUM(L22:M22)</f>
        <v>233113</v>
      </c>
      <c r="O22" s="9"/>
      <c r="P22" s="92">
        <f>SUM(N22,B22:J22)</f>
        <v>11566907</v>
      </c>
      <c r="Q22" s="45"/>
      <c r="R22" s="92">
        <v>418199</v>
      </c>
      <c r="S22" s="45"/>
      <c r="T22" s="92">
        <f>SUM(P22:R22)</f>
        <v>11985106</v>
      </c>
      <c r="U22" s="30"/>
    </row>
    <row r="23" spans="1:21" ht="24" customHeight="1">
      <c r="A23" s="90" t="s">
        <v>71</v>
      </c>
      <c r="B23" s="130">
        <v>0</v>
      </c>
      <c r="C23" s="131"/>
      <c r="D23" s="130">
        <v>0</v>
      </c>
      <c r="E23" s="131"/>
      <c r="F23" s="130">
        <v>0</v>
      </c>
      <c r="G23" s="131"/>
      <c r="H23" s="130">
        <v>0</v>
      </c>
      <c r="I23" s="131"/>
      <c r="J23" s="130">
        <f>PL!E107</f>
        <v>1586032</v>
      </c>
      <c r="K23" s="131"/>
      <c r="L23" s="130">
        <v>0</v>
      </c>
      <c r="M23" s="131"/>
      <c r="N23" s="130">
        <v>0</v>
      </c>
      <c r="O23" s="131"/>
      <c r="P23" s="130">
        <f t="shared" ref="P23:P24" si="4">SUM(N23,B23:J23)</f>
        <v>1586032</v>
      </c>
      <c r="Q23" s="131"/>
      <c r="R23" s="130">
        <f>PL!E108</f>
        <v>27204</v>
      </c>
      <c r="S23" s="131"/>
      <c r="T23" s="130">
        <f>SUM(P23:R23)</f>
        <v>1613236</v>
      </c>
      <c r="U23" s="30"/>
    </row>
    <row r="24" spans="1:21" ht="24" customHeight="1">
      <c r="A24" s="29" t="s">
        <v>74</v>
      </c>
      <c r="B24" s="132">
        <v>0</v>
      </c>
      <c r="C24" s="131"/>
      <c r="D24" s="132">
        <v>0</v>
      </c>
      <c r="E24" s="131"/>
      <c r="F24" s="132">
        <v>0</v>
      </c>
      <c r="G24" s="131"/>
      <c r="H24" s="132">
        <v>0</v>
      </c>
      <c r="I24" s="131"/>
      <c r="J24" s="132">
        <v>0</v>
      </c>
      <c r="K24" s="131"/>
      <c r="L24" s="132">
        <f>PL!E132</f>
        <v>2454</v>
      </c>
      <c r="M24" s="131"/>
      <c r="N24" s="132">
        <f>SUM(L24:M24)</f>
        <v>2454</v>
      </c>
      <c r="O24" s="131"/>
      <c r="P24" s="132">
        <f t="shared" si="4"/>
        <v>2454</v>
      </c>
      <c r="Q24" s="131"/>
      <c r="R24" s="132">
        <v>0</v>
      </c>
      <c r="S24" s="131"/>
      <c r="T24" s="132">
        <f>SUM(P24:R24)</f>
        <v>2454</v>
      </c>
      <c r="U24" s="30"/>
    </row>
    <row r="25" spans="1:21" ht="24" customHeight="1">
      <c r="A25" s="99" t="s">
        <v>75</v>
      </c>
      <c r="B25" s="133">
        <f>SUM(B23:B24)</f>
        <v>0</v>
      </c>
      <c r="C25" s="30"/>
      <c r="D25" s="133">
        <f>SUM(D23:D24)</f>
        <v>0</v>
      </c>
      <c r="E25" s="30"/>
      <c r="F25" s="133">
        <f>SUM(F23:F24)</f>
        <v>0</v>
      </c>
      <c r="G25" s="30"/>
      <c r="H25" s="133">
        <f>SUM(H23:H24)</f>
        <v>0</v>
      </c>
      <c r="I25" s="30"/>
      <c r="J25" s="133">
        <f>SUM(J23:J24)</f>
        <v>1586032</v>
      </c>
      <c r="K25" s="30"/>
      <c r="L25" s="133">
        <f>SUM(L23:L24)</f>
        <v>2454</v>
      </c>
      <c r="M25" s="30"/>
      <c r="N25" s="133">
        <f>SUM(N23:N24)</f>
        <v>2454</v>
      </c>
      <c r="O25" s="30"/>
      <c r="P25" s="133">
        <f>SUM(P23:P24)</f>
        <v>1588486</v>
      </c>
      <c r="Q25" s="30"/>
      <c r="R25" s="133">
        <f>SUM(R23:R24)</f>
        <v>27204</v>
      </c>
      <c r="S25" s="30"/>
      <c r="T25" s="133">
        <f>SUM(T23:T24)</f>
        <v>1615690</v>
      </c>
    </row>
    <row r="26" spans="1:21" ht="24" customHeight="1">
      <c r="A26" s="26" t="s">
        <v>185</v>
      </c>
      <c r="B26" s="91">
        <v>0</v>
      </c>
      <c r="C26" s="91"/>
      <c r="D26" s="91">
        <v>0</v>
      </c>
      <c r="E26" s="91"/>
      <c r="F26" s="91">
        <v>0</v>
      </c>
      <c r="G26" s="91"/>
      <c r="H26" s="91">
        <v>0</v>
      </c>
      <c r="I26" s="91"/>
      <c r="J26" s="91">
        <f>Separate!H23</f>
        <v>-1040679</v>
      </c>
      <c r="K26" s="91"/>
      <c r="L26" s="91">
        <v>0</v>
      </c>
      <c r="M26" s="91"/>
      <c r="N26" s="91">
        <v>0</v>
      </c>
      <c r="O26" s="30"/>
      <c r="P26" s="30">
        <f>SUM(B26:J26,N26)</f>
        <v>-1040679</v>
      </c>
      <c r="Q26" s="91"/>
      <c r="R26" s="91">
        <v>0</v>
      </c>
      <c r="S26" s="91"/>
      <c r="T26" s="9">
        <f>SUM(P26:R26)</f>
        <v>-1040679</v>
      </c>
    </row>
    <row r="27" spans="1:21" ht="24" customHeight="1">
      <c r="A27" s="29" t="s">
        <v>129</v>
      </c>
      <c r="B27" s="91"/>
      <c r="C27" s="45"/>
      <c r="D27" s="91"/>
      <c r="E27" s="45"/>
      <c r="F27" s="45"/>
      <c r="G27" s="45"/>
      <c r="H27" s="91"/>
      <c r="I27" s="45"/>
      <c r="J27" s="91"/>
      <c r="K27" s="45"/>
      <c r="L27" s="45"/>
      <c r="M27" s="45"/>
      <c r="N27" s="92"/>
      <c r="O27" s="9"/>
      <c r="P27" s="92"/>
      <c r="Q27" s="45"/>
      <c r="R27" s="92"/>
      <c r="S27" s="45"/>
      <c r="T27" s="92"/>
    </row>
    <row r="28" spans="1:21" ht="24" customHeight="1">
      <c r="A28" s="29" t="s">
        <v>200</v>
      </c>
      <c r="B28" s="110">
        <v>0</v>
      </c>
      <c r="C28" s="30"/>
      <c r="D28" s="110">
        <v>0</v>
      </c>
      <c r="E28" s="30"/>
      <c r="F28" s="110">
        <v>0</v>
      </c>
      <c r="G28" s="30"/>
      <c r="H28" s="110">
        <v>0</v>
      </c>
      <c r="I28" s="30"/>
      <c r="J28" s="110">
        <v>0</v>
      </c>
      <c r="K28" s="30"/>
      <c r="L28" s="110">
        <v>0</v>
      </c>
      <c r="M28" s="30"/>
      <c r="N28" s="110">
        <v>0</v>
      </c>
      <c r="O28" s="30"/>
      <c r="P28" s="110">
        <v>0</v>
      </c>
      <c r="Q28" s="30"/>
      <c r="R28" s="110">
        <v>-34408</v>
      </c>
      <c r="S28" s="30"/>
      <c r="T28" s="110">
        <f>SUM(P28:R28)</f>
        <v>-34408</v>
      </c>
    </row>
    <row r="29" spans="1:21" ht="24" customHeight="1" thickBot="1">
      <c r="A29" s="25" t="s">
        <v>181</v>
      </c>
      <c r="B29" s="93">
        <f>SUM(B22,B25,B26:B28)</f>
        <v>889471</v>
      </c>
      <c r="C29" s="30"/>
      <c r="D29" s="93">
        <f>SUM(D22,D25,D26:D28)</f>
        <v>2475091</v>
      </c>
      <c r="E29" s="30"/>
      <c r="F29" s="93">
        <f>SUM(F22,F25,F26:F28)</f>
        <v>28378</v>
      </c>
      <c r="G29" s="30"/>
      <c r="H29" s="93">
        <f>SUM(H22,H25,H26:H28)</f>
        <v>103797</v>
      </c>
      <c r="I29" s="30"/>
      <c r="J29" s="93">
        <f>SUM(J22,J25,J26:J28)</f>
        <v>8382410</v>
      </c>
      <c r="K29" s="30"/>
      <c r="L29" s="93">
        <f>SUM(L22,L25,L26:L28)</f>
        <v>235567</v>
      </c>
      <c r="M29" s="30"/>
      <c r="N29" s="93">
        <f>SUM(N22,N25,N26:N28)</f>
        <v>235567</v>
      </c>
      <c r="O29" s="30"/>
      <c r="P29" s="93">
        <f>SUM(P22,P25,P26:P28)</f>
        <v>12114714</v>
      </c>
      <c r="Q29" s="30"/>
      <c r="R29" s="93">
        <f>SUM(R22,R25,R26:R28)</f>
        <v>410995</v>
      </c>
      <c r="S29" s="30"/>
      <c r="T29" s="93">
        <f>SUM(T22,T25,T26:T28)</f>
        <v>12525709</v>
      </c>
    </row>
    <row r="30" spans="1:21" ht="24" customHeight="1" thickTop="1">
      <c r="B30" s="94"/>
      <c r="C30" s="10"/>
      <c r="D30" s="94"/>
      <c r="E30" s="9"/>
      <c r="F30" s="94"/>
      <c r="G30" s="9"/>
      <c r="H30" s="94"/>
      <c r="I30" s="9"/>
      <c r="J30" s="94"/>
      <c r="K30" s="9"/>
      <c r="L30" s="94"/>
      <c r="M30" s="9"/>
      <c r="N30" s="94"/>
      <c r="O30" s="9"/>
      <c r="P30" s="94"/>
      <c r="Q30" s="9"/>
      <c r="R30" s="94"/>
      <c r="S30" s="9"/>
      <c r="T30" s="94">
        <f>SUM(T29-BS!D78)</f>
        <v>0</v>
      </c>
    </row>
    <row r="31" spans="1:21" ht="24" customHeight="1">
      <c r="A31" s="29" t="s">
        <v>152</v>
      </c>
      <c r="C31" s="10"/>
      <c r="E31" s="9"/>
      <c r="G31" s="9"/>
      <c r="I31" s="9"/>
      <c r="K31" s="9"/>
      <c r="M31" s="9"/>
      <c r="O31" s="9"/>
      <c r="Q31" s="9"/>
      <c r="S31" s="9"/>
    </row>
  </sheetData>
  <mergeCells count="8">
    <mergeCell ref="B7:P7"/>
    <mergeCell ref="H11:J11"/>
    <mergeCell ref="A2:T2"/>
    <mergeCell ref="A3:T3"/>
    <mergeCell ref="A4:T4"/>
    <mergeCell ref="A5:T5"/>
    <mergeCell ref="B6:T6"/>
    <mergeCell ref="L8:N8"/>
  </mergeCells>
  <printOptions horizontalCentered="1"/>
  <pageMargins left="0.27559055118110237" right="0.23622047244094491" top="0.67" bottom="0.19685039370078741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topLeftCell="A13" zoomScale="70" zoomScaleNormal="70" zoomScaleSheetLayoutView="70" workbookViewId="0">
      <selection activeCell="A13" sqref="A1:XFD1048576"/>
    </sheetView>
  </sheetViews>
  <sheetFormatPr defaultColWidth="9.21875" defaultRowHeight="24" customHeight="1"/>
  <cols>
    <col min="1" max="1" width="46.77734375" style="29" customWidth="1"/>
    <col min="2" max="2" width="18.77734375" style="29" customWidth="1"/>
    <col min="3" max="3" width="1.21875" style="43" customWidth="1"/>
    <col min="4" max="4" width="18.77734375" style="29" customWidth="1"/>
    <col min="5" max="5" width="1.21875" style="29" customWidth="1"/>
    <col min="6" max="6" width="18.77734375" style="29" customWidth="1"/>
    <col min="7" max="7" width="1.21875" style="29" customWidth="1"/>
    <col min="8" max="8" width="18.77734375" style="29" customWidth="1"/>
    <col min="9" max="9" width="1.21875" style="29" customWidth="1"/>
    <col min="10" max="10" width="20.21875" style="29" customWidth="1"/>
    <col min="11" max="11" width="1.21875" style="29" customWidth="1"/>
    <col min="12" max="12" width="18.77734375" style="29" customWidth="1"/>
    <col min="13" max="13" width="1.21875" style="29" customWidth="1"/>
    <col min="14" max="14" width="18" style="29" customWidth="1"/>
    <col min="15" max="15" width="0.77734375" style="29" customWidth="1"/>
    <col min="16" max="16384" width="9.21875" style="29"/>
  </cols>
  <sheetData>
    <row r="1" spans="1:15" ht="24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0" t="s">
        <v>52</v>
      </c>
    </row>
    <row r="2" spans="1:15" ht="24" customHeight="1">
      <c r="A2" s="31" t="s">
        <v>197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5" ht="24" customHeight="1">
      <c r="A3" s="25" t="s">
        <v>96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42"/>
    </row>
    <row r="4" spans="1:15" ht="24" customHeight="1">
      <c r="A4" s="139" t="s">
        <v>179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5" ht="24" customHeight="1">
      <c r="A5" s="140" t="s">
        <v>53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5" ht="24" customHeight="1">
      <c r="B6" s="141" t="s">
        <v>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</row>
    <row r="7" spans="1:15" ht="24" customHeight="1">
      <c r="B7" s="104"/>
      <c r="C7" s="104"/>
      <c r="D7" s="104"/>
      <c r="E7" s="104"/>
      <c r="F7" s="104"/>
      <c r="G7" s="104"/>
      <c r="H7" s="104"/>
      <c r="I7" s="104"/>
      <c r="J7" s="143" t="s">
        <v>69</v>
      </c>
      <c r="K7" s="143"/>
      <c r="L7" s="143"/>
      <c r="M7" s="104"/>
      <c r="N7" s="104"/>
    </row>
    <row r="8" spans="1:15" ht="24" customHeight="1">
      <c r="A8" s="42"/>
      <c r="B8" s="42"/>
      <c r="C8" s="42"/>
      <c r="D8" s="42"/>
      <c r="E8" s="42"/>
      <c r="F8" s="42"/>
      <c r="G8" s="42"/>
      <c r="H8" s="42"/>
      <c r="I8" s="42"/>
      <c r="J8" s="42" t="s">
        <v>134</v>
      </c>
      <c r="K8" s="42"/>
      <c r="L8" s="105" t="s">
        <v>77</v>
      </c>
      <c r="M8" s="42"/>
      <c r="N8" s="42"/>
    </row>
    <row r="9" spans="1:15" ht="24" customHeight="1">
      <c r="A9" s="42"/>
      <c r="B9" s="42" t="s">
        <v>55</v>
      </c>
      <c r="D9" s="42"/>
      <c r="E9" s="42"/>
      <c r="F9" s="42"/>
      <c r="G9" s="42"/>
      <c r="H9" s="42"/>
      <c r="I9" s="42"/>
      <c r="J9" s="42" t="s">
        <v>135</v>
      </c>
      <c r="K9" s="42"/>
      <c r="L9" s="105" t="s">
        <v>78</v>
      </c>
      <c r="M9" s="42"/>
      <c r="N9" s="42" t="s">
        <v>62</v>
      </c>
    </row>
    <row r="10" spans="1:15" s="42" customFormat="1" ht="24" customHeight="1">
      <c r="B10" s="42" t="s">
        <v>56</v>
      </c>
      <c r="C10" s="43"/>
      <c r="D10" s="42" t="s">
        <v>57</v>
      </c>
      <c r="F10" s="138" t="s">
        <v>25</v>
      </c>
      <c r="G10" s="138"/>
      <c r="H10" s="138"/>
      <c r="J10" s="107" t="s">
        <v>86</v>
      </c>
      <c r="L10" s="105" t="s">
        <v>79</v>
      </c>
      <c r="N10" s="42" t="s">
        <v>79</v>
      </c>
    </row>
    <row r="11" spans="1:15" s="42" customFormat="1" ht="24" customHeight="1">
      <c r="B11" s="107" t="s">
        <v>58</v>
      </c>
      <c r="C11" s="108"/>
      <c r="D11" s="107" t="s">
        <v>59</v>
      </c>
      <c r="F11" s="107" t="s">
        <v>60</v>
      </c>
      <c r="H11" s="107" t="s">
        <v>61</v>
      </c>
      <c r="J11" s="109" t="s">
        <v>136</v>
      </c>
      <c r="L11" s="107" t="s">
        <v>80</v>
      </c>
      <c r="N11" s="107" t="s">
        <v>80</v>
      </c>
    </row>
    <row r="12" spans="1:15" ht="24" customHeight="1">
      <c r="A12" s="44" t="s">
        <v>160</v>
      </c>
      <c r="B12" s="2">
        <v>889471</v>
      </c>
      <c r="C12" s="2"/>
      <c r="D12" s="2">
        <v>2475091</v>
      </c>
      <c r="E12" s="2"/>
      <c r="F12" s="2">
        <v>88947</v>
      </c>
      <c r="G12" s="2"/>
      <c r="H12" s="2">
        <v>7061471</v>
      </c>
      <c r="I12" s="2"/>
      <c r="J12" s="2">
        <v>234541</v>
      </c>
      <c r="K12" s="2"/>
      <c r="L12" s="2">
        <f>SUM(J12:K12)</f>
        <v>234541</v>
      </c>
      <c r="M12" s="2"/>
      <c r="N12" s="2">
        <f>SUM(B12:J12)</f>
        <v>10749521</v>
      </c>
    </row>
    <row r="13" spans="1:15" ht="24" customHeight="1">
      <c r="A13" s="90" t="s">
        <v>71</v>
      </c>
      <c r="B13" s="130">
        <v>0</v>
      </c>
      <c r="C13" s="2"/>
      <c r="D13" s="130">
        <v>0</v>
      </c>
      <c r="E13" s="2"/>
      <c r="F13" s="130">
        <v>0</v>
      </c>
      <c r="G13" s="2"/>
      <c r="H13" s="130">
        <v>1182658</v>
      </c>
      <c r="I13" s="2"/>
      <c r="J13" s="130">
        <v>0</v>
      </c>
      <c r="K13" s="2"/>
      <c r="L13" s="130">
        <f t="shared" ref="L13:L14" si="0">SUM(J13)</f>
        <v>0</v>
      </c>
      <c r="M13" s="2"/>
      <c r="N13" s="130">
        <f t="shared" ref="N13:N14" si="1">SUM(L13,B13:H13)</f>
        <v>1182658</v>
      </c>
    </row>
    <row r="14" spans="1:15" ht="24" customHeight="1">
      <c r="A14" s="29" t="s">
        <v>74</v>
      </c>
      <c r="B14" s="132">
        <v>0</v>
      </c>
      <c r="C14" s="2"/>
      <c r="D14" s="132">
        <v>0</v>
      </c>
      <c r="E14" s="2"/>
      <c r="F14" s="132">
        <v>0</v>
      </c>
      <c r="G14" s="2"/>
      <c r="H14" s="132">
        <v>0</v>
      </c>
      <c r="I14" s="2"/>
      <c r="J14" s="132">
        <v>-275</v>
      </c>
      <c r="K14" s="2"/>
      <c r="L14" s="132">
        <f t="shared" si="0"/>
        <v>-275</v>
      </c>
      <c r="M14" s="2"/>
      <c r="N14" s="132">
        <f t="shared" si="1"/>
        <v>-275</v>
      </c>
    </row>
    <row r="15" spans="1:15" ht="24" customHeight="1">
      <c r="A15" s="99" t="s">
        <v>75</v>
      </c>
      <c r="B15" s="30">
        <f>SUM(B13:B14)</f>
        <v>0</v>
      </c>
      <c r="C15" s="2"/>
      <c r="D15" s="30">
        <f>SUM(D13:D14)</f>
        <v>0</v>
      </c>
      <c r="E15" s="2"/>
      <c r="F15" s="30">
        <f>SUM(F13:F14)</f>
        <v>0</v>
      </c>
      <c r="G15" s="2"/>
      <c r="H15" s="30">
        <f>SUM(H13:H14)</f>
        <v>1182658</v>
      </c>
      <c r="I15" s="2"/>
      <c r="J15" s="30">
        <f>SUM(J13:J14)</f>
        <v>-275</v>
      </c>
      <c r="K15" s="2"/>
      <c r="L15" s="30">
        <f>SUM(L13:L14)</f>
        <v>-275</v>
      </c>
      <c r="M15" s="2"/>
      <c r="N15" s="30">
        <f>SUM(N13:N14)</f>
        <v>1182383</v>
      </c>
    </row>
    <row r="16" spans="1:15" ht="24" customHeight="1">
      <c r="A16" s="26" t="s">
        <v>185</v>
      </c>
      <c r="B16" s="2">
        <v>0</v>
      </c>
      <c r="C16" s="2"/>
      <c r="D16" s="2">
        <v>0</v>
      </c>
      <c r="E16" s="2"/>
      <c r="F16" s="2">
        <v>0</v>
      </c>
      <c r="G16" s="2"/>
      <c r="H16" s="2">
        <v>-827205</v>
      </c>
      <c r="I16" s="2"/>
      <c r="J16" s="2">
        <v>0</v>
      </c>
      <c r="K16" s="2"/>
      <c r="L16" s="2">
        <f>SUM(J16)</f>
        <v>0</v>
      </c>
      <c r="M16" s="2"/>
      <c r="N16" s="2">
        <f>SUM(L16,B16:H16)</f>
        <v>-827205</v>
      </c>
    </row>
    <row r="17" spans="1:14" ht="24" customHeight="1" thickBot="1">
      <c r="A17" s="25" t="s">
        <v>161</v>
      </c>
      <c r="B17" s="8">
        <f>SUM(B12,B15,B16:B16)</f>
        <v>889471</v>
      </c>
      <c r="C17" s="2"/>
      <c r="D17" s="8">
        <f>SUM(D12,D15,D16:D16)</f>
        <v>2475091</v>
      </c>
      <c r="E17" s="2"/>
      <c r="F17" s="8">
        <f>SUM(F12,F15,F16:F16)</f>
        <v>88947</v>
      </c>
      <c r="G17" s="2"/>
      <c r="H17" s="8">
        <f>SUM(H12,H15,H16:H16)</f>
        <v>7416924</v>
      </c>
      <c r="I17" s="2"/>
      <c r="J17" s="8">
        <f>SUM(J12,J15,J16:J16)</f>
        <v>234266</v>
      </c>
      <c r="K17" s="2"/>
      <c r="L17" s="8">
        <f>SUM(L12,L15,L16:L16)</f>
        <v>234266</v>
      </c>
      <c r="M17" s="2"/>
      <c r="N17" s="8">
        <f>SUM(N12,N15,N16:N16)</f>
        <v>11104699</v>
      </c>
    </row>
    <row r="18" spans="1:14" ht="24" customHeight="1" thickTop="1">
      <c r="B18" s="9"/>
      <c r="C18" s="1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4" customHeight="1">
      <c r="A19" s="44" t="s">
        <v>180</v>
      </c>
      <c r="B19" s="2">
        <v>889471</v>
      </c>
      <c r="C19" s="2"/>
      <c r="D19" s="2">
        <v>2475091</v>
      </c>
      <c r="E19" s="2"/>
      <c r="F19" s="2">
        <v>88947</v>
      </c>
      <c r="G19" s="2"/>
      <c r="H19" s="2">
        <v>7709692</v>
      </c>
      <c r="I19" s="2"/>
      <c r="J19" s="2">
        <v>233113</v>
      </c>
      <c r="K19" s="2"/>
      <c r="L19" s="2">
        <f>SUM(J19)</f>
        <v>233113</v>
      </c>
      <c r="M19" s="2"/>
      <c r="N19" s="2">
        <f>SUM(L19,B19:H19)</f>
        <v>11396314</v>
      </c>
    </row>
    <row r="20" spans="1:14" ht="24" customHeight="1">
      <c r="A20" s="90" t="s">
        <v>71</v>
      </c>
      <c r="B20" s="130">
        <v>0</v>
      </c>
      <c r="C20" s="2"/>
      <c r="D20" s="130">
        <v>0</v>
      </c>
      <c r="E20" s="2"/>
      <c r="F20" s="130">
        <v>0</v>
      </c>
      <c r="G20" s="2"/>
      <c r="H20" s="130">
        <f>PL!I107</f>
        <v>1589827</v>
      </c>
      <c r="I20" s="2"/>
      <c r="J20" s="130">
        <v>0</v>
      </c>
      <c r="K20" s="2"/>
      <c r="L20" s="130">
        <f t="shared" ref="L20:L21" si="2">SUM(J20)</f>
        <v>0</v>
      </c>
      <c r="M20" s="2"/>
      <c r="N20" s="130">
        <f t="shared" ref="N20:N21" si="3">SUM(L20,B20:H20)</f>
        <v>1589827</v>
      </c>
    </row>
    <row r="21" spans="1:14" ht="24" customHeight="1">
      <c r="A21" s="29" t="s">
        <v>74</v>
      </c>
      <c r="B21" s="132">
        <v>0</v>
      </c>
      <c r="C21" s="2"/>
      <c r="D21" s="132">
        <v>0</v>
      </c>
      <c r="E21" s="2"/>
      <c r="F21" s="132">
        <v>0</v>
      </c>
      <c r="G21" s="2"/>
      <c r="H21" s="132">
        <v>0</v>
      </c>
      <c r="I21" s="2"/>
      <c r="J21" s="132">
        <f>PL!I132</f>
        <v>2454</v>
      </c>
      <c r="K21" s="2"/>
      <c r="L21" s="132">
        <f t="shared" si="2"/>
        <v>2454</v>
      </c>
      <c r="M21" s="2"/>
      <c r="N21" s="132">
        <f t="shared" si="3"/>
        <v>2454</v>
      </c>
    </row>
    <row r="22" spans="1:14" ht="24" customHeight="1">
      <c r="A22" s="99" t="s">
        <v>75</v>
      </c>
      <c r="B22" s="30">
        <f>SUM(B20:B21)</f>
        <v>0</v>
      </c>
      <c r="C22" s="2"/>
      <c r="D22" s="30">
        <f>SUM(D20:D21)</f>
        <v>0</v>
      </c>
      <c r="E22" s="2"/>
      <c r="F22" s="30">
        <f>SUM(F20:F21)</f>
        <v>0</v>
      </c>
      <c r="G22" s="2"/>
      <c r="H22" s="30">
        <f>SUM(H20:H21)</f>
        <v>1589827</v>
      </c>
      <c r="I22" s="2"/>
      <c r="J22" s="30">
        <f>SUM(J20:J21)</f>
        <v>2454</v>
      </c>
      <c r="K22" s="2"/>
      <c r="L22" s="30">
        <f>SUM(L20:L21)</f>
        <v>2454</v>
      </c>
      <c r="M22" s="2"/>
      <c r="N22" s="30">
        <f>SUM(N20:N21)</f>
        <v>1592281</v>
      </c>
    </row>
    <row r="23" spans="1:14" ht="24" customHeight="1">
      <c r="A23" s="26" t="s">
        <v>185</v>
      </c>
      <c r="B23" s="2">
        <v>0</v>
      </c>
      <c r="C23" s="2"/>
      <c r="D23" s="2">
        <v>0</v>
      </c>
      <c r="E23" s="2"/>
      <c r="F23" s="2">
        <v>0</v>
      </c>
      <c r="G23" s="2"/>
      <c r="H23" s="2">
        <v>-1040679</v>
      </c>
      <c r="I23" s="2"/>
      <c r="J23" s="2">
        <v>0</v>
      </c>
      <c r="K23" s="2"/>
      <c r="L23" s="2">
        <f>SUM(J23)</f>
        <v>0</v>
      </c>
      <c r="M23" s="2"/>
      <c r="N23" s="2">
        <f>SUM(L23,B23:H23)</f>
        <v>-1040679</v>
      </c>
    </row>
    <row r="24" spans="1:14" ht="24" customHeight="1" thickBot="1">
      <c r="A24" s="25" t="s">
        <v>181</v>
      </c>
      <c r="B24" s="8">
        <f>SUM(B19,B22,B23:B23)</f>
        <v>889471</v>
      </c>
      <c r="C24" s="2"/>
      <c r="D24" s="8">
        <f>SUM(D19,D22,D23:D23)</f>
        <v>2475091</v>
      </c>
      <c r="E24" s="2"/>
      <c r="F24" s="8">
        <f>SUM(F19,F22,F23:F23)</f>
        <v>88947</v>
      </c>
      <c r="G24" s="2"/>
      <c r="H24" s="8">
        <f>SUM(H19,H22,H23:H23)</f>
        <v>8258840</v>
      </c>
      <c r="I24" s="2"/>
      <c r="J24" s="8">
        <f>SUM(J19,J22,J23:J23)</f>
        <v>235567</v>
      </c>
      <c r="K24" s="2"/>
      <c r="L24" s="8">
        <f>SUM(L19,L22,L23:L23)</f>
        <v>235567</v>
      </c>
      <c r="M24" s="2"/>
      <c r="N24" s="8">
        <f>SUM(N19,N22,N23:N23)</f>
        <v>11947916</v>
      </c>
    </row>
    <row r="25" spans="1:14" ht="24" customHeight="1" thickTop="1">
      <c r="B25" s="9"/>
      <c r="C25" s="10"/>
      <c r="D25" s="9"/>
      <c r="E25" s="9"/>
      <c r="F25" s="9"/>
      <c r="G25" s="9"/>
      <c r="H25" s="9"/>
      <c r="I25" s="9"/>
      <c r="J25" s="9"/>
      <c r="K25" s="9"/>
      <c r="L25" s="9"/>
      <c r="M25" s="9"/>
      <c r="N25" s="9">
        <f>SUM(N24-BS!H78)</f>
        <v>0</v>
      </c>
    </row>
    <row r="26" spans="1:14" ht="24" customHeight="1">
      <c r="A26" s="29" t="s">
        <v>152</v>
      </c>
      <c r="C26" s="29"/>
    </row>
    <row r="27" spans="1:14" ht="24" customHeight="1">
      <c r="C27" s="29"/>
    </row>
  </sheetData>
  <mergeCells count="5">
    <mergeCell ref="A4:N4"/>
    <mergeCell ref="A5:N5"/>
    <mergeCell ref="B6:N6"/>
    <mergeCell ref="J7:L7"/>
    <mergeCell ref="F10:H10"/>
  </mergeCells>
  <printOptions horizontalCentered="1"/>
  <pageMargins left="0.39370078740157483" right="0.39370078740157483" top="0.54" bottom="0.17" header="0.31496062992125984" footer="0.17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981CA-E1D8-44DE-939C-C250C088B447}">
  <dimension ref="A1:K72"/>
  <sheetViews>
    <sheetView showGridLines="0" view="pageBreakPreview" topLeftCell="A46" zoomScale="85" zoomScaleNormal="60" zoomScaleSheetLayoutView="85" workbookViewId="0">
      <selection activeCell="A17" sqref="A17"/>
    </sheetView>
  </sheetViews>
  <sheetFormatPr defaultRowHeight="24" customHeight="1"/>
  <cols>
    <col min="1" max="1" width="57.5546875" customWidth="1"/>
    <col min="2" max="2" width="3.33203125" customWidth="1"/>
    <col min="3" max="3" width="6.77734375" customWidth="1"/>
    <col min="4" max="4" width="1.21875" customWidth="1"/>
    <col min="5" max="5" width="15.5546875" customWidth="1"/>
    <col min="6" max="6" width="1.21875" customWidth="1"/>
    <col min="7" max="7" width="15.5546875" customWidth="1"/>
    <col min="8" max="8" width="1.21875" customWidth="1"/>
    <col min="9" max="9" width="15.5546875" customWidth="1"/>
    <col min="10" max="10" width="1.21875" customWidth="1"/>
    <col min="11" max="11" width="15.5546875" customWidth="1"/>
  </cols>
  <sheetData>
    <row r="1" spans="1:11" ht="24" customHeight="1">
      <c r="A1" s="26"/>
      <c r="B1" s="36"/>
      <c r="C1" s="36"/>
      <c r="D1" s="26"/>
      <c r="E1" s="40"/>
      <c r="F1" s="26"/>
      <c r="G1" s="40"/>
      <c r="H1" s="26"/>
      <c r="I1" s="40"/>
      <c r="J1" s="26"/>
      <c r="K1" s="40" t="s">
        <v>52</v>
      </c>
    </row>
    <row r="2" spans="1:11" ht="24" customHeight="1">
      <c r="A2" s="31" t="s">
        <v>197</v>
      </c>
      <c r="B2" s="32"/>
      <c r="C2" s="32"/>
      <c r="D2" s="33"/>
      <c r="E2" s="33"/>
      <c r="F2" s="33"/>
      <c r="G2" s="33"/>
      <c r="H2" s="33"/>
      <c r="I2" s="35"/>
      <c r="J2" s="33"/>
      <c r="K2" s="35"/>
    </row>
    <row r="3" spans="1:11" ht="24" customHeight="1">
      <c r="A3" s="113" t="s">
        <v>101</v>
      </c>
      <c r="B3" s="32"/>
      <c r="C3" s="32"/>
      <c r="D3" s="33"/>
      <c r="E3" s="33"/>
      <c r="F3" s="33"/>
      <c r="G3" s="33"/>
      <c r="H3" s="33"/>
      <c r="I3" s="33"/>
      <c r="J3" s="33"/>
      <c r="K3" s="33"/>
    </row>
    <row r="4" spans="1:11" ht="24" customHeight="1">
      <c r="A4" s="31" t="s">
        <v>179</v>
      </c>
      <c r="B4" s="32"/>
      <c r="C4" s="32"/>
      <c r="D4" s="33"/>
      <c r="E4" s="33"/>
      <c r="F4" s="33"/>
      <c r="G4" s="33"/>
      <c r="H4" s="33"/>
      <c r="I4" s="35"/>
      <c r="J4" s="33"/>
      <c r="K4" s="35"/>
    </row>
    <row r="5" spans="1:11" ht="24" customHeight="1">
      <c r="A5" s="134" t="s">
        <v>53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24" customHeight="1">
      <c r="A6" s="48"/>
      <c r="B6" s="48"/>
      <c r="C6" s="48"/>
      <c r="D6" s="48"/>
      <c r="E6" s="50"/>
      <c r="F6" s="50" t="s">
        <v>0</v>
      </c>
      <c r="G6" s="50"/>
      <c r="H6" s="51"/>
      <c r="I6" s="50"/>
      <c r="J6" s="50" t="s">
        <v>1</v>
      </c>
      <c r="K6" s="50"/>
    </row>
    <row r="7" spans="1:11" ht="24" customHeight="1">
      <c r="A7" s="48"/>
      <c r="B7" s="48"/>
      <c r="C7" s="52" t="s">
        <v>2</v>
      </c>
      <c r="D7" s="52"/>
      <c r="E7" s="53">
        <v>2026</v>
      </c>
      <c r="F7" s="48"/>
      <c r="G7" s="53">
        <v>2025</v>
      </c>
      <c r="H7" s="48"/>
      <c r="I7" s="53">
        <v>2026</v>
      </c>
      <c r="J7" s="48"/>
      <c r="K7" s="53">
        <v>2025</v>
      </c>
    </row>
    <row r="8" spans="1:11" ht="24" customHeight="1">
      <c r="A8" s="116" t="s">
        <v>42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24" customHeight="1">
      <c r="A9" s="47" t="s">
        <v>89</v>
      </c>
      <c r="B9" s="48"/>
      <c r="C9" s="48"/>
      <c r="D9" s="48"/>
      <c r="E9" s="58">
        <f>SUM(PL!E102)</f>
        <v>1874043</v>
      </c>
      <c r="F9" s="58">
        <f>SUM(PL!F104-PL!F103)</f>
        <v>0</v>
      </c>
      <c r="G9" s="58">
        <f>SUM(PL!G102)</f>
        <v>1492832</v>
      </c>
      <c r="H9" s="58"/>
      <c r="I9" s="58">
        <f>SUM(PL!I102)</f>
        <v>1840685</v>
      </c>
      <c r="J9" s="58">
        <f>SUM(PL!J104-PL!J103)</f>
        <v>0</v>
      </c>
      <c r="K9" s="58">
        <f>SUM(PL!K102)</f>
        <v>1454543</v>
      </c>
    </row>
    <row r="10" spans="1:11" ht="24" customHeight="1">
      <c r="A10" s="117" t="s">
        <v>90</v>
      </c>
      <c r="B10" s="48"/>
      <c r="C10" s="48"/>
      <c r="D10" s="48"/>
      <c r="E10" s="58"/>
      <c r="F10" s="58"/>
      <c r="G10" s="58"/>
      <c r="H10" s="58"/>
      <c r="I10" s="58"/>
      <c r="J10" s="58"/>
      <c r="K10" s="58"/>
    </row>
    <row r="11" spans="1:11" ht="24" customHeight="1">
      <c r="A11" s="117" t="s">
        <v>66</v>
      </c>
      <c r="B11" s="48"/>
      <c r="C11" s="48"/>
      <c r="D11" s="48"/>
      <c r="E11" s="67"/>
      <c r="F11" s="67"/>
      <c r="G11" s="67"/>
      <c r="H11" s="67"/>
      <c r="I11" s="67"/>
      <c r="J11" s="67"/>
      <c r="K11" s="67"/>
    </row>
    <row r="12" spans="1:11" ht="24" customHeight="1">
      <c r="A12" s="47" t="s">
        <v>32</v>
      </c>
      <c r="B12" s="48"/>
      <c r="C12" s="48"/>
      <c r="D12" s="48"/>
      <c r="E12" s="118">
        <v>-41199</v>
      </c>
      <c r="F12" s="67"/>
      <c r="G12" s="118">
        <v>-76082</v>
      </c>
      <c r="H12" s="67"/>
      <c r="I12" s="118">
        <v>-57281</v>
      </c>
      <c r="J12" s="67"/>
      <c r="K12" s="118">
        <v>-90272</v>
      </c>
    </row>
    <row r="13" spans="1:11" ht="24" customHeight="1">
      <c r="A13" s="47" t="s">
        <v>206</v>
      </c>
      <c r="B13" s="48"/>
      <c r="C13" s="48"/>
      <c r="D13" s="48"/>
    </row>
    <row r="14" spans="1:11" ht="24" customHeight="1">
      <c r="A14" s="47" t="s">
        <v>205</v>
      </c>
      <c r="B14" s="48"/>
      <c r="C14" s="48"/>
      <c r="D14" s="48"/>
      <c r="E14" s="118">
        <v>-9037</v>
      </c>
      <c r="F14" s="58"/>
      <c r="G14" s="118">
        <v>-28179</v>
      </c>
      <c r="H14" s="58"/>
      <c r="I14" s="118">
        <v>-8880</v>
      </c>
      <c r="J14" s="58"/>
      <c r="K14" s="118">
        <v>-28179</v>
      </c>
    </row>
    <row r="15" spans="1:11" ht="24" customHeight="1">
      <c r="A15" s="47" t="s">
        <v>189</v>
      </c>
      <c r="B15" s="48"/>
      <c r="C15" s="60">
        <v>3</v>
      </c>
      <c r="D15" s="48"/>
      <c r="E15" s="118">
        <v>4155</v>
      </c>
      <c r="F15" s="58"/>
      <c r="G15" s="118">
        <v>-1001</v>
      </c>
      <c r="H15" s="58"/>
      <c r="I15" s="118">
        <v>4632</v>
      </c>
      <c r="J15" s="58"/>
      <c r="K15" s="118">
        <v>-4970</v>
      </c>
    </row>
    <row r="16" spans="1:11" ht="24" customHeight="1">
      <c r="A16" s="47" t="s">
        <v>157</v>
      </c>
      <c r="B16" s="48"/>
      <c r="C16" s="60">
        <v>4</v>
      </c>
      <c r="D16" s="48"/>
      <c r="E16" s="118">
        <v>-701</v>
      </c>
      <c r="F16" s="58"/>
      <c r="G16" s="118">
        <v>1233</v>
      </c>
      <c r="H16" s="58"/>
      <c r="I16" s="118">
        <v>-20</v>
      </c>
      <c r="J16" s="58"/>
      <c r="K16" s="118">
        <v>656</v>
      </c>
    </row>
    <row r="17" spans="1:11" ht="24" customHeight="1">
      <c r="A17" s="47" t="s">
        <v>43</v>
      </c>
      <c r="B17" s="48"/>
      <c r="C17" s="48"/>
      <c r="D17" s="48"/>
      <c r="E17" s="118">
        <v>237753</v>
      </c>
      <c r="F17" s="58"/>
      <c r="G17" s="118">
        <v>173388</v>
      </c>
      <c r="H17" s="58"/>
      <c r="I17" s="118">
        <v>222909</v>
      </c>
      <c r="J17" s="58"/>
      <c r="K17" s="118">
        <v>158113</v>
      </c>
    </row>
    <row r="18" spans="1:11" ht="24" customHeight="1">
      <c r="A18" s="47" t="s">
        <v>176</v>
      </c>
      <c r="B18" s="48"/>
      <c r="C18" s="48"/>
      <c r="D18" s="48"/>
      <c r="E18" s="118">
        <v>-529</v>
      </c>
      <c r="F18" s="58"/>
      <c r="G18" s="118">
        <v>-636</v>
      </c>
      <c r="H18" s="58"/>
      <c r="I18" s="118">
        <v>-529</v>
      </c>
      <c r="J18" s="58"/>
      <c r="K18" s="118">
        <v>47</v>
      </c>
    </row>
    <row r="19" spans="1:11" ht="24" customHeight="1">
      <c r="A19" s="47" t="s">
        <v>186</v>
      </c>
      <c r="B19" s="48"/>
      <c r="C19" s="60">
        <v>9</v>
      </c>
      <c r="D19" s="48"/>
      <c r="E19" s="118">
        <v>12680</v>
      </c>
      <c r="F19" s="58"/>
      <c r="G19" s="118">
        <v>13163</v>
      </c>
      <c r="H19" s="58"/>
      <c r="I19" s="118">
        <v>10842</v>
      </c>
      <c r="J19" s="58"/>
      <c r="K19" s="118">
        <v>11424</v>
      </c>
    </row>
    <row r="20" spans="1:11" ht="24" customHeight="1">
      <c r="A20" s="47" t="s">
        <v>153</v>
      </c>
      <c r="B20" s="48"/>
      <c r="C20" s="48"/>
      <c r="D20" s="48"/>
      <c r="E20" s="118">
        <v>55196</v>
      </c>
      <c r="F20" s="58"/>
      <c r="G20" s="118">
        <v>4542</v>
      </c>
      <c r="H20" s="58"/>
      <c r="I20" s="118">
        <v>55196</v>
      </c>
      <c r="J20" s="58"/>
      <c r="K20" s="118">
        <v>4542</v>
      </c>
    </row>
    <row r="21" spans="1:11" ht="24" customHeight="1">
      <c r="A21" s="47" t="s">
        <v>167</v>
      </c>
      <c r="B21" s="48"/>
      <c r="C21" s="48"/>
      <c r="D21" s="48"/>
      <c r="E21" s="118">
        <v>-273938</v>
      </c>
      <c r="F21" s="58"/>
      <c r="G21" s="118">
        <v>157576</v>
      </c>
      <c r="H21" s="58"/>
      <c r="I21" s="118">
        <v>-273938</v>
      </c>
      <c r="J21" s="58"/>
      <c r="K21" s="118">
        <v>157576</v>
      </c>
    </row>
    <row r="22" spans="1:11" ht="24" customHeight="1">
      <c r="A22" s="47" t="s">
        <v>154</v>
      </c>
      <c r="B22" s="48"/>
      <c r="C22" s="48"/>
      <c r="D22" s="48"/>
      <c r="E22" s="119">
        <v>134</v>
      </c>
      <c r="F22" s="58"/>
      <c r="G22" s="119">
        <v>301</v>
      </c>
      <c r="H22" s="58"/>
      <c r="I22" s="119">
        <v>134</v>
      </c>
      <c r="J22" s="58"/>
      <c r="K22" s="119">
        <v>301</v>
      </c>
    </row>
    <row r="23" spans="1:11" ht="24" customHeight="1">
      <c r="A23" s="47" t="s">
        <v>173</v>
      </c>
      <c r="B23" s="48"/>
      <c r="C23" s="48"/>
      <c r="D23" s="48"/>
      <c r="E23" s="58"/>
      <c r="F23" s="58"/>
      <c r="G23" s="58"/>
      <c r="H23" s="58"/>
      <c r="I23" s="58"/>
      <c r="J23" s="58"/>
      <c r="K23" s="58"/>
    </row>
    <row r="24" spans="1:11" ht="24" customHeight="1">
      <c r="A24" s="47" t="s">
        <v>44</v>
      </c>
      <c r="B24" s="48"/>
      <c r="C24" s="48"/>
      <c r="D24" s="48"/>
      <c r="E24" s="58">
        <f t="shared" ref="E24:J24" si="0">SUM(E9:E22)</f>
        <v>1858557</v>
      </c>
      <c r="F24" s="58">
        <f t="shared" si="0"/>
        <v>0</v>
      </c>
      <c r="G24" s="58">
        <f t="shared" si="0"/>
        <v>1737137</v>
      </c>
      <c r="H24" s="58">
        <f t="shared" si="0"/>
        <v>0</v>
      </c>
      <c r="I24" s="58">
        <f t="shared" si="0"/>
        <v>1793750</v>
      </c>
      <c r="J24" s="58">
        <f t="shared" si="0"/>
        <v>0</v>
      </c>
      <c r="K24" s="58">
        <f t="shared" ref="K24" si="1">SUM(K9:K22)</f>
        <v>1663781</v>
      </c>
    </row>
    <row r="25" spans="1:11" ht="24" customHeight="1">
      <c r="A25" s="47" t="s">
        <v>145</v>
      </c>
      <c r="B25" s="48"/>
      <c r="C25" s="48"/>
      <c r="D25" s="48"/>
      <c r="E25" s="58"/>
      <c r="F25" s="58"/>
      <c r="G25" s="58"/>
      <c r="H25" s="58"/>
      <c r="I25" s="58"/>
      <c r="J25" s="58"/>
      <c r="K25" s="58"/>
    </row>
    <row r="26" spans="1:11" ht="24" customHeight="1">
      <c r="A26" s="47" t="s">
        <v>168</v>
      </c>
      <c r="B26" s="48"/>
      <c r="C26" s="48"/>
      <c r="D26" s="48"/>
      <c r="E26" s="64">
        <v>-97474</v>
      </c>
      <c r="F26" s="58"/>
      <c r="G26" s="64">
        <v>-132531</v>
      </c>
      <c r="H26" s="58"/>
      <c r="I26" s="64">
        <v>-100286</v>
      </c>
      <c r="J26" s="58"/>
      <c r="K26" s="64">
        <v>-132938</v>
      </c>
    </row>
    <row r="27" spans="1:11" ht="24" customHeight="1">
      <c r="A27" s="47" t="s">
        <v>45</v>
      </c>
      <c r="B27" s="48"/>
      <c r="C27" s="48"/>
      <c r="D27" s="48"/>
      <c r="E27" s="64">
        <v>-2449012</v>
      </c>
      <c r="F27" s="58"/>
      <c r="G27" s="64">
        <v>-119362</v>
      </c>
      <c r="H27" s="58"/>
      <c r="I27" s="64">
        <v>-2438651</v>
      </c>
      <c r="J27" s="58"/>
      <c r="K27" s="64">
        <v>-145781</v>
      </c>
    </row>
    <row r="28" spans="1:11" ht="24" customHeight="1">
      <c r="A28" s="47" t="s">
        <v>46</v>
      </c>
      <c r="B28" s="48"/>
      <c r="C28" s="48"/>
      <c r="D28" s="48"/>
      <c r="E28" s="64">
        <v>-4603</v>
      </c>
      <c r="F28" s="58"/>
      <c r="G28" s="64">
        <v>-6153</v>
      </c>
      <c r="H28" s="58"/>
      <c r="I28" s="64">
        <v>-2640</v>
      </c>
      <c r="J28" s="58"/>
      <c r="K28" s="64">
        <v>-5295</v>
      </c>
    </row>
    <row r="29" spans="1:11" ht="24" customHeight="1">
      <c r="A29" s="47" t="s">
        <v>47</v>
      </c>
      <c r="B29" s="48"/>
      <c r="C29" s="48"/>
      <c r="D29" s="48"/>
      <c r="E29" s="64">
        <v>-178</v>
      </c>
      <c r="F29" s="58"/>
      <c r="G29" s="64">
        <v>3806</v>
      </c>
      <c r="H29" s="58"/>
      <c r="I29" s="64">
        <v>-177</v>
      </c>
      <c r="J29" s="58"/>
      <c r="K29" s="64">
        <v>3706</v>
      </c>
    </row>
    <row r="30" spans="1:11" ht="24" customHeight="1">
      <c r="A30" s="47" t="s">
        <v>119</v>
      </c>
      <c r="B30" s="48"/>
      <c r="C30" s="48"/>
      <c r="D30" s="48"/>
      <c r="E30" s="64"/>
      <c r="F30" s="58"/>
      <c r="G30" s="64"/>
      <c r="H30" s="58"/>
      <c r="I30" s="64"/>
      <c r="J30" s="58"/>
      <c r="K30" s="64"/>
    </row>
    <row r="31" spans="1:11" ht="24" customHeight="1">
      <c r="A31" s="47" t="s">
        <v>169</v>
      </c>
      <c r="B31" s="48"/>
      <c r="C31" s="48"/>
      <c r="D31" s="48"/>
      <c r="E31" s="64">
        <v>1270271</v>
      </c>
      <c r="F31" s="58"/>
      <c r="G31" s="64">
        <v>-139085</v>
      </c>
      <c r="H31" s="58"/>
      <c r="I31" s="64">
        <v>1257581</v>
      </c>
      <c r="J31" s="58"/>
      <c r="K31" s="64">
        <v>-123456</v>
      </c>
    </row>
    <row r="32" spans="1:11" ht="24" customHeight="1">
      <c r="A32" s="47" t="s">
        <v>48</v>
      </c>
      <c r="B32" s="48"/>
      <c r="C32" s="48"/>
      <c r="D32" s="48"/>
      <c r="E32" s="64">
        <v>-73755</v>
      </c>
      <c r="F32" s="58"/>
      <c r="G32" s="64">
        <v>-67096</v>
      </c>
      <c r="H32" s="58"/>
      <c r="I32" s="64">
        <v>-71996</v>
      </c>
      <c r="J32" s="58"/>
      <c r="K32" s="64">
        <v>-66242</v>
      </c>
    </row>
    <row r="33" spans="1:11" ht="24" customHeight="1">
      <c r="A33" s="120" t="s">
        <v>174</v>
      </c>
      <c r="B33" s="48"/>
      <c r="C33" s="60">
        <v>9</v>
      </c>
      <c r="D33" s="48"/>
      <c r="E33" s="65">
        <v>-9320</v>
      </c>
      <c r="F33" s="58"/>
      <c r="G33" s="65">
        <v>-519</v>
      </c>
      <c r="H33" s="58"/>
      <c r="I33" s="65">
        <v>-7864</v>
      </c>
      <c r="J33" s="58"/>
      <c r="K33" s="65">
        <v>0</v>
      </c>
    </row>
    <row r="34" spans="1:11" ht="24" customHeight="1">
      <c r="A34" s="47" t="s">
        <v>192</v>
      </c>
      <c r="B34" s="48"/>
      <c r="C34" s="48"/>
      <c r="D34" s="48"/>
      <c r="E34" s="58">
        <f>SUM(E24:E33)</f>
        <v>494486</v>
      </c>
      <c r="F34" s="58"/>
      <c r="G34" s="58">
        <f>SUM(G24:G33)</f>
        <v>1276197</v>
      </c>
      <c r="H34" s="58"/>
      <c r="I34" s="58">
        <f>SUM(I24:I33)</f>
        <v>429717</v>
      </c>
      <c r="J34" s="58"/>
      <c r="K34" s="58">
        <f>SUM(K24:K33)</f>
        <v>1193775</v>
      </c>
    </row>
    <row r="35" spans="1:11" ht="24" customHeight="1">
      <c r="A35" s="47" t="s">
        <v>150</v>
      </c>
      <c r="B35" s="48"/>
      <c r="C35" s="48"/>
      <c r="D35" s="48"/>
      <c r="E35" s="58">
        <v>-134</v>
      </c>
      <c r="F35" s="58"/>
      <c r="G35" s="58">
        <v>-301</v>
      </c>
      <c r="H35" s="58"/>
      <c r="I35" s="58">
        <v>-134</v>
      </c>
      <c r="J35" s="58"/>
      <c r="K35" s="58">
        <v>-301</v>
      </c>
    </row>
    <row r="36" spans="1:11" ht="24" customHeight="1">
      <c r="A36" s="47" t="s">
        <v>151</v>
      </c>
      <c r="B36" s="48"/>
      <c r="C36" s="48"/>
      <c r="D36" s="48"/>
      <c r="E36" s="76">
        <v>-189652</v>
      </c>
      <c r="F36" s="58"/>
      <c r="G36" s="76">
        <v>-297789</v>
      </c>
      <c r="H36" s="58"/>
      <c r="I36" s="76">
        <v>-178870</v>
      </c>
      <c r="J36" s="58"/>
      <c r="K36" s="76">
        <v>-287718</v>
      </c>
    </row>
    <row r="37" spans="1:11" ht="24" customHeight="1">
      <c r="A37" s="121" t="s">
        <v>193</v>
      </c>
      <c r="B37" s="48"/>
      <c r="C37" s="48"/>
      <c r="D37" s="48"/>
      <c r="E37" s="62">
        <f>SUM(E34:E36)</f>
        <v>304700</v>
      </c>
      <c r="F37" s="58"/>
      <c r="G37" s="62">
        <f>SUM(G34:G36)</f>
        <v>978107</v>
      </c>
      <c r="H37" s="58"/>
      <c r="I37" s="62">
        <f>SUM(I34:I36)</f>
        <v>250713</v>
      </c>
      <c r="J37" s="58"/>
      <c r="K37" s="62">
        <f>SUM(K34:K36)</f>
        <v>905756</v>
      </c>
    </row>
    <row r="38" spans="1:11" ht="24" customHeight="1">
      <c r="A38" s="117"/>
      <c r="B38" s="48"/>
      <c r="C38" s="48"/>
      <c r="D38" s="122"/>
      <c r="E38" s="122"/>
      <c r="F38" s="122"/>
      <c r="G38" s="122"/>
      <c r="H38" s="122"/>
      <c r="I38" s="122"/>
      <c r="J38" s="122"/>
      <c r="K38" s="72"/>
    </row>
    <row r="39" spans="1:11" ht="24" customHeight="1">
      <c r="A39" s="48" t="s">
        <v>152</v>
      </c>
      <c r="B39" s="48"/>
      <c r="C39" s="48"/>
      <c r="D39" s="72"/>
      <c r="E39" s="48"/>
      <c r="F39" s="72"/>
      <c r="G39" s="48"/>
      <c r="H39" s="72"/>
      <c r="I39" s="48"/>
      <c r="J39" s="72"/>
      <c r="K39" s="72"/>
    </row>
    <row r="40" spans="1:11" ht="24" customHeight="1">
      <c r="A40" s="26"/>
      <c r="B40" s="36"/>
      <c r="C40" s="36"/>
      <c r="D40" s="26"/>
      <c r="E40" s="40"/>
      <c r="F40" s="26"/>
      <c r="G40" s="40"/>
      <c r="H40" s="26"/>
      <c r="I40" s="40"/>
      <c r="J40" s="26"/>
      <c r="K40" s="41" t="s">
        <v>52</v>
      </c>
    </row>
    <row r="41" spans="1:11" ht="24" customHeight="1">
      <c r="A41" s="31" t="s">
        <v>197</v>
      </c>
      <c r="B41" s="32"/>
      <c r="C41" s="32"/>
      <c r="D41" s="33"/>
      <c r="E41" s="33"/>
      <c r="F41" s="33"/>
      <c r="G41" s="33"/>
      <c r="H41" s="33"/>
      <c r="I41" s="35"/>
      <c r="J41" s="33"/>
      <c r="K41" s="35"/>
    </row>
    <row r="42" spans="1:11" ht="24" customHeight="1">
      <c r="A42" s="31" t="s">
        <v>102</v>
      </c>
      <c r="B42" s="32"/>
      <c r="C42" s="32"/>
      <c r="D42" s="33"/>
      <c r="E42" s="33"/>
      <c r="F42" s="33"/>
      <c r="G42" s="33"/>
      <c r="H42" s="33"/>
      <c r="I42" s="33"/>
      <c r="J42" s="33"/>
      <c r="K42" s="33"/>
    </row>
    <row r="43" spans="1:11" ht="24" customHeight="1">
      <c r="A43" s="31" t="s">
        <v>179</v>
      </c>
      <c r="B43" s="32"/>
      <c r="C43" s="32"/>
      <c r="D43" s="33"/>
      <c r="E43" s="33"/>
      <c r="F43" s="33"/>
      <c r="G43" s="33"/>
      <c r="H43" s="33"/>
      <c r="I43" s="35"/>
      <c r="J43" s="33"/>
      <c r="K43" s="35"/>
    </row>
    <row r="44" spans="1:11" ht="24" customHeight="1">
      <c r="A44" s="134" t="s">
        <v>53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</row>
    <row r="45" spans="1:11" ht="24" customHeight="1">
      <c r="A45" s="48"/>
      <c r="B45" s="48"/>
      <c r="C45" s="48"/>
      <c r="D45" s="48"/>
      <c r="E45" s="50"/>
      <c r="F45" s="50" t="s">
        <v>0</v>
      </c>
      <c r="G45" s="50"/>
      <c r="H45" s="51"/>
      <c r="I45" s="50"/>
      <c r="J45" s="50" t="s">
        <v>1</v>
      </c>
      <c r="K45" s="50"/>
    </row>
    <row r="46" spans="1:11" ht="24" customHeight="1">
      <c r="A46" s="48"/>
      <c r="B46" s="48"/>
      <c r="C46" s="52" t="s">
        <v>2</v>
      </c>
      <c r="D46" s="52"/>
      <c r="E46" s="53">
        <v>2026</v>
      </c>
      <c r="F46" s="48"/>
      <c r="G46" s="53">
        <v>2025</v>
      </c>
      <c r="H46" s="48"/>
      <c r="I46" s="53">
        <v>2026</v>
      </c>
      <c r="J46" s="48"/>
      <c r="K46" s="53">
        <v>2025</v>
      </c>
    </row>
    <row r="47" spans="1:11" ht="24" customHeight="1">
      <c r="A47" s="116" t="s">
        <v>49</v>
      </c>
      <c r="B47" s="48"/>
      <c r="C47" s="48"/>
      <c r="D47" s="48"/>
      <c r="E47" s="123"/>
      <c r="F47" s="124"/>
      <c r="G47" s="123"/>
      <c r="H47" s="124"/>
      <c r="I47" s="123"/>
      <c r="J47" s="124"/>
      <c r="K47" s="123"/>
    </row>
    <row r="48" spans="1:11" ht="24" customHeight="1">
      <c r="A48" s="47" t="s">
        <v>187</v>
      </c>
      <c r="B48" s="48"/>
      <c r="C48" s="48"/>
      <c r="D48" s="48"/>
      <c r="E48" s="64">
        <v>-51092</v>
      </c>
      <c r="F48" s="58"/>
      <c r="G48" s="64">
        <v>0</v>
      </c>
      <c r="H48" s="58"/>
      <c r="I48" s="64">
        <v>0</v>
      </c>
      <c r="J48" s="58"/>
      <c r="K48" s="64">
        <v>0</v>
      </c>
    </row>
    <row r="49" spans="1:11" ht="24" customHeight="1">
      <c r="A49" s="47" t="s">
        <v>142</v>
      </c>
      <c r="B49" s="48"/>
      <c r="C49" s="48"/>
      <c r="D49" s="48"/>
      <c r="E49" s="64">
        <v>-11137000</v>
      </c>
      <c r="F49" s="58"/>
      <c r="G49" s="64">
        <v>-9669500</v>
      </c>
      <c r="H49" s="58"/>
      <c r="I49" s="64">
        <v>-11087000</v>
      </c>
      <c r="J49" s="58"/>
      <c r="K49" s="64">
        <v>-9669500</v>
      </c>
    </row>
    <row r="50" spans="1:11" ht="24" customHeight="1">
      <c r="A50" s="47" t="s">
        <v>170</v>
      </c>
      <c r="B50" s="48"/>
      <c r="C50" s="48"/>
      <c r="D50" s="48"/>
      <c r="E50" s="64"/>
      <c r="F50" s="58"/>
      <c r="G50" s="64"/>
      <c r="H50" s="58"/>
      <c r="I50" s="64"/>
      <c r="J50" s="58"/>
      <c r="K50" s="64"/>
    </row>
    <row r="51" spans="1:11" ht="24" customHeight="1">
      <c r="A51" s="47" t="s">
        <v>171</v>
      </c>
      <c r="B51" s="48"/>
      <c r="C51" s="48"/>
      <c r="D51" s="48"/>
      <c r="E51" s="64">
        <v>11975777</v>
      </c>
      <c r="F51" s="58"/>
      <c r="G51" s="64">
        <v>9635000</v>
      </c>
      <c r="H51" s="58"/>
      <c r="I51" s="64">
        <v>11975777</v>
      </c>
      <c r="J51" s="58"/>
      <c r="K51" s="64">
        <v>9635000</v>
      </c>
    </row>
    <row r="52" spans="1:11" ht="24" customHeight="1">
      <c r="A52" s="47" t="s">
        <v>91</v>
      </c>
      <c r="B52" s="48"/>
      <c r="C52" s="48"/>
      <c r="D52" s="48"/>
      <c r="E52" s="64">
        <v>41199</v>
      </c>
      <c r="F52" s="58"/>
      <c r="G52" s="64">
        <v>76082</v>
      </c>
      <c r="H52" s="58"/>
      <c r="I52" s="64">
        <v>57281</v>
      </c>
      <c r="J52" s="58"/>
      <c r="K52" s="64">
        <v>90272</v>
      </c>
    </row>
    <row r="53" spans="1:11" ht="24" customHeight="1">
      <c r="A53" s="47" t="s">
        <v>146</v>
      </c>
      <c r="B53" s="48"/>
      <c r="C53" s="48"/>
      <c r="D53" s="48"/>
      <c r="E53" s="64">
        <v>-262325</v>
      </c>
      <c r="F53" s="58"/>
      <c r="G53" s="64">
        <v>-229021</v>
      </c>
      <c r="H53" s="58"/>
      <c r="I53" s="64">
        <v>-254760</v>
      </c>
      <c r="J53" s="58"/>
      <c r="K53" s="64">
        <v>-219537</v>
      </c>
    </row>
    <row r="54" spans="1:11" ht="24" customHeight="1">
      <c r="A54" s="47" t="s">
        <v>172</v>
      </c>
      <c r="B54" s="48"/>
      <c r="C54" s="48"/>
      <c r="D54" s="48"/>
      <c r="E54" s="64">
        <v>1959</v>
      </c>
      <c r="F54" s="58"/>
      <c r="G54" s="64">
        <v>2614</v>
      </c>
      <c r="H54" s="58"/>
      <c r="I54" s="64">
        <v>1959</v>
      </c>
      <c r="J54" s="58"/>
      <c r="K54" s="64">
        <v>1931</v>
      </c>
    </row>
    <row r="55" spans="1:11" ht="24" customHeight="1">
      <c r="A55" s="47" t="s">
        <v>112</v>
      </c>
      <c r="B55" s="48"/>
      <c r="C55" s="48"/>
      <c r="D55" s="48"/>
      <c r="E55" s="65">
        <v>-19468</v>
      </c>
      <c r="F55" s="58"/>
      <c r="G55" s="65">
        <v>-577</v>
      </c>
      <c r="H55" s="58"/>
      <c r="I55" s="65">
        <v>-19467</v>
      </c>
      <c r="J55" s="58"/>
      <c r="K55" s="65">
        <v>-577</v>
      </c>
    </row>
    <row r="56" spans="1:11" ht="24" customHeight="1">
      <c r="A56" s="121" t="s">
        <v>194</v>
      </c>
      <c r="B56" s="48"/>
      <c r="C56" s="48"/>
      <c r="D56" s="48"/>
      <c r="E56" s="63">
        <f>SUM(E48:E55)</f>
        <v>549050</v>
      </c>
      <c r="F56" s="58"/>
      <c r="G56" s="63">
        <f>SUM(G48:G55)</f>
        <v>-185402</v>
      </c>
      <c r="H56" s="58"/>
      <c r="I56" s="63">
        <f>SUM(I48:I55)</f>
        <v>673790</v>
      </c>
      <c r="J56" s="58"/>
      <c r="K56" s="63">
        <f>SUM(K48:K55)</f>
        <v>-162411</v>
      </c>
    </row>
    <row r="57" spans="1:11" ht="24" customHeight="1">
      <c r="A57" s="116" t="s">
        <v>50</v>
      </c>
      <c r="B57" s="48"/>
      <c r="C57" s="48"/>
      <c r="D57" s="48"/>
      <c r="E57" s="58"/>
      <c r="F57" s="58"/>
      <c r="G57" s="58"/>
      <c r="H57" s="58"/>
      <c r="I57" s="58"/>
      <c r="J57" s="58"/>
      <c r="K57" s="58"/>
    </row>
    <row r="58" spans="1:11" ht="24" customHeight="1">
      <c r="A58" s="117" t="s">
        <v>51</v>
      </c>
      <c r="B58" s="48"/>
      <c r="C58" s="48"/>
      <c r="D58" s="48"/>
      <c r="E58" s="64">
        <v>-1034362</v>
      </c>
      <c r="F58" s="58"/>
      <c r="G58" s="64">
        <v>-825785</v>
      </c>
      <c r="H58" s="58"/>
      <c r="I58" s="64">
        <v>-1034362</v>
      </c>
      <c r="J58" s="58"/>
      <c r="K58" s="64">
        <v>-825785</v>
      </c>
    </row>
    <row r="59" spans="1:11" ht="24" customHeight="1">
      <c r="A59" s="117" t="s">
        <v>130</v>
      </c>
      <c r="B59" s="48"/>
      <c r="C59" s="48"/>
      <c r="D59" s="48"/>
      <c r="E59" s="64">
        <v>-34191</v>
      </c>
      <c r="F59" s="58"/>
      <c r="G59" s="64">
        <v>-30159</v>
      </c>
      <c r="H59" s="58"/>
      <c r="I59" s="64">
        <v>0</v>
      </c>
      <c r="J59" s="58"/>
      <c r="K59" s="64">
        <v>0</v>
      </c>
    </row>
    <row r="60" spans="1:11" ht="24" customHeight="1">
      <c r="A60" s="47" t="s">
        <v>147</v>
      </c>
      <c r="B60" s="48"/>
      <c r="C60" s="48"/>
      <c r="D60" s="48"/>
      <c r="E60" s="65">
        <v>-1166</v>
      </c>
      <c r="F60" s="58"/>
      <c r="G60" s="65">
        <v>-2694</v>
      </c>
      <c r="H60" s="58"/>
      <c r="I60" s="63">
        <v>-1166</v>
      </c>
      <c r="J60" s="58"/>
      <c r="K60" s="63">
        <v>-2694</v>
      </c>
    </row>
    <row r="61" spans="1:11" ht="24" customHeight="1">
      <c r="A61" s="121" t="s">
        <v>195</v>
      </c>
      <c r="B61" s="48"/>
      <c r="C61" s="48"/>
      <c r="D61" s="48"/>
      <c r="E61" s="63">
        <f>SUM(E58:E60)</f>
        <v>-1069719</v>
      </c>
      <c r="F61" s="58"/>
      <c r="G61" s="63">
        <f>SUM(G58:G60)</f>
        <v>-858638</v>
      </c>
      <c r="H61" s="63">
        <f>SUM(H58:H60)</f>
        <v>0</v>
      </c>
      <c r="I61" s="63">
        <f>SUM(I58:I60)</f>
        <v>-1035528</v>
      </c>
      <c r="J61" s="58"/>
      <c r="K61" s="63">
        <f>SUM(K58:K60)</f>
        <v>-828479</v>
      </c>
    </row>
    <row r="62" spans="1:11" ht="24" customHeight="1">
      <c r="A62" s="116" t="s">
        <v>175</v>
      </c>
      <c r="B62" s="48"/>
      <c r="C62" s="48"/>
      <c r="D62" s="48"/>
      <c r="E62" s="58">
        <f>SUM(E37,E56,E61:E61)</f>
        <v>-215969</v>
      </c>
      <c r="F62" s="58"/>
      <c r="G62" s="58">
        <f>SUM(G37,G56,G61:G61)</f>
        <v>-65933</v>
      </c>
      <c r="H62" s="58"/>
      <c r="I62" s="58">
        <f>SUM(I37,I56,I61:I61)</f>
        <v>-111025</v>
      </c>
      <c r="J62" s="58"/>
      <c r="K62" s="58">
        <f>SUM(K37,K56,K61:K61)</f>
        <v>-85134</v>
      </c>
    </row>
    <row r="63" spans="1:11" ht="24" customHeight="1">
      <c r="A63" s="48" t="s">
        <v>67</v>
      </c>
      <c r="B63" s="48"/>
      <c r="C63" s="48"/>
      <c r="D63" s="48"/>
      <c r="E63" s="63">
        <f>BS!F11</f>
        <v>607693</v>
      </c>
      <c r="F63" s="58"/>
      <c r="G63" s="63">
        <v>498942</v>
      </c>
      <c r="H63" s="58"/>
      <c r="I63" s="63">
        <f>BS!J11</f>
        <v>242763</v>
      </c>
      <c r="J63" s="58"/>
      <c r="K63" s="63">
        <v>160655</v>
      </c>
    </row>
    <row r="64" spans="1:11" ht="24" customHeight="1" thickBot="1">
      <c r="A64" s="125" t="s">
        <v>68</v>
      </c>
      <c r="B64" s="48"/>
      <c r="C64" s="48"/>
      <c r="D64" s="48"/>
      <c r="E64" s="68">
        <f>SUM(E62:E63)</f>
        <v>391724</v>
      </c>
      <c r="F64" s="58"/>
      <c r="G64" s="68">
        <f>SUM(G62:G63)</f>
        <v>433009</v>
      </c>
      <c r="H64" s="58"/>
      <c r="I64" s="68">
        <f>SUM(I62:I63)</f>
        <v>131738</v>
      </c>
      <c r="J64" s="58"/>
      <c r="K64" s="68">
        <f>SUM(K62:K63)</f>
        <v>75521</v>
      </c>
    </row>
    <row r="65" spans="1:11" ht="24" customHeight="1" thickTop="1">
      <c r="A65" s="48"/>
      <c r="B65" s="48"/>
      <c r="C65" s="48"/>
      <c r="D65" s="58"/>
      <c r="E65" s="59">
        <f>E64-BS!D11</f>
        <v>0</v>
      </c>
      <c r="F65" s="58"/>
      <c r="G65" s="58"/>
      <c r="H65" s="58"/>
      <c r="I65" s="59">
        <f>I64-BS!H11</f>
        <v>0</v>
      </c>
      <c r="J65" s="58"/>
      <c r="K65" s="72"/>
    </row>
    <row r="66" spans="1:11" ht="24" customHeight="1">
      <c r="A66" s="125" t="s">
        <v>138</v>
      </c>
      <c r="B66" s="36"/>
      <c r="C66" s="36"/>
      <c r="D66" s="26"/>
      <c r="E66" s="9"/>
      <c r="F66" s="9"/>
      <c r="G66" s="9"/>
      <c r="H66" s="9"/>
      <c r="I66" s="9"/>
      <c r="J66" s="9"/>
      <c r="K66" s="9"/>
    </row>
    <row r="67" spans="1:11" ht="24" customHeight="1">
      <c r="A67" s="48" t="s">
        <v>139</v>
      </c>
      <c r="B67" s="36"/>
      <c r="C67" s="36"/>
      <c r="D67" s="26"/>
      <c r="E67" s="9"/>
      <c r="F67" s="9"/>
      <c r="G67" s="9"/>
      <c r="H67" s="9"/>
      <c r="I67" s="9"/>
      <c r="J67" s="9"/>
      <c r="K67" s="9"/>
    </row>
    <row r="68" spans="1:11" ht="24" customHeight="1">
      <c r="A68" s="48" t="s">
        <v>196</v>
      </c>
      <c r="B68" s="36"/>
      <c r="C68" s="36"/>
      <c r="D68" s="26"/>
      <c r="E68" s="9">
        <v>6487</v>
      </c>
      <c r="F68" s="9"/>
      <c r="G68" s="9">
        <v>1124</v>
      </c>
      <c r="H68" s="9"/>
      <c r="I68" s="9">
        <v>6487</v>
      </c>
      <c r="J68" s="9"/>
      <c r="K68" s="9">
        <v>1124</v>
      </c>
    </row>
    <row r="69" spans="1:11" ht="24" customHeight="1">
      <c r="A69" s="48" t="s">
        <v>188</v>
      </c>
      <c r="B69" s="36"/>
      <c r="C69" s="36"/>
      <c r="D69" s="26"/>
      <c r="E69" s="9">
        <v>2569</v>
      </c>
      <c r="F69" s="9"/>
      <c r="G69" s="9">
        <v>0</v>
      </c>
      <c r="H69" s="9"/>
      <c r="I69" s="9">
        <v>2569</v>
      </c>
      <c r="J69" s="9"/>
      <c r="K69" s="9">
        <v>0</v>
      </c>
    </row>
    <row r="70" spans="1:11" ht="24" customHeight="1">
      <c r="A70" s="48" t="s">
        <v>159</v>
      </c>
      <c r="B70" s="36"/>
      <c r="C70" s="36"/>
      <c r="D70" s="26"/>
      <c r="E70" s="9">
        <v>0</v>
      </c>
      <c r="F70" s="9"/>
      <c r="G70" s="9">
        <v>531</v>
      </c>
      <c r="H70" s="9"/>
      <c r="I70" s="9">
        <v>0</v>
      </c>
      <c r="J70" s="9"/>
      <c r="K70" s="9">
        <v>531</v>
      </c>
    </row>
    <row r="71" spans="1:11" ht="24" customHeight="1">
      <c r="A71" s="26"/>
      <c r="B71" s="36"/>
      <c r="C71" s="36"/>
      <c r="D71" s="26"/>
      <c r="E71" s="9"/>
      <c r="F71" s="9"/>
      <c r="G71" s="9"/>
      <c r="H71" s="9"/>
      <c r="I71" s="9"/>
      <c r="J71" s="9"/>
      <c r="K71" s="9"/>
    </row>
    <row r="72" spans="1:11" ht="24" customHeight="1">
      <c r="A72" s="48" t="s">
        <v>152</v>
      </c>
      <c r="B72" s="48"/>
      <c r="C72" s="48"/>
      <c r="D72" s="67"/>
      <c r="E72" s="67"/>
      <c r="F72" s="67"/>
      <c r="G72" s="67"/>
      <c r="H72" s="67"/>
      <c r="I72" s="67"/>
      <c r="J72" s="67"/>
      <c r="K72" s="72"/>
    </row>
  </sheetData>
  <mergeCells count="2">
    <mergeCell ref="A5:K5"/>
    <mergeCell ref="A44:K44"/>
  </mergeCells>
  <pageMargins left="0.73" right="0.314" top="0.78740157480314998" bottom="0.314" header="0.3" footer="0.3"/>
  <pageSetup paperSize="9" scale="7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4" ma:contentTypeDescription="Create a new document." ma:contentTypeScope="" ma:versionID="dad90d29dc2b447c0366d7bf1434f812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e1f75315b4c02a62e5741a49ac39c19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5A08D1-A2FF-4519-8993-E804C7BF22B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222534-986C-424E-9387-8F4A9BBB09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4ABB1E-7C89-413C-B8D0-3F23AFD19C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CF</vt:lpstr>
      <vt:lpstr>BS!Print_Area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Puengsook</cp:lastModifiedBy>
  <cp:lastPrinted>2026-08-05T02:57:07Z</cp:lastPrinted>
  <dcterms:created xsi:type="dcterms:W3CDTF">2011-04-21T09:06:38Z</dcterms:created>
  <dcterms:modified xsi:type="dcterms:W3CDTF">2026-08-14T08:25:19Z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