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6\Q2'2026\CNT\"/>
    </mc:Choice>
  </mc:AlternateContent>
  <xr:revisionPtr revIDLastSave="0" documentId="13_ncr:1_{0FA41C4A-CF63-47B7-97CE-68E82523390D}" xr6:coauthVersionLast="47" xr6:coauthVersionMax="47" xr10:uidLastSave="{00000000-0000-0000-0000-000000000000}"/>
  <bookViews>
    <workbookView xWindow="2004" yWindow="204" windowWidth="12600" windowHeight="12240" tabRatio="630" xr2:uid="{00000000-000D-0000-FFFF-FFFF00000000}"/>
  </bookViews>
  <sheets>
    <sheet name="BS" sheetId="1" r:id="rId1"/>
    <sheet name="PL" sheetId="11" r:id="rId2"/>
    <sheet name="Consolidated" sheetId="12" r:id="rId3"/>
    <sheet name="The Company" sheetId="13" r:id="rId4"/>
    <sheet name="CF" sheetId="14" r:id="rId5"/>
  </sheets>
  <definedNames>
    <definedName name="CIQWBGuid" hidden="1">"CNT_Bs&amp;PlT_Q1''2022.xlsx"</definedName>
    <definedName name="_xlnm.Print_Area" localSheetId="4">CF!$A$1:$L$76</definedName>
    <definedName name="_xlnm.Print_Area" localSheetId="2">Consolidated!$A$1:$AE$35</definedName>
    <definedName name="_xlnm.Print_Area" localSheetId="1">PL!$A$1:$K$138</definedName>
    <definedName name="_xlnm.Print_Area" localSheetId="3">'The Company'!$A$1:$S$29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9" i="12" l="1"/>
  <c r="Y33" i="12" l="1"/>
  <c r="W33" i="12"/>
  <c r="U33" i="12"/>
  <c r="O33" i="12"/>
  <c r="I33" i="12"/>
  <c r="G33" i="12"/>
  <c r="E33" i="12"/>
  <c r="E66" i="11"/>
  <c r="E135" i="11"/>
  <c r="AA32" i="12" l="1"/>
  <c r="AE32" i="12" s="1"/>
  <c r="AC24" i="12" l="1"/>
  <c r="AC33" i="12" s="1"/>
  <c r="E30" i="1" l="1"/>
  <c r="E67" i="14"/>
  <c r="I67" i="14"/>
  <c r="S29" i="12"/>
  <c r="AA29" i="12" s="1"/>
  <c r="AE29" i="12" s="1"/>
  <c r="M27" i="13"/>
  <c r="I27" i="13"/>
  <c r="G27" i="13"/>
  <c r="E27" i="13"/>
  <c r="O26" i="13"/>
  <c r="O27" i="13" s="1"/>
  <c r="S25" i="13"/>
  <c r="I19" i="13"/>
  <c r="G19" i="13"/>
  <c r="E19" i="13"/>
  <c r="O18" i="13"/>
  <c r="O19" i="13" s="1"/>
  <c r="S17" i="13"/>
  <c r="Q28" i="12"/>
  <c r="S27" i="12"/>
  <c r="AA27" i="12" s="1"/>
  <c r="Q20" i="12"/>
  <c r="S20" i="12" s="1"/>
  <c r="AA20" i="12" s="1"/>
  <c r="AE20" i="12" s="1"/>
  <c r="S19" i="12"/>
  <c r="K128" i="11"/>
  <c r="I128" i="11"/>
  <c r="G128" i="11"/>
  <c r="E128" i="11"/>
  <c r="K59" i="11"/>
  <c r="I59" i="11"/>
  <c r="G59" i="11"/>
  <c r="E59" i="11"/>
  <c r="S28" i="12" l="1"/>
  <c r="AA28" i="12" s="1"/>
  <c r="AE28" i="12" s="1"/>
  <c r="Q33" i="12"/>
  <c r="Q26" i="13"/>
  <c r="Q18" i="13"/>
  <c r="AE27" i="12"/>
  <c r="AA19" i="12"/>
  <c r="S26" i="13" l="1"/>
  <c r="Q27" i="13"/>
  <c r="S18" i="13"/>
  <c r="AE19" i="12"/>
  <c r="K53" i="11" l="1"/>
  <c r="K60" i="11" s="1"/>
  <c r="I53" i="11"/>
  <c r="I60" i="11" s="1"/>
  <c r="G53" i="11"/>
  <c r="G60" i="11" s="1"/>
  <c r="E53" i="11"/>
  <c r="E60" i="11" s="1"/>
  <c r="K19" i="11"/>
  <c r="I19" i="11"/>
  <c r="G19" i="11"/>
  <c r="E19" i="11"/>
  <c r="K13" i="11"/>
  <c r="I13" i="11"/>
  <c r="G13" i="11"/>
  <c r="E13" i="11"/>
  <c r="E58" i="14"/>
  <c r="E19" i="1"/>
  <c r="G58" i="14"/>
  <c r="K58" i="14"/>
  <c r="I58" i="14"/>
  <c r="Q13" i="13"/>
  <c r="S13" i="13" s="1"/>
  <c r="K82" i="11"/>
  <c r="I82" i="11"/>
  <c r="G82" i="11"/>
  <c r="K88" i="11"/>
  <c r="I88" i="11"/>
  <c r="G88" i="11"/>
  <c r="E20" i="11" l="1"/>
  <c r="E23" i="11" s="1"/>
  <c r="E25" i="11" s="1"/>
  <c r="E47" i="11" s="1"/>
  <c r="E62" i="11" s="1"/>
  <c r="E67" i="11" s="1"/>
  <c r="E65" i="11" s="1"/>
  <c r="K20" i="11"/>
  <c r="K23" i="11" s="1"/>
  <c r="K25" i="11" s="1"/>
  <c r="I89" i="11"/>
  <c r="G20" i="11"/>
  <c r="G23" i="11" s="1"/>
  <c r="G25" i="11" s="1"/>
  <c r="I20" i="11"/>
  <c r="I23" i="11" s="1"/>
  <c r="I25" i="11" s="1"/>
  <c r="I28" i="11" s="1"/>
  <c r="I34" i="11" s="1"/>
  <c r="G47" i="11"/>
  <c r="G62" i="11" s="1"/>
  <c r="G67" i="11" s="1"/>
  <c r="G65" i="11" s="1"/>
  <c r="G30" i="11"/>
  <c r="G28" i="11" s="1"/>
  <c r="G34" i="11" s="1"/>
  <c r="K28" i="11"/>
  <c r="K34" i="11" s="1"/>
  <c r="K47" i="11"/>
  <c r="K62" i="11" s="1"/>
  <c r="K65" i="11" s="1"/>
  <c r="K89" i="11"/>
  <c r="K92" i="11" s="1"/>
  <c r="K94" i="11" s="1"/>
  <c r="G89" i="11"/>
  <c r="G92" i="11" s="1"/>
  <c r="G94" i="11" s="1"/>
  <c r="S23" i="12"/>
  <c r="S15" i="12"/>
  <c r="AA15" i="12" s="1"/>
  <c r="AE15" i="12" s="1"/>
  <c r="I92" i="11" l="1"/>
  <c r="E30" i="11"/>
  <c r="E28" i="11" s="1"/>
  <c r="E34" i="11" s="1"/>
  <c r="I47" i="11"/>
  <c r="I62" i="11" s="1"/>
  <c r="I65" i="11" s="1"/>
  <c r="K64" i="14"/>
  <c r="I64" i="14"/>
  <c r="G64" i="14"/>
  <c r="E64" i="14"/>
  <c r="I94" i="11" l="1"/>
  <c r="E82" i="11"/>
  <c r="E88" i="11" l="1"/>
  <c r="S16" i="12" l="1"/>
  <c r="O16" i="13"/>
  <c r="I16" i="13"/>
  <c r="G16" i="13"/>
  <c r="E16" i="13"/>
  <c r="Q14" i="13"/>
  <c r="O24" i="13"/>
  <c r="I24" i="13"/>
  <c r="G24" i="13"/>
  <c r="E24" i="13"/>
  <c r="Q22" i="13"/>
  <c r="M24" i="13" l="1"/>
  <c r="G86" i="1"/>
  <c r="U26" i="12"/>
  <c r="U18" i="12"/>
  <c r="U21" i="12" s="1"/>
  <c r="K30" i="1"/>
  <c r="I30" i="1"/>
  <c r="G30" i="1"/>
  <c r="E86" i="1" l="1"/>
  <c r="Q23" i="13"/>
  <c r="S23" i="13" s="1"/>
  <c r="K63" i="1"/>
  <c r="I63" i="1"/>
  <c r="G63" i="1"/>
  <c r="E63" i="1"/>
  <c r="M16" i="13" l="1"/>
  <c r="M19" i="13" s="1"/>
  <c r="Q15" i="13"/>
  <c r="Q24" i="13"/>
  <c r="S15" i="13" l="1"/>
  <c r="Q16" i="13"/>
  <c r="Q19" i="13" s="1"/>
  <c r="AA23" i="12" l="1"/>
  <c r="E89" i="11" l="1"/>
  <c r="I97" i="11"/>
  <c r="E92" i="11" l="1"/>
  <c r="I103" i="11"/>
  <c r="K22" i="13"/>
  <c r="E94" i="11" l="1"/>
  <c r="K24" i="13"/>
  <c r="K27" i="13" s="1"/>
  <c r="S22" i="13"/>
  <c r="S24" i="13" s="1"/>
  <c r="S27" i="13" s="1"/>
  <c r="I19" i="1"/>
  <c r="AC16" i="12"/>
  <c r="M17" i="12" l="1"/>
  <c r="S17" i="12" s="1"/>
  <c r="G54" i="1"/>
  <c r="K54" i="1" l="1"/>
  <c r="I54" i="1"/>
  <c r="K19" i="1"/>
  <c r="G19" i="1"/>
  <c r="K122" i="11" l="1"/>
  <c r="K129" i="11" s="1"/>
  <c r="I122" i="11"/>
  <c r="G122" i="11"/>
  <c r="G129" i="11" s="1"/>
  <c r="E122" i="11"/>
  <c r="I129" i="11" l="1"/>
  <c r="E129" i="11"/>
  <c r="M25" i="12"/>
  <c r="M33" i="12" s="1"/>
  <c r="K116" i="11"/>
  <c r="K131" i="11" s="1"/>
  <c r="K134" i="11" s="1"/>
  <c r="K9" i="14"/>
  <c r="K21" i="14" s="1"/>
  <c r="K34" i="14" s="1"/>
  <c r="E116" i="11"/>
  <c r="E9" i="14"/>
  <c r="E21" i="14" s="1"/>
  <c r="E34" i="14" s="1"/>
  <c r="G116" i="11"/>
  <c r="G9" i="14"/>
  <c r="G21" i="14" s="1"/>
  <c r="G34" i="14" s="1"/>
  <c r="I116" i="11"/>
  <c r="I9" i="14"/>
  <c r="K97" i="11"/>
  <c r="K14" i="13" s="1"/>
  <c r="I21" i="14" l="1"/>
  <c r="I34" i="14" s="1"/>
  <c r="K16" i="13"/>
  <c r="K19" i="13" s="1"/>
  <c r="S14" i="13"/>
  <c r="S16" i="13" s="1"/>
  <c r="S19" i="13" s="1"/>
  <c r="G38" i="14"/>
  <c r="G66" i="14" s="1"/>
  <c r="G68" i="14" s="1"/>
  <c r="E38" i="14"/>
  <c r="E66" i="14" s="1"/>
  <c r="E68" i="14" s="1"/>
  <c r="E69" i="14" s="1"/>
  <c r="K38" i="14"/>
  <c r="K66" i="14" s="1"/>
  <c r="K68" i="14" s="1"/>
  <c r="I131" i="11"/>
  <c r="G131" i="11"/>
  <c r="G136" i="11" s="1"/>
  <c r="G134" i="11" s="1"/>
  <c r="E131" i="11"/>
  <c r="G99" i="11"/>
  <c r="G97" i="11" s="1"/>
  <c r="E99" i="11"/>
  <c r="K103" i="11"/>
  <c r="E136" i="11" l="1"/>
  <c r="I134" i="11"/>
  <c r="I38" i="14"/>
  <c r="I66" i="14" s="1"/>
  <c r="I68" i="14" s="1"/>
  <c r="I69" i="14" s="1"/>
  <c r="K16" i="12"/>
  <c r="G103" i="11"/>
  <c r="E97" i="11"/>
  <c r="K84" i="1"/>
  <c r="G84" i="1"/>
  <c r="E134" i="11" l="1"/>
  <c r="K24" i="12"/>
  <c r="K33" i="12" s="1"/>
  <c r="E103" i="11"/>
  <c r="AE23" i="12"/>
  <c r="E54" i="1" l="1"/>
  <c r="G85" i="1" l="1"/>
  <c r="O26" i="12" l="1"/>
  <c r="O18" i="12"/>
  <c r="O21" i="12" s="1"/>
  <c r="K81" i="1" l="1"/>
  <c r="G81" i="1"/>
  <c r="G26" i="12"/>
  <c r="G18" i="12"/>
  <c r="G21" i="12" s="1"/>
  <c r="G90" i="1"/>
  <c r="G88" i="1"/>
  <c r="G87" i="1"/>
  <c r="G83" i="1"/>
  <c r="G80" i="1"/>
  <c r="K83" i="1"/>
  <c r="K80" i="1"/>
  <c r="M18" i="12"/>
  <c r="M21" i="12" s="1"/>
  <c r="S24" i="12"/>
  <c r="AA17" i="12"/>
  <c r="AE17" i="12" s="1"/>
  <c r="I80" i="1"/>
  <c r="Y26" i="12"/>
  <c r="W26" i="12"/>
  <c r="Q26" i="12"/>
  <c r="I26" i="12"/>
  <c r="E26" i="12"/>
  <c r="Y18" i="12"/>
  <c r="Y21" i="12" s="1"/>
  <c r="W18" i="12"/>
  <c r="W21" i="12" s="1"/>
  <c r="Q18" i="12"/>
  <c r="Q21" i="12" s="1"/>
  <c r="I18" i="12"/>
  <c r="I21" i="12" s="1"/>
  <c r="E18" i="12"/>
  <c r="E21" i="12" s="1"/>
  <c r="AC18" i="12"/>
  <c r="AC21" i="12" s="1"/>
  <c r="I83" i="1" l="1"/>
  <c r="I81" i="1"/>
  <c r="S21" i="13"/>
  <c r="K85" i="1"/>
  <c r="E87" i="1"/>
  <c r="E88" i="1"/>
  <c r="E81" i="1"/>
  <c r="E83" i="1"/>
  <c r="S18" i="12"/>
  <c r="S21" i="12" s="1"/>
  <c r="AA16" i="12" l="1"/>
  <c r="K18" i="12"/>
  <c r="K21" i="12" s="1"/>
  <c r="AE16" i="12" l="1"/>
  <c r="AE18" i="12" s="1"/>
  <c r="AE21" i="12" s="1"/>
  <c r="AA18" i="12"/>
  <c r="AA21" i="12" s="1"/>
  <c r="K89" i="1" l="1"/>
  <c r="K91" i="1" s="1"/>
  <c r="G89" i="1"/>
  <c r="G91" i="1" s="1"/>
  <c r="K31" i="1" l="1"/>
  <c r="K64" i="1"/>
  <c r="K92" i="1" s="1"/>
  <c r="G31" i="1"/>
  <c r="K93" i="1" l="1"/>
  <c r="G64" i="1"/>
  <c r="G92" i="1" l="1"/>
  <c r="G93" i="1" s="1"/>
  <c r="I85" i="1"/>
  <c r="I64" i="1" l="1"/>
  <c r="I84" i="1" l="1"/>
  <c r="I89" i="1" l="1"/>
  <c r="S28" i="13" s="1"/>
  <c r="S25" i="12"/>
  <c r="M26" i="12"/>
  <c r="AA25" i="12" l="1"/>
  <c r="AE25" i="12" s="1"/>
  <c r="S33" i="12"/>
  <c r="I91" i="1"/>
  <c r="S26" i="12"/>
  <c r="I92" i="1" l="1"/>
  <c r="E85" i="1"/>
  <c r="AC26" i="12"/>
  <c r="E90" i="1" l="1"/>
  <c r="AA24" i="12"/>
  <c r="AA33" i="12" s="1"/>
  <c r="K26" i="12"/>
  <c r="E84" i="1" l="1"/>
  <c r="AE24" i="12"/>
  <c r="AA26" i="12"/>
  <c r="AE26" i="12" l="1"/>
  <c r="AE33" i="12"/>
  <c r="I31" i="1"/>
  <c r="I93" i="1" l="1"/>
  <c r="E31" i="1"/>
  <c r="E64" i="1" l="1"/>
  <c r="E80" i="1"/>
  <c r="E89" i="1" l="1"/>
  <c r="E91" i="1" s="1"/>
  <c r="AE34" i="12" l="1"/>
  <c r="E92" i="1"/>
  <c r="E93" i="1" l="1"/>
</calcChain>
</file>

<file path=xl/sharedStrings.xml><?xml version="1.0" encoding="utf-8"?>
<sst xmlns="http://schemas.openxmlformats.org/spreadsheetml/2006/main" count="454" uniqueCount="243">
  <si>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</si>
  <si>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</si>
  <si>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</si>
  <si>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</si>
  <si>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</si>
  <si>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</si>
  <si>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</si>
  <si>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</si>
  <si>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</si>
  <si>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</si>
  <si>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</si>
  <si>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</si>
  <si>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</si>
  <si>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</si>
  <si>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</si>
  <si>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</si>
  <si>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</si>
  <si>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</si>
  <si>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</si>
  <si>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</si>
  <si>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</si>
  <si>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</si>
  <si>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</si>
  <si>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</si>
  <si>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</si>
  <si>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</si>
  <si>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</si>
  <si>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</si>
  <si>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</si>
  <si>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</si>
  <si>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</si>
  <si>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</si>
  <si>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</si>
  <si>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</si>
  <si>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</si>
  <si>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</si>
  <si>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</si>
  <si>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</si>
  <si>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</si>
  <si>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</si>
  <si>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</si>
  <si>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</si>
  <si>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</si>
  <si>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</si>
  <si>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</si>
  <si>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</si>
  <si>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</si>
  <si>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</si>
  <si>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</si>
  <si>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</si>
  <si>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</si>
  <si>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</si>
  <si>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</si>
  <si>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</si>
  <si>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</si>
  <si>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</si>
  <si>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</si>
  <si>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</si>
  <si>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</si>
  <si>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</si>
  <si>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</si>
  <si>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</si>
  <si>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</si>
  <si>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</si>
  <si>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</si>
  <si>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ต้นทุนงานก่อสร้าง</t>
  </si>
  <si>
    <t>(หน่วย: พันบาท)</t>
  </si>
  <si>
    <t>ภาษีเงินได้หัก ณ ที่จ่าย</t>
  </si>
  <si>
    <t>ส่วนของผู้มีส่วนได้เสียที่ไม่มีอำนาจควบคุมของบริษัทย่อย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</si>
  <si>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</si>
  <si>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</si>
  <si>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</si>
  <si>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</si>
  <si>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</si>
  <si>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</si>
  <si>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</si>
  <si>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</si>
  <si>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</si>
  <si>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</si>
  <si>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</si>
  <si>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</si>
  <si>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</si>
  <si>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</si>
  <si>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</si>
  <si>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</si>
  <si>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</si>
  <si>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ประมาณการหนี้สินระยะสั้น</t>
  </si>
  <si>
    <t>งบกำไรขาดทุน</t>
  </si>
  <si>
    <t>และชำระแล้ว</t>
  </si>
  <si>
    <t>ทุนเรือนหุ้นที่ออก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</si>
  <si>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</si>
  <si>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</si>
  <si>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</si>
  <si>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</si>
  <si>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</si>
  <si>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</si>
  <si>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</si>
  <si>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</si>
  <si>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</si>
  <si>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</si>
  <si>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</si>
  <si>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 xml:space="preserve">ที่ดิน อาคารและอุปกรณ์ </t>
  </si>
  <si>
    <t xml:space="preserve">   ส่วนที่ถึงกำหนดชำระภายในหนึ่งปี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</si>
  <si>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</si>
  <si>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</si>
  <si>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</si>
  <si>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ข้อมูลกระแสเงินสดเปิดเผยเพิ่มเติม</t>
  </si>
  <si>
    <t>สินทรัพย์ไม่มีตัวตน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</si>
  <si>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</si>
  <si>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</si>
  <si>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เงินสดจ่ายค่าสินทรัพย์ไม่มีตัวตน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</si>
  <si>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</si>
  <si>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</si>
  <si>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</si>
  <si>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</si>
  <si>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</si>
  <si>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</si>
  <si>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</si>
  <si>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 xml:space="preserve">รายการที่จะถูกบันทึกในส่วนของกำไรหรือขาดทุนในภายหลัง 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</si>
  <si>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</si>
  <si>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</si>
  <si>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</si>
  <si>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</si>
  <si>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 xml:space="preserve">      หุ้นสามัญ 1,102,904,144 หุ้น มูลค่าหุ้นละ 1 บาท</t>
  </si>
  <si>
    <t>ส่วนเกิน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</si>
  <si>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</si>
  <si>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</si>
  <si>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</si>
  <si>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</si>
  <si>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 xml:space="preserve">   เงินสดรับจากดอกเบี้ย</t>
  </si>
  <si>
    <t>หนี้สินภาษีเงินได้รอการตัดบัญชี</t>
  </si>
  <si>
    <t>รายได้ทางการเงิน</t>
  </si>
  <si>
    <t>ต้นทุนทางการเงิน</t>
  </si>
  <si>
    <t>สินทรัพย์ที่เกิดจากสัญญา</t>
  </si>
  <si>
    <t>สินค้าคงเหลือ</t>
  </si>
  <si>
    <t>เงินให้กู้ยืมระยะสั้นแก่กิจการที่เกี่ยวข้องกัน</t>
  </si>
  <si>
    <t>หนี้สินที่เกิดจากสัญญา</t>
  </si>
  <si>
    <t>ส่วนของหนี้สินตามสัญญาเช่าที่ถึงกำหนด</t>
  </si>
  <si>
    <t>สินทรัพย์ทางการเงินไม่หมุนเวียนอื่น</t>
  </si>
  <si>
    <t>หนี้สินตามสัญญาเช่า - สุทธิจาก</t>
  </si>
  <si>
    <t>รายได้จากการขายและบริการ</t>
  </si>
  <si>
    <t>ต้นทุนขายและบริการ</t>
  </si>
  <si>
    <t>สินทรัพย์สิทธิการใช้</t>
  </si>
  <si>
    <t>สำรองการเปลี่ยนแปลง</t>
  </si>
  <si>
    <t>ของสินทรัพย์ทางการเงิน</t>
  </si>
  <si>
    <t>ของสินทรัพย์ทาง</t>
  </si>
  <si>
    <t xml:space="preserve"> การเงินที่วัดมูลค่า</t>
  </si>
  <si>
    <t>ขาดทุนเบ็ดเสร็จอื่น</t>
  </si>
  <si>
    <t>ยุติธรรมผ่านกำไร</t>
  </si>
  <si>
    <t>ที่วัดมูลค่ายุติธรรมผ่าน</t>
  </si>
  <si>
    <t xml:space="preserve">   สินทรัพย์ที่เกิดจากสัญญา</t>
  </si>
  <si>
    <t xml:space="preserve">   หนี้สินที่เกิดจากสัญญา</t>
  </si>
  <si>
    <t>เงินสดรับจากการจำหน่ายอุปกรณ์</t>
  </si>
  <si>
    <t>เงินฝากธนาคารที่มีภาระค้ำประกัน</t>
  </si>
  <si>
    <t>สินทรัพย์ดำเนินงาน(เพิ่มขึ้น)ลดลง</t>
  </si>
  <si>
    <t>หนี้สินดำเนินงานเพิ่มขึ้น(ลดลง)</t>
  </si>
  <si>
    <t xml:space="preserve">   รายได้ทางการเงิน</t>
  </si>
  <si>
    <t xml:space="preserve">   ต้นทุนทางการเงิน</t>
  </si>
  <si>
    <t>ชำระคืนเงินต้นของหนี้สินตามสัญญาเช่า</t>
  </si>
  <si>
    <t>กำไรสำหรับงวด</t>
  </si>
  <si>
    <t>เงินฝากธนาคารที่มีภาระค้ำประกันเพิ่มขึ้น</t>
  </si>
  <si>
    <t xml:space="preserve">   การเพิ่มขึ้นของสินทรัพย์สิทธิการใช้และหนี้สินตามสัญญาเช่า</t>
  </si>
  <si>
    <t>เงินสดจ่ายเพื่อการลงทุนในบริษัทย่อย</t>
  </si>
  <si>
    <t>รายได้ค่าเช่า</t>
  </si>
  <si>
    <t>ต้นทุนจากการให้เช่า</t>
  </si>
  <si>
    <t>2, 3</t>
  </si>
  <si>
    <t>มูลค่าหุ้นสามัญ</t>
  </si>
  <si>
    <t>การแบ่งปันกำไร(ขาดทุน)</t>
  </si>
  <si>
    <t>สินทรัพย์ไม่หมุนเวียนอื่น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</si>
  <si>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</si>
  <si>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</si>
  <si>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</si>
  <si>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เงินกู้ยืมระยะสั้นจากสถาบันการเงิน</t>
  </si>
  <si>
    <t>การเปลี่ยนแปลงสัดส่วนเงินลงทุนในบริษัทย่อย</t>
  </si>
  <si>
    <t>การเปลี่ยนแปลง</t>
  </si>
  <si>
    <t>สัดส่วนเงินลงทุน</t>
  </si>
  <si>
    <t>ภาษีเงินได้</t>
  </si>
  <si>
    <t xml:space="preserve">   เจ้าหนี้ค่าซื้ออุปกรณ์</t>
  </si>
  <si>
    <t>รายการที่ไม่เกี่ยวกับเงินสดจากกิจกรรมลงทุน</t>
  </si>
  <si>
    <t>เงินสดและรายการเทียบเท่าเงินสดเพิ่มขึ้น(ลดลง)สุทธิ</t>
  </si>
  <si>
    <t>เงินกู้ยืมระยะยาวจากสถาบันการเงินที่ถึงกำหนด</t>
  </si>
  <si>
    <t>เงินกู้ยืมระยะยาวจากสถาบันการเงิน - สุทธิจาก</t>
  </si>
  <si>
    <t>ยอดคงเหลือ ณ วันที่ 1 มกราคม 2568</t>
  </si>
  <si>
    <t>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</si>
  <si>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</si>
  <si>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</si>
  <si>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</si>
  <si>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</t>
  </si>
  <si>
    <t xml:space="preserve">   ผลประโยชน์พนักงาน</t>
  </si>
  <si>
    <t>(หน่วย: พันบาท ยกเว้นกำไรต่อหุ้นแสดงเป็นบาท)</t>
  </si>
  <si>
    <t>กำไรก่อนภาษีเงินได้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</si>
  <si>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</si>
  <si>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</si>
  <si>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กำไรส่วนที่เป็นของผู้ถือหุ้นบริษัทฯ (บาท)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</si>
  <si>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</si>
  <si>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</si>
  <si>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</si>
  <si>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</si>
  <si>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เงินสดสุทธิจาก(ใช้ไปใน)กิจกรรมดำเนินงาน</t>
  </si>
  <si>
    <t>กำไรจากการดำเนินงานก่อนการเปลี่ยนแปลงใน</t>
  </si>
  <si>
    <t>กำไร(ขาดทุน)สำหรับงวด</t>
  </si>
  <si>
    <t>กำไรจากการดำเนินงาน</t>
  </si>
  <si>
    <t xml:space="preserve">   ประมาณการหนี้สินระยะสั้น</t>
  </si>
  <si>
    <t xml:space="preserve">   ประมาณการหนี้สินสำหรับผลประโยชน์พนักงาน</t>
  </si>
  <si>
    <t xml:space="preserve">ที่ดินรอการพัฒนา </t>
  </si>
  <si>
    <t>งบการเปลี่ยนแปลงส่วนของผู้ถือหุ้น (ต่อ)</t>
  </si>
  <si>
    <t>2569</t>
  </si>
  <si>
    <t>ยอดคงเหลือ ณ วันที่ 1 มกราคม 2569</t>
  </si>
  <si>
    <t>31 ธันวาคม 2568</t>
  </si>
  <si>
    <t>เงินสดสุทธิจาก(ใช้ไปใน)กิจกรรมลงทุน</t>
  </si>
  <si>
    <t>เงินสดสุทธิจาก(ใช้ไปใน)กิจกรรมจัดหาเงิน</t>
  </si>
  <si>
    <t xml:space="preserve">   ยังไม่ได้จัดสรร</t>
  </si>
  <si>
    <t>ผลต่างจากการแปลงค่างบการเงินเพิ่มขึ้น(ลดลง)</t>
  </si>
  <si>
    <t xml:space="preserve">   สินทรัพย์ไม่หมุนเวียนอื่น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</si>
  <si>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</si>
  <si>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</si>
  <si>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</si>
  <si>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</si>
  <si>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</si>
  <si>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</si>
  <si>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รายการที่จะไม่ถูกบันทึกในส่วนของกำไรหรือขาดทุน</t>
  </si>
  <si>
    <t>ขาดทุนจากการเปลี่ยนแปลงมูลค่าของเงินลงทุน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</si>
  <si>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</si>
  <si>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- สุทธิจากภาษีเงินได้</t>
  </si>
  <si>
    <t xml:space="preserve">   ในภายหลัง - สุทธิจากภาษีเงินได้</t>
  </si>
  <si>
    <t>เงินปันผลจ่าย</t>
  </si>
  <si>
    <t>2, 10</t>
  </si>
  <si>
    <t>เงินปันผลจ่าย (หมายเหตุ 14)</t>
  </si>
  <si>
    <t>เงินสดจาก(ใช้ไปใน)กิจกรรมดำเนินงาน</t>
  </si>
  <si>
    <t>เงินให้กู้ยืมระยะสั้นแก่กิจการที่เกี่ยวข้องกันลดลงสุทธิ</t>
  </si>
  <si>
    <t>การเลิกบริษัทย่อย (หมายเหตุ 5)</t>
  </si>
  <si>
    <t>เงินสดรับคืนเงินลงทุนจากการเลิกบริษัทย่อย</t>
  </si>
  <si>
    <t>เงินสดจ่ายส่วนของผู้มีส่วนได้เสียที่ไม่มีอำนาจควบคุม</t>
  </si>
  <si>
    <t xml:space="preserve">   จากการเลิกบริษัทย่อย</t>
  </si>
  <si>
    <t>ส่วนของผู้มีส่วนได้เสียที่ไม่มีอำนาจ</t>
  </si>
  <si>
    <t xml:space="preserve">   ควบคุมของบริษัทย่อยลดลงจากการ</t>
  </si>
  <si>
    <t xml:space="preserve">   เพิ่มทุนในบริษัทย่อย (หมายเหตุ 5)</t>
  </si>
  <si>
    <t>เงินกู้ยืมระยะสั้นจากสถาบันการเงินเพิ่มขึ้น(ลดลง)สุทธิ</t>
  </si>
  <si>
    <t>เงินกู้ยืมระยะยาวจากสถาบันการเงินเพิ่มขึ้น(ลดลง)สุทธิ</t>
  </si>
  <si>
    <t xml:space="preserve">   (กำไร)ขาดทุนจากการจำหน่ายและตัดจำหน่ายอุปกรณ์</t>
  </si>
  <si>
    <r>
      <t xml:space="preserve"> </t>
    </r>
    <r>
      <rPr>
        <sz val="14"/>
        <color rgb="FFFF0000"/>
        <rFont val="Angsana New"/>
        <family val="1"/>
      </rPr>
      <t xml:space="preserve">  </t>
    </r>
    <r>
      <rPr>
        <sz val="14"/>
        <rFont val="Angsana New"/>
        <family val="1"/>
      </rPr>
      <t>(กำไร)ขาดทุนจากอัตราแลกเปลี่ยนที่ยังไม่เกิดขึ้นจริง</t>
    </r>
  </si>
  <si>
    <t xml:space="preserve">   (กำไร)ขาดทุนจากการเลิกบริษัทย่อย</t>
  </si>
  <si>
    <t>รายการที่จะไม่ถูกบันทึกในส่วนของกำไรหรือขาดทุนในภายหลัง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</si>
</sst>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  <numFmt numFmtId="172" formatCode="#,##0;\(#,##0\)"/>
    <numFmt numFmtId="173" formatCode="#,##0\ &quot;DM&quot;;[Red]\-#,##0\ &quot;DM&quot;"/>
    <numFmt numFmtId="174" formatCode="#,##0.00\ &quot;DM&quot;;[Red]\-#,##0.00\ &quot;DM&quot;"/>
    <numFmt numFmtId="175" formatCode="\$#,##0.00;\(\$#,##0.00\)"/>
    <numFmt numFmtId="176" formatCode="\$#,##0;\(\$#,##0\)"/>
  </numFmts>
  <fonts count="7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u/>
      <sz val="12"/>
      <name val="Angsana New"/>
      <family val="1"/>
    </font>
    <font>
      <sz val="10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2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168" fontId="7" fillId="0" borderId="0"/>
    <xf numFmtId="166" fontId="7" fillId="0" borderId="0"/>
    <xf numFmtId="165" fontId="7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67" fontId="11" fillId="0" borderId="0"/>
    <xf numFmtId="10" fontId="8" fillId="0" borderId="0" applyFont="0" applyFill="0" applyBorder="0" applyAlignment="0" applyProtection="0"/>
    <xf numFmtId="1" fontId="8" fillId="0" borderId="7" applyNumberFormat="0" applyFill="0" applyAlignment="0" applyProtection="0">
      <alignment horizontal="center" vertical="center"/>
    </xf>
    <xf numFmtId="0" fontId="6" fillId="0" borderId="0"/>
    <xf numFmtId="168" fontId="12" fillId="0" borderId="0"/>
    <xf numFmtId="166" fontId="12" fillId="0" borderId="0"/>
    <xf numFmtId="165" fontId="12" fillId="0" borderId="0"/>
    <xf numFmtId="37" fontId="14" fillId="0" borderId="0"/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20" fillId="0" borderId="0"/>
    <xf numFmtId="0" fontId="8" fillId="0" borderId="0"/>
    <xf numFmtId="0" fontId="27" fillId="0" borderId="0"/>
    <xf numFmtId="0" fontId="36" fillId="35" borderId="0" applyNumberFormat="0" applyBorder="0" applyAlignment="0" applyProtection="0"/>
    <xf numFmtId="0" fontId="55" fillId="12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55" fillId="1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55" fillId="20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55" fillId="24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55" fillId="2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55" fillId="32" borderId="0" applyNumberFormat="0" applyBorder="0" applyAlignment="0" applyProtection="0"/>
    <xf numFmtId="0" fontId="36" fillId="40" borderId="0" applyNumberFormat="0" applyBorder="0" applyAlignment="0" applyProtection="0"/>
    <xf numFmtId="0" fontId="55" fillId="12" borderId="0" applyNumberFormat="0" applyBorder="0" applyAlignment="0" applyProtection="0"/>
    <xf numFmtId="0" fontId="55" fillId="16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55" fillId="28" borderId="0" applyNumberFormat="0" applyBorder="0" applyAlignment="0" applyProtection="0"/>
    <xf numFmtId="0" fontId="55" fillId="32" borderId="0" applyNumberFormat="0" applyBorder="0" applyAlignment="0" applyProtection="0"/>
    <xf numFmtId="0" fontId="36" fillId="41" borderId="0" applyNumberFormat="0" applyBorder="0" applyAlignment="0" applyProtection="0"/>
    <xf numFmtId="0" fontId="55" fillId="13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55" fillId="17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55" fillId="21" borderId="0" applyNumberFormat="0" applyBorder="0" applyAlignment="0" applyProtection="0"/>
    <xf numFmtId="0" fontId="36" fillId="43" borderId="0" applyNumberFormat="0" applyBorder="0" applyAlignment="0" applyProtection="0"/>
    <xf numFmtId="0" fontId="36" fillId="38" borderId="0" applyNumberFormat="0" applyBorder="0" applyAlignment="0" applyProtection="0"/>
    <xf numFmtId="0" fontId="55" fillId="25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55" fillId="29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5" fillId="33" borderId="0" applyNumberFormat="0" applyBorder="0" applyAlignment="0" applyProtection="0"/>
    <xf numFmtId="0" fontId="36" fillId="44" borderId="0" applyNumberFormat="0" applyBorder="0" applyAlignment="0" applyProtection="0"/>
    <xf numFmtId="0" fontId="55" fillId="13" borderId="0" applyNumberFormat="0" applyBorder="0" applyAlignment="0" applyProtection="0"/>
    <xf numFmtId="0" fontId="55" fillId="17" borderId="0" applyNumberFormat="0" applyBorder="0" applyAlignment="0" applyProtection="0"/>
    <xf numFmtId="0" fontId="55" fillId="21" borderId="0" applyNumberFormat="0" applyBorder="0" applyAlignment="0" applyProtection="0"/>
    <xf numFmtId="0" fontId="55" fillId="25" borderId="0" applyNumberFormat="0" applyBorder="0" applyAlignment="0" applyProtection="0"/>
    <xf numFmtId="0" fontId="55" fillId="29" borderId="0" applyNumberFormat="0" applyBorder="0" applyAlignment="0" applyProtection="0"/>
    <xf numFmtId="0" fontId="55" fillId="33" borderId="0" applyNumberFormat="0" applyBorder="0" applyAlignment="0" applyProtection="0"/>
    <xf numFmtId="0" fontId="39" fillId="45" borderId="0" applyNumberFormat="0" applyBorder="0" applyAlignment="0" applyProtection="0"/>
    <xf numFmtId="0" fontId="56" fillId="14" borderId="0" applyNumberFormat="0" applyBorder="0" applyAlignment="0" applyProtection="0"/>
    <xf numFmtId="0" fontId="39" fillId="45" borderId="0" applyNumberFormat="0" applyBorder="0" applyAlignment="0" applyProtection="0"/>
    <xf numFmtId="0" fontId="39" fillId="42" borderId="0" applyNumberFormat="0" applyBorder="0" applyAlignment="0" applyProtection="0"/>
    <xf numFmtId="0" fontId="56" fillId="18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56" fillId="22" borderId="0" applyNumberFormat="0" applyBorder="0" applyAlignment="0" applyProtection="0"/>
    <xf numFmtId="0" fontId="39" fillId="43" borderId="0" applyNumberFormat="0" applyBorder="0" applyAlignment="0" applyProtection="0"/>
    <xf numFmtId="0" fontId="39" fillId="46" borderId="0" applyNumberFormat="0" applyBorder="0" applyAlignment="0" applyProtection="0"/>
    <xf numFmtId="0" fontId="56" fillId="26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56" fillId="30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56" fillId="34" borderId="0" applyNumberFormat="0" applyBorder="0" applyAlignment="0" applyProtection="0"/>
    <xf numFmtId="0" fontId="39" fillId="48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22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56" fillId="34" borderId="0" applyNumberFormat="0" applyBorder="0" applyAlignment="0" applyProtection="0"/>
    <xf numFmtId="0" fontId="39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39" fillId="49" borderId="0" applyNumberFormat="0" applyBorder="0" applyAlignment="0" applyProtection="0"/>
    <xf numFmtId="0" fontId="39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9" fillId="5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52" borderId="0" applyNumberFormat="0" applyBorder="0" applyAlignment="0" applyProtection="0"/>
    <xf numFmtId="0" fontId="39" fillId="56" borderId="0" applyNumberFormat="0" applyBorder="0" applyAlignment="0" applyProtection="0"/>
    <xf numFmtId="0" fontId="28" fillId="53" borderId="0" applyNumberFormat="0" applyBorder="0" applyAlignment="0" applyProtection="0"/>
    <xf numFmtId="0" fontId="28" fillId="57" borderId="0" applyNumberFormat="0" applyBorder="0" applyAlignment="0" applyProtection="0"/>
    <xf numFmtId="0" fontId="29" fillId="5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39" fillId="56" borderId="0" applyNumberFormat="0" applyBorder="0" applyAlignment="0" applyProtection="0"/>
    <xf numFmtId="0" fontId="39" fillId="46" borderId="0" applyNumberFormat="0" applyBorder="0" applyAlignment="0" applyProtection="0"/>
    <xf numFmtId="0" fontId="28" fillId="50" borderId="0" applyNumberFormat="0" applyBorder="0" applyAlignment="0" applyProtection="0"/>
    <xf numFmtId="0" fontId="28" fillId="54" borderId="0" applyNumberFormat="0" applyBorder="0" applyAlignment="0" applyProtection="0"/>
    <xf numFmtId="0" fontId="29" fillId="54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28" fillId="58" borderId="0" applyNumberFormat="0" applyBorder="0" applyAlignment="0" applyProtection="0"/>
    <xf numFmtId="0" fontId="28" fillId="50" borderId="0" applyNumberFormat="0" applyBorder="0" applyAlignment="0" applyProtection="0"/>
    <xf numFmtId="0" fontId="29" fillId="51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39" fillId="47" borderId="0" applyNumberFormat="0" applyBorder="0" applyAlignment="0" applyProtection="0"/>
    <xf numFmtId="0" fontId="39" fillId="59" borderId="0" applyNumberFormat="0" applyBorder="0" applyAlignment="0" applyProtection="0"/>
    <xf numFmtId="0" fontId="28" fillId="53" borderId="0" applyNumberFormat="0" applyBorder="0" applyAlignment="0" applyProtection="0"/>
    <xf numFmtId="0" fontId="28" fillId="60" borderId="0" applyNumberFormat="0" applyBorder="0" applyAlignment="0" applyProtection="0"/>
    <xf numFmtId="0" fontId="29" fillId="60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39" fillId="59" borderId="0" applyNumberFormat="0" applyBorder="0" applyAlignment="0" applyProtection="0"/>
    <xf numFmtId="0" fontId="40" fillId="36" borderId="0" applyNumberFormat="0" applyBorder="0" applyAlignment="0" applyProtection="0"/>
    <xf numFmtId="0" fontId="57" fillId="5" borderId="0" applyNumberFormat="0" applyBorder="0" applyAlignment="0" applyProtection="0"/>
    <xf numFmtId="0" fontId="40" fillId="36" borderId="0" applyNumberFormat="0" applyBorder="0" applyAlignment="0" applyProtection="0"/>
    <xf numFmtId="0" fontId="41" fillId="61" borderId="17" applyNumberFormat="0" applyAlignment="0" applyProtection="0"/>
    <xf numFmtId="0" fontId="58" fillId="8" borderId="11" applyNumberFormat="0" applyAlignment="0" applyProtection="0"/>
    <xf numFmtId="0" fontId="41" fillId="61" borderId="17" applyNumberFormat="0" applyAlignment="0" applyProtection="0"/>
    <xf numFmtId="0" fontId="42" fillId="62" borderId="18" applyNumberFormat="0" applyAlignment="0" applyProtection="0"/>
    <xf numFmtId="0" fontId="59" fillId="9" borderId="14" applyNumberFormat="0" applyAlignment="0" applyProtection="0"/>
    <xf numFmtId="0" fontId="42" fillId="62" borderId="18" applyNumberFormat="0" applyAlignment="0" applyProtection="0"/>
    <xf numFmtId="169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2" fillId="0" borderId="0" applyFont="0" applyFill="0" applyBorder="0" applyAlignment="0" applyProtection="0"/>
    <xf numFmtId="4" fontId="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53" fillId="0" borderId="0"/>
    <xf numFmtId="175" fontId="53" fillId="0" borderId="0"/>
    <xf numFmtId="176" fontId="53" fillId="0" borderId="0"/>
    <xf numFmtId="0" fontId="30" fillId="0" borderId="0" applyNumberFormat="0" applyFill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4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37" borderId="0" applyNumberFormat="0" applyBorder="0" applyAlignment="0" applyProtection="0"/>
    <xf numFmtId="0" fontId="61" fillId="4" borderId="0" applyNumberFormat="0" applyBorder="0" applyAlignment="0" applyProtection="0"/>
    <xf numFmtId="0" fontId="44" fillId="37" borderId="0" applyNumberFormat="0" applyBorder="0" applyAlignment="0" applyProtection="0"/>
    <xf numFmtId="38" fontId="9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45" fillId="0" borderId="19" applyNumberFormat="0" applyFill="0" applyAlignment="0" applyProtection="0"/>
    <xf numFmtId="0" fontId="62" fillId="0" borderId="8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63" fillId="0" borderId="9" applyNumberFormat="0" applyFill="0" applyAlignment="0" applyProtection="0"/>
    <xf numFmtId="0" fontId="46" fillId="0" borderId="20" applyNumberFormat="0" applyFill="0" applyAlignment="0" applyProtection="0"/>
    <xf numFmtId="0" fontId="47" fillId="0" borderId="21" applyNumberFormat="0" applyFill="0" applyAlignment="0" applyProtection="0"/>
    <xf numFmtId="0" fontId="64" fillId="0" borderId="10" applyNumberFormat="0" applyFill="0" applyAlignment="0" applyProtection="0"/>
    <xf numFmtId="0" fontId="47" fillId="0" borderId="21" applyNumberFormat="0" applyFill="0" applyAlignment="0" applyProtection="0"/>
    <xf numFmtId="0" fontId="4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40" borderId="17" applyNumberFormat="0" applyAlignment="0" applyProtection="0"/>
    <xf numFmtId="10" fontId="9" fillId="3" borderId="6" applyNumberFormat="0" applyBorder="0" applyAlignment="0" applyProtection="0"/>
    <xf numFmtId="0" fontId="65" fillId="7" borderId="11" applyNumberFormat="0" applyAlignment="0" applyProtection="0"/>
    <xf numFmtId="0" fontId="65" fillId="7" borderId="11" applyNumberFormat="0" applyAlignment="0" applyProtection="0"/>
    <xf numFmtId="0" fontId="48" fillId="40" borderId="17" applyNumberFormat="0" applyAlignment="0" applyProtection="0"/>
    <xf numFmtId="0" fontId="49" fillId="0" borderId="22" applyNumberFormat="0" applyFill="0" applyAlignment="0" applyProtection="0"/>
    <xf numFmtId="0" fontId="66" fillId="0" borderId="13" applyNumberFormat="0" applyFill="0" applyAlignment="0" applyProtection="0"/>
    <xf numFmtId="0" fontId="49" fillId="0" borderId="22" applyNumberFormat="0" applyFill="0" applyAlignment="0" applyProtection="0"/>
    <xf numFmtId="0" fontId="50" fillId="66" borderId="0" applyNumberFormat="0" applyBorder="0" applyAlignment="0" applyProtection="0"/>
    <xf numFmtId="0" fontId="67" fillId="6" borderId="0" applyNumberFormat="0" applyBorder="0" applyAlignment="0" applyProtection="0"/>
    <xf numFmtId="0" fontId="50" fillId="66" borderId="0" applyNumberFormat="0" applyBorder="0" applyAlignment="0" applyProtection="0"/>
    <xf numFmtId="0" fontId="55" fillId="0" borderId="0"/>
    <xf numFmtId="0" fontId="8" fillId="0" borderId="0"/>
    <xf numFmtId="0" fontId="55" fillId="0" borderId="0"/>
    <xf numFmtId="0" fontId="8" fillId="0" borderId="0"/>
    <xf numFmtId="0" fontId="55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55" fillId="0" borderId="0"/>
    <xf numFmtId="0" fontId="55" fillId="0" borderId="0"/>
    <xf numFmtId="0" fontId="3" fillId="0" borderId="0"/>
    <xf numFmtId="0" fontId="22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8" fillId="0" borderId="0"/>
    <xf numFmtId="0" fontId="22" fillId="67" borderId="23" applyNumberFormat="0" applyFont="0" applyAlignment="0" applyProtection="0"/>
    <xf numFmtId="0" fontId="23" fillId="10" borderId="15" applyNumberFormat="0" applyFont="0" applyAlignment="0" applyProtection="0"/>
    <xf numFmtId="0" fontId="23" fillId="10" borderId="15" applyNumberFormat="0" applyFont="0" applyAlignment="0" applyProtection="0"/>
    <xf numFmtId="0" fontId="23" fillId="10" borderId="15" applyNumberFormat="0" applyFont="0" applyAlignment="0" applyProtection="0"/>
    <xf numFmtId="0" fontId="23" fillId="10" borderId="15" applyNumberFormat="0" applyFont="0" applyAlignment="0" applyProtection="0"/>
    <xf numFmtId="0" fontId="55" fillId="10" borderId="15" applyNumberFormat="0" applyFont="0" applyAlignment="0" applyProtection="0"/>
    <xf numFmtId="0" fontId="22" fillId="67" borderId="23" applyNumberFormat="0" applyFont="0" applyAlignment="0" applyProtection="0"/>
    <xf numFmtId="0" fontId="51" fillId="61" borderId="24" applyNumberFormat="0" applyAlignment="0" applyProtection="0"/>
    <xf numFmtId="0" fontId="68" fillId="8" borderId="12" applyNumberFormat="0" applyAlignment="0" applyProtection="0"/>
    <xf numFmtId="0" fontId="51" fillId="61" borderId="24" applyNumberForma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7" applyNumberFormat="0" applyFill="0" applyAlignment="0" applyProtection="0">
      <alignment horizontal="center" vertical="center"/>
    </xf>
    <xf numFmtId="0" fontId="32" fillId="0" borderId="0" applyNumberFormat="0" applyFill="0" applyBorder="0" applyAlignment="0" applyProtection="0"/>
    <xf numFmtId="0" fontId="25" fillId="0" borderId="0"/>
    <xf numFmtId="0" fontId="33" fillId="0" borderId="0"/>
    <xf numFmtId="0" fontId="5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7" fillId="0" borderId="25" applyNumberFormat="0" applyFill="0" applyAlignment="0" applyProtection="0"/>
    <xf numFmtId="0" fontId="70" fillId="0" borderId="16" applyNumberFormat="0" applyFill="0" applyAlignment="0" applyProtection="0"/>
    <xf numFmtId="0" fontId="37" fillId="0" borderId="25" applyNumberFormat="0" applyFill="0" applyAlignment="0" applyProtection="0"/>
    <xf numFmtId="0" fontId="3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5" fillId="0" borderId="0" applyFont="0" applyFill="0" applyBorder="0" applyAlignment="0" applyProtection="0"/>
    <xf numFmtId="4" fontId="6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169" fontId="12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59" fillId="9" borderId="14" applyNumberFormat="0" applyAlignment="0" applyProtection="0"/>
    <xf numFmtId="0" fontId="66" fillId="0" borderId="13" applyNumberFormat="0" applyFill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7" fillId="5" borderId="0" applyNumberFormat="0" applyBorder="0" applyAlignment="0" applyProtection="0"/>
    <xf numFmtId="0" fontId="68" fillId="8" borderId="12" applyNumberFormat="0" applyAlignment="0" applyProtection="0"/>
    <xf numFmtId="0" fontId="58" fillId="8" borderId="11" applyNumberFormat="0" applyAlignment="0" applyProtection="0"/>
    <xf numFmtId="0" fontId="7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1" fillId="4" borderId="0" applyNumberFormat="0" applyBorder="0" applyAlignment="0" applyProtection="0"/>
    <xf numFmtId="0" fontId="7" fillId="0" borderId="0"/>
    <xf numFmtId="0" fontId="22" fillId="0" borderId="0"/>
    <xf numFmtId="0" fontId="21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55" fillId="0" borderId="0"/>
    <xf numFmtId="0" fontId="22" fillId="0" borderId="0"/>
    <xf numFmtId="0" fontId="22" fillId="0" borderId="0"/>
    <xf numFmtId="0" fontId="26" fillId="0" borderId="0"/>
    <xf numFmtId="0" fontId="6" fillId="0" borderId="0"/>
    <xf numFmtId="0" fontId="3" fillId="0" borderId="0"/>
    <xf numFmtId="0" fontId="55" fillId="0" borderId="0"/>
    <xf numFmtId="0" fontId="12" fillId="0" borderId="0"/>
    <xf numFmtId="39" fontId="54" fillId="0" borderId="0"/>
    <xf numFmtId="0" fontId="65" fillId="7" borderId="11" applyNumberFormat="0" applyAlignment="0" applyProtection="0"/>
    <xf numFmtId="0" fontId="67" fillId="6" borderId="0" applyNumberFormat="0" applyBorder="0" applyAlignment="0" applyProtection="0"/>
    <xf numFmtId="0" fontId="70" fillId="0" borderId="16" applyNumberFormat="0" applyFill="0" applyAlignment="0" applyProtection="0"/>
    <xf numFmtId="0" fontId="56" fillId="11" borderId="0" applyNumberFormat="0" applyBorder="0" applyAlignment="0" applyProtection="0"/>
    <xf numFmtId="0" fontId="56" fillId="15" borderId="0" applyNumberFormat="0" applyBorder="0" applyAlignment="0" applyProtection="0"/>
    <xf numFmtId="0" fontId="56" fillId="19" borderId="0" applyNumberFormat="0" applyBorder="0" applyAlignment="0" applyProtection="0"/>
    <xf numFmtId="0" fontId="56" fillId="23" borderId="0" applyNumberFormat="0" applyBorder="0" applyAlignment="0" applyProtection="0"/>
    <xf numFmtId="0" fontId="56" fillId="27" borderId="0" applyNumberFormat="0" applyBorder="0" applyAlignment="0" applyProtection="0"/>
    <xf numFmtId="0" fontId="56" fillId="31" borderId="0" applyNumberFormat="0" applyBorder="0" applyAlignment="0" applyProtection="0"/>
    <xf numFmtId="0" fontId="55" fillId="10" borderId="15" applyNumberFormat="0" applyFont="0" applyAlignment="0" applyProtection="0"/>
    <xf numFmtId="0" fontId="62" fillId="0" borderId="8" applyNumberFormat="0" applyFill="0" applyAlignment="0" applyProtection="0"/>
    <xf numFmtId="0" fontId="63" fillId="0" borderId="9" applyNumberFormat="0" applyFill="0" applyAlignment="0" applyProtection="0"/>
    <xf numFmtId="0" fontId="64" fillId="0" borderId="10" applyNumberFormat="0" applyFill="0" applyAlignment="0" applyProtection="0"/>
    <xf numFmtId="0" fontId="64" fillId="0" borderId="0" applyNumberFormat="0" applyFill="0" applyBorder="0" applyAlignment="0" applyProtection="0"/>
    <xf numFmtId="0" fontId="35" fillId="0" borderId="0"/>
    <xf numFmtId="43" fontId="8" fillId="0" borderId="0" applyFont="0" applyFill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48" fillId="40" borderId="17" applyNumberFormat="0" applyAlignment="0" applyProtection="0"/>
    <xf numFmtId="0" fontId="48" fillId="40" borderId="17" applyNumberFormat="0" applyAlignment="0" applyProtection="0"/>
    <xf numFmtId="0" fontId="48" fillId="40" borderId="17" applyNumberFormat="0" applyAlignment="0" applyProtection="0"/>
    <xf numFmtId="0" fontId="48" fillId="40" borderId="17" applyNumberFormat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43" fontId="2" fillId="0" borderId="0" applyFont="0" applyFill="0" applyBorder="0" applyAlignment="0" applyProtection="0"/>
    <xf numFmtId="0" fontId="2" fillId="0" borderId="0"/>
    <xf numFmtId="37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0" fontId="77" fillId="0" borderId="0"/>
    <xf numFmtId="0" fontId="39" fillId="49" borderId="0" applyNumberFormat="0" applyBorder="0" applyAlignment="0" applyProtection="0"/>
    <xf numFmtId="0" fontId="39" fillId="52" borderId="0" applyNumberFormat="0" applyBorder="0" applyAlignment="0" applyProtection="0"/>
    <xf numFmtId="0" fontId="39" fillId="56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40" borderId="17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  <xf numFmtId="0" fontId="1" fillId="0" borderId="0"/>
  </cellStyleXfs>
  <cellXfs count="166">
    <xf numFmtId="0" fontId="0" fillId="0" borderId="0" xfId="0"/>
    <xf numFmtId="0" fontId="72" fillId="0" borderId="0" xfId="49" applyNumberFormat="1" applyFont="1" applyFill="1" applyBorder="1" applyAlignment="1">
      <alignment horizontal="center"/>
    </xf>
    <xf numFmtId="0" fontId="72" fillId="0" borderId="1" xfId="49" applyNumberFormat="1" applyFont="1" applyFill="1" applyBorder="1" applyAlignment="1">
      <alignment horizontal="center"/>
    </xf>
    <xf numFmtId="0" fontId="16" fillId="0" borderId="0" xfId="0" quotePrefix="1" applyFont="1" applyAlignment="1">
      <alignment horizontal="left"/>
    </xf>
    <xf numFmtId="164" fontId="15" fillId="0" borderId="0" xfId="0" applyNumberFormat="1" applyFont="1" applyAlignment="1">
      <alignment horizontal="centerContinuous"/>
    </xf>
    <xf numFmtId="0" fontId="15" fillId="0" borderId="0" xfId="0" applyFont="1"/>
    <xf numFmtId="164" fontId="15" fillId="0" borderId="0" xfId="0" applyNumberFormat="1" applyFont="1"/>
    <xf numFmtId="41" fontId="15" fillId="0" borderId="1" xfId="0" applyNumberFormat="1" applyFont="1" applyBorder="1" applyAlignment="1">
      <alignment horizontal="center"/>
    </xf>
    <xf numFmtId="41" fontId="15" fillId="0" borderId="0" xfId="0" applyNumberFormat="1" applyFont="1"/>
    <xf numFmtId="0" fontId="18" fillId="0" borderId="0" xfId="0" applyFont="1" applyAlignment="1">
      <alignment horizontal="center"/>
    </xf>
    <xf numFmtId="0" fontId="16" fillId="0" borderId="0" xfId="0" applyFont="1"/>
    <xf numFmtId="41" fontId="15" fillId="0" borderId="0" xfId="0" applyNumberFormat="1" applyFont="1" applyAlignment="1">
      <alignment horizontal="center"/>
    </xf>
    <xf numFmtId="41" fontId="15" fillId="0" borderId="3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right"/>
    </xf>
    <xf numFmtId="0" fontId="15" fillId="0" borderId="0" xfId="28" applyFont="1" applyAlignment="1">
      <alignment horizontal="right"/>
    </xf>
    <xf numFmtId="37" fontId="16" fillId="0" borderId="0" xfId="0" applyNumberFormat="1" applyFont="1" applyAlignment="1">
      <alignment horizontal="left"/>
    </xf>
    <xf numFmtId="164" fontId="72" fillId="0" borderId="0" xfId="0" applyNumberFormat="1" applyFont="1"/>
    <xf numFmtId="164" fontId="73" fillId="0" borderId="0" xfId="0" quotePrefix="1" applyNumberFormat="1" applyFont="1" applyAlignment="1">
      <alignment horizontal="left"/>
    </xf>
    <xf numFmtId="0" fontId="72" fillId="0" borderId="0" xfId="28" applyFont="1" applyAlignment="1">
      <alignment horizontal="right"/>
    </xf>
    <xf numFmtId="0" fontId="73" fillId="0" borderId="0" xfId="0" quotePrefix="1" applyFont="1" applyAlignment="1">
      <alignment horizontal="left"/>
    </xf>
    <xf numFmtId="37" fontId="73" fillId="0" borderId="0" xfId="0" applyNumberFormat="1" applyFont="1" applyAlignment="1">
      <alignment horizontal="left"/>
    </xf>
    <xf numFmtId="38" fontId="72" fillId="0" borderId="0" xfId="0" applyNumberFormat="1" applyFont="1" applyAlignment="1">
      <alignment horizontal="centerContinuous"/>
    </xf>
    <xf numFmtId="0" fontId="72" fillId="0" borderId="0" xfId="0" applyFont="1" applyAlignment="1">
      <alignment horizontal="right"/>
    </xf>
    <xf numFmtId="164" fontId="72" fillId="0" borderId="0" xfId="0" applyNumberFormat="1" applyFont="1" applyAlignment="1">
      <alignment horizontal="center"/>
    </xf>
    <xf numFmtId="164" fontId="73" fillId="0" borderId="0" xfId="0" applyNumberFormat="1" applyFont="1"/>
    <xf numFmtId="164" fontId="72" fillId="0" borderId="1" xfId="0" applyNumberFormat="1" applyFont="1" applyBorder="1" applyAlignment="1">
      <alignment horizontal="center"/>
    </xf>
    <xf numFmtId="164" fontId="72" fillId="0" borderId="0" xfId="0" applyNumberFormat="1" applyFont="1" applyAlignment="1">
      <alignment horizontal="centerContinuous"/>
    </xf>
    <xf numFmtId="164" fontId="73" fillId="0" borderId="0" xfId="0" applyNumberFormat="1" applyFont="1" applyAlignment="1">
      <alignment horizontal="center"/>
    </xf>
    <xf numFmtId="164" fontId="72" fillId="0" borderId="0" xfId="0" quotePrefix="1" applyNumberFormat="1" applyFont="1" applyAlignment="1">
      <alignment horizontal="center"/>
    </xf>
    <xf numFmtId="0" fontId="76" fillId="0" borderId="0" xfId="0" applyFont="1" applyAlignment="1">
      <alignment horizontal="center"/>
    </xf>
    <xf numFmtId="0" fontId="73" fillId="0" borderId="0" xfId="0" applyFont="1"/>
    <xf numFmtId="164" fontId="75" fillId="0" borderId="0" xfId="0" applyNumberFormat="1" applyFont="1"/>
    <xf numFmtId="41" fontId="72" fillId="0" borderId="0" xfId="0" applyNumberFormat="1" applyFont="1" applyAlignment="1">
      <alignment horizontal="center"/>
    </xf>
    <xf numFmtId="41" fontId="72" fillId="0" borderId="0" xfId="0" applyNumberFormat="1" applyFont="1"/>
    <xf numFmtId="0" fontId="72" fillId="0" borderId="0" xfId="0" applyFont="1"/>
    <xf numFmtId="0" fontId="74" fillId="0" borderId="0" xfId="37" applyFont="1" applyAlignment="1">
      <alignment horizontal="center"/>
    </xf>
    <xf numFmtId="41" fontId="72" fillId="0" borderId="0" xfId="37" applyNumberFormat="1" applyFont="1" applyAlignment="1">
      <alignment horizontal="left"/>
    </xf>
    <xf numFmtId="0" fontId="72" fillId="0" borderId="0" xfId="37" applyFont="1"/>
    <xf numFmtId="41" fontId="72" fillId="0" borderId="1" xfId="37" applyNumberFormat="1" applyFont="1" applyBorder="1" applyAlignment="1">
      <alignment horizontal="left"/>
    </xf>
    <xf numFmtId="41" fontId="72" fillId="0" borderId="1" xfId="0" applyNumberFormat="1" applyFont="1" applyBorder="1"/>
    <xf numFmtId="41" fontId="72" fillId="0" borderId="0" xfId="37" applyNumberFormat="1" applyFont="1"/>
    <xf numFmtId="41" fontId="72" fillId="0" borderId="3" xfId="0" applyNumberFormat="1" applyFont="1" applyBorder="1" applyAlignment="1">
      <alignment horizontal="center"/>
    </xf>
    <xf numFmtId="38" fontId="15" fillId="0" borderId="0" xfId="0" applyNumberFormat="1" applyFont="1" applyAlignment="1">
      <alignment horizontal="centerContinuous"/>
    </xf>
    <xf numFmtId="164" fontId="15" fillId="0" borderId="1" xfId="0" applyNumberFormat="1" applyFont="1" applyBorder="1" applyAlignment="1">
      <alignment horizontal="center"/>
    </xf>
    <xf numFmtId="164" fontId="16" fillId="0" borderId="0" xfId="0" applyNumberFormat="1" applyFont="1" applyAlignment="1">
      <alignment horizontal="center"/>
    </xf>
    <xf numFmtId="0" fontId="15" fillId="0" borderId="0" xfId="50" applyFont="1" applyAlignment="1">
      <alignment horizontal="center"/>
    </xf>
    <xf numFmtId="164" fontId="15" fillId="0" borderId="0" xfId="0" quotePrefix="1" applyNumberFormat="1" applyFont="1" applyAlignment="1">
      <alignment horizontal="center"/>
    </xf>
    <xf numFmtId="0" fontId="15" fillId="0" borderId="1" xfId="50" applyFont="1" applyBorder="1" applyAlignment="1">
      <alignment horizontal="center"/>
    </xf>
    <xf numFmtId="41" fontId="15" fillId="0" borderId="0" xfId="37" applyNumberFormat="1" applyFont="1" applyAlignment="1">
      <alignment horizontal="left"/>
    </xf>
    <xf numFmtId="0" fontId="15" fillId="0" borderId="0" xfId="37" applyFont="1"/>
    <xf numFmtId="41" fontId="15" fillId="0" borderId="0" xfId="37" applyNumberFormat="1" applyFont="1"/>
    <xf numFmtId="41" fontId="15" fillId="0" borderId="1" xfId="37" applyNumberFormat="1" applyFont="1" applyBorder="1" applyAlignment="1">
      <alignment horizontal="left"/>
    </xf>
    <xf numFmtId="0" fontId="17" fillId="0" borderId="0" xfId="37" applyFont="1" applyAlignment="1">
      <alignment horizontal="center"/>
    </xf>
    <xf numFmtId="41" fontId="15" fillId="0" borderId="0" xfId="37" applyNumberFormat="1" applyFont="1" applyAlignment="1">
      <alignment horizontal="center"/>
    </xf>
    <xf numFmtId="169" fontId="15" fillId="0" borderId="0" xfId="48" applyFont="1" applyFill="1" applyAlignment="1"/>
    <xf numFmtId="164" fontId="15" fillId="0" borderId="0" xfId="0" quotePrefix="1" applyNumberFormat="1" applyFont="1" applyAlignment="1">
      <alignment horizontal="centerContinuous"/>
    </xf>
    <xf numFmtId="0" fontId="15" fillId="0" borderId="0" xfId="0" applyFont="1" applyAlignment="1">
      <alignment horizontal="centerContinuous"/>
    </xf>
    <xf numFmtId="164" fontId="15" fillId="0" borderId="0" xfId="0" applyNumberFormat="1" applyFont="1" applyAlignment="1">
      <alignment horizontal="left"/>
    </xf>
    <xf numFmtId="164" fontId="18" fillId="0" borderId="0" xfId="0" applyNumberFormat="1" applyFont="1" applyAlignment="1">
      <alignment horizontal="right"/>
    </xf>
    <xf numFmtId="38" fontId="16" fillId="0" borderId="0" xfId="0" applyNumberFormat="1" applyFont="1" applyAlignment="1">
      <alignment horizontal="left"/>
    </xf>
    <xf numFmtId="38" fontId="15" fillId="0" borderId="0" xfId="0" applyNumberFormat="1" applyFont="1"/>
    <xf numFmtId="41" fontId="15" fillId="0" borderId="0" xfId="0" applyNumberFormat="1" applyFont="1" applyAlignment="1">
      <alignment horizontal="left"/>
    </xf>
    <xf numFmtId="38" fontId="17" fillId="0" borderId="0" xfId="0" applyNumberFormat="1" applyFont="1" applyAlignment="1">
      <alignment horizontal="center"/>
    </xf>
    <xf numFmtId="38" fontId="15" fillId="0" borderId="0" xfId="0" applyNumberFormat="1" applyFont="1" applyAlignment="1">
      <alignment horizontal="center"/>
    </xf>
    <xf numFmtId="41" fontId="15" fillId="0" borderId="0" xfId="47" applyNumberFormat="1" applyFont="1" applyAlignment="1">
      <alignment horizontal="left"/>
    </xf>
    <xf numFmtId="0" fontId="15" fillId="0" borderId="0" xfId="0" quotePrefix="1" applyFont="1" applyAlignment="1">
      <alignment horizontal="left"/>
    </xf>
    <xf numFmtId="38" fontId="15" fillId="0" borderId="0" xfId="0" applyNumberFormat="1" applyFont="1" applyAlignment="1">
      <alignment horizontal="left"/>
    </xf>
    <xf numFmtId="38" fontId="16" fillId="0" borderId="0" xfId="0" applyNumberFormat="1" applyFont="1"/>
    <xf numFmtId="38" fontId="15" fillId="0" borderId="0" xfId="0" applyNumberFormat="1" applyFont="1" applyAlignment="1">
      <alignment horizontal="center" wrapText="1"/>
    </xf>
    <xf numFmtId="38" fontId="15" fillId="0" borderId="0" xfId="51" applyNumberFormat="1" applyFont="1"/>
    <xf numFmtId="0" fontId="15" fillId="0" borderId="0" xfId="0" quotePrefix="1" applyFont="1" applyAlignment="1">
      <alignment horizontal="center"/>
    </xf>
    <xf numFmtId="0" fontId="15" fillId="0" borderId="5" xfId="0" applyFont="1" applyBorder="1"/>
    <xf numFmtId="0" fontId="15" fillId="0" borderId="0" xfId="0" applyFont="1" applyAlignment="1">
      <alignment horizontal="left"/>
    </xf>
    <xf numFmtId="37" fontId="15" fillId="0" borderId="0" xfId="0" applyNumberFormat="1" applyFont="1"/>
    <xf numFmtId="0" fontId="15" fillId="0" borderId="0" xfId="0" applyFont="1" applyAlignment="1">
      <alignment horizontal="center"/>
    </xf>
    <xf numFmtId="164" fontId="15" fillId="0" borderId="0" xfId="0" quotePrefix="1" applyNumberFormat="1" applyFont="1" applyAlignment="1">
      <alignment horizontal="lef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37" fontId="15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right"/>
    </xf>
    <xf numFmtId="0" fontId="15" fillId="0" borderId="0" xfId="0" quotePrefix="1" applyFont="1" applyAlignment="1">
      <alignment horizontal="centerContinuous"/>
    </xf>
    <xf numFmtId="49" fontId="16" fillId="0" borderId="0" xfId="0" applyNumberFormat="1" applyFont="1"/>
    <xf numFmtId="49" fontId="17" fillId="0" borderId="0" xfId="2" applyNumberFormat="1" applyFont="1"/>
    <xf numFmtId="49" fontId="15" fillId="0" borderId="0" xfId="2" applyNumberFormat="1" applyFont="1"/>
    <xf numFmtId="164" fontId="16" fillId="0" borderId="0" xfId="0" applyNumberFormat="1" applyFont="1"/>
    <xf numFmtId="41" fontId="15" fillId="0" borderId="1" xfId="0" applyNumberFormat="1" applyFont="1" applyBorder="1"/>
    <xf numFmtId="41" fontId="15" fillId="0" borderId="4" xfId="0" applyNumberFormat="1" applyFont="1" applyBorder="1"/>
    <xf numFmtId="41" fontId="15" fillId="0" borderId="3" xfId="0" applyNumberFormat="1" applyFont="1" applyBorder="1"/>
    <xf numFmtId="41" fontId="15" fillId="0" borderId="0" xfId="0" applyNumberFormat="1" applyFont="1" applyAlignment="1">
      <alignment horizontal="centerContinuous"/>
    </xf>
    <xf numFmtId="41" fontId="15" fillId="0" borderId="0" xfId="38" applyNumberFormat="1" applyFont="1" applyAlignment="1">
      <alignment horizontal="center"/>
    </xf>
    <xf numFmtId="41" fontId="15" fillId="0" borderId="0" xfId="0" quotePrefix="1" applyNumberFormat="1" applyFont="1" applyAlignment="1">
      <alignment horizontal="centerContinuous"/>
    </xf>
    <xf numFmtId="41" fontId="15" fillId="0" borderId="0" xfId="0" applyNumberFormat="1" applyFont="1" applyAlignment="1">
      <alignment horizontal="right"/>
    </xf>
    <xf numFmtId="41" fontId="15" fillId="0" borderId="2" xfId="0" quotePrefix="1" applyNumberFormat="1" applyFont="1" applyBorder="1" applyAlignment="1">
      <alignment horizontal="center"/>
    </xf>
    <xf numFmtId="41" fontId="18" fillId="0" borderId="0" xfId="0" applyNumberFormat="1" applyFont="1" applyAlignment="1">
      <alignment horizontal="center"/>
    </xf>
    <xf numFmtId="41" fontId="17" fillId="0" borderId="0" xfId="0" applyNumberFormat="1" applyFont="1" applyAlignment="1">
      <alignment horizontal="center"/>
    </xf>
    <xf numFmtId="41" fontId="15" fillId="0" borderId="1" xfId="47" applyNumberFormat="1" applyFont="1" applyBorder="1" applyAlignment="1">
      <alignment horizontal="left"/>
    </xf>
    <xf numFmtId="41" fontId="15" fillId="0" borderId="2" xfId="47" applyNumberFormat="1" applyFont="1" applyBorder="1" applyAlignment="1">
      <alignment horizontal="left"/>
    </xf>
    <xf numFmtId="41" fontId="15" fillId="0" borderId="4" xfId="47" applyNumberFormat="1" applyFont="1" applyBorder="1" applyAlignment="1">
      <alignment horizontal="left"/>
    </xf>
    <xf numFmtId="41" fontId="19" fillId="0" borderId="0" xfId="0" applyNumberFormat="1" applyFont="1" applyAlignment="1">
      <alignment horizontal="left"/>
    </xf>
    <xf numFmtId="41" fontId="19" fillId="0" borderId="0" xfId="0" applyNumberFormat="1" applyFont="1" applyAlignment="1">
      <alignment horizontal="center"/>
    </xf>
    <xf numFmtId="41" fontId="17" fillId="0" borderId="0" xfId="0" applyNumberFormat="1" applyFont="1" applyAlignment="1">
      <alignment horizontal="right"/>
    </xf>
    <xf numFmtId="41" fontId="15" fillId="0" borderId="0" xfId="47" applyNumberFormat="1" applyFont="1" applyAlignment="1">
      <alignment horizontal="right"/>
    </xf>
    <xf numFmtId="41" fontId="19" fillId="0" borderId="0" xfId="0" applyNumberFormat="1" applyFont="1"/>
    <xf numFmtId="41" fontId="19" fillId="0" borderId="0" xfId="47" applyNumberFormat="1" applyFont="1" applyAlignment="1">
      <alignment horizontal="center"/>
    </xf>
    <xf numFmtId="41" fontId="15" fillId="0" borderId="0" xfId="47" applyNumberFormat="1" applyFont="1" applyAlignment="1">
      <alignment horizontal="center"/>
    </xf>
    <xf numFmtId="41" fontId="19" fillId="0" borderId="0" xfId="47" applyNumberFormat="1" applyFont="1" applyAlignment="1">
      <alignment horizontal="left"/>
    </xf>
    <xf numFmtId="41" fontId="19" fillId="0" borderId="0" xfId="0" applyNumberFormat="1" applyFont="1" applyAlignment="1">
      <alignment horizontal="right"/>
    </xf>
    <xf numFmtId="49" fontId="18" fillId="0" borderId="0" xfId="0" quotePrefix="1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41" fontId="15" fillId="0" borderId="2" xfId="0" applyNumberFormat="1" applyFont="1" applyBorder="1" applyAlignment="1">
      <alignment horizontal="center"/>
    </xf>
    <xf numFmtId="9" fontId="15" fillId="0" borderId="0" xfId="406" applyFont="1" applyFill="1" applyAlignment="1">
      <alignment horizontal="center"/>
    </xf>
    <xf numFmtId="41" fontId="15" fillId="0" borderId="4" xfId="0" applyNumberFormat="1" applyFont="1" applyBorder="1" applyAlignment="1">
      <alignment horizontal="right"/>
    </xf>
    <xf numFmtId="41" fontId="15" fillId="0" borderId="1" xfId="0" applyNumberFormat="1" applyFont="1" applyBorder="1" applyAlignment="1">
      <alignment horizontal="right"/>
    </xf>
    <xf numFmtId="165" fontId="15" fillId="0" borderId="0" xfId="406" applyNumberFormat="1" applyFont="1" applyFill="1" applyAlignment="1">
      <alignment horizontal="center"/>
    </xf>
    <xf numFmtId="165" fontId="15" fillId="0" borderId="0" xfId="0" applyNumberFormat="1" applyFont="1" applyAlignment="1">
      <alignment horizontal="center"/>
    </xf>
    <xf numFmtId="43" fontId="15" fillId="0" borderId="4" xfId="0" applyNumberFormat="1" applyFont="1" applyBorder="1" applyAlignment="1">
      <alignment horizontal="right"/>
    </xf>
    <xf numFmtId="43" fontId="15" fillId="0" borderId="0" xfId="0" applyNumberFormat="1" applyFont="1"/>
    <xf numFmtId="170" fontId="15" fillId="0" borderId="0" xfId="0" applyNumberFormat="1" applyFont="1"/>
    <xf numFmtId="170" fontId="15" fillId="0" borderId="0" xfId="0" applyNumberFormat="1" applyFont="1" applyAlignment="1">
      <alignment horizontal="right"/>
    </xf>
    <xf numFmtId="171" fontId="15" fillId="0" borderId="0" xfId="0" applyNumberFormat="1" applyFont="1"/>
    <xf numFmtId="41" fontId="15" fillId="0" borderId="4" xfId="0" applyNumberFormat="1" applyFont="1" applyBorder="1" applyAlignment="1">
      <alignment horizontal="center"/>
    </xf>
    <xf numFmtId="38" fontId="17" fillId="0" borderId="0" xfId="345" applyNumberFormat="1" applyFont="1" applyAlignment="1">
      <alignment horizontal="left"/>
    </xf>
    <xf numFmtId="38" fontId="15" fillId="0" borderId="0" xfId="345" applyNumberFormat="1" applyFont="1" applyAlignment="1">
      <alignment horizontal="left"/>
    </xf>
    <xf numFmtId="38" fontId="17" fillId="0" borderId="0" xfId="345" applyNumberFormat="1" applyFont="1" applyAlignment="1">
      <alignment horizontal="center"/>
    </xf>
    <xf numFmtId="38" fontId="15" fillId="0" borderId="0" xfId="345" applyNumberFormat="1" applyFont="1"/>
    <xf numFmtId="38" fontId="15" fillId="0" borderId="0" xfId="345" quotePrefix="1" applyNumberFormat="1" applyFont="1" applyAlignment="1">
      <alignment horizontal="left"/>
    </xf>
    <xf numFmtId="41" fontId="15" fillId="0" borderId="1" xfId="345" applyNumberFormat="1" applyFont="1" applyBorder="1" applyAlignment="1">
      <alignment horizontal="left"/>
    </xf>
    <xf numFmtId="0" fontId="72" fillId="68" borderId="0" xfId="0" applyFont="1" applyFill="1"/>
    <xf numFmtId="164" fontId="72" fillId="68" borderId="0" xfId="0" applyNumberFormat="1" applyFont="1" applyFill="1" applyAlignment="1">
      <alignment horizontal="center"/>
    </xf>
    <xf numFmtId="0" fontId="74" fillId="68" borderId="0" xfId="37" applyFont="1" applyFill="1" applyAlignment="1">
      <alignment horizontal="center"/>
    </xf>
    <xf numFmtId="41" fontId="72" fillId="68" borderId="0" xfId="37" applyNumberFormat="1" applyFont="1" applyFill="1" applyAlignment="1">
      <alignment horizontal="left"/>
    </xf>
    <xf numFmtId="41" fontId="72" fillId="68" borderId="0" xfId="37" applyNumberFormat="1" applyFont="1" applyFill="1"/>
    <xf numFmtId="41" fontId="72" fillId="68" borderId="0" xfId="0" applyNumberFormat="1" applyFont="1" applyFill="1" applyAlignment="1">
      <alignment horizontal="center"/>
    </xf>
    <xf numFmtId="0" fontId="15" fillId="68" borderId="0" xfId="0" applyFont="1" applyFill="1"/>
    <xf numFmtId="0" fontId="17" fillId="68" borderId="0" xfId="37" applyFont="1" applyFill="1" applyAlignment="1">
      <alignment horizontal="center"/>
    </xf>
    <xf numFmtId="41" fontId="15" fillId="68" borderId="0" xfId="37" applyNumberFormat="1" applyFont="1" applyFill="1" applyAlignment="1">
      <alignment horizontal="left"/>
    </xf>
    <xf numFmtId="0" fontId="15" fillId="68" borderId="0" xfId="37" applyFont="1" applyFill="1"/>
    <xf numFmtId="41" fontId="15" fillId="68" borderId="0" xfId="37" applyNumberFormat="1" applyFont="1" applyFill="1"/>
    <xf numFmtId="41" fontId="15" fillId="68" borderId="0" xfId="0" applyNumberFormat="1" applyFont="1" applyFill="1" applyAlignment="1">
      <alignment horizontal="center"/>
    </xf>
    <xf numFmtId="164" fontId="15" fillId="68" borderId="0" xfId="0" applyNumberFormat="1" applyFont="1" applyFill="1"/>
    <xf numFmtId="164" fontId="15" fillId="68" borderId="0" xfId="0" applyNumberFormat="1" applyFont="1" applyFill="1" applyAlignment="1">
      <alignment horizontal="center"/>
    </xf>
    <xf numFmtId="41" fontId="15" fillId="68" borderId="0" xfId="0" applyNumberFormat="1" applyFont="1" applyFill="1"/>
    <xf numFmtId="41" fontId="15" fillId="68" borderId="1" xfId="37" applyNumberFormat="1" applyFont="1" applyFill="1" applyBorder="1" applyAlignment="1">
      <alignment horizontal="left"/>
    </xf>
    <xf numFmtId="0" fontId="16" fillId="68" borderId="0" xfId="0" applyFont="1" applyFill="1"/>
    <xf numFmtId="41" fontId="15" fillId="68" borderId="3" xfId="0" applyNumberFormat="1" applyFont="1" applyFill="1" applyBorder="1" applyAlignment="1">
      <alignment horizontal="center"/>
    </xf>
    <xf numFmtId="41" fontId="15" fillId="68" borderId="1" xfId="0" applyNumberFormat="1" applyFont="1" applyFill="1" applyBorder="1" applyAlignment="1">
      <alignment horizontal="center"/>
    </xf>
    <xf numFmtId="0" fontId="15" fillId="68" borderId="0" xfId="0" applyFont="1" applyFill="1" applyAlignment="1">
      <alignment horizontal="left"/>
    </xf>
    <xf numFmtId="41" fontId="19" fillId="68" borderId="0" xfId="0" applyNumberFormat="1" applyFont="1" applyFill="1" applyAlignment="1">
      <alignment horizontal="center"/>
    </xf>
    <xf numFmtId="41" fontId="15" fillId="68" borderId="0" xfId="0" applyNumberFormat="1" applyFont="1" applyFill="1" applyAlignment="1">
      <alignment horizontal="right"/>
    </xf>
    <xf numFmtId="0" fontId="15" fillId="68" borderId="0" xfId="0" quotePrefix="1" applyFont="1" applyFill="1" applyAlignment="1">
      <alignment horizontal="left"/>
    </xf>
    <xf numFmtId="41" fontId="15" fillId="68" borderId="2" xfId="0" applyNumberFormat="1" applyFont="1" applyFill="1" applyBorder="1" applyAlignment="1">
      <alignment horizontal="center"/>
    </xf>
    <xf numFmtId="43" fontId="15" fillId="0" borderId="0" xfId="49" applyFont="1" applyFill="1" applyAlignment="1">
      <alignment horizontal="center"/>
    </xf>
    <xf numFmtId="41" fontId="15" fillId="0" borderId="0" xfId="38" applyNumberFormat="1" applyFont="1" applyAlignment="1">
      <alignment horizontal="left"/>
    </xf>
    <xf numFmtId="41" fontId="15" fillId="0" borderId="0" xfId="96" applyNumberFormat="1" applyFont="1" applyFill="1" applyAlignment="1">
      <alignment horizontal="left"/>
    </xf>
    <xf numFmtId="41" fontId="15" fillId="0" borderId="1" xfId="96" applyNumberFormat="1" applyFont="1" applyFill="1" applyBorder="1" applyAlignment="1">
      <alignment horizontal="left"/>
    </xf>
    <xf numFmtId="164" fontId="15" fillId="0" borderId="0" xfId="96" applyNumberFormat="1" applyFont="1" applyFill="1" applyAlignment="1">
      <alignment horizontal="left"/>
    </xf>
    <xf numFmtId="41" fontId="15" fillId="0" borderId="0" xfId="345" applyNumberFormat="1" applyFont="1" applyAlignment="1">
      <alignment horizontal="left"/>
    </xf>
    <xf numFmtId="41" fontId="15" fillId="0" borderId="1" xfId="0" applyNumberFormat="1" applyFont="1" applyBorder="1" applyAlignment="1">
      <alignment horizontal="center"/>
    </xf>
    <xf numFmtId="38" fontId="16" fillId="0" borderId="0" xfId="0" applyNumberFormat="1" applyFont="1" applyAlignment="1">
      <alignment horizontal="left"/>
    </xf>
    <xf numFmtId="37" fontId="15" fillId="0" borderId="0" xfId="0" applyNumberFormat="1" applyFont="1" applyAlignment="1">
      <alignment horizontal="right"/>
    </xf>
    <xf numFmtId="164" fontId="72" fillId="0" borderId="1" xfId="0" applyNumberFormat="1" applyFont="1" applyBorder="1" applyAlignment="1">
      <alignment horizontal="center"/>
    </xf>
    <xf numFmtId="164" fontId="72" fillId="0" borderId="2" xfId="0" applyNumberFormat="1" applyFont="1" applyBorder="1" applyAlignment="1">
      <alignment horizontal="center"/>
    </xf>
    <xf numFmtId="164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164" fontId="15" fillId="0" borderId="2" xfId="0" applyNumberFormat="1" applyFont="1" applyBorder="1" applyAlignment="1">
      <alignment horizontal="center"/>
    </xf>
  </cellXfs>
  <cellStyles count="422">
    <cellStyle name="0,0_x000d__x000a_NA_x000d__x000a_" xfId="53" xr:uid="{00000000-0005-0000-0000-000000000000}"/>
    <cellStyle name="20% - Accent1 2" xfId="55" xr:uid="{00000000-0005-0000-0000-000002000000}"/>
    <cellStyle name="20% - Accent1 3" xfId="56" xr:uid="{00000000-0005-0000-0000-000003000000}"/>
    <cellStyle name="20% - Accent1 4" xfId="54" xr:uid="{00000000-0005-0000-0000-000001000000}"/>
    <cellStyle name="20% - Accent2 2" xfId="58" xr:uid="{00000000-0005-0000-0000-000005000000}"/>
    <cellStyle name="20% - Accent2 3" xfId="59" xr:uid="{00000000-0005-0000-0000-000006000000}"/>
    <cellStyle name="20% - Accent2 4" xfId="57" xr:uid="{00000000-0005-0000-0000-000004000000}"/>
    <cellStyle name="20% - Accent3 2" xfId="61" xr:uid="{00000000-0005-0000-0000-000008000000}"/>
    <cellStyle name="20% - Accent3 3" xfId="62" xr:uid="{00000000-0005-0000-0000-000009000000}"/>
    <cellStyle name="20% - Accent3 4" xfId="60" xr:uid="{00000000-0005-0000-0000-000007000000}"/>
    <cellStyle name="20% - Accent4 2" xfId="64" xr:uid="{00000000-0005-0000-0000-00000B000000}"/>
    <cellStyle name="20% - Accent4 3" xfId="65" xr:uid="{00000000-0005-0000-0000-00000C000000}"/>
    <cellStyle name="20% - Accent4 4" xfId="63" xr:uid="{00000000-0005-0000-0000-00000A000000}"/>
    <cellStyle name="20% - Accent5 2" xfId="67" xr:uid="{00000000-0005-0000-0000-00000E000000}"/>
    <cellStyle name="20% - Accent5 3" xfId="68" xr:uid="{00000000-0005-0000-0000-00000F000000}"/>
    <cellStyle name="20% - Accent5 4" xfId="66" xr:uid="{00000000-0005-0000-0000-00000D000000}"/>
    <cellStyle name="20% - Accent6 2" xfId="70" xr:uid="{00000000-0005-0000-0000-000011000000}"/>
    <cellStyle name="20% - Accent6 3" xfId="71" xr:uid="{00000000-0005-0000-0000-000012000000}"/>
    <cellStyle name="20% - Accent6 4" xfId="69" xr:uid="{00000000-0005-0000-0000-000010000000}"/>
    <cellStyle name="20% - ส่วนที่ถูกเน้น1 2" xfId="72" xr:uid="{00000000-0005-0000-0000-000013000000}"/>
    <cellStyle name="20% - ส่วนที่ถูกเน้น2 2" xfId="73" xr:uid="{00000000-0005-0000-0000-000014000000}"/>
    <cellStyle name="20% - ส่วนที่ถูกเน้น3 2" xfId="74" xr:uid="{00000000-0005-0000-0000-000015000000}"/>
    <cellStyle name="20% - ส่วนที่ถูกเน้น4 2" xfId="75" xr:uid="{00000000-0005-0000-0000-000016000000}"/>
    <cellStyle name="20% - ส่วนที่ถูกเน้น5 2" xfId="76" xr:uid="{00000000-0005-0000-0000-000017000000}"/>
    <cellStyle name="20% - ส่วนที่ถูกเน้น6 2" xfId="77" xr:uid="{00000000-0005-0000-0000-000018000000}"/>
    <cellStyle name="40% - Accent1 2" xfId="79" xr:uid="{00000000-0005-0000-0000-00001A000000}"/>
    <cellStyle name="40% - Accent1 3" xfId="80" xr:uid="{00000000-0005-0000-0000-00001B000000}"/>
    <cellStyle name="40% - Accent1 4" xfId="78" xr:uid="{00000000-0005-0000-0000-000019000000}"/>
    <cellStyle name="40% - Accent2 2" xfId="82" xr:uid="{00000000-0005-0000-0000-00001D000000}"/>
    <cellStyle name="40% - Accent2 3" xfId="83" xr:uid="{00000000-0005-0000-0000-00001E000000}"/>
    <cellStyle name="40% - Accent2 4" xfId="81" xr:uid="{00000000-0005-0000-0000-00001C000000}"/>
    <cellStyle name="40% - Accent3 2" xfId="85" xr:uid="{00000000-0005-0000-0000-000020000000}"/>
    <cellStyle name="40% - Accent3 3" xfId="86" xr:uid="{00000000-0005-0000-0000-000021000000}"/>
    <cellStyle name="40% - Accent3 4" xfId="84" xr:uid="{00000000-0005-0000-0000-00001F000000}"/>
    <cellStyle name="40% - Accent4 2" xfId="88" xr:uid="{00000000-0005-0000-0000-000023000000}"/>
    <cellStyle name="40% - Accent4 3" xfId="89" xr:uid="{00000000-0005-0000-0000-000024000000}"/>
    <cellStyle name="40% - Accent4 4" xfId="87" xr:uid="{00000000-0005-0000-0000-000022000000}"/>
    <cellStyle name="40% - Accent5 2" xfId="91" xr:uid="{00000000-0005-0000-0000-000026000000}"/>
    <cellStyle name="40% - Accent5 3" xfId="92" xr:uid="{00000000-0005-0000-0000-000027000000}"/>
    <cellStyle name="40% - Accent5 4" xfId="90" xr:uid="{00000000-0005-0000-0000-000025000000}"/>
    <cellStyle name="40% - Accent6 2" xfId="94" xr:uid="{00000000-0005-0000-0000-000029000000}"/>
    <cellStyle name="40% - Accent6 3" xfId="95" xr:uid="{00000000-0005-0000-0000-00002A000000}"/>
    <cellStyle name="40% - Accent6 4" xfId="93" xr:uid="{00000000-0005-0000-0000-000028000000}"/>
    <cellStyle name="40% - ส่วนที่ถูกเน้น1 2" xfId="96" xr:uid="{00000000-0005-0000-0000-00002B000000}"/>
    <cellStyle name="40% - ส่วนที่ถูกเน้น2 2" xfId="97" xr:uid="{00000000-0005-0000-0000-00002C000000}"/>
    <cellStyle name="40% - ส่วนที่ถูกเน้น3 2" xfId="98" xr:uid="{00000000-0005-0000-0000-00002D000000}"/>
    <cellStyle name="40% - ส่วนที่ถูกเน้น4 2" xfId="99" xr:uid="{00000000-0005-0000-0000-00002E000000}"/>
    <cellStyle name="40% - ส่วนที่ถูกเน้น5 2" xfId="100" xr:uid="{00000000-0005-0000-0000-00002F000000}"/>
    <cellStyle name="40% - ส่วนที่ถูกเน้น6 2" xfId="101" xr:uid="{00000000-0005-0000-0000-000030000000}"/>
    <cellStyle name="60% - Accent1 2" xfId="103" xr:uid="{00000000-0005-0000-0000-000032000000}"/>
    <cellStyle name="60% - Accent1 3" xfId="104" xr:uid="{00000000-0005-0000-0000-000033000000}"/>
    <cellStyle name="60% - Accent1 4" xfId="102" xr:uid="{00000000-0005-0000-0000-000031000000}"/>
    <cellStyle name="60% - Accent2 2" xfId="106" xr:uid="{00000000-0005-0000-0000-000035000000}"/>
    <cellStyle name="60% - Accent2 3" xfId="107" xr:uid="{00000000-0005-0000-0000-000036000000}"/>
    <cellStyle name="60% - Accent2 4" xfId="105" xr:uid="{00000000-0005-0000-0000-000034000000}"/>
    <cellStyle name="60% - Accent3 2" xfId="109" xr:uid="{00000000-0005-0000-0000-000038000000}"/>
    <cellStyle name="60% - Accent3 3" xfId="110" xr:uid="{00000000-0005-0000-0000-000039000000}"/>
    <cellStyle name="60% - Accent3 4" xfId="108" xr:uid="{00000000-0005-0000-0000-000037000000}"/>
    <cellStyle name="60% - Accent4 2" xfId="112" xr:uid="{00000000-0005-0000-0000-00003B000000}"/>
    <cellStyle name="60% - Accent4 3" xfId="113" xr:uid="{00000000-0005-0000-0000-00003C000000}"/>
    <cellStyle name="60% - Accent4 4" xfId="111" xr:uid="{00000000-0005-0000-0000-00003A000000}"/>
    <cellStyle name="60% - Accent5 2" xfId="115" xr:uid="{00000000-0005-0000-0000-00003E000000}"/>
    <cellStyle name="60% - Accent5 3" xfId="116" xr:uid="{00000000-0005-0000-0000-00003F000000}"/>
    <cellStyle name="60% - Accent5 4" xfId="114" xr:uid="{00000000-0005-0000-0000-00003D000000}"/>
    <cellStyle name="60% - Accent6 2" xfId="118" xr:uid="{00000000-0005-0000-0000-000041000000}"/>
    <cellStyle name="60% - Accent6 3" xfId="119" xr:uid="{00000000-0005-0000-0000-000042000000}"/>
    <cellStyle name="60% - Accent6 4" xfId="117" xr:uid="{00000000-0005-0000-0000-000040000000}"/>
    <cellStyle name="60% - ส่วนที่ถูกเน้น1 2" xfId="120" xr:uid="{00000000-0005-0000-0000-000043000000}"/>
    <cellStyle name="60% - ส่วนที่ถูกเน้น2 2" xfId="121" xr:uid="{00000000-0005-0000-0000-000044000000}"/>
    <cellStyle name="60% - ส่วนที่ถูกเน้น3 2" xfId="122" xr:uid="{00000000-0005-0000-0000-000045000000}"/>
    <cellStyle name="60% - ส่วนที่ถูกเน้น4 2" xfId="123" xr:uid="{00000000-0005-0000-0000-000046000000}"/>
    <cellStyle name="60% - ส่วนที่ถูกเน้น5 2" xfId="124" xr:uid="{00000000-0005-0000-0000-000047000000}"/>
    <cellStyle name="60% - ส่วนที่ถูกเน้น6 2" xfId="125" xr:uid="{00000000-0005-0000-0000-000048000000}"/>
    <cellStyle name="Accent1 - 20%" xfId="127" xr:uid="{00000000-0005-0000-0000-00004A000000}"/>
    <cellStyle name="Accent1 - 40%" xfId="128" xr:uid="{00000000-0005-0000-0000-00004B000000}"/>
    <cellStyle name="Accent1 - 60%" xfId="129" xr:uid="{00000000-0005-0000-0000-00004C000000}"/>
    <cellStyle name="Accent1 10" xfId="408" xr:uid="{33A69610-B39C-471C-9597-8DC6FAD50BC3}"/>
    <cellStyle name="Accent1 2" xfId="130" xr:uid="{00000000-0005-0000-0000-00004D000000}"/>
    <cellStyle name="Accent1 3" xfId="131" xr:uid="{00000000-0005-0000-0000-00004E000000}"/>
    <cellStyle name="Accent1 4" xfId="132" xr:uid="{00000000-0005-0000-0000-00004F000000}"/>
    <cellStyle name="Accent1 5" xfId="126" xr:uid="{00000000-0005-0000-0000-000049000000}"/>
    <cellStyle name="Accent1 6" xfId="367" xr:uid="{00000000-0005-0000-0000-000049000000}"/>
    <cellStyle name="Accent1 7" xfId="392" xr:uid="{00000000-0005-0000-0000-000049000000}"/>
    <cellStyle name="Accent1 8" xfId="366" xr:uid="{00000000-0005-0000-0000-000049000000}"/>
    <cellStyle name="Accent1 9" xfId="393" xr:uid="{00000000-0005-0000-0000-000049000000}"/>
    <cellStyle name="Accent2 - 20%" xfId="134" xr:uid="{00000000-0005-0000-0000-000051000000}"/>
    <cellStyle name="Accent2 - 40%" xfId="135" xr:uid="{00000000-0005-0000-0000-000052000000}"/>
    <cellStyle name="Accent2 - 60%" xfId="136" xr:uid="{00000000-0005-0000-0000-000053000000}"/>
    <cellStyle name="Accent2 10" xfId="409" xr:uid="{21C2F25C-784A-454F-8925-054727D544A6}"/>
    <cellStyle name="Accent2 2" xfId="137" xr:uid="{00000000-0005-0000-0000-000054000000}"/>
    <cellStyle name="Accent2 3" xfId="138" xr:uid="{00000000-0005-0000-0000-000055000000}"/>
    <cellStyle name="Accent2 4" xfId="139" xr:uid="{00000000-0005-0000-0000-000056000000}"/>
    <cellStyle name="Accent2 5" xfId="133" xr:uid="{00000000-0005-0000-0000-000050000000}"/>
    <cellStyle name="Accent2 6" xfId="369" xr:uid="{00000000-0005-0000-0000-000050000000}"/>
    <cellStyle name="Accent2 7" xfId="390" xr:uid="{00000000-0005-0000-0000-000050000000}"/>
    <cellStyle name="Accent2 8" xfId="368" xr:uid="{00000000-0005-0000-0000-000050000000}"/>
    <cellStyle name="Accent2 9" xfId="391" xr:uid="{00000000-0005-0000-0000-000050000000}"/>
    <cellStyle name="Accent3 - 20%" xfId="141" xr:uid="{00000000-0005-0000-0000-000058000000}"/>
    <cellStyle name="Accent3 - 40%" xfId="142" xr:uid="{00000000-0005-0000-0000-000059000000}"/>
    <cellStyle name="Accent3 - 60%" xfId="143" xr:uid="{00000000-0005-0000-0000-00005A000000}"/>
    <cellStyle name="Accent3 10" xfId="410" xr:uid="{6BED155D-C855-4F38-AD71-29E0FC43E351}"/>
    <cellStyle name="Accent3 2" xfId="144" xr:uid="{00000000-0005-0000-0000-00005B000000}"/>
    <cellStyle name="Accent3 3" xfId="145" xr:uid="{00000000-0005-0000-0000-00005C000000}"/>
    <cellStyle name="Accent3 4" xfId="146" xr:uid="{00000000-0005-0000-0000-00005D000000}"/>
    <cellStyle name="Accent3 5" xfId="140" xr:uid="{00000000-0005-0000-0000-000057000000}"/>
    <cellStyle name="Accent3 6" xfId="371" xr:uid="{00000000-0005-0000-0000-000057000000}"/>
    <cellStyle name="Accent3 7" xfId="388" xr:uid="{00000000-0005-0000-0000-000057000000}"/>
    <cellStyle name="Accent3 8" xfId="370" xr:uid="{00000000-0005-0000-0000-000057000000}"/>
    <cellStyle name="Accent3 9" xfId="389" xr:uid="{00000000-0005-0000-0000-000057000000}"/>
    <cellStyle name="Accent4 - 20%" xfId="148" xr:uid="{00000000-0005-0000-0000-00005F000000}"/>
    <cellStyle name="Accent4 - 40%" xfId="149" xr:uid="{00000000-0005-0000-0000-000060000000}"/>
    <cellStyle name="Accent4 - 60%" xfId="150" xr:uid="{00000000-0005-0000-0000-000061000000}"/>
    <cellStyle name="Accent4 10" xfId="411" xr:uid="{36FAA5DC-82F0-46E1-BDCB-A08AF06E8640}"/>
    <cellStyle name="Accent4 2" xfId="151" xr:uid="{00000000-0005-0000-0000-000062000000}"/>
    <cellStyle name="Accent4 3" xfId="152" xr:uid="{00000000-0005-0000-0000-000063000000}"/>
    <cellStyle name="Accent4 4" xfId="153" xr:uid="{00000000-0005-0000-0000-000064000000}"/>
    <cellStyle name="Accent4 5" xfId="147" xr:uid="{00000000-0005-0000-0000-00005E000000}"/>
    <cellStyle name="Accent4 6" xfId="373" xr:uid="{00000000-0005-0000-0000-00005E000000}"/>
    <cellStyle name="Accent4 7" xfId="386" xr:uid="{00000000-0005-0000-0000-00005E000000}"/>
    <cellStyle name="Accent4 8" xfId="372" xr:uid="{00000000-0005-0000-0000-00005E000000}"/>
    <cellStyle name="Accent4 9" xfId="387" xr:uid="{00000000-0005-0000-0000-00005E000000}"/>
    <cellStyle name="Accent5 - 20%" xfId="155" xr:uid="{00000000-0005-0000-0000-000066000000}"/>
    <cellStyle name="Accent5 - 40%" xfId="156" xr:uid="{00000000-0005-0000-0000-000067000000}"/>
    <cellStyle name="Accent5 - 60%" xfId="157" xr:uid="{00000000-0005-0000-0000-000068000000}"/>
    <cellStyle name="Accent5 10" xfId="412" xr:uid="{14D063D6-2567-4926-BDDC-6A14E4799127}"/>
    <cellStyle name="Accent5 2" xfId="158" xr:uid="{00000000-0005-0000-0000-000069000000}"/>
    <cellStyle name="Accent5 3" xfId="159" xr:uid="{00000000-0005-0000-0000-00006A000000}"/>
    <cellStyle name="Accent5 4" xfId="160" xr:uid="{00000000-0005-0000-0000-00006B000000}"/>
    <cellStyle name="Accent5 5" xfId="154" xr:uid="{00000000-0005-0000-0000-000065000000}"/>
    <cellStyle name="Accent5 6" xfId="375" xr:uid="{00000000-0005-0000-0000-000065000000}"/>
    <cellStyle name="Accent5 7" xfId="384" xr:uid="{00000000-0005-0000-0000-000065000000}"/>
    <cellStyle name="Accent5 8" xfId="374" xr:uid="{00000000-0005-0000-0000-000065000000}"/>
    <cellStyle name="Accent5 9" xfId="385" xr:uid="{00000000-0005-0000-0000-000065000000}"/>
    <cellStyle name="Accent6 - 20%" xfId="162" xr:uid="{00000000-0005-0000-0000-00006D000000}"/>
    <cellStyle name="Accent6 - 40%" xfId="163" xr:uid="{00000000-0005-0000-0000-00006E000000}"/>
    <cellStyle name="Accent6 - 60%" xfId="164" xr:uid="{00000000-0005-0000-0000-00006F000000}"/>
    <cellStyle name="Accent6 10" xfId="413" xr:uid="{40DC66F4-2417-4565-927E-A44CA888E3FC}"/>
    <cellStyle name="Accent6 2" xfId="165" xr:uid="{00000000-0005-0000-0000-000070000000}"/>
    <cellStyle name="Accent6 3" xfId="166" xr:uid="{00000000-0005-0000-0000-000071000000}"/>
    <cellStyle name="Accent6 4" xfId="167" xr:uid="{00000000-0005-0000-0000-000072000000}"/>
    <cellStyle name="Accent6 5" xfId="161" xr:uid="{00000000-0005-0000-0000-00006C000000}"/>
    <cellStyle name="Accent6 6" xfId="377" xr:uid="{00000000-0005-0000-0000-00006C000000}"/>
    <cellStyle name="Accent6 7" xfId="382" xr:uid="{00000000-0005-0000-0000-00006C000000}"/>
    <cellStyle name="Accent6 8" xfId="376" xr:uid="{00000000-0005-0000-0000-00006C000000}"/>
    <cellStyle name="Accent6 9" xfId="383" xr:uid="{00000000-0005-0000-0000-00006C000000}"/>
    <cellStyle name="Bad 2" xfId="169" xr:uid="{00000000-0005-0000-0000-000074000000}"/>
    <cellStyle name="Bad 3" xfId="170" xr:uid="{00000000-0005-0000-0000-000075000000}"/>
    <cellStyle name="Bad 4" xfId="168" xr:uid="{00000000-0005-0000-0000-000073000000}"/>
    <cellStyle name="Calculation 2" xfId="172" xr:uid="{00000000-0005-0000-0000-000077000000}"/>
    <cellStyle name="Calculation 3" xfId="173" xr:uid="{00000000-0005-0000-0000-000078000000}"/>
    <cellStyle name="Calculation 4" xfId="171" xr:uid="{00000000-0005-0000-0000-000076000000}"/>
    <cellStyle name="Check Cell 2" xfId="175" xr:uid="{00000000-0005-0000-0000-00007A000000}"/>
    <cellStyle name="Check Cell 3" xfId="176" xr:uid="{00000000-0005-0000-0000-00007B000000}"/>
    <cellStyle name="Check Cell 4" xfId="174" xr:uid="{00000000-0005-0000-0000-000079000000}"/>
    <cellStyle name="Comma" xfId="49" builtinId="3"/>
    <cellStyle name="Comma 10" xfId="177" xr:uid="{00000000-0005-0000-0000-00007D000000}"/>
    <cellStyle name="Comma 10 2" xfId="178" xr:uid="{00000000-0005-0000-0000-00007E000000}"/>
    <cellStyle name="Comma 10 2 2" xfId="400" xr:uid="{CB44995F-4CAA-4E16-AE6D-B561E2663640}"/>
    <cellStyle name="Comma 10 2 3" xfId="414" xr:uid="{7961451D-F5CE-44C4-893F-14C7C161D227}"/>
    <cellStyle name="Comma 11" xfId="179" xr:uid="{00000000-0005-0000-0000-00007F000000}"/>
    <cellStyle name="Comma 12" xfId="180" xr:uid="{00000000-0005-0000-0000-000080000000}"/>
    <cellStyle name="Comma 13" xfId="181" xr:uid="{00000000-0005-0000-0000-000081000000}"/>
    <cellStyle name="Comma 14" xfId="182" xr:uid="{00000000-0005-0000-0000-000082000000}"/>
    <cellStyle name="Comma 15" xfId="183" xr:uid="{00000000-0005-0000-0000-000083000000}"/>
    <cellStyle name="Comma 16" xfId="365" xr:uid="{00000000-0005-0000-0000-0000DD000000}"/>
    <cellStyle name="Comma 2" xfId="1" xr:uid="{00000000-0005-0000-0000-000001000000}"/>
    <cellStyle name="Comma 2 2" xfId="185" xr:uid="{00000000-0005-0000-0000-000085000000}"/>
    <cellStyle name="Comma 2 2 2" xfId="186" xr:uid="{00000000-0005-0000-0000-000086000000}"/>
    <cellStyle name="Comma 2 3" xfId="187" xr:uid="{00000000-0005-0000-0000-000087000000}"/>
    <cellStyle name="Comma 2 4" xfId="188" xr:uid="{00000000-0005-0000-0000-000088000000}"/>
    <cellStyle name="Comma 2 4 2" xfId="401" xr:uid="{8F8D11F9-CD33-4524-9D5D-D62875E89410}"/>
    <cellStyle name="Comma 2 4 3" xfId="415" xr:uid="{54B0F36D-D6FE-4AE0-8DF2-07EAA671F723}"/>
    <cellStyle name="Comma 2 5" xfId="184" xr:uid="{00000000-0005-0000-0000-000084000000}"/>
    <cellStyle name="Comma 2 6" xfId="397" xr:uid="{A85B8BF2-494A-4B23-99E7-7FA8312E903A}"/>
    <cellStyle name="Comma 3" xfId="25" xr:uid="{00000000-0005-0000-0000-000002000000}"/>
    <cellStyle name="Comma 3 2" xfId="190" xr:uid="{00000000-0005-0000-0000-00008A000000}"/>
    <cellStyle name="Comma 3 3" xfId="189" xr:uid="{00000000-0005-0000-0000-000089000000}"/>
    <cellStyle name="Comma 4" xfId="191" xr:uid="{00000000-0005-0000-0000-00008B000000}"/>
    <cellStyle name="Comma 4 2" xfId="192" xr:uid="{00000000-0005-0000-0000-00008C000000}"/>
    <cellStyle name="Comma 4 2 2" xfId="193" xr:uid="{00000000-0005-0000-0000-00008D000000}"/>
    <cellStyle name="Comma 4 3" xfId="194" xr:uid="{00000000-0005-0000-0000-00008E000000}"/>
    <cellStyle name="Comma 5" xfId="195" xr:uid="{00000000-0005-0000-0000-00008F000000}"/>
    <cellStyle name="Comma 5 2" xfId="196" xr:uid="{00000000-0005-0000-0000-000090000000}"/>
    <cellStyle name="Comma 6" xfId="197" xr:uid="{00000000-0005-0000-0000-000091000000}"/>
    <cellStyle name="Comma 7" xfId="198" xr:uid="{00000000-0005-0000-0000-000092000000}"/>
    <cellStyle name="Comma 7 2" xfId="199" xr:uid="{00000000-0005-0000-0000-000093000000}"/>
    <cellStyle name="Comma 8" xfId="200" xr:uid="{00000000-0005-0000-0000-000094000000}"/>
    <cellStyle name="Comma 9" xfId="201" xr:uid="{00000000-0005-0000-0000-000095000000}"/>
    <cellStyle name="comma zerodec" xfId="5" xr:uid="{00000000-0005-0000-0000-000003000000}"/>
    <cellStyle name="comma zerodec 2" xfId="15" xr:uid="{00000000-0005-0000-0000-000004000000}"/>
    <cellStyle name="comma zerodec 2 2" xfId="202" xr:uid="{00000000-0005-0000-0000-000097000000}"/>
    <cellStyle name="Currency1" xfId="6" xr:uid="{00000000-0005-0000-0000-000005000000}"/>
    <cellStyle name="Currency1 2" xfId="16" xr:uid="{00000000-0005-0000-0000-000006000000}"/>
    <cellStyle name="Currency1 2 2" xfId="203" xr:uid="{00000000-0005-0000-0000-000099000000}"/>
    <cellStyle name="Dollar (zero dec)" xfId="7" xr:uid="{00000000-0005-0000-0000-000007000000}"/>
    <cellStyle name="Dollar (zero dec) 2" xfId="17" xr:uid="{00000000-0005-0000-0000-000008000000}"/>
    <cellStyle name="Dollar (zero dec) 2 2" xfId="204" xr:uid="{00000000-0005-0000-0000-00009B000000}"/>
    <cellStyle name="E&amp;Y House" xfId="205" xr:uid="{00000000-0005-0000-0000-00009C000000}"/>
    <cellStyle name="Emphasis 1" xfId="206" xr:uid="{00000000-0005-0000-0000-00009D000000}"/>
    <cellStyle name="Emphasis 2" xfId="207" xr:uid="{00000000-0005-0000-0000-00009E000000}"/>
    <cellStyle name="Emphasis 3" xfId="208" xr:uid="{00000000-0005-0000-0000-00009F000000}"/>
    <cellStyle name="Explanatory Text 2" xfId="210" xr:uid="{00000000-0005-0000-0000-0000A1000000}"/>
    <cellStyle name="Explanatory Text 3" xfId="211" xr:uid="{00000000-0005-0000-0000-0000A2000000}"/>
    <cellStyle name="Explanatory Text 4" xfId="209" xr:uid="{00000000-0005-0000-0000-0000A0000000}"/>
    <cellStyle name="Good 2" xfId="213" xr:uid="{00000000-0005-0000-0000-0000A4000000}"/>
    <cellStyle name="Good 3" xfId="214" xr:uid="{00000000-0005-0000-0000-0000A5000000}"/>
    <cellStyle name="Good 4" xfId="212" xr:uid="{00000000-0005-0000-0000-0000A3000000}"/>
    <cellStyle name="Grey" xfId="8" xr:uid="{00000000-0005-0000-0000-000009000000}"/>
    <cellStyle name="Grey 2" xfId="215" xr:uid="{00000000-0005-0000-0000-0000A7000000}"/>
    <cellStyle name="Heading" xfId="216" xr:uid="{00000000-0005-0000-0000-0000A8000000}"/>
    <cellStyle name="Heading 1 2" xfId="218" xr:uid="{00000000-0005-0000-0000-0000AA000000}"/>
    <cellStyle name="Heading 1 3" xfId="219" xr:uid="{00000000-0005-0000-0000-0000AB000000}"/>
    <cellStyle name="Heading 1 4" xfId="217" xr:uid="{00000000-0005-0000-0000-0000A9000000}"/>
    <cellStyle name="Heading 2 2" xfId="221" xr:uid="{00000000-0005-0000-0000-0000AD000000}"/>
    <cellStyle name="Heading 2 3" xfId="222" xr:uid="{00000000-0005-0000-0000-0000AE000000}"/>
    <cellStyle name="Heading 2 4" xfId="220" xr:uid="{00000000-0005-0000-0000-0000AC000000}"/>
    <cellStyle name="Heading 3 2" xfId="224" xr:uid="{00000000-0005-0000-0000-0000B0000000}"/>
    <cellStyle name="Heading 3 3" xfId="225" xr:uid="{00000000-0005-0000-0000-0000B1000000}"/>
    <cellStyle name="Heading 3 4" xfId="223" xr:uid="{00000000-0005-0000-0000-0000AF000000}"/>
    <cellStyle name="Heading 4 2" xfId="227" xr:uid="{00000000-0005-0000-0000-0000B3000000}"/>
    <cellStyle name="Heading 4 3" xfId="228" xr:uid="{00000000-0005-0000-0000-0000B4000000}"/>
    <cellStyle name="Heading 4 4" xfId="226" xr:uid="{00000000-0005-0000-0000-0000B2000000}"/>
    <cellStyle name="Input [yellow]" xfId="9" xr:uid="{00000000-0005-0000-0000-00000A000000}"/>
    <cellStyle name="Input [yellow] 2" xfId="230" xr:uid="{00000000-0005-0000-0000-0000B8000000}"/>
    <cellStyle name="Input 10" xfId="416" xr:uid="{EF9A236A-4836-4CF1-8F06-B95637844E08}"/>
    <cellStyle name="Input 2" xfId="231" xr:uid="{00000000-0005-0000-0000-0000B9000000}"/>
    <cellStyle name="Input 3" xfId="232" xr:uid="{00000000-0005-0000-0000-0000BA000000}"/>
    <cellStyle name="Input 4" xfId="233" xr:uid="{00000000-0005-0000-0000-0000BB000000}"/>
    <cellStyle name="Input 5" xfId="229" xr:uid="{00000000-0005-0000-0000-0000B6000000}"/>
    <cellStyle name="Input 6" xfId="380" xr:uid="{00000000-0005-0000-0000-0000B6000000}"/>
    <cellStyle name="Input 7" xfId="379" xr:uid="{00000000-0005-0000-0000-0000B6000000}"/>
    <cellStyle name="Input 8" xfId="381" xr:uid="{00000000-0005-0000-0000-0000B6000000}"/>
    <cellStyle name="Input 9" xfId="378" xr:uid="{00000000-0005-0000-0000-0000B6000000}"/>
    <cellStyle name="Linked Cell 2" xfId="235" xr:uid="{00000000-0005-0000-0000-0000BD000000}"/>
    <cellStyle name="Linked Cell 3" xfId="236" xr:uid="{00000000-0005-0000-0000-0000BE000000}"/>
    <cellStyle name="Linked Cell 4" xfId="234" xr:uid="{00000000-0005-0000-0000-0000BC000000}"/>
    <cellStyle name="Neutral 2" xfId="238" xr:uid="{00000000-0005-0000-0000-0000C0000000}"/>
    <cellStyle name="Neutral 3" xfId="239" xr:uid="{00000000-0005-0000-0000-0000C1000000}"/>
    <cellStyle name="Neutral 4" xfId="237" xr:uid="{00000000-0005-0000-0000-0000BF000000}"/>
    <cellStyle name="no dec" xfId="10" xr:uid="{00000000-0005-0000-0000-00000B000000}"/>
    <cellStyle name="no dec 2" xfId="18" xr:uid="{00000000-0005-0000-0000-00000C000000}"/>
    <cellStyle name="no dec 2 2" xfId="399" xr:uid="{7F33B548-4232-46EA-84A6-236D36CD392A}"/>
    <cellStyle name="Normal" xfId="0" builtinId="0"/>
    <cellStyle name="Normal - Style1" xfId="11" xr:uid="{00000000-0005-0000-0000-00000E000000}"/>
    <cellStyle name="Normal 10" xfId="29" xr:uid="{00000000-0005-0000-0000-00000F000000}"/>
    <cellStyle name="Normal 10 2" xfId="240" xr:uid="{00000000-0005-0000-0000-0000C5000000}"/>
    <cellStyle name="Normal 11" xfId="30" xr:uid="{00000000-0005-0000-0000-000010000000}"/>
    <cellStyle name="Normal 11 2" xfId="241" xr:uid="{00000000-0005-0000-0000-0000C6000000}"/>
    <cellStyle name="Normal 12" xfId="31" xr:uid="{00000000-0005-0000-0000-000011000000}"/>
    <cellStyle name="Normal 12 2" xfId="242" xr:uid="{00000000-0005-0000-0000-0000C7000000}"/>
    <cellStyle name="Normal 13" xfId="32" xr:uid="{00000000-0005-0000-0000-000012000000}"/>
    <cellStyle name="Normal 13 2" xfId="243" xr:uid="{00000000-0005-0000-0000-0000C8000000}"/>
    <cellStyle name="Normal 14" xfId="26" xr:uid="{00000000-0005-0000-0000-000013000000}"/>
    <cellStyle name="Normal 14 2" xfId="244" xr:uid="{00000000-0005-0000-0000-0000C9000000}"/>
    <cellStyle name="Normal 15" xfId="33" xr:uid="{00000000-0005-0000-0000-000014000000}"/>
    <cellStyle name="Normal 15 2" xfId="245" xr:uid="{00000000-0005-0000-0000-0000CA000000}"/>
    <cellStyle name="Normal 16" xfId="35" xr:uid="{00000000-0005-0000-0000-000015000000}"/>
    <cellStyle name="Normal 16 2" xfId="246" xr:uid="{00000000-0005-0000-0000-0000CB000000}"/>
    <cellStyle name="Normal 17" xfId="36" xr:uid="{00000000-0005-0000-0000-000016000000}"/>
    <cellStyle name="Normal 17 2" xfId="248" xr:uid="{00000000-0005-0000-0000-0000CD000000}"/>
    <cellStyle name="Normal 17 3" xfId="247" xr:uid="{00000000-0005-0000-0000-0000CC000000}"/>
    <cellStyle name="Normal 18" xfId="37" xr:uid="{00000000-0005-0000-0000-000017000000}"/>
    <cellStyle name="Normal 19" xfId="38" xr:uid="{00000000-0005-0000-0000-000018000000}"/>
    <cellStyle name="Normal 19 2" xfId="249" xr:uid="{00000000-0005-0000-0000-0000CF000000}"/>
    <cellStyle name="Normal 2" xfId="2" xr:uid="{00000000-0005-0000-0000-000019000000}"/>
    <cellStyle name="Normal 2 2" xfId="251" xr:uid="{00000000-0005-0000-0000-0000D1000000}"/>
    <cellStyle name="Normal 2 2 2" xfId="252" xr:uid="{00000000-0005-0000-0000-0000D2000000}"/>
    <cellStyle name="Normal 2 3" xfId="253" xr:uid="{00000000-0005-0000-0000-0000D3000000}"/>
    <cellStyle name="Normal 2 4" xfId="254" xr:uid="{00000000-0005-0000-0000-0000D4000000}"/>
    <cellStyle name="Normal 2 4 2" xfId="402" xr:uid="{2301BA76-3E3D-4A48-9039-50CFDEBF18F9}"/>
    <cellStyle name="Normal 2 4 3" xfId="417" xr:uid="{8ADA0647-B5D5-4B9B-961E-26FC2C4A26D2}"/>
    <cellStyle name="Normal 2 5" xfId="250" xr:uid="{00000000-0005-0000-0000-0000D0000000}"/>
    <cellStyle name="Normal 2 6" xfId="398" xr:uid="{6B0ECF4B-870B-46D2-89E6-3CA22DD57BAF}"/>
    <cellStyle name="Normal 2_010120090107T03" xfId="255" xr:uid="{00000000-0005-0000-0000-0000D5000000}"/>
    <cellStyle name="Normal 20" xfId="34" xr:uid="{00000000-0005-0000-0000-00001A000000}"/>
    <cellStyle name="Normal 20 2" xfId="256" xr:uid="{00000000-0005-0000-0000-0000D6000000}"/>
    <cellStyle name="Normal 21" xfId="39" xr:uid="{00000000-0005-0000-0000-00001B000000}"/>
    <cellStyle name="Normal 21 2" xfId="257" xr:uid="{00000000-0005-0000-0000-0000D7000000}"/>
    <cellStyle name="Normal 22" xfId="40" xr:uid="{00000000-0005-0000-0000-00001C000000}"/>
    <cellStyle name="Normal 23" xfId="41" xr:uid="{00000000-0005-0000-0000-00001D000000}"/>
    <cellStyle name="Normal 24" xfId="42" xr:uid="{00000000-0005-0000-0000-00001E000000}"/>
    <cellStyle name="Normal 25" xfId="43" xr:uid="{00000000-0005-0000-0000-00001F000000}"/>
    <cellStyle name="Normal 26" xfId="44" xr:uid="{00000000-0005-0000-0000-000020000000}"/>
    <cellStyle name="Normal 27" xfId="45" xr:uid="{00000000-0005-0000-0000-000021000000}"/>
    <cellStyle name="Normal 28" xfId="46" xr:uid="{00000000-0005-0000-0000-000022000000}"/>
    <cellStyle name="Normal 29" xfId="52" xr:uid="{00000000-0005-0000-0000-00001E010000}"/>
    <cellStyle name="Normal 3" xfId="3" xr:uid="{00000000-0005-0000-0000-000023000000}"/>
    <cellStyle name="Normal 3 2" xfId="27" xr:uid="{00000000-0005-0000-0000-000024000000}"/>
    <cellStyle name="Normal 3 2 2" xfId="259" xr:uid="{00000000-0005-0000-0000-0000D9000000}"/>
    <cellStyle name="Normal 3 3" xfId="258" xr:uid="{00000000-0005-0000-0000-0000D8000000}"/>
    <cellStyle name="Normal 30" xfId="319" xr:uid="{00000000-0005-0000-0000-0000A2010000}"/>
    <cellStyle name="Normal 31" xfId="394" xr:uid="{00000000-0005-0000-0000-0000AA010000}"/>
    <cellStyle name="Normal 32" xfId="395" xr:uid="{00000000-0005-0000-0000-0000B2010000}"/>
    <cellStyle name="Normal 33" xfId="396" xr:uid="{00000000-0005-0000-0000-0000BA010000}"/>
    <cellStyle name="Normal 34" xfId="407" xr:uid="{ABC40137-F6DC-4C1A-A560-1110E69B72BA}"/>
    <cellStyle name="Normal 4" xfId="4" xr:uid="{00000000-0005-0000-0000-000025000000}"/>
    <cellStyle name="Normal 4 2" xfId="261" xr:uid="{00000000-0005-0000-0000-0000DB000000}"/>
    <cellStyle name="Normal 4 3" xfId="260" xr:uid="{00000000-0005-0000-0000-0000DA000000}"/>
    <cellStyle name="Normal 5" xfId="14" xr:uid="{00000000-0005-0000-0000-000026000000}"/>
    <cellStyle name="Normal 5 2" xfId="263" xr:uid="{00000000-0005-0000-0000-0000DD000000}"/>
    <cellStyle name="Normal 5 3" xfId="262" xr:uid="{00000000-0005-0000-0000-0000DC000000}"/>
    <cellStyle name="Normal 5 3 2" xfId="403" xr:uid="{D9B98FEC-B65F-44D9-A7B5-EB8B485D9655}"/>
    <cellStyle name="Normal 5 4" xfId="418" xr:uid="{8D99FCD9-F740-4101-889F-9085BF8026D8}"/>
    <cellStyle name="Normal 6" xfId="21" xr:uid="{00000000-0005-0000-0000-000027000000}"/>
    <cellStyle name="Normal 6 2" xfId="264" xr:uid="{00000000-0005-0000-0000-0000DE000000}"/>
    <cellStyle name="Normal 7" xfId="22" xr:uid="{00000000-0005-0000-0000-000028000000}"/>
    <cellStyle name="Normal 7 2" xfId="265" xr:uid="{00000000-0005-0000-0000-0000DF000000}"/>
    <cellStyle name="Normal 8" xfId="23" xr:uid="{00000000-0005-0000-0000-000029000000}"/>
    <cellStyle name="Normal 8 2" xfId="266" xr:uid="{00000000-0005-0000-0000-0000E0000000}"/>
    <cellStyle name="Normal 9" xfId="24" xr:uid="{00000000-0005-0000-0000-00002A000000}"/>
    <cellStyle name="Normal 9 2" xfId="268" xr:uid="{00000000-0005-0000-0000-0000E2000000}"/>
    <cellStyle name="Normal 9 3" xfId="267" xr:uid="{00000000-0005-0000-0000-0000E1000000}"/>
    <cellStyle name="Normal_BS&amp;PL (2)" xfId="47" xr:uid="{00000000-0005-0000-0000-00002B000000}"/>
    <cellStyle name="Normal_C164 - BSPLT_YE12'08" xfId="50" xr:uid="{00000000-0005-0000-0000-00002C000000}"/>
    <cellStyle name="Normal_CE-Thai" xfId="28" xr:uid="{00000000-0005-0000-0000-00002D000000}"/>
    <cellStyle name="Normal_T240 - BS&amp;PLT - YE12'08" xfId="51" xr:uid="{00000000-0005-0000-0000-00002E000000}"/>
    <cellStyle name="Note 2" xfId="270" xr:uid="{00000000-0005-0000-0000-0000E7000000}"/>
    <cellStyle name="Note 2 2" xfId="271" xr:uid="{00000000-0005-0000-0000-0000E8000000}"/>
    <cellStyle name="Note 2 2 2" xfId="272" xr:uid="{00000000-0005-0000-0000-0000E9000000}"/>
    <cellStyle name="Note 2 3" xfId="273" xr:uid="{00000000-0005-0000-0000-0000EA000000}"/>
    <cellStyle name="Note 3" xfId="274" xr:uid="{00000000-0005-0000-0000-0000EB000000}"/>
    <cellStyle name="Note 4" xfId="275" xr:uid="{00000000-0005-0000-0000-0000EC000000}"/>
    <cellStyle name="Note 5" xfId="269" xr:uid="{00000000-0005-0000-0000-0000E6000000}"/>
    <cellStyle name="Output 2" xfId="277" xr:uid="{00000000-0005-0000-0000-0000EE000000}"/>
    <cellStyle name="Output 3" xfId="278" xr:uid="{00000000-0005-0000-0000-0000EF000000}"/>
    <cellStyle name="Output 4" xfId="276" xr:uid="{00000000-0005-0000-0000-0000ED000000}"/>
    <cellStyle name="Percent" xfId="406" builtinId="5"/>
    <cellStyle name="Percent [2]" xfId="12" xr:uid="{00000000-0005-0000-0000-00002F000000}"/>
    <cellStyle name="Percent [2] 2" xfId="19" xr:uid="{00000000-0005-0000-0000-000030000000}"/>
    <cellStyle name="Percent [2] 2 2" xfId="279" xr:uid="{00000000-0005-0000-0000-0000F1000000}"/>
    <cellStyle name="Percent 10" xfId="280" xr:uid="{00000000-0005-0000-0000-0000F2000000}"/>
    <cellStyle name="Percent 2" xfId="281" xr:uid="{00000000-0005-0000-0000-0000F3000000}"/>
    <cellStyle name="Percent 2 2" xfId="282" xr:uid="{00000000-0005-0000-0000-0000F4000000}"/>
    <cellStyle name="Percent 2 3" xfId="283" xr:uid="{00000000-0005-0000-0000-0000F5000000}"/>
    <cellStyle name="Percent 2 3 2" xfId="404" xr:uid="{03C5593C-EAB8-45B8-950D-DA8E9798E593}"/>
    <cellStyle name="Percent 2 3 3" xfId="419" xr:uid="{36018FDA-2732-4C09-9114-7AF480036481}"/>
    <cellStyle name="Percent 3" xfId="284" xr:uid="{00000000-0005-0000-0000-0000F6000000}"/>
    <cellStyle name="Percent 4" xfId="285" xr:uid="{00000000-0005-0000-0000-0000F7000000}"/>
    <cellStyle name="Percent 4 2" xfId="286" xr:uid="{00000000-0005-0000-0000-0000F8000000}"/>
    <cellStyle name="Percent 5" xfId="287" xr:uid="{00000000-0005-0000-0000-0000F9000000}"/>
    <cellStyle name="Percent 6" xfId="288" xr:uid="{00000000-0005-0000-0000-0000FA000000}"/>
    <cellStyle name="Percent 7" xfId="289" xr:uid="{00000000-0005-0000-0000-0000FB000000}"/>
    <cellStyle name="Percent 8" xfId="290" xr:uid="{00000000-0005-0000-0000-0000FC000000}"/>
    <cellStyle name="Percent 9" xfId="291" xr:uid="{00000000-0005-0000-0000-0000FD000000}"/>
    <cellStyle name="Quantity" xfId="13" xr:uid="{00000000-0005-0000-0000-000031000000}"/>
    <cellStyle name="Quantity 2" xfId="20" xr:uid="{00000000-0005-0000-0000-000032000000}"/>
    <cellStyle name="Quantity 2 2" xfId="292" xr:uid="{00000000-0005-0000-0000-0000FF000000}"/>
    <cellStyle name="Sheet Title" xfId="293" xr:uid="{00000000-0005-0000-0000-000000010000}"/>
    <cellStyle name="Standard_OPTIMIR1 (deutsch)" xfId="294" xr:uid="{00000000-0005-0000-0000-000001010000}"/>
    <cellStyle name="Style 1" xfId="295" xr:uid="{00000000-0005-0000-0000-000002010000}"/>
    <cellStyle name="Title 2" xfId="297" xr:uid="{00000000-0005-0000-0000-000004010000}"/>
    <cellStyle name="Title 3" xfId="298" xr:uid="{00000000-0005-0000-0000-000005010000}"/>
    <cellStyle name="Title 4" xfId="296" xr:uid="{00000000-0005-0000-0000-000003010000}"/>
    <cellStyle name="Total 2" xfId="300" xr:uid="{00000000-0005-0000-0000-000007010000}"/>
    <cellStyle name="Total 3" xfId="301" xr:uid="{00000000-0005-0000-0000-000008010000}"/>
    <cellStyle name="Total 4" xfId="299" xr:uid="{00000000-0005-0000-0000-000006010000}"/>
    <cellStyle name="Warning Text 2" xfId="303" xr:uid="{00000000-0005-0000-0000-00000A010000}"/>
    <cellStyle name="Warning Text 3" xfId="304" xr:uid="{00000000-0005-0000-0000-00000B010000}"/>
    <cellStyle name="Warning Text 4" xfId="302" xr:uid="{00000000-0005-0000-0000-000009010000}"/>
    <cellStyle name="Wไhrung [0]_OPTIMIR1 (deutsch)" xfId="305" xr:uid="{00000000-0005-0000-0000-00000C010000}"/>
    <cellStyle name="Wไhrung_OPTIMIR1 (deutsch)" xfId="306" xr:uid="{00000000-0005-0000-0000-00000D010000}"/>
    <cellStyle name="เครื่องหมายจุลภาค 2" xfId="307" xr:uid="{00000000-0005-0000-0000-00000E010000}"/>
    <cellStyle name="เครื่องหมายจุลภาค 2 2" xfId="308" xr:uid="{00000000-0005-0000-0000-00000F010000}"/>
    <cellStyle name="เครื่องหมายจุลภาค 2 3" xfId="309" xr:uid="{00000000-0005-0000-0000-000010010000}"/>
    <cellStyle name="เครื่องหมายจุลภาค 3" xfId="310" xr:uid="{00000000-0005-0000-0000-000011010000}"/>
    <cellStyle name="เครื่องหมายจุลภาค 3 2" xfId="311" xr:uid="{00000000-0005-0000-0000-000012010000}"/>
    <cellStyle name="เครื่องหมายจุลภาค 3 3" xfId="312" xr:uid="{00000000-0005-0000-0000-000013010000}"/>
    <cellStyle name="เครื่องหมายจุลภาค 4" xfId="313" xr:uid="{00000000-0005-0000-0000-000014010000}"/>
    <cellStyle name="เครื่องหมายจุลภาค 5" xfId="314" xr:uid="{00000000-0005-0000-0000-000015010000}"/>
    <cellStyle name="เครื่องหมายจุลภาค 5 2" xfId="315" xr:uid="{00000000-0005-0000-0000-000016010000}"/>
    <cellStyle name="เครื่องหมายจุลภาค 6" xfId="316" xr:uid="{00000000-0005-0000-0000-000017010000}"/>
    <cellStyle name="เครื่องหมายจุลภาค 7" xfId="317" xr:uid="{00000000-0005-0000-0000-000018010000}"/>
    <cellStyle name="เครื่องหมายจุลภาค 8" xfId="318" xr:uid="{00000000-0005-0000-0000-000019010000}"/>
    <cellStyle name="เครื่องหมายจุลภาค 8 2" xfId="48" xr:uid="{00000000-0005-0000-0000-000033000000}"/>
    <cellStyle name="เครื่องหมายจุลภาค 9" xfId="320" xr:uid="{00000000-0005-0000-0000-00001B010000}"/>
    <cellStyle name="เชื่อมโยงหลายมิติ_bud&amp;act'49-ฝ่ายเทคโนโลยี่ฯ-Oct-REVISED" xfId="321" xr:uid="{00000000-0005-0000-0000-00001C010000}"/>
    <cellStyle name="เซลล์ตรวจสอบ 2" xfId="322" xr:uid="{00000000-0005-0000-0000-00001D010000}"/>
    <cellStyle name="เซลล์ที่มีการเชื่อมโยง 2" xfId="323" xr:uid="{00000000-0005-0000-0000-00001E010000}"/>
    <cellStyle name="เปอร์เซ็นต์ 2" xfId="324" xr:uid="{00000000-0005-0000-0000-00001F010000}"/>
    <cellStyle name="เปอร์เซ็นต์ 3" xfId="325" xr:uid="{00000000-0005-0000-0000-000020010000}"/>
    <cellStyle name="เปอร์เซ็นต์ 3 2" xfId="326" xr:uid="{00000000-0005-0000-0000-000021010000}"/>
    <cellStyle name="แย่ 2" xfId="327" xr:uid="{00000000-0005-0000-0000-000022010000}"/>
    <cellStyle name="แสดงผล 2" xfId="328" xr:uid="{00000000-0005-0000-0000-000023010000}"/>
    <cellStyle name="การคำนวณ 2" xfId="329" xr:uid="{00000000-0005-0000-0000-000024010000}"/>
    <cellStyle name="ข้อความเตือน 2" xfId="330" xr:uid="{00000000-0005-0000-0000-000025010000}"/>
    <cellStyle name="ข้อความอธิบาย 2" xfId="331" xr:uid="{00000000-0005-0000-0000-000026010000}"/>
    <cellStyle name="ชื่อเรื่อง 2" xfId="332" xr:uid="{00000000-0005-0000-0000-000027010000}"/>
    <cellStyle name="ดี 2" xfId="333" xr:uid="{00000000-0005-0000-0000-000028010000}"/>
    <cellStyle name="ปกติ 2" xfId="334" xr:uid="{00000000-0005-0000-0000-000029010000}"/>
    <cellStyle name="ปกติ 2 2" xfId="335" xr:uid="{00000000-0005-0000-0000-00002A010000}"/>
    <cellStyle name="ปกติ 2 2 2" xfId="336" xr:uid="{00000000-0005-0000-0000-00002B010000}"/>
    <cellStyle name="ปกติ 2 3" xfId="337" xr:uid="{00000000-0005-0000-0000-00002C010000}"/>
    <cellStyle name="ปกติ 2 4" xfId="338" xr:uid="{00000000-0005-0000-0000-00002D010000}"/>
    <cellStyle name="ปกติ 2 5" xfId="339" xr:uid="{00000000-0005-0000-0000-00002E010000}"/>
    <cellStyle name="ปกติ 2 5 2" xfId="420" xr:uid="{5E7A53AF-9BFA-4691-8E00-0C4D4510D3D4}"/>
    <cellStyle name="ปกติ 3" xfId="340" xr:uid="{00000000-0005-0000-0000-00002F010000}"/>
    <cellStyle name="ปกติ 3 2" xfId="341" xr:uid="{00000000-0005-0000-0000-000030010000}"/>
    <cellStyle name="ปกติ 4" xfId="342" xr:uid="{00000000-0005-0000-0000-000031010000}"/>
    <cellStyle name="ปกติ 4 2" xfId="343" xr:uid="{00000000-0005-0000-0000-000032010000}"/>
    <cellStyle name="ปกติ 5" xfId="344" xr:uid="{00000000-0005-0000-0000-000033010000}"/>
    <cellStyle name="ปกติ 6" xfId="345" xr:uid="{00000000-0005-0000-0000-000034010000}"/>
    <cellStyle name="ปกติ 6 2" xfId="346" xr:uid="{00000000-0005-0000-0000-000035010000}"/>
    <cellStyle name="ปกติ 6 2 2" xfId="405" xr:uid="{778D0970-4C42-4DC2-AAD4-23A56BC4B84D}"/>
    <cellStyle name="ปกติ 6 2 3" xfId="421" xr:uid="{66A21626-547F-42CB-A02C-303DE23A4479}"/>
    <cellStyle name="ปกติ 7" xfId="347" xr:uid="{00000000-0005-0000-0000-000036010000}"/>
    <cellStyle name="ปกติ 8" xfId="348" xr:uid="{00000000-0005-0000-0000-000037010000}"/>
    <cellStyle name="ปกติ_Sheet1" xfId="349" xr:uid="{00000000-0005-0000-0000-000038010000}"/>
    <cellStyle name="ป้อนค่า 2" xfId="350" xr:uid="{00000000-0005-0000-0000-000039010000}"/>
    <cellStyle name="ปานกลาง 2" xfId="351" xr:uid="{00000000-0005-0000-0000-00003A010000}"/>
    <cellStyle name="ผลรวม 2" xfId="352" xr:uid="{00000000-0005-0000-0000-00003B010000}"/>
    <cellStyle name="ส่วนที่ถูกเน้น1 2" xfId="353" xr:uid="{00000000-0005-0000-0000-00003C010000}"/>
    <cellStyle name="ส่วนที่ถูกเน้น2 2" xfId="354" xr:uid="{00000000-0005-0000-0000-00003D010000}"/>
    <cellStyle name="ส่วนที่ถูกเน้น3 2" xfId="355" xr:uid="{00000000-0005-0000-0000-00003E010000}"/>
    <cellStyle name="ส่วนที่ถูกเน้น4 2" xfId="356" xr:uid="{00000000-0005-0000-0000-00003F010000}"/>
    <cellStyle name="ส่วนที่ถูกเน้น5 2" xfId="357" xr:uid="{00000000-0005-0000-0000-000040010000}"/>
    <cellStyle name="ส่วนที่ถูกเน้น6 2" xfId="358" xr:uid="{00000000-0005-0000-0000-000041010000}"/>
    <cellStyle name="หมายเหตุ 2" xfId="359" xr:uid="{00000000-0005-0000-0000-000042010000}"/>
    <cellStyle name="หัวเรื่อง 1 2" xfId="360" xr:uid="{00000000-0005-0000-0000-000043010000}"/>
    <cellStyle name="หัวเรื่อง 2 2" xfId="361" xr:uid="{00000000-0005-0000-0000-000044010000}"/>
    <cellStyle name="หัวเรื่อง 3 2" xfId="362" xr:uid="{00000000-0005-0000-0000-000045010000}"/>
    <cellStyle name="หัวเรื่อง 4 2" xfId="363" xr:uid="{00000000-0005-0000-0000-000046010000}"/>
    <cellStyle name="표준_E3500-C62-코오롱정보통신" xfId="364" xr:uid="{00000000-0005-0000-0000-00004701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"/>
  <sheetViews>
    <sheetView showGridLines="0" tabSelected="1" zoomScaleNormal="100" zoomScaleSheetLayoutView="110" workbookViewId="0">
      <selection activeCell="E21" sqref="E21:E29"/>
    </sheetView>
  </sheetViews>
  <sheetFormatPr defaultColWidth="10.88671875" defaultRowHeight="22.5" customHeight="1"/>
  <cols>
    <col min="1" max="1" width="36.88671875" style="5" customWidth="1"/>
    <col min="2" max="2" width="1.88671875" style="6" customWidth="1"/>
    <col min="3" max="3" width="6.44140625" style="5" customWidth="1"/>
    <col min="4" max="4" width="1.44140625" style="6" customWidth="1"/>
    <col min="5" max="5" width="14" style="8" customWidth="1"/>
    <col min="6" max="6" width="0.88671875" style="8" customWidth="1"/>
    <col min="7" max="7" width="14" style="8" customWidth="1"/>
    <col min="8" max="8" width="0.88671875" style="8" customWidth="1"/>
    <col min="9" max="9" width="14" style="8" customWidth="1"/>
    <col min="10" max="10" width="0.88671875" style="8" customWidth="1"/>
    <col min="11" max="11" width="14" style="8" customWidth="1"/>
    <col min="12" max="12" width="0.88671875" style="6" customWidth="1"/>
    <col min="13" max="16384" width="10.88671875" style="6"/>
  </cols>
  <sheetData>
    <row r="1" spans="1:12" s="58" customFormat="1" ht="22.5" customHeight="1">
      <c r="A1" s="3" t="s">
        <v>120</v>
      </c>
      <c r="B1" s="56"/>
      <c r="C1" s="57"/>
      <c r="D1" s="4"/>
      <c r="E1" s="89"/>
      <c r="F1" s="89"/>
      <c r="G1" s="89"/>
      <c r="H1" s="89"/>
      <c r="I1" s="89"/>
      <c r="J1" s="89"/>
      <c r="K1" s="89"/>
    </row>
    <row r="2" spans="1:12" s="58" customFormat="1" ht="22.5" customHeight="1">
      <c r="A2" s="16" t="s">
        <v>169</v>
      </c>
      <c r="B2" s="56"/>
      <c r="C2" s="57"/>
      <c r="D2" s="4"/>
      <c r="E2" s="90"/>
      <c r="F2" s="89"/>
      <c r="G2" s="89"/>
      <c r="H2" s="89"/>
      <c r="I2" s="91"/>
      <c r="J2" s="89"/>
      <c r="K2" s="91"/>
    </row>
    <row r="3" spans="1:12" s="58" customFormat="1" ht="22.5" customHeight="1">
      <c r="A3" s="16" t="s">
        <v>214</v>
      </c>
      <c r="B3" s="56"/>
      <c r="C3" s="57"/>
      <c r="D3" s="4"/>
      <c r="E3" s="90"/>
      <c r="F3" s="89"/>
      <c r="G3" s="89"/>
      <c r="H3" s="89"/>
      <c r="I3" s="91"/>
      <c r="J3" s="89"/>
      <c r="K3" s="91"/>
    </row>
    <row r="4" spans="1:12" ht="22.5" customHeight="1">
      <c r="A4" s="57"/>
      <c r="B4" s="4"/>
      <c r="C4" s="57"/>
      <c r="D4" s="4"/>
      <c r="E4" s="89"/>
      <c r="F4" s="89"/>
      <c r="G4" s="89"/>
      <c r="H4" s="89"/>
      <c r="I4" s="89"/>
      <c r="J4" s="89"/>
      <c r="K4" s="92" t="s">
        <v>66</v>
      </c>
    </row>
    <row r="5" spans="1:12" ht="22.5" customHeight="1">
      <c r="E5" s="158" t="s">
        <v>0</v>
      </c>
      <c r="F5" s="158"/>
      <c r="G5" s="158"/>
      <c r="I5" s="158" t="s">
        <v>1</v>
      </c>
      <c r="J5" s="158"/>
      <c r="K5" s="158"/>
    </row>
    <row r="6" spans="1:12" ht="22.5" customHeight="1">
      <c r="A6" s="6"/>
      <c r="C6" s="9" t="s">
        <v>2</v>
      </c>
      <c r="D6" s="59"/>
      <c r="E6" s="93" t="s">
        <v>215</v>
      </c>
      <c r="F6" s="94"/>
      <c r="G6" s="93" t="s">
        <v>208</v>
      </c>
      <c r="I6" s="93" t="s">
        <v>215</v>
      </c>
      <c r="J6" s="94"/>
      <c r="K6" s="93" t="s">
        <v>208</v>
      </c>
    </row>
    <row r="7" spans="1:12" ht="22.5" customHeight="1">
      <c r="A7" s="10"/>
      <c r="C7" s="9"/>
      <c r="D7" s="59"/>
      <c r="E7" s="90" t="s">
        <v>69</v>
      </c>
      <c r="F7" s="94"/>
      <c r="G7" s="90" t="s">
        <v>83</v>
      </c>
      <c r="I7" s="90" t="s">
        <v>69</v>
      </c>
      <c r="J7" s="94"/>
      <c r="K7" s="90" t="s">
        <v>83</v>
      </c>
    </row>
    <row r="8" spans="1:12" ht="22.5" customHeight="1">
      <c r="A8" s="10"/>
      <c r="C8" s="9"/>
      <c r="D8" s="59"/>
      <c r="E8" s="90" t="s">
        <v>70</v>
      </c>
      <c r="F8" s="94"/>
      <c r="G8" s="90"/>
      <c r="I8" s="90" t="s">
        <v>70</v>
      </c>
      <c r="J8" s="94"/>
      <c r="K8" s="90"/>
    </row>
    <row r="9" spans="1:12" ht="22.5" customHeight="1">
      <c r="A9" s="60" t="s">
        <v>3</v>
      </c>
      <c r="C9" s="9"/>
      <c r="D9" s="59"/>
      <c r="E9" s="90"/>
      <c r="F9" s="94"/>
      <c r="G9" s="90"/>
      <c r="I9" s="90"/>
      <c r="J9" s="94"/>
      <c r="K9" s="90"/>
    </row>
    <row r="10" spans="1:12" s="61" customFormat="1" ht="22.5" customHeight="1">
      <c r="A10" s="60" t="s">
        <v>4</v>
      </c>
      <c r="E10" s="8"/>
      <c r="F10" s="8"/>
      <c r="G10" s="8"/>
      <c r="H10" s="62"/>
      <c r="I10" s="62"/>
      <c r="J10" s="62"/>
      <c r="K10" s="62"/>
      <c r="L10" s="62"/>
    </row>
    <row r="11" spans="1:12" s="61" customFormat="1" ht="22.5" customHeight="1">
      <c r="A11" s="61" t="s">
        <v>5</v>
      </c>
      <c r="C11" s="63"/>
      <c r="D11" s="64"/>
      <c r="E11" s="154">
        <v>185917</v>
      </c>
      <c r="F11" s="95"/>
      <c r="G11" s="65">
        <v>187606</v>
      </c>
      <c r="H11" s="63"/>
      <c r="I11" s="65">
        <v>145761</v>
      </c>
      <c r="J11" s="63"/>
      <c r="K11" s="65">
        <v>91979</v>
      </c>
      <c r="L11" s="65"/>
    </row>
    <row r="12" spans="1:12" s="61" customFormat="1" ht="22.5" customHeight="1">
      <c r="A12" s="61" t="s">
        <v>184</v>
      </c>
      <c r="C12" s="63" t="s">
        <v>165</v>
      </c>
      <c r="E12" s="154">
        <v>1437653</v>
      </c>
      <c r="F12" s="95"/>
      <c r="G12" s="65">
        <v>1599545</v>
      </c>
      <c r="H12" s="63"/>
      <c r="I12" s="65">
        <v>1343626</v>
      </c>
      <c r="J12" s="63"/>
      <c r="K12" s="65">
        <v>1500323</v>
      </c>
      <c r="L12" s="65"/>
    </row>
    <row r="13" spans="1:12" s="61" customFormat="1" ht="22.5" customHeight="1">
      <c r="A13" s="61" t="s">
        <v>133</v>
      </c>
      <c r="C13" s="63">
        <v>4</v>
      </c>
      <c r="E13" s="154">
        <v>2773574</v>
      </c>
      <c r="F13" s="95"/>
      <c r="G13" s="65">
        <v>1420170</v>
      </c>
      <c r="H13" s="63"/>
      <c r="I13" s="65">
        <v>2695831</v>
      </c>
      <c r="J13" s="63"/>
      <c r="K13" s="65">
        <v>1308929</v>
      </c>
      <c r="L13" s="65"/>
    </row>
    <row r="14" spans="1:12" s="61" customFormat="1" ht="22.5" customHeight="1">
      <c r="A14" s="61" t="s">
        <v>134</v>
      </c>
      <c r="C14" s="63"/>
      <c r="E14" s="8">
        <v>350224</v>
      </c>
      <c r="F14" s="95"/>
      <c r="G14" s="8">
        <v>89952</v>
      </c>
      <c r="H14" s="63"/>
      <c r="I14" s="8">
        <v>317161</v>
      </c>
      <c r="J14" s="63"/>
      <c r="K14" s="8">
        <v>69015</v>
      </c>
      <c r="L14" s="65"/>
    </row>
    <row r="15" spans="1:12" s="61" customFormat="1" ht="22.5" customHeight="1">
      <c r="A15" s="61" t="s">
        <v>135</v>
      </c>
      <c r="C15" s="63">
        <v>2</v>
      </c>
      <c r="D15" s="63"/>
      <c r="E15" s="8">
        <v>0</v>
      </c>
      <c r="F15" s="95"/>
      <c r="G15" s="8">
        <v>0</v>
      </c>
      <c r="H15" s="63"/>
      <c r="I15" s="8">
        <v>677925</v>
      </c>
      <c r="J15" s="63"/>
      <c r="K15" s="8">
        <v>740625</v>
      </c>
      <c r="L15" s="65"/>
    </row>
    <row r="16" spans="1:12" s="61" customFormat="1" ht="22.5" customHeight="1">
      <c r="A16" s="61" t="s">
        <v>108</v>
      </c>
      <c r="C16" s="63"/>
      <c r="D16" s="63"/>
      <c r="E16" s="8">
        <v>390058</v>
      </c>
      <c r="F16" s="95"/>
      <c r="G16" s="8">
        <v>307978</v>
      </c>
      <c r="H16" s="63"/>
      <c r="I16" s="8">
        <v>376871</v>
      </c>
      <c r="J16" s="63"/>
      <c r="K16" s="8">
        <v>285992</v>
      </c>
      <c r="L16" s="65"/>
    </row>
    <row r="17" spans="1:12" s="61" customFormat="1" ht="22.5" customHeight="1">
      <c r="A17" s="61" t="s">
        <v>67</v>
      </c>
      <c r="C17" s="63"/>
      <c r="D17" s="63"/>
      <c r="E17" s="8">
        <v>365207</v>
      </c>
      <c r="F17" s="95"/>
      <c r="G17" s="8">
        <v>202512</v>
      </c>
      <c r="H17" s="63"/>
      <c r="I17" s="8">
        <v>330829</v>
      </c>
      <c r="J17" s="63"/>
      <c r="K17" s="8">
        <v>177769</v>
      </c>
      <c r="L17" s="65"/>
    </row>
    <row r="18" spans="1:12" s="61" customFormat="1" ht="22.5" customHeight="1">
      <c r="A18" s="61" t="s">
        <v>6</v>
      </c>
      <c r="C18" s="63"/>
      <c r="D18" s="63"/>
      <c r="E18" s="155">
        <v>52464</v>
      </c>
      <c r="F18" s="95"/>
      <c r="G18" s="96">
        <v>26611</v>
      </c>
      <c r="H18" s="63"/>
      <c r="I18" s="96">
        <v>39704</v>
      </c>
      <c r="J18" s="63"/>
      <c r="K18" s="96">
        <v>6595</v>
      </c>
      <c r="L18" s="65"/>
    </row>
    <row r="19" spans="1:12" s="61" customFormat="1" ht="22.5" customHeight="1">
      <c r="A19" s="60" t="s">
        <v>7</v>
      </c>
      <c r="C19" s="63"/>
      <c r="D19" s="63"/>
      <c r="E19" s="97">
        <f>SUM(E11:E18)</f>
        <v>5555097</v>
      </c>
      <c r="F19" s="95"/>
      <c r="G19" s="97">
        <f>SUM(G11:G18)</f>
        <v>3834374</v>
      </c>
      <c r="H19" s="63"/>
      <c r="I19" s="97">
        <f>SUM(I11:I18)</f>
        <v>5927708</v>
      </c>
      <c r="J19" s="63"/>
      <c r="K19" s="97">
        <f>SUM(K11:K18)</f>
        <v>4181227</v>
      </c>
      <c r="L19" s="65"/>
    </row>
    <row r="20" spans="1:12" s="61" customFormat="1" ht="22.5" customHeight="1">
      <c r="A20" s="60" t="s">
        <v>8</v>
      </c>
      <c r="C20" s="63"/>
      <c r="D20" s="63"/>
      <c r="E20" s="95"/>
      <c r="F20" s="95"/>
      <c r="G20" s="63"/>
      <c r="H20" s="63"/>
      <c r="I20" s="63"/>
      <c r="J20" s="63"/>
      <c r="K20" s="63"/>
      <c r="L20" s="65"/>
    </row>
    <row r="21" spans="1:12" s="61" customFormat="1" ht="22.5" customHeight="1">
      <c r="A21" s="61" t="s">
        <v>153</v>
      </c>
      <c r="B21" s="63"/>
      <c r="C21" s="63">
        <v>9</v>
      </c>
      <c r="D21" s="64"/>
      <c r="E21" s="154">
        <v>18323</v>
      </c>
      <c r="F21" s="95"/>
      <c r="G21" s="65">
        <v>18296</v>
      </c>
      <c r="H21" s="63"/>
      <c r="I21" s="65">
        <v>16276</v>
      </c>
      <c r="J21" s="63"/>
      <c r="K21" s="65">
        <v>16234</v>
      </c>
      <c r="L21" s="65"/>
    </row>
    <row r="22" spans="1:12" s="61" customFormat="1" ht="22.5" customHeight="1">
      <c r="A22" s="61" t="s">
        <v>62</v>
      </c>
      <c r="B22" s="63"/>
      <c r="C22" s="63">
        <v>5</v>
      </c>
      <c r="D22" s="64"/>
      <c r="E22" s="154">
        <v>0</v>
      </c>
      <c r="F22" s="95"/>
      <c r="G22" s="65">
        <v>0</v>
      </c>
      <c r="H22" s="63"/>
      <c r="I22" s="65">
        <v>226875</v>
      </c>
      <c r="J22" s="63"/>
      <c r="K22" s="65">
        <v>154467</v>
      </c>
      <c r="L22" s="65"/>
    </row>
    <row r="23" spans="1:12" s="61" customFormat="1" ht="22.5" customHeight="1">
      <c r="A23" s="61" t="s">
        <v>204</v>
      </c>
      <c r="B23" s="63"/>
      <c r="C23" s="63">
        <v>6</v>
      </c>
      <c r="D23" s="64"/>
      <c r="E23" s="154">
        <v>182651</v>
      </c>
      <c r="F23" s="95"/>
      <c r="G23" s="65">
        <v>182651</v>
      </c>
      <c r="H23" s="63"/>
      <c r="I23" s="65">
        <v>182651</v>
      </c>
      <c r="J23" s="63"/>
      <c r="K23" s="65">
        <v>182651</v>
      </c>
      <c r="L23" s="65"/>
    </row>
    <row r="24" spans="1:12" s="61" customFormat="1" ht="22.5" customHeight="1">
      <c r="A24" s="66" t="s">
        <v>138</v>
      </c>
      <c r="B24" s="63"/>
      <c r="C24" s="63"/>
      <c r="D24" s="64"/>
      <c r="E24" s="65">
        <v>36759</v>
      </c>
      <c r="F24" s="95"/>
      <c r="G24" s="65">
        <v>36759</v>
      </c>
      <c r="H24" s="63"/>
      <c r="I24" s="65">
        <v>36759</v>
      </c>
      <c r="J24" s="63"/>
      <c r="K24" s="65">
        <v>36759</v>
      </c>
      <c r="L24" s="65"/>
    </row>
    <row r="25" spans="1:12" s="61" customFormat="1" ht="22.5" customHeight="1">
      <c r="A25" s="61" t="s">
        <v>63</v>
      </c>
      <c r="C25" s="63">
        <v>7</v>
      </c>
      <c r="D25" s="64"/>
      <c r="E25" s="65">
        <v>549859</v>
      </c>
      <c r="F25" s="95"/>
      <c r="G25" s="65">
        <v>333301</v>
      </c>
      <c r="H25" s="63"/>
      <c r="I25" s="65">
        <v>550803</v>
      </c>
      <c r="J25" s="63"/>
      <c r="K25" s="65">
        <v>334245</v>
      </c>
      <c r="L25" s="65"/>
    </row>
    <row r="26" spans="1:12" s="61" customFormat="1" ht="22.5" customHeight="1">
      <c r="A26" s="61" t="s">
        <v>101</v>
      </c>
      <c r="C26" s="63">
        <v>8</v>
      </c>
      <c r="D26" s="64"/>
      <c r="E26" s="65">
        <v>1971436</v>
      </c>
      <c r="F26" s="95"/>
      <c r="G26" s="65">
        <v>1872105</v>
      </c>
      <c r="H26" s="63"/>
      <c r="I26" s="65">
        <v>1423521</v>
      </c>
      <c r="J26" s="63"/>
      <c r="K26" s="65">
        <v>1322623</v>
      </c>
      <c r="L26" s="65"/>
    </row>
    <row r="27" spans="1:12" s="61" customFormat="1" ht="22.5" customHeight="1">
      <c r="A27" s="66" t="s">
        <v>142</v>
      </c>
      <c r="C27" s="63"/>
      <c r="D27" s="64"/>
      <c r="E27" s="65">
        <v>118447</v>
      </c>
      <c r="F27" s="95"/>
      <c r="G27" s="65">
        <v>80551</v>
      </c>
      <c r="H27" s="63"/>
      <c r="I27" s="65">
        <v>78845</v>
      </c>
      <c r="J27" s="63"/>
      <c r="K27" s="65">
        <v>40983</v>
      </c>
      <c r="L27" s="65"/>
    </row>
    <row r="28" spans="1:12" s="61" customFormat="1" ht="22.5" customHeight="1">
      <c r="A28" s="61" t="s">
        <v>107</v>
      </c>
      <c r="C28" s="63"/>
      <c r="D28" s="64"/>
      <c r="E28" s="65">
        <v>16463</v>
      </c>
      <c r="F28" s="95"/>
      <c r="G28" s="65">
        <v>17075</v>
      </c>
      <c r="H28" s="63"/>
      <c r="I28" s="65">
        <v>16074</v>
      </c>
      <c r="J28" s="63"/>
      <c r="K28" s="65">
        <v>16698</v>
      </c>
      <c r="L28" s="65"/>
    </row>
    <row r="29" spans="1:12" s="61" customFormat="1" ht="22.5" customHeight="1">
      <c r="A29" s="61" t="s">
        <v>168</v>
      </c>
      <c r="C29" s="63">
        <v>7</v>
      </c>
      <c r="D29" s="64"/>
      <c r="E29" s="65">
        <v>67281</v>
      </c>
      <c r="F29" s="95"/>
      <c r="G29" s="65">
        <v>223427</v>
      </c>
      <c r="H29" s="63"/>
      <c r="I29" s="65">
        <v>62862</v>
      </c>
      <c r="J29" s="63"/>
      <c r="K29" s="65">
        <v>216558</v>
      </c>
      <c r="L29" s="65"/>
    </row>
    <row r="30" spans="1:12" s="61" customFormat="1" ht="22.5" customHeight="1">
      <c r="A30" s="60" t="s">
        <v>9</v>
      </c>
      <c r="E30" s="97">
        <f>SUM(E21:E29)</f>
        <v>2961219</v>
      </c>
      <c r="F30" s="8"/>
      <c r="G30" s="97">
        <f>SUM(G21:G29)</f>
        <v>2764165</v>
      </c>
      <c r="H30" s="8"/>
      <c r="I30" s="97">
        <f>SUM(I21:I29)</f>
        <v>2594666</v>
      </c>
      <c r="J30" s="65"/>
      <c r="K30" s="97">
        <f>SUM(K21:K29)</f>
        <v>2321218</v>
      </c>
      <c r="L30" s="65"/>
    </row>
    <row r="31" spans="1:12" s="61" customFormat="1" ht="22.5" customHeight="1" thickBot="1">
      <c r="A31" s="60" t="s">
        <v>10</v>
      </c>
      <c r="E31" s="98">
        <f>E19+E30</f>
        <v>8516316</v>
      </c>
      <c r="F31" s="8"/>
      <c r="G31" s="98">
        <f>G19+G30</f>
        <v>6598539</v>
      </c>
      <c r="H31" s="8"/>
      <c r="I31" s="98">
        <f>I19+I30</f>
        <v>8522374</v>
      </c>
      <c r="J31" s="65"/>
      <c r="K31" s="98">
        <f>K19+K30</f>
        <v>6502445</v>
      </c>
      <c r="L31" s="65"/>
    </row>
    <row r="32" spans="1:12" s="61" customFormat="1" ht="22.5" customHeight="1" thickTop="1">
      <c r="A32" s="60"/>
      <c r="E32" s="8"/>
      <c r="F32" s="8"/>
      <c r="G32" s="8"/>
      <c r="H32" s="62"/>
      <c r="I32" s="99"/>
      <c r="J32" s="62"/>
      <c r="K32" s="62"/>
      <c r="L32" s="62"/>
    </row>
    <row r="33" spans="1:12" s="61" customFormat="1" ht="22.5" customHeight="1">
      <c r="A33" s="67" t="s">
        <v>11</v>
      </c>
      <c r="E33" s="8"/>
      <c r="F33" s="8"/>
      <c r="G33" s="8"/>
      <c r="H33" s="62"/>
      <c r="I33" s="99"/>
      <c r="J33" s="62"/>
      <c r="K33" s="62"/>
      <c r="L33" s="62"/>
    </row>
    <row r="34" spans="1:12" s="64" customFormat="1" ht="22.5" customHeight="1">
      <c r="A34" s="159" t="s">
        <v>120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</row>
    <row r="35" spans="1:12" s="64" customFormat="1" ht="22.5" customHeight="1">
      <c r="A35" s="159" t="s">
        <v>170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</row>
    <row r="36" spans="1:12" s="58" customFormat="1" ht="22.5" customHeight="1">
      <c r="A36" s="16" t="s">
        <v>214</v>
      </c>
      <c r="B36" s="56"/>
      <c r="C36" s="57"/>
      <c r="D36" s="4"/>
      <c r="E36" s="90"/>
      <c r="F36" s="89"/>
      <c r="G36" s="89"/>
      <c r="H36" s="89"/>
      <c r="I36" s="91"/>
      <c r="J36" s="89"/>
      <c r="K36" s="91"/>
    </row>
    <row r="37" spans="1:12" ht="22.5" customHeight="1">
      <c r="A37" s="57"/>
      <c r="B37" s="4"/>
      <c r="C37" s="57"/>
      <c r="D37" s="4"/>
      <c r="E37" s="89"/>
      <c r="F37" s="89"/>
      <c r="G37" s="89"/>
      <c r="H37" s="89"/>
      <c r="I37" s="89"/>
      <c r="J37" s="89"/>
      <c r="K37" s="92" t="s">
        <v>66</v>
      </c>
    </row>
    <row r="38" spans="1:12" ht="22.5" customHeight="1">
      <c r="E38" s="158" t="s">
        <v>0</v>
      </c>
      <c r="F38" s="158"/>
      <c r="G38" s="158"/>
      <c r="I38" s="158" t="s">
        <v>1</v>
      </c>
      <c r="J38" s="158"/>
      <c r="K38" s="158"/>
    </row>
    <row r="39" spans="1:12" ht="22.5" customHeight="1">
      <c r="A39" s="6"/>
      <c r="C39" s="9" t="s">
        <v>2</v>
      </c>
      <c r="D39" s="59"/>
      <c r="E39" s="93" t="s">
        <v>215</v>
      </c>
      <c r="F39" s="94"/>
      <c r="G39" s="93" t="s">
        <v>208</v>
      </c>
      <c r="I39" s="93" t="s">
        <v>215</v>
      </c>
      <c r="J39" s="94"/>
      <c r="K39" s="93" t="s">
        <v>208</v>
      </c>
    </row>
    <row r="40" spans="1:12" ht="22.5" customHeight="1">
      <c r="A40" s="10"/>
      <c r="C40" s="9"/>
      <c r="D40" s="59"/>
      <c r="E40" s="90" t="s">
        <v>69</v>
      </c>
      <c r="F40" s="94"/>
      <c r="G40" s="90" t="s">
        <v>83</v>
      </c>
      <c r="I40" s="90" t="s">
        <v>69</v>
      </c>
      <c r="J40" s="94"/>
      <c r="K40" s="90" t="s">
        <v>83</v>
      </c>
    </row>
    <row r="41" spans="1:12" ht="22.5" customHeight="1">
      <c r="A41" s="10"/>
      <c r="C41" s="9"/>
      <c r="D41" s="59"/>
      <c r="E41" s="90" t="s">
        <v>70</v>
      </c>
      <c r="F41" s="94"/>
      <c r="G41" s="90"/>
      <c r="I41" s="90" t="s">
        <v>70</v>
      </c>
      <c r="J41" s="94"/>
      <c r="K41" s="90"/>
    </row>
    <row r="42" spans="1:12" s="61" customFormat="1" ht="22.5" customHeight="1">
      <c r="A42" s="68" t="s">
        <v>12</v>
      </c>
      <c r="E42" s="8"/>
      <c r="F42" s="8"/>
      <c r="G42" s="8"/>
      <c r="H42" s="62"/>
      <c r="I42" s="100"/>
      <c r="J42" s="62"/>
      <c r="K42" s="11"/>
      <c r="L42" s="62"/>
    </row>
    <row r="43" spans="1:12" s="61" customFormat="1" ht="22.5" customHeight="1">
      <c r="A43" s="60" t="s">
        <v>13</v>
      </c>
      <c r="C43" s="63"/>
      <c r="D43" s="63"/>
      <c r="E43" s="95"/>
      <c r="F43" s="95"/>
      <c r="G43" s="95"/>
      <c r="H43" s="62"/>
      <c r="I43" s="99"/>
      <c r="J43" s="62"/>
      <c r="K43" s="62"/>
      <c r="L43" s="62"/>
    </row>
    <row r="44" spans="1:12" s="61" customFormat="1" ht="22.5" customHeight="1">
      <c r="A44" s="61" t="s">
        <v>172</v>
      </c>
      <c r="C44" s="63">
        <v>9</v>
      </c>
      <c r="D44" s="63"/>
      <c r="E44" s="62">
        <v>280569</v>
      </c>
      <c r="F44" s="95"/>
      <c r="G44" s="62">
        <v>694269</v>
      </c>
      <c r="H44" s="63"/>
      <c r="I44" s="62">
        <v>280569</v>
      </c>
      <c r="J44" s="63"/>
      <c r="K44" s="62">
        <v>694269</v>
      </c>
      <c r="L44" s="62"/>
    </row>
    <row r="45" spans="1:12" s="61" customFormat="1" ht="22.5" customHeight="1">
      <c r="A45" s="61" t="s">
        <v>185</v>
      </c>
      <c r="C45" s="63" t="s">
        <v>226</v>
      </c>
      <c r="D45" s="64"/>
      <c r="E45" s="65">
        <v>3867657</v>
      </c>
      <c r="F45" s="95"/>
      <c r="G45" s="62">
        <v>2223827</v>
      </c>
      <c r="H45" s="63"/>
      <c r="I45" s="62">
        <v>3822384</v>
      </c>
      <c r="J45" s="63"/>
      <c r="K45" s="62">
        <v>2135161</v>
      </c>
      <c r="L45" s="65"/>
    </row>
    <row r="46" spans="1:12" s="61" customFormat="1" ht="22.5" customHeight="1">
      <c r="A46" s="61" t="s">
        <v>137</v>
      </c>
      <c r="C46" s="63"/>
      <c r="D46" s="63"/>
      <c r="E46" s="65"/>
      <c r="F46" s="95"/>
      <c r="H46" s="63"/>
      <c r="J46" s="63"/>
      <c r="L46" s="65"/>
    </row>
    <row r="47" spans="1:12" s="61" customFormat="1" ht="22.5" customHeight="1">
      <c r="A47" s="61" t="s">
        <v>103</v>
      </c>
      <c r="C47" s="63"/>
      <c r="D47" s="64"/>
      <c r="E47" s="65">
        <v>24968</v>
      </c>
      <c r="F47" s="95"/>
      <c r="G47" s="61">
        <v>15402</v>
      </c>
      <c r="H47" s="63"/>
      <c r="I47" s="61">
        <v>21992</v>
      </c>
      <c r="J47" s="63"/>
      <c r="K47" s="61">
        <v>13281</v>
      </c>
      <c r="L47" s="65"/>
    </row>
    <row r="48" spans="1:12" s="61" customFormat="1" ht="22.5" customHeight="1">
      <c r="A48" s="61" t="s">
        <v>180</v>
      </c>
      <c r="C48" s="63"/>
      <c r="D48" s="64"/>
      <c r="E48" s="65"/>
      <c r="F48" s="95"/>
      <c r="H48" s="63"/>
      <c r="J48" s="63"/>
      <c r="L48" s="65"/>
    </row>
    <row r="49" spans="1:12" s="61" customFormat="1" ht="22.5" customHeight="1">
      <c r="A49" s="61" t="s">
        <v>103</v>
      </c>
      <c r="C49" s="63">
        <v>11</v>
      </c>
      <c r="D49" s="64"/>
      <c r="E49" s="65">
        <v>48880</v>
      </c>
      <c r="F49" s="95"/>
      <c r="G49" s="61">
        <v>30000</v>
      </c>
      <c r="H49" s="63"/>
      <c r="I49" s="61">
        <v>35040</v>
      </c>
      <c r="J49" s="63"/>
      <c r="K49" s="62">
        <v>16440</v>
      </c>
      <c r="L49" s="65"/>
    </row>
    <row r="50" spans="1:12" s="61" customFormat="1" ht="22.5" customHeight="1">
      <c r="A50" s="61" t="s">
        <v>186</v>
      </c>
      <c r="C50" s="63"/>
      <c r="D50" s="64"/>
      <c r="E50" s="65">
        <v>0</v>
      </c>
      <c r="F50" s="95"/>
      <c r="G50" s="65">
        <v>36</v>
      </c>
      <c r="H50" s="63"/>
      <c r="I50" s="65">
        <v>0</v>
      </c>
      <c r="J50" s="63"/>
      <c r="K50" s="65">
        <v>0</v>
      </c>
      <c r="L50" s="65"/>
    </row>
    <row r="51" spans="1:12" s="61" customFormat="1" ht="22.5" customHeight="1">
      <c r="A51" s="61" t="s">
        <v>136</v>
      </c>
      <c r="C51" s="63">
        <v>4</v>
      </c>
      <c r="D51" s="63"/>
      <c r="E51" s="65">
        <v>1282077</v>
      </c>
      <c r="F51" s="95"/>
      <c r="G51" s="65">
        <v>952185</v>
      </c>
      <c r="H51" s="63"/>
      <c r="I51" s="65">
        <v>1264634</v>
      </c>
      <c r="J51" s="63"/>
      <c r="K51" s="65">
        <v>941827</v>
      </c>
      <c r="L51" s="65"/>
    </row>
    <row r="52" spans="1:12" s="61" customFormat="1" ht="22.5" customHeight="1">
      <c r="A52" s="61" t="s">
        <v>86</v>
      </c>
      <c r="C52" s="63"/>
      <c r="D52" s="64"/>
      <c r="E52" s="65">
        <v>372468</v>
      </c>
      <c r="F52" s="95"/>
      <c r="G52" s="65">
        <v>213190</v>
      </c>
      <c r="H52" s="63"/>
      <c r="I52" s="65">
        <v>367276</v>
      </c>
      <c r="J52" s="63"/>
      <c r="K52" s="65">
        <v>202510</v>
      </c>
      <c r="L52" s="65"/>
    </row>
    <row r="53" spans="1:12" s="61" customFormat="1" ht="22.5" customHeight="1">
      <c r="A53" s="61" t="s">
        <v>14</v>
      </c>
      <c r="C53" s="63"/>
      <c r="D53" s="64"/>
      <c r="E53" s="65">
        <v>35956</v>
      </c>
      <c r="F53" s="95"/>
      <c r="G53" s="65">
        <v>72139</v>
      </c>
      <c r="H53" s="63"/>
      <c r="I53" s="65">
        <v>21581</v>
      </c>
      <c r="J53" s="63"/>
      <c r="K53" s="65">
        <v>50493</v>
      </c>
      <c r="L53" s="65"/>
    </row>
    <row r="54" spans="1:12" s="61" customFormat="1" ht="22.5" customHeight="1">
      <c r="A54" s="60" t="s">
        <v>15</v>
      </c>
      <c r="C54" s="63"/>
      <c r="D54" s="64"/>
      <c r="E54" s="97">
        <f>SUM(E44:E53)</f>
        <v>5912575</v>
      </c>
      <c r="F54" s="95"/>
      <c r="G54" s="97">
        <f>SUM(G44:G53)</f>
        <v>4201048</v>
      </c>
      <c r="H54" s="63"/>
      <c r="I54" s="97">
        <f>SUM(I44:I53)</f>
        <v>5813476</v>
      </c>
      <c r="J54" s="63"/>
      <c r="K54" s="97">
        <f>SUM(K44:K53)</f>
        <v>4053981</v>
      </c>
      <c r="L54" s="65"/>
    </row>
    <row r="55" spans="1:12" s="61" customFormat="1" ht="22.5" customHeight="1">
      <c r="A55" s="60" t="s">
        <v>16</v>
      </c>
      <c r="C55" s="63"/>
      <c r="D55" s="64"/>
      <c r="E55" s="11"/>
      <c r="F55" s="95"/>
      <c r="G55" s="64"/>
      <c r="H55" s="63"/>
      <c r="I55" s="64"/>
      <c r="J55" s="63"/>
      <c r="K55" s="64"/>
      <c r="L55" s="65"/>
    </row>
    <row r="56" spans="1:12" s="61" customFormat="1" ht="22.5" customHeight="1">
      <c r="A56" s="61" t="s">
        <v>139</v>
      </c>
      <c r="C56" s="63"/>
      <c r="D56" s="64"/>
      <c r="E56" s="92"/>
      <c r="F56" s="101"/>
      <c r="G56" s="102"/>
      <c r="H56" s="101"/>
      <c r="I56" s="102"/>
      <c r="J56" s="101"/>
      <c r="K56" s="102"/>
      <c r="L56" s="65"/>
    </row>
    <row r="57" spans="1:12" s="61" customFormat="1" ht="22.5" customHeight="1">
      <c r="A57" s="61" t="s">
        <v>102</v>
      </c>
      <c r="C57" s="63"/>
      <c r="D57" s="64"/>
      <c r="E57" s="156">
        <v>97634</v>
      </c>
      <c r="F57" s="101"/>
      <c r="G57" s="65">
        <v>67138</v>
      </c>
      <c r="H57" s="63"/>
      <c r="I57" s="65">
        <v>60275</v>
      </c>
      <c r="J57" s="63"/>
      <c r="K57" s="65">
        <v>29039</v>
      </c>
      <c r="L57" s="65"/>
    </row>
    <row r="58" spans="1:12" s="61" customFormat="1" ht="22.5" customHeight="1">
      <c r="A58" s="61" t="s">
        <v>181</v>
      </c>
      <c r="C58" s="63"/>
      <c r="D58" s="64"/>
      <c r="E58" s="154"/>
      <c r="F58" s="101"/>
      <c r="G58" s="65"/>
      <c r="H58" s="63"/>
      <c r="I58" s="65"/>
      <c r="J58" s="63"/>
      <c r="K58" s="62"/>
      <c r="L58" s="65"/>
    </row>
    <row r="59" spans="1:12" s="61" customFormat="1" ht="22.5" customHeight="1">
      <c r="A59" s="61" t="s">
        <v>102</v>
      </c>
      <c r="C59" s="63">
        <v>11</v>
      </c>
      <c r="D59" s="64"/>
      <c r="E59" s="154">
        <v>346550</v>
      </c>
      <c r="F59" s="101"/>
      <c r="G59" s="65">
        <v>255020</v>
      </c>
      <c r="H59" s="63"/>
      <c r="I59" s="65">
        <v>177910</v>
      </c>
      <c r="J59" s="63"/>
      <c r="K59" s="65">
        <v>79380</v>
      </c>
      <c r="L59" s="65"/>
    </row>
    <row r="60" spans="1:12" s="61" customFormat="1" ht="22.5" customHeight="1">
      <c r="A60" s="61" t="s">
        <v>187</v>
      </c>
      <c r="C60" s="63"/>
      <c r="D60" s="64"/>
      <c r="E60" s="154"/>
      <c r="F60" s="101"/>
      <c r="G60" s="65"/>
      <c r="H60" s="63"/>
      <c r="I60" s="65"/>
      <c r="J60" s="63"/>
      <c r="K60" s="65"/>
      <c r="L60" s="65"/>
    </row>
    <row r="61" spans="1:12" s="61" customFormat="1" ht="22.5" customHeight="1">
      <c r="A61" s="61" t="s">
        <v>188</v>
      </c>
      <c r="C61" s="63"/>
      <c r="D61" s="64"/>
      <c r="E61" s="154">
        <v>273732</v>
      </c>
      <c r="F61" s="101"/>
      <c r="G61" s="65">
        <v>257148</v>
      </c>
      <c r="H61" s="63"/>
      <c r="I61" s="65">
        <v>244324</v>
      </c>
      <c r="J61" s="63"/>
      <c r="K61" s="65">
        <v>235310</v>
      </c>
      <c r="L61" s="65"/>
    </row>
    <row r="62" spans="1:12" s="61" customFormat="1" ht="22.5" customHeight="1">
      <c r="A62" s="61" t="s">
        <v>130</v>
      </c>
      <c r="C62" s="63"/>
      <c r="D62" s="64"/>
      <c r="E62" s="154">
        <v>31358</v>
      </c>
      <c r="F62" s="101"/>
      <c r="G62" s="65">
        <v>65391</v>
      </c>
      <c r="H62" s="63"/>
      <c r="I62" s="65">
        <v>37602</v>
      </c>
      <c r="J62" s="63"/>
      <c r="K62" s="65">
        <v>71080</v>
      </c>
      <c r="L62" s="65"/>
    </row>
    <row r="63" spans="1:12" s="61" customFormat="1" ht="22.5" customHeight="1">
      <c r="A63" s="60" t="s">
        <v>17</v>
      </c>
      <c r="C63" s="63"/>
      <c r="D63" s="63"/>
      <c r="E63" s="97">
        <f>SUM(E56:E62)</f>
        <v>749274</v>
      </c>
      <c r="F63" s="95"/>
      <c r="G63" s="97">
        <f>SUM(G56:G62)</f>
        <v>644697</v>
      </c>
      <c r="H63" s="95"/>
      <c r="I63" s="97">
        <f>SUM(I56:I62)</f>
        <v>520111</v>
      </c>
      <c r="J63" s="65"/>
      <c r="K63" s="97">
        <f>SUM(K56:K62)</f>
        <v>414809</v>
      </c>
      <c r="L63" s="65"/>
    </row>
    <row r="64" spans="1:12" s="61" customFormat="1" ht="22.5" customHeight="1">
      <c r="A64" s="60" t="s">
        <v>18</v>
      </c>
      <c r="C64" s="63"/>
      <c r="D64" s="63"/>
      <c r="E64" s="96">
        <f>E54+E63</f>
        <v>6661849</v>
      </c>
      <c r="F64" s="95"/>
      <c r="G64" s="96">
        <f>G54+G63</f>
        <v>4845745</v>
      </c>
      <c r="H64" s="95"/>
      <c r="I64" s="96">
        <f>I54+I63</f>
        <v>6333587</v>
      </c>
      <c r="J64" s="65"/>
      <c r="K64" s="96">
        <f>K54+K63</f>
        <v>4468790</v>
      </c>
      <c r="L64" s="65"/>
    </row>
    <row r="65" spans="1:12" s="64" customFormat="1" ht="22.5" customHeight="1">
      <c r="A65" s="60"/>
      <c r="B65" s="61"/>
      <c r="C65" s="61"/>
      <c r="D65" s="61"/>
      <c r="E65" s="103"/>
      <c r="F65" s="8"/>
      <c r="G65" s="8"/>
      <c r="H65" s="62"/>
      <c r="I65" s="62"/>
      <c r="J65" s="62"/>
      <c r="K65" s="62"/>
      <c r="L65" s="62"/>
    </row>
    <row r="66" spans="1:12" s="64" customFormat="1" ht="22.5" customHeight="1">
      <c r="A66" s="67" t="s">
        <v>11</v>
      </c>
      <c r="B66" s="61"/>
      <c r="C66" s="61"/>
      <c r="D66" s="61"/>
      <c r="E66" s="8"/>
      <c r="F66" s="8"/>
      <c r="G66" s="8"/>
      <c r="H66" s="62"/>
      <c r="I66" s="62"/>
      <c r="J66" s="62"/>
      <c r="K66" s="62"/>
      <c r="L66" s="62"/>
    </row>
    <row r="67" spans="1:12" s="69" customFormat="1" ht="22.5" customHeight="1">
      <c r="A67" s="159" t="s">
        <v>120</v>
      </c>
      <c r="B67" s="159"/>
      <c r="C67" s="159"/>
      <c r="D67" s="159"/>
      <c r="E67" s="159"/>
      <c r="F67" s="159"/>
      <c r="G67" s="159"/>
      <c r="H67" s="159"/>
      <c r="I67" s="159"/>
      <c r="J67" s="159"/>
      <c r="K67" s="159"/>
      <c r="L67" s="159"/>
    </row>
    <row r="68" spans="1:12" s="64" customFormat="1" ht="22.5" customHeight="1">
      <c r="A68" s="159" t="s">
        <v>170</v>
      </c>
      <c r="B68" s="159"/>
      <c r="C68" s="159"/>
      <c r="D68" s="159"/>
      <c r="E68" s="159"/>
      <c r="F68" s="159"/>
      <c r="G68" s="159"/>
      <c r="H68" s="159"/>
      <c r="I68" s="159"/>
      <c r="J68" s="159"/>
      <c r="K68" s="159"/>
      <c r="L68" s="159"/>
    </row>
    <row r="69" spans="1:12" s="58" customFormat="1" ht="22.5" customHeight="1">
      <c r="A69" s="16" t="s">
        <v>214</v>
      </c>
      <c r="B69" s="56"/>
      <c r="C69" s="57"/>
      <c r="D69" s="4"/>
      <c r="E69" s="90"/>
      <c r="F69" s="89"/>
      <c r="G69" s="89"/>
      <c r="H69" s="89"/>
      <c r="I69" s="91"/>
      <c r="J69" s="89"/>
      <c r="K69" s="91"/>
    </row>
    <row r="70" spans="1:12" ht="22.5" customHeight="1">
      <c r="A70" s="57"/>
      <c r="B70" s="4"/>
      <c r="C70" s="57"/>
      <c r="D70" s="4"/>
      <c r="E70" s="89"/>
      <c r="F70" s="89"/>
      <c r="G70" s="89"/>
      <c r="H70" s="89"/>
      <c r="I70" s="89"/>
      <c r="J70" s="89"/>
      <c r="K70" s="92" t="s">
        <v>66</v>
      </c>
    </row>
    <row r="71" spans="1:12" ht="22.5" customHeight="1">
      <c r="E71" s="158" t="s">
        <v>0</v>
      </c>
      <c r="F71" s="158"/>
      <c r="G71" s="158"/>
      <c r="I71" s="158" t="s">
        <v>1</v>
      </c>
      <c r="J71" s="158"/>
      <c r="K71" s="158"/>
    </row>
    <row r="72" spans="1:12" ht="22.5" customHeight="1">
      <c r="A72" s="6"/>
      <c r="C72" s="9" t="s">
        <v>2</v>
      </c>
      <c r="D72" s="59"/>
      <c r="E72" s="93" t="s">
        <v>215</v>
      </c>
      <c r="F72" s="94"/>
      <c r="G72" s="93" t="s">
        <v>208</v>
      </c>
      <c r="I72" s="93" t="s">
        <v>215</v>
      </c>
      <c r="J72" s="94"/>
      <c r="K72" s="93" t="s">
        <v>208</v>
      </c>
    </row>
    <row r="73" spans="1:12" ht="22.5" customHeight="1">
      <c r="A73" s="10"/>
      <c r="C73" s="9"/>
      <c r="D73" s="59"/>
      <c r="E73" s="90" t="s">
        <v>69</v>
      </c>
      <c r="F73" s="94"/>
      <c r="G73" s="90" t="s">
        <v>83</v>
      </c>
      <c r="I73" s="90" t="s">
        <v>69</v>
      </c>
      <c r="J73" s="94"/>
      <c r="K73" s="90" t="s">
        <v>83</v>
      </c>
    </row>
    <row r="74" spans="1:12" ht="22.5" customHeight="1">
      <c r="A74" s="10"/>
      <c r="C74" s="9"/>
      <c r="D74" s="59"/>
      <c r="E74" s="90" t="s">
        <v>70</v>
      </c>
      <c r="F74" s="94"/>
      <c r="G74" s="90"/>
      <c r="I74" s="90" t="s">
        <v>70</v>
      </c>
      <c r="J74" s="94"/>
      <c r="K74" s="153"/>
    </row>
    <row r="75" spans="1:12" s="61" customFormat="1" ht="22.5" customHeight="1">
      <c r="A75" s="60" t="s">
        <v>19</v>
      </c>
      <c r="C75" s="63"/>
      <c r="D75" s="63"/>
      <c r="E75" s="95"/>
      <c r="F75" s="95"/>
      <c r="G75" s="95"/>
      <c r="H75" s="8"/>
      <c r="I75" s="104"/>
      <c r="J75" s="8"/>
      <c r="K75" s="105"/>
    </row>
    <row r="76" spans="1:12" s="61" customFormat="1" ht="22.5" customHeight="1">
      <c r="A76" s="61" t="s">
        <v>20</v>
      </c>
      <c r="C76" s="63">
        <v>12</v>
      </c>
      <c r="D76" s="64"/>
      <c r="E76" s="106"/>
      <c r="F76" s="95"/>
      <c r="G76" s="65"/>
      <c r="H76" s="95"/>
      <c r="I76" s="106"/>
      <c r="J76" s="65"/>
      <c r="K76" s="65"/>
      <c r="L76" s="65"/>
    </row>
    <row r="77" spans="1:12" s="61" customFormat="1" ht="22.5" customHeight="1">
      <c r="A77" s="61" t="s">
        <v>84</v>
      </c>
      <c r="C77" s="63"/>
      <c r="D77" s="64"/>
      <c r="E77" s="106"/>
      <c r="F77" s="95"/>
      <c r="G77" s="65"/>
      <c r="H77" s="95"/>
      <c r="I77" s="106"/>
      <c r="J77" s="65"/>
      <c r="K77" s="65"/>
      <c r="L77" s="65"/>
    </row>
    <row r="78" spans="1:12" s="61" customFormat="1" ht="22.5" customHeight="1" thickBot="1">
      <c r="A78" s="61" t="s">
        <v>123</v>
      </c>
      <c r="C78" s="64"/>
      <c r="D78" s="64"/>
      <c r="E78" s="98">
        <v>1102904</v>
      </c>
      <c r="F78" s="95"/>
      <c r="G78" s="98">
        <v>1102904</v>
      </c>
      <c r="H78" s="63"/>
      <c r="I78" s="98">
        <v>1102904</v>
      </c>
      <c r="J78" s="63"/>
      <c r="K78" s="98">
        <v>1102904</v>
      </c>
      <c r="L78" s="65"/>
    </row>
    <row r="79" spans="1:12" s="61" customFormat="1" ht="22.5" customHeight="1" thickTop="1">
      <c r="A79" s="61" t="s">
        <v>85</v>
      </c>
      <c r="C79" s="64"/>
      <c r="D79" s="64"/>
      <c r="E79" s="65"/>
      <c r="F79" s="95"/>
      <c r="G79" s="65"/>
      <c r="H79" s="95"/>
      <c r="I79" s="65"/>
      <c r="J79" s="65"/>
      <c r="K79" s="65"/>
      <c r="L79" s="65"/>
    </row>
    <row r="80" spans="1:12" s="61" customFormat="1" ht="22.5" customHeight="1">
      <c r="A80" s="61" t="s">
        <v>128</v>
      </c>
      <c r="C80" s="64"/>
      <c r="D80" s="64"/>
      <c r="E80" s="65">
        <f>Consolidated!E33</f>
        <v>1027904</v>
      </c>
      <c r="F80" s="95"/>
      <c r="G80" s="65">
        <f>Consolidated!E23</f>
        <v>1027904</v>
      </c>
      <c r="H80" s="95"/>
      <c r="I80" s="65">
        <f>'The Company'!E27</f>
        <v>1027904</v>
      </c>
      <c r="J80" s="65"/>
      <c r="K80" s="65">
        <f>'The Company'!E21</f>
        <v>1027904</v>
      </c>
      <c r="L80" s="65"/>
    </row>
    <row r="81" spans="1:12" s="61" customFormat="1" ht="22.5" customHeight="1">
      <c r="A81" s="70" t="s">
        <v>127</v>
      </c>
      <c r="C81" s="64"/>
      <c r="D81" s="64"/>
      <c r="E81" s="65">
        <f>Consolidated!G33</f>
        <v>100000</v>
      </c>
      <c r="F81" s="95"/>
      <c r="G81" s="65">
        <f>Consolidated!G23</f>
        <v>100000</v>
      </c>
      <c r="H81" s="95"/>
      <c r="I81" s="65">
        <f>'The Company'!G27</f>
        <v>100000</v>
      </c>
      <c r="J81" s="65"/>
      <c r="K81" s="65">
        <f>'The Company'!G21</f>
        <v>100000</v>
      </c>
      <c r="L81" s="65"/>
    </row>
    <row r="82" spans="1:12" s="61" customFormat="1" ht="22.5" customHeight="1">
      <c r="A82" s="61" t="s">
        <v>21</v>
      </c>
      <c r="C82" s="64"/>
      <c r="D82" s="64"/>
      <c r="E82" s="65"/>
      <c r="F82" s="95"/>
      <c r="G82" s="65"/>
      <c r="H82" s="95"/>
      <c r="I82" s="106"/>
      <c r="J82" s="65"/>
      <c r="K82" s="65"/>
      <c r="L82" s="65"/>
    </row>
    <row r="83" spans="1:12" s="61" customFormat="1" ht="22.5" customHeight="1">
      <c r="A83" s="61" t="s">
        <v>22</v>
      </c>
      <c r="C83" s="63"/>
      <c r="D83" s="64"/>
      <c r="E83" s="65">
        <f>Consolidated!I33</f>
        <v>110291</v>
      </c>
      <c r="F83" s="95"/>
      <c r="G83" s="65">
        <f>Consolidated!I23</f>
        <v>111851</v>
      </c>
      <c r="H83" s="95"/>
      <c r="I83" s="65">
        <f>'The Company'!I27</f>
        <v>110291</v>
      </c>
      <c r="J83" s="65"/>
      <c r="K83" s="65">
        <f>'The Company'!I21</f>
        <v>110291</v>
      </c>
      <c r="L83" s="65"/>
    </row>
    <row r="84" spans="1:12" s="61" customFormat="1" ht="22.5" customHeight="1">
      <c r="A84" s="61" t="s">
        <v>211</v>
      </c>
      <c r="C84" s="63"/>
      <c r="D84" s="63"/>
      <c r="E84" s="65">
        <f>Consolidated!K33</f>
        <v>178116</v>
      </c>
      <c r="F84" s="95"/>
      <c r="G84" s="65">
        <f>Consolidated!K23</f>
        <v>23639</v>
      </c>
      <c r="H84" s="95"/>
      <c r="I84" s="65">
        <f>'The Company'!K27</f>
        <v>527220</v>
      </c>
      <c r="J84" s="65"/>
      <c r="K84" s="65">
        <f>'The Company'!K21</f>
        <v>371080</v>
      </c>
      <c r="L84" s="65"/>
    </row>
    <row r="85" spans="1:12" s="61" customFormat="1" ht="22.5" customHeight="1">
      <c r="A85" s="61" t="s">
        <v>23</v>
      </c>
      <c r="C85" s="63"/>
      <c r="D85" s="63"/>
      <c r="E85" s="65">
        <f>Consolidated!S33</f>
        <v>422399</v>
      </c>
      <c r="F85" s="95"/>
      <c r="G85" s="65">
        <f>Consolidated!S23</f>
        <v>422863</v>
      </c>
      <c r="H85" s="95"/>
      <c r="I85" s="65">
        <f>'The Company'!Q27</f>
        <v>423372</v>
      </c>
      <c r="J85" s="65"/>
      <c r="K85" s="65">
        <f>'The Company'!Q21</f>
        <v>424380</v>
      </c>
      <c r="L85" s="65"/>
    </row>
    <row r="86" spans="1:12" s="61" customFormat="1" ht="22.5" customHeight="1">
      <c r="A86" s="70" t="s">
        <v>173</v>
      </c>
      <c r="C86" s="63"/>
      <c r="D86" s="64"/>
      <c r="E86" s="65">
        <f>Consolidated!U33</f>
        <v>-13575</v>
      </c>
      <c r="F86" s="95"/>
      <c r="G86" s="65">
        <f>Consolidated!U23</f>
        <v>-12594</v>
      </c>
      <c r="H86" s="95"/>
      <c r="I86" s="65">
        <v>0</v>
      </c>
      <c r="J86" s="65"/>
      <c r="K86" s="65">
        <v>0</v>
      </c>
      <c r="L86" s="65"/>
    </row>
    <row r="87" spans="1:12" s="61" customFormat="1" ht="22.5" customHeight="1">
      <c r="A87" s="61" t="s">
        <v>104</v>
      </c>
      <c r="C87" s="63"/>
      <c r="D87" s="63"/>
      <c r="E87" s="65">
        <f>Consolidated!W33</f>
        <v>0</v>
      </c>
      <c r="F87" s="95"/>
      <c r="G87" s="65">
        <f>Consolidated!W23</f>
        <v>21431</v>
      </c>
      <c r="H87" s="95"/>
      <c r="I87" s="65">
        <v>0</v>
      </c>
      <c r="J87" s="65"/>
      <c r="K87" s="65">
        <v>0</v>
      </c>
      <c r="L87" s="65"/>
    </row>
    <row r="88" spans="1:12" s="61" customFormat="1" ht="22.5" customHeight="1">
      <c r="A88" s="5" t="s">
        <v>98</v>
      </c>
      <c r="C88" s="64"/>
      <c r="D88" s="64"/>
      <c r="E88" s="96">
        <f>Consolidated!Y33</f>
        <v>68924</v>
      </c>
      <c r="F88" s="95"/>
      <c r="G88" s="96">
        <f>Consolidated!Y23</f>
        <v>68924</v>
      </c>
      <c r="H88" s="95"/>
      <c r="I88" s="96">
        <v>0</v>
      </c>
      <c r="J88" s="65"/>
      <c r="K88" s="96">
        <v>0</v>
      </c>
      <c r="L88" s="65"/>
    </row>
    <row r="89" spans="1:12" s="61" customFormat="1" ht="22.5" customHeight="1">
      <c r="A89" s="60" t="s">
        <v>59</v>
      </c>
      <c r="C89" s="63"/>
      <c r="D89" s="63"/>
      <c r="E89" s="65">
        <f>SUM(E80:E88)</f>
        <v>1894059</v>
      </c>
      <c r="F89" s="95"/>
      <c r="G89" s="65">
        <f>SUM(G80:G88)</f>
        <v>1764018</v>
      </c>
      <c r="H89" s="95"/>
      <c r="I89" s="65">
        <f>SUM(I80:I88)</f>
        <v>2188787</v>
      </c>
      <c r="J89" s="65"/>
      <c r="K89" s="65">
        <f>SUM(K80:K88)</f>
        <v>2033655</v>
      </c>
      <c r="L89" s="65"/>
    </row>
    <row r="90" spans="1:12" s="61" customFormat="1" ht="22.5" customHeight="1">
      <c r="A90" s="67" t="s">
        <v>68</v>
      </c>
      <c r="C90" s="63"/>
      <c r="D90" s="63"/>
      <c r="E90" s="65">
        <f>Consolidated!AC33</f>
        <v>-39592</v>
      </c>
      <c r="F90" s="95"/>
      <c r="G90" s="65">
        <f>Consolidated!AC23</f>
        <v>-11224</v>
      </c>
      <c r="H90" s="95"/>
      <c r="I90" s="65">
        <v>0</v>
      </c>
      <c r="J90" s="65"/>
      <c r="K90" s="65">
        <v>0</v>
      </c>
      <c r="L90" s="65"/>
    </row>
    <row r="91" spans="1:12" s="61" customFormat="1" ht="22.5" customHeight="1">
      <c r="A91" s="60" t="s">
        <v>105</v>
      </c>
      <c r="C91" s="63"/>
      <c r="D91" s="63"/>
      <c r="E91" s="97">
        <f>SUM(E89:E90)</f>
        <v>1854467</v>
      </c>
      <c r="F91" s="95"/>
      <c r="G91" s="97">
        <f>SUM(G89:G90)</f>
        <v>1752794</v>
      </c>
      <c r="H91" s="95"/>
      <c r="I91" s="97">
        <f>SUM(I89:I90)</f>
        <v>2188787</v>
      </c>
      <c r="J91" s="65"/>
      <c r="K91" s="97">
        <f>SUM(K89:K90)</f>
        <v>2033655</v>
      </c>
      <c r="L91" s="65"/>
    </row>
    <row r="92" spans="1:12" s="61" customFormat="1" ht="22.5" customHeight="1" thickBot="1">
      <c r="A92" s="60" t="s">
        <v>24</v>
      </c>
      <c r="C92" s="63"/>
      <c r="D92" s="63"/>
      <c r="E92" s="98">
        <f>E64+E91</f>
        <v>8516316</v>
      </c>
      <c r="F92" s="95"/>
      <c r="G92" s="98">
        <f>G64+G91</f>
        <v>6598539</v>
      </c>
      <c r="H92" s="95"/>
      <c r="I92" s="98">
        <f>I64+I91</f>
        <v>8522374</v>
      </c>
      <c r="J92" s="65"/>
      <c r="K92" s="98">
        <f>K64+K91</f>
        <v>6502445</v>
      </c>
      <c r="L92" s="65"/>
    </row>
    <row r="93" spans="1:12" ht="22.5" customHeight="1" thickTop="1">
      <c r="C93" s="71"/>
      <c r="E93" s="92">
        <f>E92-E31</f>
        <v>0</v>
      </c>
      <c r="F93" s="92"/>
      <c r="G93" s="92">
        <f>G92-G31</f>
        <v>0</v>
      </c>
      <c r="I93" s="92">
        <f>I92-I31</f>
        <v>0</v>
      </c>
      <c r="J93" s="92"/>
      <c r="K93" s="92">
        <f>K92-K31</f>
        <v>0</v>
      </c>
    </row>
    <row r="94" spans="1:12" ht="22.5" customHeight="1">
      <c r="C94" s="71"/>
      <c r="E94" s="92"/>
      <c r="G94" s="92"/>
      <c r="I94" s="107"/>
      <c r="K94" s="92"/>
    </row>
    <row r="95" spans="1:12" ht="22.5" customHeight="1">
      <c r="A95" s="5" t="s">
        <v>11</v>
      </c>
      <c r="C95" s="71"/>
      <c r="I95" s="103"/>
    </row>
    <row r="96" spans="1:12" ht="22.5" customHeight="1">
      <c r="C96" s="71"/>
    </row>
    <row r="97" spans="1:3" ht="22.5" customHeight="1">
      <c r="A97" s="72"/>
      <c r="C97" s="71"/>
    </row>
    <row r="98" spans="1:3" ht="22.5" customHeight="1">
      <c r="C98" s="71"/>
    </row>
    <row r="99" spans="1:3" ht="22.5" customHeight="1">
      <c r="B99" s="73" t="s">
        <v>25</v>
      </c>
    </row>
    <row r="100" spans="1:3" ht="22.5" customHeight="1">
      <c r="A100" s="72"/>
      <c r="C100" s="71"/>
    </row>
  </sheetData>
  <mergeCells count="10">
    <mergeCell ref="E38:G38"/>
    <mergeCell ref="I38:K38"/>
    <mergeCell ref="E71:G71"/>
    <mergeCell ref="I71:K71"/>
    <mergeCell ref="E5:G5"/>
    <mergeCell ref="I5:K5"/>
    <mergeCell ref="A34:L34"/>
    <mergeCell ref="A35:L35"/>
    <mergeCell ref="A67:L67"/>
    <mergeCell ref="A68:L6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2" manualBreakCount="2">
    <brk id="33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91"/>
  <sheetViews>
    <sheetView showGridLines="0" view="pageBreakPreview" zoomScale="85" zoomScaleNormal="85" zoomScaleSheetLayoutView="85" workbookViewId="0">
      <selection activeCell="A124" sqref="A124:XFD124"/>
    </sheetView>
  </sheetViews>
  <sheetFormatPr defaultColWidth="10.88671875" defaultRowHeight="23.1" customHeight="1"/>
  <cols>
    <col min="1" max="1" width="38.109375" style="5" customWidth="1"/>
    <col min="2" max="2" width="2.88671875" style="6" customWidth="1"/>
    <col min="3" max="3" width="8.109375" style="75" customWidth="1"/>
    <col min="4" max="4" width="1.88671875" style="6" customWidth="1"/>
    <col min="5" max="5" width="12.88671875" style="8" customWidth="1"/>
    <col min="6" max="6" width="1.109375" style="8" customWidth="1"/>
    <col min="7" max="7" width="12.88671875" style="8" customWidth="1"/>
    <col min="8" max="8" width="1.109375" style="8" customWidth="1"/>
    <col min="9" max="9" width="12.88671875" style="8" customWidth="1"/>
    <col min="10" max="10" width="1.109375" style="8" customWidth="1"/>
    <col min="11" max="11" width="12.88671875" style="8" customWidth="1"/>
    <col min="12" max="12" width="1.109375" style="6" customWidth="1"/>
    <col min="13" max="16384" width="10.88671875" style="6"/>
  </cols>
  <sheetData>
    <row r="1" spans="1:11" s="74" customFormat="1" ht="23.1" customHeight="1">
      <c r="A1" s="160" t="s">
        <v>71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1" s="58" customFormat="1" ht="23.1" customHeight="1">
      <c r="A2" s="3" t="s">
        <v>122</v>
      </c>
      <c r="B2" s="56"/>
      <c r="C2" s="75"/>
      <c r="D2" s="4"/>
      <c r="E2" s="89"/>
      <c r="F2" s="89"/>
      <c r="G2" s="89"/>
      <c r="H2" s="89"/>
      <c r="I2" s="89"/>
      <c r="J2" s="89"/>
      <c r="K2" s="89"/>
    </row>
    <row r="3" spans="1:11" s="58" customFormat="1" ht="23.1" customHeight="1">
      <c r="A3" s="3" t="s">
        <v>87</v>
      </c>
      <c r="B3" s="56"/>
      <c r="C3" s="75"/>
      <c r="D3" s="4"/>
      <c r="E3" s="89"/>
      <c r="F3" s="89"/>
      <c r="G3" s="89"/>
      <c r="H3" s="89"/>
      <c r="I3" s="89"/>
      <c r="J3" s="89"/>
      <c r="K3" s="89"/>
    </row>
    <row r="4" spans="1:11" s="58" customFormat="1" ht="23.1" customHeight="1">
      <c r="A4" s="3" t="s">
        <v>216</v>
      </c>
      <c r="B4" s="56"/>
      <c r="C4" s="75"/>
      <c r="D4" s="4"/>
      <c r="E4" s="89"/>
      <c r="F4" s="89"/>
      <c r="G4" s="89"/>
      <c r="H4" s="89"/>
      <c r="I4" s="89"/>
      <c r="J4" s="89"/>
      <c r="K4" s="89"/>
    </row>
    <row r="5" spans="1:11" s="58" customFormat="1" ht="23.1" customHeight="1">
      <c r="A5" s="160" t="s">
        <v>189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</row>
    <row r="6" spans="1:11" ht="23.1" customHeight="1">
      <c r="E6" s="7"/>
      <c r="F6" s="7" t="s">
        <v>0</v>
      </c>
      <c r="G6" s="7"/>
      <c r="I6" s="7"/>
      <c r="J6" s="7" t="s">
        <v>1</v>
      </c>
      <c r="K6" s="7"/>
    </row>
    <row r="7" spans="1:11" ht="23.1" customHeight="1">
      <c r="A7" s="6"/>
      <c r="C7" s="9" t="s">
        <v>2</v>
      </c>
      <c r="D7" s="59"/>
      <c r="E7" s="108" t="s">
        <v>206</v>
      </c>
      <c r="F7" s="109"/>
      <c r="G7" s="108" t="s">
        <v>183</v>
      </c>
      <c r="H7" s="108"/>
      <c r="I7" s="108" t="s">
        <v>206</v>
      </c>
      <c r="J7" s="109"/>
      <c r="K7" s="108" t="s">
        <v>183</v>
      </c>
    </row>
    <row r="8" spans="1:11" ht="23.1" customHeight="1">
      <c r="A8" s="10" t="s">
        <v>26</v>
      </c>
      <c r="E8" s="11"/>
    </row>
    <row r="9" spans="1:11" ht="23.1" customHeight="1">
      <c r="A9" s="73" t="s">
        <v>64</v>
      </c>
      <c r="B9" s="76"/>
      <c r="C9" s="77"/>
      <c r="E9" s="11">
        <v>3700775</v>
      </c>
      <c r="F9" s="11"/>
      <c r="G9" s="11">
        <v>1668622</v>
      </c>
      <c r="H9" s="11"/>
      <c r="I9" s="11">
        <v>3654579</v>
      </c>
      <c r="J9" s="11"/>
      <c r="K9" s="11">
        <v>1619384</v>
      </c>
    </row>
    <row r="10" spans="1:11" ht="23.1" customHeight="1">
      <c r="A10" s="73" t="s">
        <v>140</v>
      </c>
      <c r="B10" s="76"/>
      <c r="C10" s="77"/>
      <c r="E10" s="11">
        <v>28339</v>
      </c>
      <c r="F10" s="11"/>
      <c r="G10" s="11">
        <v>16706</v>
      </c>
      <c r="H10" s="11"/>
      <c r="I10" s="11">
        <v>0</v>
      </c>
      <c r="J10" s="11"/>
      <c r="K10" s="11">
        <v>0</v>
      </c>
    </row>
    <row r="11" spans="1:11" ht="23.1" customHeight="1">
      <c r="A11" s="73" t="s">
        <v>163</v>
      </c>
      <c r="B11" s="76"/>
      <c r="C11" s="77"/>
      <c r="E11" s="11">
        <v>3359</v>
      </c>
      <c r="F11" s="11"/>
      <c r="G11" s="11">
        <v>2866</v>
      </c>
      <c r="H11" s="11"/>
      <c r="I11" s="11">
        <v>3854</v>
      </c>
      <c r="J11" s="11"/>
      <c r="K11" s="11">
        <v>3466</v>
      </c>
    </row>
    <row r="12" spans="1:11" ht="23.1" customHeight="1">
      <c r="A12" s="73" t="s">
        <v>27</v>
      </c>
      <c r="B12" s="76"/>
      <c r="C12" s="77"/>
      <c r="E12" s="11">
        <v>539</v>
      </c>
      <c r="F12" s="11"/>
      <c r="G12" s="8">
        <v>1572</v>
      </c>
      <c r="H12" s="11"/>
      <c r="I12" s="11">
        <v>884</v>
      </c>
      <c r="J12" s="11"/>
      <c r="K12" s="11">
        <v>1639</v>
      </c>
    </row>
    <row r="13" spans="1:11" ht="23.1" customHeight="1">
      <c r="A13" s="10" t="s">
        <v>28</v>
      </c>
      <c r="B13" s="76"/>
      <c r="C13" s="77"/>
      <c r="E13" s="110">
        <f>SUM(E9:E12)</f>
        <v>3733012</v>
      </c>
      <c r="F13" s="11"/>
      <c r="G13" s="110">
        <f>SUM(G9:G12)</f>
        <v>1689766</v>
      </c>
      <c r="H13" s="11"/>
      <c r="I13" s="110">
        <f>SUM(I9:I12)</f>
        <v>3659317</v>
      </c>
      <c r="J13" s="11"/>
      <c r="K13" s="110">
        <f>SUM(K9:K12)</f>
        <v>1624489</v>
      </c>
    </row>
    <row r="14" spans="1:11" ht="23.1" customHeight="1">
      <c r="A14" s="10" t="s">
        <v>29</v>
      </c>
      <c r="B14" s="76"/>
      <c r="C14" s="77"/>
      <c r="E14" s="11"/>
      <c r="F14" s="11"/>
      <c r="G14" s="11"/>
      <c r="H14" s="11"/>
      <c r="I14" s="11"/>
      <c r="J14" s="11"/>
      <c r="K14" s="11"/>
    </row>
    <row r="15" spans="1:11" ht="23.1" customHeight="1">
      <c r="A15" s="73" t="s">
        <v>65</v>
      </c>
      <c r="B15" s="76"/>
      <c r="C15" s="77"/>
      <c r="E15" s="11">
        <v>3504737</v>
      </c>
      <c r="F15" s="11"/>
      <c r="G15" s="11">
        <v>1585571</v>
      </c>
      <c r="H15" s="11"/>
      <c r="I15" s="11">
        <v>3479857</v>
      </c>
      <c r="J15" s="11"/>
      <c r="K15" s="11">
        <v>1525898</v>
      </c>
    </row>
    <row r="16" spans="1:11" ht="23.1" customHeight="1">
      <c r="A16" s="73" t="s">
        <v>141</v>
      </c>
      <c r="B16" s="76"/>
      <c r="C16" s="77"/>
      <c r="E16" s="11">
        <v>19713</v>
      </c>
      <c r="F16" s="11"/>
      <c r="G16" s="11">
        <v>9446</v>
      </c>
      <c r="H16" s="11"/>
      <c r="I16" s="11">
        <v>0</v>
      </c>
      <c r="J16" s="11"/>
      <c r="K16" s="11">
        <v>0</v>
      </c>
    </row>
    <row r="17" spans="1:12" ht="23.1" customHeight="1">
      <c r="A17" s="73" t="s">
        <v>164</v>
      </c>
      <c r="B17" s="76"/>
      <c r="C17" s="77"/>
      <c r="E17" s="11">
        <v>1454</v>
      </c>
      <c r="F17" s="11"/>
      <c r="G17" s="11">
        <v>1358</v>
      </c>
      <c r="H17" s="11"/>
      <c r="I17" s="11">
        <v>1454</v>
      </c>
      <c r="J17" s="11"/>
      <c r="K17" s="11">
        <v>1358</v>
      </c>
    </row>
    <row r="18" spans="1:12" ht="23.1" customHeight="1">
      <c r="A18" s="73" t="s">
        <v>30</v>
      </c>
      <c r="E18" s="11">
        <v>91038</v>
      </c>
      <c r="F18" s="11"/>
      <c r="G18" s="11">
        <v>84600</v>
      </c>
      <c r="H18" s="11"/>
      <c r="I18" s="11">
        <v>70782</v>
      </c>
      <c r="J18" s="11"/>
      <c r="K18" s="11">
        <v>69471</v>
      </c>
    </row>
    <row r="19" spans="1:12" ht="23.1" customHeight="1">
      <c r="A19" s="10" t="s">
        <v>31</v>
      </c>
      <c r="E19" s="110">
        <f>SUM(E15:E18)</f>
        <v>3616942</v>
      </c>
      <c r="F19" s="11"/>
      <c r="G19" s="110">
        <f>SUM(G15:G18)</f>
        <v>1680975</v>
      </c>
      <c r="H19" s="11"/>
      <c r="I19" s="110">
        <f>SUM(I15:I18)</f>
        <v>3552093</v>
      </c>
      <c r="J19" s="11"/>
      <c r="K19" s="110">
        <f>SUM(K15:K18)</f>
        <v>1596727</v>
      </c>
    </row>
    <row r="20" spans="1:12" ht="23.1" customHeight="1">
      <c r="A20" s="78" t="s">
        <v>201</v>
      </c>
      <c r="E20" s="11">
        <f>E13-E19</f>
        <v>116070</v>
      </c>
      <c r="F20" s="11"/>
      <c r="G20" s="11">
        <f>G13-G19</f>
        <v>8791</v>
      </c>
      <c r="H20" s="11"/>
      <c r="I20" s="11">
        <f>I13-I19</f>
        <v>107224</v>
      </c>
      <c r="J20" s="11"/>
      <c r="K20" s="11">
        <f>K13-K19</f>
        <v>27762</v>
      </c>
    </row>
    <row r="21" spans="1:12" ht="23.1" customHeight="1">
      <c r="A21" s="73" t="s">
        <v>131</v>
      </c>
      <c r="E21" s="11">
        <v>7421</v>
      </c>
      <c r="F21" s="11"/>
      <c r="G21" s="11">
        <v>9510</v>
      </c>
      <c r="H21" s="11"/>
      <c r="I21" s="11">
        <v>17375</v>
      </c>
      <c r="J21" s="11"/>
      <c r="K21" s="11">
        <v>17929</v>
      </c>
    </row>
    <row r="22" spans="1:12" ht="23.1" customHeight="1">
      <c r="A22" s="73" t="s">
        <v>132</v>
      </c>
      <c r="E22" s="7">
        <v>-11463</v>
      </c>
      <c r="F22" s="11"/>
      <c r="G22" s="7">
        <v>-13496</v>
      </c>
      <c r="H22" s="11"/>
      <c r="I22" s="7">
        <v>-9149</v>
      </c>
      <c r="J22" s="11"/>
      <c r="K22" s="7">
        <v>-11155</v>
      </c>
    </row>
    <row r="23" spans="1:12" ht="23.1" customHeight="1">
      <c r="A23" s="78" t="s">
        <v>190</v>
      </c>
      <c r="E23" s="11">
        <f>SUM(E20:E22)</f>
        <v>112028</v>
      </c>
      <c r="F23" s="11"/>
      <c r="G23" s="11">
        <f>SUM(G20:G22)</f>
        <v>4805</v>
      </c>
      <c r="H23" s="11"/>
      <c r="I23" s="11">
        <f>SUM(I20:I22)</f>
        <v>115450</v>
      </c>
      <c r="J23" s="11"/>
      <c r="K23" s="11">
        <f>SUM(K20:K22)</f>
        <v>34536</v>
      </c>
    </row>
    <row r="24" spans="1:12" ht="23.1" customHeight="1">
      <c r="A24" s="73" t="s">
        <v>176</v>
      </c>
      <c r="B24" s="58"/>
      <c r="C24" s="77"/>
      <c r="E24" s="7">
        <v>47059</v>
      </c>
      <c r="F24" s="11"/>
      <c r="G24" s="7">
        <v>-1695</v>
      </c>
      <c r="H24" s="11"/>
      <c r="I24" s="7">
        <v>46643</v>
      </c>
      <c r="J24" s="11"/>
      <c r="K24" s="7">
        <v>-1260</v>
      </c>
    </row>
    <row r="25" spans="1:12" ht="23.1" customHeight="1" thickBot="1">
      <c r="A25" s="10" t="s">
        <v>159</v>
      </c>
      <c r="B25" s="58"/>
      <c r="E25" s="12">
        <f>SUM(E23:E24)</f>
        <v>159087</v>
      </c>
      <c r="F25" s="11"/>
      <c r="G25" s="12">
        <f>SUM(G23:G24)</f>
        <v>3110</v>
      </c>
      <c r="H25" s="11"/>
      <c r="I25" s="12">
        <f>SUM(I23:I24)</f>
        <v>162093</v>
      </c>
      <c r="J25" s="11"/>
      <c r="K25" s="12">
        <f>SUM(K23:K24)</f>
        <v>33276</v>
      </c>
    </row>
    <row r="26" spans="1:12" ht="23.1" customHeight="1" thickTop="1">
      <c r="A26" s="10"/>
      <c r="B26" s="58"/>
      <c r="E26" s="111"/>
      <c r="F26" s="11"/>
      <c r="G26" s="111"/>
      <c r="I26" s="11"/>
      <c r="J26" s="11"/>
      <c r="K26" s="11"/>
    </row>
    <row r="27" spans="1:12" s="5" customFormat="1" ht="23.1" customHeight="1">
      <c r="A27" s="10" t="s">
        <v>167</v>
      </c>
      <c r="B27" s="77"/>
      <c r="C27" s="77"/>
      <c r="D27" s="6"/>
      <c r="E27" s="92"/>
      <c r="F27" s="8"/>
      <c r="G27" s="92"/>
      <c r="H27" s="8"/>
      <c r="I27" s="92"/>
      <c r="J27" s="92"/>
      <c r="K27" s="92"/>
      <c r="L27" s="6"/>
    </row>
    <row r="28" spans="1:12" s="5" customFormat="1" ht="23.1" customHeight="1" thickBot="1">
      <c r="A28" s="5" t="s">
        <v>81</v>
      </c>
      <c r="B28" s="77"/>
      <c r="C28" s="77"/>
      <c r="D28" s="6"/>
      <c r="E28" s="92">
        <f>E30-E29</f>
        <v>158730</v>
      </c>
      <c r="F28" s="8"/>
      <c r="G28" s="92">
        <f>G30-G29</f>
        <v>7787</v>
      </c>
      <c r="H28" s="8"/>
      <c r="I28" s="112">
        <f>I25</f>
        <v>162093</v>
      </c>
      <c r="J28" s="92"/>
      <c r="K28" s="112">
        <f>K25</f>
        <v>33276</v>
      </c>
      <c r="L28" s="6"/>
    </row>
    <row r="29" spans="1:12" s="5" customFormat="1" ht="23.1" customHeight="1" thickTop="1">
      <c r="A29" s="5" t="s">
        <v>79</v>
      </c>
      <c r="B29" s="77"/>
      <c r="C29" s="77"/>
      <c r="D29" s="6"/>
      <c r="E29" s="7">
        <v>357</v>
      </c>
      <c r="F29" s="103"/>
      <c r="G29" s="113">
        <v>-4677</v>
      </c>
      <c r="H29" s="8"/>
      <c r="I29" s="92"/>
      <c r="J29" s="92"/>
      <c r="K29" s="92"/>
      <c r="L29" s="6"/>
    </row>
    <row r="30" spans="1:12" s="5" customFormat="1" ht="23.1" customHeight="1" thickBot="1">
      <c r="B30" s="77"/>
      <c r="C30" s="77"/>
      <c r="D30" s="6"/>
      <c r="E30" s="12">
        <f>E25</f>
        <v>159087</v>
      </c>
      <c r="F30" s="11"/>
      <c r="G30" s="12">
        <f>G25</f>
        <v>3110</v>
      </c>
      <c r="H30" s="11"/>
      <c r="I30" s="11"/>
      <c r="J30" s="11"/>
      <c r="K30" s="11"/>
      <c r="L30" s="6"/>
    </row>
    <row r="31" spans="1:12" s="5" customFormat="1" ht="23.1" customHeight="1" thickTop="1">
      <c r="B31" s="77"/>
      <c r="C31" s="77"/>
      <c r="D31" s="6"/>
      <c r="E31" s="11"/>
      <c r="F31" s="11"/>
      <c r="G31" s="11"/>
      <c r="H31" s="11"/>
      <c r="I31" s="114"/>
      <c r="J31" s="115"/>
      <c r="K31" s="114"/>
      <c r="L31" s="6"/>
    </row>
    <row r="32" spans="1:12" s="5" customFormat="1" ht="23.1" customHeight="1">
      <c r="A32" s="10" t="s">
        <v>191</v>
      </c>
      <c r="B32" s="77"/>
      <c r="C32" s="77">
        <v>13</v>
      </c>
      <c r="D32" s="6"/>
      <c r="E32" s="92"/>
      <c r="F32" s="8"/>
      <c r="G32" s="92"/>
      <c r="H32" s="8"/>
      <c r="I32" s="92"/>
      <c r="J32" s="92"/>
      <c r="K32" s="92"/>
      <c r="L32" s="6"/>
    </row>
    <row r="33" spans="1:13" s="5" customFormat="1" ht="23.1" customHeight="1">
      <c r="A33" s="5" t="s">
        <v>192</v>
      </c>
      <c r="B33" s="77"/>
      <c r="C33" s="77"/>
      <c r="D33" s="6"/>
      <c r="E33" s="92"/>
      <c r="F33" s="8"/>
      <c r="G33" s="92"/>
      <c r="H33" s="8"/>
      <c r="I33" s="92"/>
      <c r="J33" s="92"/>
      <c r="K33" s="92"/>
      <c r="L33" s="6"/>
    </row>
    <row r="34" spans="1:13" s="5" customFormat="1" ht="23.1" customHeight="1" thickBot="1">
      <c r="A34" s="73" t="s">
        <v>193</v>
      </c>
      <c r="B34" s="77"/>
      <c r="C34" s="77"/>
      <c r="D34" s="6"/>
      <c r="E34" s="116">
        <f>E28/E36</f>
        <v>0.15442103542743291</v>
      </c>
      <c r="F34" s="117"/>
      <c r="G34" s="116">
        <f>G28/G36</f>
        <v>7.5756101737127204E-3</v>
      </c>
      <c r="H34" s="117"/>
      <c r="I34" s="116">
        <f>I28/I36</f>
        <v>0.15769274173463671</v>
      </c>
      <c r="J34" s="117"/>
      <c r="K34" s="116">
        <f>K28/K36</f>
        <v>3.2372672934437456E-2</v>
      </c>
      <c r="L34" s="118"/>
      <c r="M34" s="118"/>
    </row>
    <row r="35" spans="1:13" s="5" customFormat="1" ht="23.1" customHeight="1" thickTop="1">
      <c r="A35" s="73"/>
      <c r="B35" s="77"/>
      <c r="C35" s="77"/>
      <c r="D35" s="6"/>
      <c r="E35" s="119"/>
      <c r="F35" s="120"/>
      <c r="G35" s="119"/>
      <c r="H35" s="120"/>
      <c r="I35" s="119"/>
      <c r="J35" s="120"/>
      <c r="K35" s="119"/>
      <c r="L35" s="118"/>
      <c r="M35" s="118"/>
    </row>
    <row r="36" spans="1:13" s="74" customFormat="1" ht="23.1" customHeight="1" thickBot="1">
      <c r="A36" s="74" t="s">
        <v>90</v>
      </c>
      <c r="B36" s="5"/>
      <c r="C36" s="79"/>
      <c r="E36" s="87">
        <v>1027904</v>
      </c>
      <c r="F36" s="8"/>
      <c r="G36" s="87">
        <v>1027904</v>
      </c>
      <c r="H36" s="8"/>
      <c r="I36" s="87">
        <v>1027904</v>
      </c>
      <c r="J36" s="8"/>
      <c r="K36" s="87">
        <v>1027904</v>
      </c>
    </row>
    <row r="37" spans="1:13" s="74" customFormat="1" ht="23.1" customHeight="1" thickTop="1">
      <c r="B37" s="5"/>
      <c r="C37" s="79"/>
      <c r="E37" s="8"/>
      <c r="F37" s="8"/>
      <c r="G37" s="8"/>
      <c r="H37" s="8"/>
      <c r="I37" s="8"/>
      <c r="J37" s="8"/>
      <c r="K37" s="8"/>
    </row>
    <row r="38" spans="1:13" s="5" customFormat="1" ht="23.1" customHeight="1">
      <c r="A38" s="5" t="s">
        <v>11</v>
      </c>
      <c r="B38" s="77"/>
      <c r="C38" s="13"/>
      <c r="D38" s="80"/>
      <c r="E38" s="8"/>
      <c r="F38" s="92"/>
      <c r="G38" s="8"/>
      <c r="H38" s="92"/>
      <c r="I38" s="92"/>
      <c r="J38" s="92"/>
      <c r="K38" s="92"/>
    </row>
    <row r="39" spans="1:13" s="5" customFormat="1" ht="23.1" customHeight="1">
      <c r="B39" s="14"/>
      <c r="C39" s="75"/>
      <c r="D39" s="14"/>
      <c r="E39" s="92"/>
      <c r="F39" s="92"/>
      <c r="G39" s="92"/>
      <c r="H39" s="92"/>
      <c r="I39" s="92"/>
      <c r="J39" s="92"/>
      <c r="K39" s="92" t="s">
        <v>71</v>
      </c>
    </row>
    <row r="40" spans="1:13" s="5" customFormat="1" ht="23.1" customHeight="1">
      <c r="A40" s="3" t="s">
        <v>122</v>
      </c>
      <c r="C40" s="75"/>
      <c r="E40" s="8"/>
      <c r="F40" s="8"/>
      <c r="G40" s="8"/>
      <c r="H40" s="8"/>
      <c r="I40" s="8"/>
      <c r="J40" s="8"/>
      <c r="K40" s="8"/>
      <c r="L40" s="15"/>
    </row>
    <row r="41" spans="1:13" s="5" customFormat="1" ht="23.1" customHeight="1">
      <c r="A41" s="3" t="s">
        <v>32</v>
      </c>
      <c r="B41" s="75"/>
      <c r="C41" s="75"/>
      <c r="D41" s="4"/>
      <c r="E41" s="89"/>
      <c r="F41" s="89"/>
      <c r="G41" s="89"/>
      <c r="H41" s="89"/>
      <c r="I41" s="89"/>
      <c r="J41" s="89"/>
      <c r="K41" s="89"/>
      <c r="L41" s="58"/>
    </row>
    <row r="42" spans="1:13" s="5" customFormat="1" ht="23.1" customHeight="1">
      <c r="A42" s="3" t="s">
        <v>216</v>
      </c>
      <c r="B42" s="75"/>
      <c r="C42" s="75"/>
      <c r="D42" s="4"/>
      <c r="E42" s="89"/>
      <c r="F42" s="89"/>
      <c r="G42" s="89"/>
      <c r="H42" s="89"/>
      <c r="I42" s="89"/>
      <c r="J42" s="89"/>
      <c r="K42" s="89"/>
      <c r="L42" s="58"/>
    </row>
    <row r="43" spans="1:13" s="73" customFormat="1" ht="23.1" customHeight="1">
      <c r="A43" s="81"/>
      <c r="B43" s="57"/>
      <c r="C43" s="75"/>
      <c r="D43" s="57"/>
      <c r="E43" s="89"/>
      <c r="F43" s="89"/>
      <c r="G43" s="89"/>
      <c r="H43" s="89"/>
      <c r="I43" s="92"/>
      <c r="J43" s="89"/>
      <c r="K43" s="92" t="s">
        <v>66</v>
      </c>
    </row>
    <row r="44" spans="1:13" s="5" customFormat="1" ht="23.1" customHeight="1">
      <c r="B44" s="75"/>
      <c r="C44" s="75"/>
      <c r="D44" s="6"/>
      <c r="E44" s="7"/>
      <c r="F44" s="7" t="s">
        <v>0</v>
      </c>
      <c r="G44" s="7"/>
      <c r="H44" s="8"/>
      <c r="I44" s="7"/>
      <c r="J44" s="7" t="s">
        <v>1</v>
      </c>
      <c r="K44" s="7"/>
      <c r="L44" s="6"/>
    </row>
    <row r="45" spans="1:13" ht="23.1" customHeight="1">
      <c r="A45" s="6"/>
      <c r="C45" s="9"/>
      <c r="D45" s="59"/>
      <c r="E45" s="108" t="s">
        <v>206</v>
      </c>
      <c r="F45" s="109"/>
      <c r="G45" s="108" t="s">
        <v>183</v>
      </c>
      <c r="H45" s="108"/>
      <c r="I45" s="108" t="s">
        <v>206</v>
      </c>
      <c r="J45" s="109"/>
      <c r="K45" s="108" t="s">
        <v>183</v>
      </c>
    </row>
    <row r="46" spans="1:13" s="5" customFormat="1" ht="23.1" customHeight="1">
      <c r="B46" s="75"/>
      <c r="C46" s="75"/>
      <c r="D46" s="4"/>
      <c r="E46" s="94"/>
      <c r="F46" s="94"/>
      <c r="G46" s="94"/>
      <c r="H46" s="8"/>
      <c r="I46" s="94"/>
      <c r="J46" s="94"/>
      <c r="K46" s="94"/>
      <c r="L46" s="58"/>
    </row>
    <row r="47" spans="1:13" s="5" customFormat="1" ht="23.1" customHeight="1">
      <c r="A47" s="82" t="s">
        <v>159</v>
      </c>
      <c r="B47" s="75"/>
      <c r="C47" s="75"/>
      <c r="D47" s="4"/>
      <c r="E47" s="86">
        <f>SUM(E25)</f>
        <v>159087</v>
      </c>
      <c r="F47" s="8"/>
      <c r="G47" s="86">
        <f>SUM(G25)</f>
        <v>3110</v>
      </c>
      <c r="H47" s="8"/>
      <c r="I47" s="86">
        <f>SUM(I25)</f>
        <v>162093</v>
      </c>
      <c r="J47" s="8"/>
      <c r="K47" s="86">
        <f>SUM(K25)</f>
        <v>33276</v>
      </c>
      <c r="L47" s="58"/>
    </row>
    <row r="48" spans="1:13" s="5" customFormat="1" ht="23.1" customHeight="1">
      <c r="A48" s="3"/>
      <c r="B48" s="75"/>
      <c r="C48" s="75"/>
      <c r="D48" s="4"/>
      <c r="E48" s="8"/>
      <c r="F48" s="8"/>
      <c r="G48" s="8"/>
      <c r="H48" s="8"/>
      <c r="I48" s="8"/>
      <c r="J48" s="8"/>
      <c r="K48" s="8"/>
      <c r="L48" s="58"/>
    </row>
    <row r="49" spans="1:12" s="5" customFormat="1" ht="23.1" customHeight="1">
      <c r="A49" s="82" t="s">
        <v>82</v>
      </c>
      <c r="B49" s="75"/>
      <c r="C49" s="75"/>
      <c r="D49" s="4"/>
      <c r="E49" s="8"/>
      <c r="F49" s="8"/>
      <c r="G49" s="8"/>
      <c r="H49" s="8"/>
      <c r="I49" s="8"/>
      <c r="J49" s="8"/>
      <c r="K49" s="8"/>
      <c r="L49" s="58"/>
    </row>
    <row r="50" spans="1:12" s="5" customFormat="1" ht="23.1" customHeight="1">
      <c r="A50" s="83" t="s">
        <v>111</v>
      </c>
      <c r="B50" s="75"/>
      <c r="C50" s="75"/>
      <c r="D50" s="4"/>
      <c r="E50" s="8"/>
      <c r="F50" s="8"/>
      <c r="G50" s="8"/>
      <c r="H50" s="8"/>
      <c r="I50" s="8"/>
      <c r="J50" s="8"/>
      <c r="K50" s="8"/>
      <c r="L50" s="58"/>
    </row>
    <row r="51" spans="1:12" s="5" customFormat="1" ht="23.1" customHeight="1">
      <c r="A51" s="84" t="s">
        <v>112</v>
      </c>
      <c r="B51" s="75"/>
      <c r="C51" s="75"/>
      <c r="D51" s="4"/>
      <c r="E51" s="8"/>
      <c r="F51" s="8"/>
      <c r="G51" s="8"/>
      <c r="H51" s="8"/>
      <c r="I51" s="8"/>
      <c r="J51" s="8"/>
      <c r="K51" s="8"/>
      <c r="L51" s="58"/>
    </row>
    <row r="52" spans="1:12" s="5" customFormat="1" ht="23.1" customHeight="1">
      <c r="A52" s="84" t="s">
        <v>117</v>
      </c>
      <c r="B52" s="75"/>
      <c r="C52" s="75"/>
      <c r="D52" s="4"/>
      <c r="E52" s="86">
        <v>139</v>
      </c>
      <c r="F52" s="8"/>
      <c r="G52" s="86">
        <v>-461</v>
      </c>
      <c r="H52" s="8"/>
      <c r="I52" s="86">
        <v>0</v>
      </c>
      <c r="J52" s="8"/>
      <c r="K52" s="86">
        <v>0</v>
      </c>
      <c r="L52" s="58"/>
    </row>
    <row r="53" spans="1:12" s="5" customFormat="1" ht="23.1" customHeight="1">
      <c r="A53" s="84" t="s">
        <v>118</v>
      </c>
      <c r="B53" s="75"/>
      <c r="C53" s="75"/>
      <c r="D53" s="4"/>
      <c r="E53" s="86">
        <f>SUM(E52)</f>
        <v>139</v>
      </c>
      <c r="F53" s="8"/>
      <c r="G53" s="86">
        <f>SUM(G52)</f>
        <v>-461</v>
      </c>
      <c r="H53" s="8"/>
      <c r="I53" s="86">
        <f>SUM(I52)</f>
        <v>0</v>
      </c>
      <c r="J53" s="8"/>
      <c r="K53" s="86">
        <f>SUM(K52)</f>
        <v>0</v>
      </c>
      <c r="L53" s="58"/>
    </row>
    <row r="54" spans="1:12" s="5" customFormat="1" ht="23.1" customHeight="1">
      <c r="A54" s="122" t="s">
        <v>242</v>
      </c>
      <c r="B54" s="123"/>
      <c r="C54" s="124"/>
      <c r="D54" s="124"/>
      <c r="E54" s="125"/>
      <c r="F54" s="125"/>
      <c r="G54" s="125"/>
      <c r="H54" s="125"/>
      <c r="I54" s="125"/>
      <c r="J54" s="125"/>
      <c r="K54" s="125"/>
      <c r="L54" s="58"/>
    </row>
    <row r="55" spans="1:12" s="5" customFormat="1" ht="23.1" customHeight="1">
      <c r="A55" s="123" t="s">
        <v>221</v>
      </c>
      <c r="B55" s="123"/>
      <c r="C55" s="124"/>
      <c r="D55" s="124"/>
      <c r="E55" s="8"/>
      <c r="F55" s="8"/>
      <c r="G55" s="8"/>
      <c r="H55" s="8"/>
      <c r="I55" s="8"/>
      <c r="J55" s="8"/>
      <c r="K55" s="8"/>
      <c r="L55" s="58"/>
    </row>
    <row r="56" spans="1:12" s="5" customFormat="1" ht="23.1" customHeight="1">
      <c r="A56" s="123" t="s">
        <v>222</v>
      </c>
      <c r="B56" s="123"/>
      <c r="C56" s="124"/>
      <c r="D56" s="124"/>
      <c r="E56" s="8"/>
      <c r="F56" s="8"/>
      <c r="G56" s="8"/>
      <c r="H56" s="8"/>
      <c r="I56" s="8"/>
      <c r="J56" s="8"/>
      <c r="K56" s="8"/>
      <c r="L56" s="58"/>
    </row>
    <row r="57" spans="1:12" s="5" customFormat="1" ht="23.1" customHeight="1">
      <c r="A57" s="123" t="s">
        <v>223</v>
      </c>
      <c r="B57" s="123"/>
      <c r="C57" s="124"/>
      <c r="D57" s="124"/>
      <c r="E57" s="86">
        <v>0</v>
      </c>
      <c r="F57" s="8"/>
      <c r="G57" s="86">
        <v>-1821</v>
      </c>
      <c r="H57" s="8"/>
      <c r="I57" s="86">
        <v>0</v>
      </c>
      <c r="J57" s="8"/>
      <c r="K57" s="86">
        <v>-1821</v>
      </c>
      <c r="L57" s="58"/>
    </row>
    <row r="58" spans="1:12" s="5" customFormat="1" ht="23.1" customHeight="1">
      <c r="A58" s="123" t="s">
        <v>220</v>
      </c>
      <c r="B58" s="125"/>
      <c r="C58" s="124"/>
      <c r="D58" s="124"/>
      <c r="E58" s="157"/>
      <c r="F58" s="125"/>
      <c r="G58" s="157"/>
      <c r="H58" s="125"/>
      <c r="I58" s="157"/>
      <c r="J58" s="125"/>
      <c r="K58" s="157"/>
      <c r="L58" s="58"/>
    </row>
    <row r="59" spans="1:12" s="5" customFormat="1" ht="23.1" customHeight="1">
      <c r="A59" s="126" t="s">
        <v>224</v>
      </c>
      <c r="B59" s="125"/>
      <c r="C59" s="124"/>
      <c r="D59" s="124"/>
      <c r="E59" s="127">
        <f>SUM(E55:E57)</f>
        <v>0</v>
      </c>
      <c r="F59" s="125"/>
      <c r="G59" s="127">
        <f>SUM(G55:G57)</f>
        <v>-1821</v>
      </c>
      <c r="H59" s="125"/>
      <c r="I59" s="127">
        <f>SUM(I55:I57)</f>
        <v>0</v>
      </c>
      <c r="J59" s="125"/>
      <c r="K59" s="127">
        <f>SUM(K55:K57)</f>
        <v>-1821</v>
      </c>
      <c r="L59" s="58"/>
    </row>
    <row r="60" spans="1:12" s="5" customFormat="1" ht="23.1" customHeight="1">
      <c r="A60" s="82" t="s">
        <v>77</v>
      </c>
      <c r="B60" s="75"/>
      <c r="C60" s="75"/>
      <c r="D60" s="4"/>
      <c r="E60" s="86">
        <f>+E53+E59</f>
        <v>139</v>
      </c>
      <c r="F60" s="8"/>
      <c r="G60" s="86">
        <f>+G53+G59</f>
        <v>-2282</v>
      </c>
      <c r="H60" s="8"/>
      <c r="I60" s="86">
        <f>+I53+I59</f>
        <v>0</v>
      </c>
      <c r="J60" s="8"/>
      <c r="K60" s="86">
        <f>+K53+K59</f>
        <v>-1821</v>
      </c>
      <c r="L60" s="58"/>
    </row>
    <row r="61" spans="1:12" s="5" customFormat="1" ht="23.1" customHeight="1">
      <c r="A61" s="82"/>
      <c r="B61" s="75"/>
      <c r="C61" s="75"/>
      <c r="D61" s="4"/>
      <c r="E61" s="8"/>
      <c r="F61" s="8"/>
      <c r="G61" s="8"/>
      <c r="H61" s="8"/>
      <c r="I61" s="8"/>
      <c r="J61" s="8"/>
      <c r="K61" s="8"/>
      <c r="L61" s="58"/>
    </row>
    <row r="62" spans="1:12" s="5" customFormat="1" ht="23.1" customHeight="1" thickBot="1">
      <c r="A62" s="82" t="s">
        <v>73</v>
      </c>
      <c r="B62" s="75"/>
      <c r="C62" s="75"/>
      <c r="D62" s="4"/>
      <c r="E62" s="87">
        <f>E47+E60</f>
        <v>159226</v>
      </c>
      <c r="F62" s="8"/>
      <c r="G62" s="87">
        <f>G47+G60</f>
        <v>828</v>
      </c>
      <c r="H62" s="8"/>
      <c r="I62" s="87">
        <f>I47+I60</f>
        <v>162093</v>
      </c>
      <c r="J62" s="8"/>
      <c r="K62" s="87">
        <f>K47+K60</f>
        <v>31455</v>
      </c>
      <c r="L62" s="58"/>
    </row>
    <row r="63" spans="1:12" s="5" customFormat="1" ht="23.1" customHeight="1" thickTop="1">
      <c r="A63" s="82"/>
      <c r="B63" s="75"/>
      <c r="C63" s="75"/>
      <c r="D63" s="4"/>
      <c r="E63" s="8"/>
      <c r="F63" s="8"/>
      <c r="G63" s="8"/>
      <c r="H63" s="8"/>
      <c r="I63" s="8"/>
      <c r="J63" s="8"/>
      <c r="K63" s="8"/>
      <c r="L63" s="58"/>
    </row>
    <row r="64" spans="1:12" s="5" customFormat="1" ht="23.1" customHeight="1">
      <c r="A64" s="82" t="s">
        <v>33</v>
      </c>
      <c r="B64" s="75"/>
      <c r="C64" s="75"/>
      <c r="D64" s="4"/>
      <c r="E64" s="8"/>
      <c r="F64" s="8"/>
      <c r="G64" s="8"/>
      <c r="H64" s="8"/>
      <c r="I64" s="8"/>
      <c r="J64" s="8"/>
      <c r="K64" s="8"/>
      <c r="L64" s="58"/>
    </row>
    <row r="65" spans="1:12" s="5" customFormat="1" ht="23.1" customHeight="1" thickBot="1">
      <c r="A65" s="5" t="s">
        <v>78</v>
      </c>
      <c r="B65" s="75"/>
      <c r="C65" s="75"/>
      <c r="D65" s="4"/>
      <c r="E65" s="8">
        <f>SUM(E67-E66)</f>
        <v>158869</v>
      </c>
      <c r="F65" s="8"/>
      <c r="G65" s="8">
        <f>SUM(G67-G66)</f>
        <v>5505</v>
      </c>
      <c r="H65" s="8"/>
      <c r="I65" s="87">
        <f>I62</f>
        <v>162093</v>
      </c>
      <c r="J65" s="8"/>
      <c r="K65" s="87">
        <f>K62</f>
        <v>31455</v>
      </c>
      <c r="L65" s="58"/>
    </row>
    <row r="66" spans="1:12" s="5" customFormat="1" ht="23.1" customHeight="1" thickTop="1">
      <c r="A66" s="5" t="s">
        <v>79</v>
      </c>
      <c r="B66" s="75"/>
      <c r="C66" s="75"/>
      <c r="D66" s="4"/>
      <c r="E66" s="86">
        <f>+E29</f>
        <v>357</v>
      </c>
      <c r="F66" s="8"/>
      <c r="G66" s="86">
        <v>-4677</v>
      </c>
      <c r="H66" s="8"/>
      <c r="I66" s="8"/>
      <c r="J66" s="8"/>
      <c r="K66" s="8"/>
      <c r="L66" s="58"/>
    </row>
    <row r="67" spans="1:12" s="5" customFormat="1" ht="23.1" customHeight="1" thickBot="1">
      <c r="A67" s="3"/>
      <c r="B67" s="75"/>
      <c r="C67" s="75"/>
      <c r="D67" s="4"/>
      <c r="E67" s="88">
        <f>SUM(E62)</f>
        <v>159226</v>
      </c>
      <c r="F67" s="8"/>
      <c r="G67" s="88">
        <f>SUM(G62)</f>
        <v>828</v>
      </c>
      <c r="H67" s="8"/>
      <c r="I67" s="8"/>
      <c r="J67" s="8"/>
      <c r="K67" s="8"/>
      <c r="L67" s="58"/>
    </row>
    <row r="68" spans="1:12" s="5" customFormat="1" ht="23.1" customHeight="1" thickTop="1">
      <c r="A68" s="3"/>
      <c r="B68" s="75"/>
      <c r="C68" s="75"/>
      <c r="D68" s="4"/>
      <c r="E68" s="89"/>
      <c r="F68" s="89"/>
      <c r="G68" s="89"/>
      <c r="H68" s="89"/>
      <c r="I68" s="89"/>
      <c r="J68" s="89"/>
      <c r="K68" s="89"/>
      <c r="L68" s="58"/>
    </row>
    <row r="69" spans="1:12" s="5" customFormat="1" ht="23.1" customHeight="1">
      <c r="A69" s="74" t="s">
        <v>11</v>
      </c>
      <c r="B69" s="74"/>
      <c r="C69" s="79"/>
      <c r="D69" s="74"/>
      <c r="E69" s="92"/>
      <c r="F69" s="8"/>
      <c r="G69" s="92"/>
      <c r="H69" s="8"/>
      <c r="I69" s="92"/>
      <c r="J69" s="92"/>
      <c r="K69" s="92"/>
      <c r="L69" s="6"/>
    </row>
    <row r="70" spans="1:12" s="74" customFormat="1" ht="23.1" customHeight="1">
      <c r="A70" s="160" t="s">
        <v>71</v>
      </c>
      <c r="B70" s="160"/>
      <c r="C70" s="160"/>
      <c r="D70" s="160"/>
      <c r="E70" s="160"/>
      <c r="F70" s="160"/>
      <c r="G70" s="160"/>
      <c r="H70" s="160"/>
      <c r="I70" s="160"/>
      <c r="J70" s="160"/>
      <c r="K70" s="160"/>
    </row>
    <row r="71" spans="1:12" s="58" customFormat="1" ht="23.1" customHeight="1">
      <c r="A71" s="3" t="s">
        <v>122</v>
      </c>
      <c r="B71" s="56"/>
      <c r="C71" s="75"/>
      <c r="D71" s="4"/>
      <c r="E71" s="89"/>
      <c r="F71" s="89"/>
      <c r="G71" s="89"/>
      <c r="H71" s="89"/>
      <c r="I71" s="89"/>
      <c r="J71" s="89"/>
      <c r="K71" s="89"/>
    </row>
    <row r="72" spans="1:12" s="58" customFormat="1" ht="23.1" customHeight="1">
      <c r="A72" s="3" t="s">
        <v>87</v>
      </c>
      <c r="B72" s="56"/>
      <c r="C72" s="75"/>
      <c r="D72" s="4"/>
      <c r="E72" s="89"/>
      <c r="F72" s="89"/>
      <c r="G72" s="89"/>
      <c r="H72" s="89"/>
      <c r="I72" s="89"/>
      <c r="J72" s="89"/>
      <c r="K72" s="89"/>
    </row>
    <row r="73" spans="1:12" s="58" customFormat="1" ht="23.1" customHeight="1">
      <c r="A73" s="3" t="s">
        <v>219</v>
      </c>
      <c r="B73" s="56"/>
      <c r="C73" s="75"/>
      <c r="D73" s="4"/>
      <c r="E73" s="89"/>
      <c r="F73" s="89"/>
      <c r="G73" s="89"/>
      <c r="H73" s="89"/>
      <c r="I73" s="89"/>
      <c r="J73" s="89"/>
      <c r="K73" s="89"/>
    </row>
    <row r="74" spans="1:12" s="58" customFormat="1" ht="23.1" customHeight="1">
      <c r="A74" s="160" t="s">
        <v>189</v>
      </c>
      <c r="B74" s="160"/>
      <c r="C74" s="160"/>
      <c r="D74" s="160"/>
      <c r="E74" s="160"/>
      <c r="F74" s="160"/>
      <c r="G74" s="160"/>
      <c r="H74" s="160"/>
      <c r="I74" s="160"/>
      <c r="J74" s="160"/>
      <c r="K74" s="160"/>
    </row>
    <row r="75" spans="1:12" ht="23.1" customHeight="1">
      <c r="E75" s="7"/>
      <c r="F75" s="7" t="s">
        <v>0</v>
      </c>
      <c r="G75" s="7"/>
      <c r="I75" s="7"/>
      <c r="J75" s="7" t="s">
        <v>1</v>
      </c>
      <c r="K75" s="7"/>
    </row>
    <row r="76" spans="1:12" ht="23.1" customHeight="1">
      <c r="A76" s="6"/>
      <c r="C76" s="9" t="s">
        <v>2</v>
      </c>
      <c r="D76" s="59"/>
      <c r="E76" s="108" t="s">
        <v>206</v>
      </c>
      <c r="F76" s="109"/>
      <c r="G76" s="108" t="s">
        <v>183</v>
      </c>
      <c r="H76" s="108"/>
      <c r="I76" s="108" t="s">
        <v>206</v>
      </c>
      <c r="J76" s="109"/>
      <c r="K76" s="108" t="s">
        <v>183</v>
      </c>
    </row>
    <row r="77" spans="1:12" ht="23.1" customHeight="1">
      <c r="A77" s="10" t="s">
        <v>26</v>
      </c>
      <c r="E77" s="11"/>
    </row>
    <row r="78" spans="1:12" ht="23.1" customHeight="1">
      <c r="A78" s="73" t="s">
        <v>64</v>
      </c>
      <c r="B78" s="76"/>
      <c r="C78" s="77"/>
      <c r="E78" s="11">
        <v>6178870</v>
      </c>
      <c r="F78" s="11"/>
      <c r="G78" s="11">
        <v>3406467</v>
      </c>
      <c r="H78" s="11"/>
      <c r="I78" s="11">
        <v>6076782</v>
      </c>
      <c r="J78" s="11"/>
      <c r="K78" s="11">
        <v>3323438</v>
      </c>
    </row>
    <row r="79" spans="1:12" ht="23.1" customHeight="1">
      <c r="A79" s="73" t="s">
        <v>140</v>
      </c>
      <c r="B79" s="76"/>
      <c r="C79" s="77"/>
      <c r="E79" s="11">
        <v>59709</v>
      </c>
      <c r="F79" s="11"/>
      <c r="G79" s="11">
        <v>37365</v>
      </c>
      <c r="H79" s="11"/>
      <c r="I79" s="11">
        <v>0</v>
      </c>
      <c r="J79" s="11"/>
      <c r="K79" s="11">
        <v>0</v>
      </c>
    </row>
    <row r="80" spans="1:12" ht="23.1" customHeight="1">
      <c r="A80" s="73" t="s">
        <v>163</v>
      </c>
      <c r="B80" s="76"/>
      <c r="C80" s="77"/>
      <c r="E80" s="11">
        <v>6534</v>
      </c>
      <c r="F80" s="11"/>
      <c r="G80" s="11">
        <v>5681</v>
      </c>
      <c r="H80" s="11"/>
      <c r="I80" s="11">
        <v>7637</v>
      </c>
      <c r="J80" s="11"/>
      <c r="K80" s="11">
        <v>6876</v>
      </c>
    </row>
    <row r="81" spans="1:12" ht="23.1" customHeight="1">
      <c r="A81" s="73" t="s">
        <v>27</v>
      </c>
      <c r="B81" s="76"/>
      <c r="C81" s="77"/>
      <c r="E81" s="11">
        <v>1651</v>
      </c>
      <c r="F81" s="11"/>
      <c r="G81" s="8">
        <v>3236</v>
      </c>
      <c r="H81" s="11"/>
      <c r="I81" s="11">
        <v>2855</v>
      </c>
      <c r="J81" s="11"/>
      <c r="K81" s="11">
        <v>4224</v>
      </c>
    </row>
    <row r="82" spans="1:12" ht="23.1" customHeight="1">
      <c r="A82" s="10" t="s">
        <v>28</v>
      </c>
      <c r="B82" s="76"/>
      <c r="C82" s="77"/>
      <c r="E82" s="110">
        <f>SUM(E78:E81)</f>
        <v>6246764</v>
      </c>
      <c r="F82" s="11"/>
      <c r="G82" s="110">
        <f>SUM(G78:G81)</f>
        <v>3452749</v>
      </c>
      <c r="H82" s="11"/>
      <c r="I82" s="110">
        <f>SUM(I78:I81)</f>
        <v>6087274</v>
      </c>
      <c r="J82" s="11"/>
      <c r="K82" s="110">
        <f>SUM(K78:K81)</f>
        <v>3334538</v>
      </c>
    </row>
    <row r="83" spans="1:12" ht="23.1" customHeight="1">
      <c r="A83" s="10" t="s">
        <v>29</v>
      </c>
      <c r="B83" s="76"/>
      <c r="C83" s="77"/>
      <c r="E83" s="11"/>
      <c r="F83" s="11"/>
      <c r="G83" s="11"/>
      <c r="H83" s="11"/>
      <c r="I83" s="11"/>
      <c r="J83" s="11"/>
      <c r="K83" s="11"/>
    </row>
    <row r="84" spans="1:12" ht="23.1" customHeight="1">
      <c r="A84" s="73" t="s">
        <v>65</v>
      </c>
      <c r="B84" s="76"/>
      <c r="C84" s="77"/>
      <c r="E84" s="11">
        <v>5865351</v>
      </c>
      <c r="F84" s="11"/>
      <c r="G84" s="11">
        <v>3248695</v>
      </c>
      <c r="H84" s="11"/>
      <c r="I84" s="11">
        <v>5784261</v>
      </c>
      <c r="J84" s="11"/>
      <c r="K84" s="11">
        <v>3100073</v>
      </c>
    </row>
    <row r="85" spans="1:12" ht="23.1" customHeight="1">
      <c r="A85" s="73" t="s">
        <v>141</v>
      </c>
      <c r="B85" s="76"/>
      <c r="C85" s="77"/>
      <c r="E85" s="11">
        <v>42700</v>
      </c>
      <c r="F85" s="11"/>
      <c r="G85" s="11">
        <v>19427</v>
      </c>
      <c r="H85" s="11"/>
      <c r="I85" s="11">
        <v>0</v>
      </c>
      <c r="J85" s="11"/>
      <c r="K85" s="11">
        <v>0</v>
      </c>
    </row>
    <row r="86" spans="1:12" ht="23.1" customHeight="1">
      <c r="A86" s="73" t="s">
        <v>164</v>
      </c>
      <c r="B86" s="76"/>
      <c r="C86" s="77"/>
      <c r="E86" s="11">
        <v>2784</v>
      </c>
      <c r="F86" s="11"/>
      <c r="G86" s="11">
        <v>2629</v>
      </c>
      <c r="H86" s="11"/>
      <c r="I86" s="11">
        <v>2784</v>
      </c>
      <c r="J86" s="11"/>
      <c r="K86" s="11">
        <v>2629</v>
      </c>
    </row>
    <row r="87" spans="1:12" ht="23.1" customHeight="1">
      <c r="A87" s="73" t="s">
        <v>30</v>
      </c>
      <c r="E87" s="11">
        <v>176571</v>
      </c>
      <c r="F87" s="11"/>
      <c r="G87" s="11">
        <v>164472</v>
      </c>
      <c r="H87" s="11"/>
      <c r="I87" s="11">
        <v>135773</v>
      </c>
      <c r="J87" s="11"/>
      <c r="K87" s="11">
        <v>132767</v>
      </c>
    </row>
    <row r="88" spans="1:12" ht="23.1" customHeight="1">
      <c r="A88" s="10" t="s">
        <v>31</v>
      </c>
      <c r="E88" s="110">
        <f>SUM(E84:E87)</f>
        <v>6087406</v>
      </c>
      <c r="F88" s="11"/>
      <c r="G88" s="110">
        <f>SUM(G84:G87)</f>
        <v>3435223</v>
      </c>
      <c r="H88" s="11"/>
      <c r="I88" s="110">
        <f>SUM(I84:I87)</f>
        <v>5922818</v>
      </c>
      <c r="J88" s="11"/>
      <c r="K88" s="110">
        <f>SUM(K84:K87)</f>
        <v>3235469</v>
      </c>
    </row>
    <row r="89" spans="1:12" ht="23.1" customHeight="1">
      <c r="A89" s="78" t="s">
        <v>201</v>
      </c>
      <c r="E89" s="11">
        <f>E82-E88</f>
        <v>159358</v>
      </c>
      <c r="F89" s="11"/>
      <c r="G89" s="11">
        <f>G82-G88</f>
        <v>17526</v>
      </c>
      <c r="H89" s="11"/>
      <c r="I89" s="11">
        <f>I82-I88</f>
        <v>164456</v>
      </c>
      <c r="J89" s="11"/>
      <c r="K89" s="11">
        <f>K82-K88</f>
        <v>99069</v>
      </c>
    </row>
    <row r="90" spans="1:12" ht="23.1" customHeight="1">
      <c r="A90" s="73" t="s">
        <v>131</v>
      </c>
      <c r="E90" s="11">
        <v>13397</v>
      </c>
      <c r="F90" s="11"/>
      <c r="G90" s="11">
        <v>15634</v>
      </c>
      <c r="H90" s="11"/>
      <c r="I90" s="11">
        <v>32536</v>
      </c>
      <c r="J90" s="11"/>
      <c r="K90" s="11">
        <v>33349</v>
      </c>
    </row>
    <row r="91" spans="1:12" ht="23.1" customHeight="1">
      <c r="A91" s="73" t="s">
        <v>132</v>
      </c>
      <c r="E91" s="7">
        <v>-27260</v>
      </c>
      <c r="F91" s="11"/>
      <c r="G91" s="7">
        <v>-23520</v>
      </c>
      <c r="H91" s="11"/>
      <c r="I91" s="7">
        <v>-22670</v>
      </c>
      <c r="J91" s="11"/>
      <c r="K91" s="7">
        <v>-19342</v>
      </c>
    </row>
    <row r="92" spans="1:12" ht="23.1" customHeight="1">
      <c r="A92" s="78" t="s">
        <v>190</v>
      </c>
      <c r="E92" s="11">
        <f>SUM(E89:E91)</f>
        <v>145495</v>
      </c>
      <c r="F92" s="11"/>
      <c r="G92" s="11">
        <f>SUM(G89:G91)</f>
        <v>9640</v>
      </c>
      <c r="H92" s="11"/>
      <c r="I92" s="11">
        <f>SUM(I89:I91)</f>
        <v>174322</v>
      </c>
      <c r="J92" s="11"/>
      <c r="K92" s="11">
        <f>SUM(K89:K91)</f>
        <v>113076</v>
      </c>
    </row>
    <row r="93" spans="1:12" ht="23.1" customHeight="1">
      <c r="A93" s="73" t="s">
        <v>176</v>
      </c>
      <c r="B93" s="58"/>
      <c r="C93" s="77"/>
      <c r="E93" s="7">
        <v>32760</v>
      </c>
      <c r="F93" s="11"/>
      <c r="G93" s="7">
        <v>12290</v>
      </c>
      <c r="H93" s="11"/>
      <c r="I93" s="7">
        <v>32205</v>
      </c>
      <c r="J93" s="11"/>
      <c r="K93" s="7">
        <v>8442</v>
      </c>
    </row>
    <row r="94" spans="1:12" ht="23.1" customHeight="1" thickBot="1">
      <c r="A94" s="10" t="s">
        <v>159</v>
      </c>
      <c r="B94" s="58"/>
      <c r="E94" s="12">
        <f>SUM(E92:E93)</f>
        <v>178255</v>
      </c>
      <c r="F94" s="11"/>
      <c r="G94" s="12">
        <f>SUM(G92:G93)</f>
        <v>21930</v>
      </c>
      <c r="H94" s="11"/>
      <c r="I94" s="12">
        <f>SUM(I92:I93)</f>
        <v>206527</v>
      </c>
      <c r="J94" s="11"/>
      <c r="K94" s="12">
        <f>SUM(K92:K93)</f>
        <v>121518</v>
      </c>
    </row>
    <row r="95" spans="1:12" ht="23.1" customHeight="1" thickTop="1">
      <c r="A95" s="10"/>
      <c r="B95" s="58"/>
      <c r="E95" s="152"/>
      <c r="F95" s="11"/>
      <c r="G95" s="111"/>
      <c r="I95" s="11"/>
      <c r="J95" s="11"/>
      <c r="K95" s="11"/>
    </row>
    <row r="96" spans="1:12" s="5" customFormat="1" ht="23.1" customHeight="1">
      <c r="A96" s="10" t="s">
        <v>167</v>
      </c>
      <c r="B96" s="77"/>
      <c r="C96" s="77"/>
      <c r="D96" s="6"/>
      <c r="E96" s="92"/>
      <c r="F96" s="8"/>
      <c r="G96" s="92"/>
      <c r="H96" s="8"/>
      <c r="I96" s="92"/>
      <c r="J96" s="92"/>
      <c r="K96" s="92"/>
      <c r="L96" s="6"/>
    </row>
    <row r="97" spans="1:13" s="5" customFormat="1" ht="23.1" customHeight="1" thickBot="1">
      <c r="A97" s="5" t="s">
        <v>81</v>
      </c>
      <c r="B97" s="77"/>
      <c r="C97" s="77"/>
      <c r="D97" s="6"/>
      <c r="E97" s="92">
        <f>E99-E98</f>
        <v>181873</v>
      </c>
      <c r="F97" s="8"/>
      <c r="G97" s="92">
        <f>G99-G98</f>
        <v>40439</v>
      </c>
      <c r="H97" s="8"/>
      <c r="I97" s="112">
        <f>I94</f>
        <v>206527</v>
      </c>
      <c r="J97" s="92"/>
      <c r="K97" s="112">
        <f>K94</f>
        <v>121518</v>
      </c>
      <c r="L97" s="6"/>
    </row>
    <row r="98" spans="1:13" s="5" customFormat="1" ht="23.1" customHeight="1" thickTop="1">
      <c r="A98" s="5" t="s">
        <v>79</v>
      </c>
      <c r="B98" s="77"/>
      <c r="C98" s="77"/>
      <c r="D98" s="6"/>
      <c r="E98" s="7">
        <v>-3618</v>
      </c>
      <c r="F98" s="103"/>
      <c r="G98" s="113">
        <v>-18509</v>
      </c>
      <c r="H98" s="8"/>
      <c r="I98" s="92"/>
      <c r="J98" s="92"/>
      <c r="K98" s="92"/>
      <c r="L98" s="6"/>
    </row>
    <row r="99" spans="1:13" s="5" customFormat="1" ht="23.1" customHeight="1" thickBot="1">
      <c r="B99" s="77"/>
      <c r="C99" s="77"/>
      <c r="D99" s="6"/>
      <c r="E99" s="12">
        <f>E94</f>
        <v>178255</v>
      </c>
      <c r="F99" s="11"/>
      <c r="G99" s="12">
        <f>G94</f>
        <v>21930</v>
      </c>
      <c r="H99" s="11"/>
      <c r="I99" s="11"/>
      <c r="J99" s="11"/>
      <c r="K99" s="11"/>
      <c r="L99" s="6"/>
    </row>
    <row r="100" spans="1:13" s="5" customFormat="1" ht="23.1" customHeight="1" thickTop="1">
      <c r="B100" s="77"/>
      <c r="C100" s="77"/>
      <c r="D100" s="6"/>
      <c r="E100" s="11"/>
      <c r="F100" s="11"/>
      <c r="G100" s="11"/>
      <c r="H100" s="11"/>
      <c r="I100" s="114"/>
      <c r="J100" s="115"/>
      <c r="K100" s="114"/>
      <c r="L100" s="6"/>
    </row>
    <row r="101" spans="1:13" s="5" customFormat="1" ht="23.1" customHeight="1">
      <c r="A101" s="10" t="s">
        <v>191</v>
      </c>
      <c r="B101" s="77"/>
      <c r="C101" s="77">
        <v>13</v>
      </c>
      <c r="D101" s="6"/>
      <c r="E101" s="92"/>
      <c r="F101" s="8"/>
      <c r="G101" s="92"/>
      <c r="H101" s="8"/>
      <c r="I101" s="92"/>
      <c r="J101" s="92"/>
      <c r="K101" s="92"/>
      <c r="L101" s="6"/>
    </row>
    <row r="102" spans="1:13" s="5" customFormat="1" ht="23.1" customHeight="1">
      <c r="A102" s="5" t="s">
        <v>192</v>
      </c>
      <c r="B102" s="77"/>
      <c r="C102" s="77"/>
      <c r="D102" s="6"/>
      <c r="E102" s="92"/>
      <c r="F102" s="8"/>
      <c r="G102" s="92"/>
      <c r="H102" s="8"/>
      <c r="I102" s="92"/>
      <c r="J102" s="92"/>
      <c r="K102" s="92"/>
      <c r="L102" s="6"/>
    </row>
    <row r="103" spans="1:13" s="5" customFormat="1" ht="23.1" customHeight="1" thickBot="1">
      <c r="A103" s="73" t="s">
        <v>193</v>
      </c>
      <c r="B103" s="77"/>
      <c r="C103" s="77"/>
      <c r="D103" s="6"/>
      <c r="E103" s="116">
        <f>E97/E105</f>
        <v>0.17693578388643297</v>
      </c>
      <c r="F103" s="117"/>
      <c r="G103" s="116">
        <f>G97/G105</f>
        <v>3.9341222526617273E-2</v>
      </c>
      <c r="H103" s="117"/>
      <c r="I103" s="116">
        <f>I97/I105</f>
        <v>0.20092051397795904</v>
      </c>
      <c r="J103" s="117"/>
      <c r="K103" s="116">
        <f>K97/K105</f>
        <v>0.11821921113255712</v>
      </c>
      <c r="L103" s="118"/>
      <c r="M103" s="118"/>
    </row>
    <row r="104" spans="1:13" s="5" customFormat="1" ht="23.1" customHeight="1" thickTop="1">
      <c r="A104" s="73"/>
      <c r="B104" s="77"/>
      <c r="C104" s="77"/>
      <c r="D104" s="6"/>
      <c r="E104" s="119"/>
      <c r="F104" s="120"/>
      <c r="G104" s="119"/>
      <c r="H104" s="120"/>
      <c r="I104" s="119"/>
      <c r="J104" s="120"/>
      <c r="K104" s="119"/>
      <c r="L104" s="118"/>
      <c r="M104" s="118"/>
    </row>
    <row r="105" spans="1:13" s="74" customFormat="1" ht="23.1" customHeight="1" thickBot="1">
      <c r="A105" s="74" t="s">
        <v>90</v>
      </c>
      <c r="B105" s="5"/>
      <c r="C105" s="79"/>
      <c r="E105" s="87">
        <v>1027904</v>
      </c>
      <c r="F105" s="8"/>
      <c r="G105" s="87">
        <v>1027904</v>
      </c>
      <c r="H105" s="8"/>
      <c r="I105" s="87">
        <v>1027904</v>
      </c>
      <c r="J105" s="8"/>
      <c r="K105" s="87">
        <v>1027904</v>
      </c>
    </row>
    <row r="106" spans="1:13" s="74" customFormat="1" ht="23.1" customHeight="1" thickTop="1">
      <c r="B106" s="5"/>
      <c r="C106" s="79"/>
      <c r="E106" s="8"/>
      <c r="F106" s="8"/>
      <c r="G106" s="8"/>
      <c r="H106" s="8"/>
      <c r="I106" s="8"/>
      <c r="J106" s="8"/>
      <c r="K106" s="8"/>
    </row>
    <row r="107" spans="1:13" s="5" customFormat="1" ht="23.1" customHeight="1">
      <c r="A107" s="5" t="s">
        <v>11</v>
      </c>
      <c r="B107" s="77"/>
      <c r="C107" s="13"/>
      <c r="D107" s="80"/>
      <c r="E107" s="8"/>
      <c r="F107" s="92"/>
      <c r="G107" s="8"/>
      <c r="H107" s="92"/>
      <c r="I107" s="92"/>
      <c r="J107" s="92"/>
      <c r="K107" s="92"/>
    </row>
    <row r="108" spans="1:13" s="5" customFormat="1" ht="23.1" customHeight="1">
      <c r="B108" s="14"/>
      <c r="C108" s="75"/>
      <c r="D108" s="14"/>
      <c r="E108" s="92"/>
      <c r="F108" s="92"/>
      <c r="G108" s="92"/>
      <c r="H108" s="92"/>
      <c r="I108" s="92"/>
      <c r="J108" s="92"/>
      <c r="K108" s="92" t="s">
        <v>71</v>
      </c>
    </row>
    <row r="109" spans="1:13" s="5" customFormat="1" ht="23.1" customHeight="1">
      <c r="A109" s="3" t="s">
        <v>122</v>
      </c>
      <c r="C109" s="75"/>
      <c r="E109" s="8"/>
      <c r="F109" s="8"/>
      <c r="G109" s="8"/>
      <c r="H109" s="8"/>
      <c r="I109" s="8"/>
      <c r="J109" s="8"/>
      <c r="K109" s="8"/>
      <c r="L109" s="15"/>
    </row>
    <row r="110" spans="1:13" s="5" customFormat="1" ht="23.1" customHeight="1">
      <c r="A110" s="3" t="s">
        <v>32</v>
      </c>
      <c r="B110" s="75"/>
      <c r="C110" s="75"/>
      <c r="D110" s="4"/>
      <c r="E110" s="89"/>
      <c r="F110" s="89"/>
      <c r="G110" s="89"/>
      <c r="H110" s="89"/>
      <c r="I110" s="89"/>
      <c r="J110" s="89"/>
      <c r="K110" s="89"/>
      <c r="L110" s="58"/>
    </row>
    <row r="111" spans="1:13" s="5" customFormat="1" ht="23.1" customHeight="1">
      <c r="A111" s="3" t="s">
        <v>219</v>
      </c>
      <c r="B111" s="75"/>
      <c r="C111" s="75"/>
      <c r="D111" s="4"/>
      <c r="E111" s="89"/>
      <c r="F111" s="89"/>
      <c r="G111" s="89"/>
      <c r="H111" s="89"/>
      <c r="I111" s="89"/>
      <c r="J111" s="89"/>
      <c r="K111" s="89"/>
      <c r="L111" s="58"/>
    </row>
    <row r="112" spans="1:13" s="73" customFormat="1" ht="23.1" customHeight="1">
      <c r="A112" s="81"/>
      <c r="B112" s="57"/>
      <c r="C112" s="75"/>
      <c r="D112" s="57"/>
      <c r="E112" s="89"/>
      <c r="F112" s="89"/>
      <c r="G112" s="89"/>
      <c r="H112" s="89"/>
      <c r="I112" s="92"/>
      <c r="J112" s="89"/>
      <c r="K112" s="92" t="s">
        <v>66</v>
      </c>
    </row>
    <row r="113" spans="1:12" s="5" customFormat="1" ht="23.1" customHeight="1">
      <c r="B113" s="75"/>
      <c r="C113" s="75"/>
      <c r="D113" s="6"/>
      <c r="E113" s="7"/>
      <c r="F113" s="7" t="s">
        <v>0</v>
      </c>
      <c r="G113" s="7"/>
      <c r="H113" s="8"/>
      <c r="I113" s="7"/>
      <c r="J113" s="7" t="s">
        <v>1</v>
      </c>
      <c r="K113" s="7"/>
      <c r="L113" s="6"/>
    </row>
    <row r="114" spans="1:12" ht="23.1" customHeight="1">
      <c r="A114" s="6"/>
      <c r="C114" s="9"/>
      <c r="D114" s="59"/>
      <c r="E114" s="108" t="s">
        <v>206</v>
      </c>
      <c r="F114" s="109"/>
      <c r="G114" s="108" t="s">
        <v>183</v>
      </c>
      <c r="H114" s="108"/>
      <c r="I114" s="108" t="s">
        <v>206</v>
      </c>
      <c r="J114" s="109"/>
      <c r="K114" s="108" t="s">
        <v>183</v>
      </c>
    </row>
    <row r="115" spans="1:12" s="5" customFormat="1" ht="23.1" customHeight="1">
      <c r="B115" s="75"/>
      <c r="C115" s="75"/>
      <c r="D115" s="4"/>
      <c r="E115" s="94"/>
      <c r="F115" s="94"/>
      <c r="G115" s="94"/>
      <c r="H115" s="8"/>
      <c r="I115" s="94"/>
      <c r="J115" s="94"/>
      <c r="K115" s="94"/>
      <c r="L115" s="58"/>
    </row>
    <row r="116" spans="1:12" s="5" customFormat="1" ht="23.1" customHeight="1">
      <c r="A116" s="82" t="s">
        <v>159</v>
      </c>
      <c r="B116" s="75"/>
      <c r="C116" s="75"/>
      <c r="D116" s="4"/>
      <c r="E116" s="86">
        <f>SUM(E94)</f>
        <v>178255</v>
      </c>
      <c r="F116" s="8"/>
      <c r="G116" s="86">
        <f>SUM(G94)</f>
        <v>21930</v>
      </c>
      <c r="H116" s="8"/>
      <c r="I116" s="86">
        <f>SUM(I94)</f>
        <v>206527</v>
      </c>
      <c r="J116" s="8"/>
      <c r="K116" s="86">
        <f>SUM(K94)</f>
        <v>121518</v>
      </c>
      <c r="L116" s="58"/>
    </row>
    <row r="117" spans="1:12" s="5" customFormat="1" ht="23.1" customHeight="1">
      <c r="A117" s="3"/>
      <c r="B117" s="75"/>
      <c r="C117" s="75"/>
      <c r="D117" s="4"/>
      <c r="E117" s="8"/>
      <c r="F117" s="8"/>
      <c r="G117" s="8"/>
      <c r="H117" s="8"/>
      <c r="I117" s="8"/>
      <c r="J117" s="8"/>
      <c r="K117" s="8"/>
      <c r="L117" s="58"/>
    </row>
    <row r="118" spans="1:12" s="5" customFormat="1" ht="23.1" customHeight="1">
      <c r="A118" s="82" t="s">
        <v>82</v>
      </c>
      <c r="B118" s="75"/>
      <c r="C118" s="75"/>
      <c r="D118" s="4"/>
      <c r="E118" s="8"/>
      <c r="F118" s="8"/>
      <c r="G118" s="8"/>
      <c r="H118" s="8"/>
      <c r="I118" s="8"/>
      <c r="J118" s="8"/>
      <c r="K118" s="8"/>
      <c r="L118" s="58"/>
    </row>
    <row r="119" spans="1:12" s="5" customFormat="1" ht="23.1" customHeight="1">
      <c r="A119" s="83" t="s">
        <v>111</v>
      </c>
      <c r="B119" s="75"/>
      <c r="C119" s="75"/>
      <c r="D119" s="4"/>
      <c r="E119" s="8"/>
      <c r="F119" s="8"/>
      <c r="G119" s="8"/>
      <c r="H119" s="8"/>
      <c r="I119" s="8"/>
      <c r="J119" s="8"/>
      <c r="K119" s="8"/>
      <c r="L119" s="58"/>
    </row>
    <row r="120" spans="1:12" s="5" customFormat="1" ht="23.1" customHeight="1">
      <c r="A120" s="84" t="s">
        <v>112</v>
      </c>
      <c r="B120" s="75"/>
      <c r="C120" s="75"/>
      <c r="D120" s="4"/>
      <c r="E120" s="8"/>
      <c r="F120" s="8"/>
      <c r="G120" s="8"/>
      <c r="H120" s="8"/>
      <c r="I120" s="8"/>
      <c r="J120" s="8"/>
      <c r="K120" s="8"/>
      <c r="L120" s="58"/>
    </row>
    <row r="121" spans="1:12" s="5" customFormat="1" ht="23.1" customHeight="1">
      <c r="A121" s="84" t="s">
        <v>117</v>
      </c>
      <c r="B121" s="75"/>
      <c r="C121" s="75"/>
      <c r="D121" s="4"/>
      <c r="E121" s="86">
        <v>544</v>
      </c>
      <c r="F121" s="8"/>
      <c r="G121" s="86">
        <v>-482</v>
      </c>
      <c r="H121" s="8"/>
      <c r="I121" s="86">
        <v>0</v>
      </c>
      <c r="J121" s="8"/>
      <c r="K121" s="86">
        <v>0</v>
      </c>
      <c r="L121" s="58"/>
    </row>
    <row r="122" spans="1:12" s="5" customFormat="1" ht="23.1" customHeight="1">
      <c r="A122" s="84" t="s">
        <v>118</v>
      </c>
      <c r="B122" s="75"/>
      <c r="C122" s="75"/>
      <c r="D122" s="4"/>
      <c r="E122" s="86">
        <f>SUM(E121)</f>
        <v>544</v>
      </c>
      <c r="F122" s="8"/>
      <c r="G122" s="86">
        <f>SUM(G121)</f>
        <v>-482</v>
      </c>
      <c r="H122" s="8"/>
      <c r="I122" s="86">
        <f>SUM(I121)</f>
        <v>0</v>
      </c>
      <c r="J122" s="8"/>
      <c r="K122" s="86">
        <f>SUM(K121)</f>
        <v>0</v>
      </c>
      <c r="L122" s="58"/>
    </row>
    <row r="123" spans="1:12" s="5" customFormat="1" ht="23.1" customHeight="1">
      <c r="A123" s="122" t="s">
        <v>242</v>
      </c>
      <c r="B123" s="123"/>
      <c r="C123" s="124"/>
      <c r="D123" s="124"/>
      <c r="E123" s="125"/>
      <c r="F123" s="125"/>
      <c r="G123" s="125"/>
      <c r="H123" s="125"/>
      <c r="I123" s="125"/>
      <c r="J123" s="125"/>
      <c r="K123" s="125"/>
      <c r="L123" s="58"/>
    </row>
    <row r="124" spans="1:12" s="5" customFormat="1" ht="23.1" customHeight="1">
      <c r="A124" s="123" t="s">
        <v>221</v>
      </c>
      <c r="B124" s="123"/>
      <c r="C124" s="124"/>
      <c r="D124" s="124"/>
      <c r="E124" s="8"/>
      <c r="F124" s="8"/>
      <c r="G124" s="8"/>
      <c r="H124" s="8"/>
      <c r="I124" s="8"/>
      <c r="J124" s="8"/>
      <c r="K124" s="8"/>
      <c r="L124" s="58"/>
    </row>
    <row r="125" spans="1:12" s="5" customFormat="1" ht="23.1" customHeight="1">
      <c r="A125" s="123" t="s">
        <v>222</v>
      </c>
      <c r="B125" s="123"/>
      <c r="C125" s="124"/>
      <c r="D125" s="124"/>
      <c r="E125" s="8"/>
      <c r="F125" s="8"/>
      <c r="G125" s="8"/>
      <c r="H125" s="8"/>
      <c r="I125" s="8"/>
      <c r="J125" s="8"/>
      <c r="K125" s="8"/>
      <c r="L125" s="58"/>
    </row>
    <row r="126" spans="1:12" s="5" customFormat="1" ht="23.1" customHeight="1">
      <c r="A126" s="123" t="s">
        <v>223</v>
      </c>
      <c r="B126" s="123"/>
      <c r="C126" s="124"/>
      <c r="D126" s="124"/>
      <c r="E126" s="86">
        <v>0</v>
      </c>
      <c r="F126" s="8"/>
      <c r="G126" s="86">
        <v>-1821</v>
      </c>
      <c r="H126" s="8"/>
      <c r="I126" s="86">
        <v>0</v>
      </c>
      <c r="J126" s="8"/>
      <c r="K126" s="86">
        <v>-1821</v>
      </c>
      <c r="L126" s="58"/>
    </row>
    <row r="127" spans="1:12" s="5" customFormat="1" ht="23.1" customHeight="1">
      <c r="A127" s="123" t="s">
        <v>220</v>
      </c>
      <c r="B127" s="125"/>
      <c r="C127" s="124"/>
      <c r="D127" s="124"/>
      <c r="E127" s="157"/>
      <c r="F127" s="125"/>
      <c r="G127" s="157"/>
      <c r="H127" s="125"/>
      <c r="I127" s="157"/>
      <c r="J127" s="125"/>
      <c r="K127" s="157"/>
      <c r="L127" s="58"/>
    </row>
    <row r="128" spans="1:12" s="5" customFormat="1" ht="23.1" customHeight="1">
      <c r="A128" s="126" t="s">
        <v>224</v>
      </c>
      <c r="B128" s="125"/>
      <c r="C128" s="124"/>
      <c r="D128" s="124"/>
      <c r="E128" s="127">
        <f>SUM(E124:E126)</f>
        <v>0</v>
      </c>
      <c r="F128" s="125"/>
      <c r="G128" s="127">
        <f>SUM(G124:G126)</f>
        <v>-1821</v>
      </c>
      <c r="H128" s="125"/>
      <c r="I128" s="127">
        <f>SUM(I124:I126)</f>
        <v>0</v>
      </c>
      <c r="J128" s="125"/>
      <c r="K128" s="127">
        <f>SUM(K124:K126)</f>
        <v>-1821</v>
      </c>
      <c r="L128" s="58"/>
    </row>
    <row r="129" spans="1:13" s="5" customFormat="1" ht="23.1" customHeight="1">
      <c r="A129" s="82" t="s">
        <v>77</v>
      </c>
      <c r="B129" s="75"/>
      <c r="C129" s="75"/>
      <c r="D129" s="4"/>
      <c r="E129" s="86">
        <f>+E122+E128</f>
        <v>544</v>
      </c>
      <c r="F129" s="8"/>
      <c r="G129" s="86">
        <f>+G122+G128</f>
        <v>-2303</v>
      </c>
      <c r="H129" s="8"/>
      <c r="I129" s="86">
        <f>+I122+I128</f>
        <v>0</v>
      </c>
      <c r="J129" s="8"/>
      <c r="K129" s="86">
        <f>+K122+K128</f>
        <v>-1821</v>
      </c>
      <c r="L129" s="58"/>
    </row>
    <row r="130" spans="1:13" s="5" customFormat="1" ht="23.1" customHeight="1">
      <c r="A130" s="82"/>
      <c r="B130" s="75"/>
      <c r="C130" s="75"/>
      <c r="D130" s="4"/>
      <c r="E130" s="8"/>
      <c r="F130" s="8"/>
      <c r="G130" s="8"/>
      <c r="H130" s="8"/>
      <c r="I130" s="8"/>
      <c r="J130" s="8"/>
      <c r="K130" s="8"/>
      <c r="L130" s="58"/>
    </row>
    <row r="131" spans="1:13" s="5" customFormat="1" ht="23.1" customHeight="1" thickBot="1">
      <c r="A131" s="82" t="s">
        <v>73</v>
      </c>
      <c r="B131" s="75"/>
      <c r="C131" s="75"/>
      <c r="D131" s="4"/>
      <c r="E131" s="87">
        <f>E116+E129</f>
        <v>178799</v>
      </c>
      <c r="F131" s="8"/>
      <c r="G131" s="87">
        <f>G116+G129</f>
        <v>19627</v>
      </c>
      <c r="H131" s="8"/>
      <c r="I131" s="87">
        <f>I116+I129</f>
        <v>206527</v>
      </c>
      <c r="J131" s="8"/>
      <c r="K131" s="87">
        <f>K116+K129</f>
        <v>119697</v>
      </c>
      <c r="L131" s="58"/>
    </row>
    <row r="132" spans="1:13" s="5" customFormat="1" ht="23.1" customHeight="1" thickTop="1">
      <c r="A132" s="82"/>
      <c r="B132" s="75"/>
      <c r="C132" s="75"/>
      <c r="D132" s="4"/>
      <c r="E132" s="8"/>
      <c r="F132" s="8"/>
      <c r="G132" s="8"/>
      <c r="H132" s="8"/>
      <c r="I132" s="8"/>
      <c r="J132" s="8"/>
      <c r="K132" s="8"/>
      <c r="L132" s="58"/>
    </row>
    <row r="133" spans="1:13" s="5" customFormat="1" ht="23.1" customHeight="1">
      <c r="A133" s="82" t="s">
        <v>33</v>
      </c>
      <c r="B133" s="75"/>
      <c r="C133" s="75"/>
      <c r="D133" s="4"/>
      <c r="E133" s="8"/>
      <c r="F133" s="8"/>
      <c r="G133" s="8"/>
      <c r="H133" s="8"/>
      <c r="I133" s="8"/>
      <c r="J133" s="8"/>
      <c r="K133" s="8"/>
      <c r="L133" s="58"/>
    </row>
    <row r="134" spans="1:13" s="5" customFormat="1" ht="23.1" customHeight="1" thickBot="1">
      <c r="A134" s="5" t="s">
        <v>78</v>
      </c>
      <c r="B134" s="75"/>
      <c r="C134" s="75"/>
      <c r="D134" s="4"/>
      <c r="E134" s="8">
        <f>SUM(E136-E135)</f>
        <v>182417</v>
      </c>
      <c r="F134" s="8"/>
      <c r="G134" s="8">
        <f>SUM(G136-G135)</f>
        <v>38136</v>
      </c>
      <c r="H134" s="8"/>
      <c r="I134" s="87">
        <f>I131</f>
        <v>206527</v>
      </c>
      <c r="J134" s="8"/>
      <c r="K134" s="87">
        <f>K131</f>
        <v>119697</v>
      </c>
      <c r="L134" s="58"/>
    </row>
    <row r="135" spans="1:13" s="5" customFormat="1" ht="23.1" customHeight="1" thickTop="1">
      <c r="A135" s="5" t="s">
        <v>79</v>
      </c>
      <c r="B135" s="75"/>
      <c r="C135" s="75"/>
      <c r="D135" s="4"/>
      <c r="E135" s="86">
        <f>+E98</f>
        <v>-3618</v>
      </c>
      <c r="F135" s="8"/>
      <c r="G135" s="86">
        <v>-18509</v>
      </c>
      <c r="H135" s="8"/>
      <c r="I135" s="8"/>
      <c r="J135" s="8"/>
      <c r="K135" s="8"/>
      <c r="L135" s="58"/>
    </row>
    <row r="136" spans="1:13" s="5" customFormat="1" ht="23.1" customHeight="1" thickBot="1">
      <c r="A136" s="3"/>
      <c r="B136" s="75"/>
      <c r="C136" s="75"/>
      <c r="D136" s="4"/>
      <c r="E136" s="88">
        <f>SUM(E131)</f>
        <v>178799</v>
      </c>
      <c r="F136" s="8"/>
      <c r="G136" s="88">
        <f>SUM(G131)</f>
        <v>19627</v>
      </c>
      <c r="H136" s="8"/>
      <c r="I136" s="8"/>
      <c r="J136" s="8"/>
      <c r="K136" s="8"/>
      <c r="L136" s="58"/>
    </row>
    <row r="137" spans="1:13" s="5" customFormat="1" ht="23.1" customHeight="1" thickTop="1">
      <c r="A137" s="3"/>
      <c r="B137" s="75"/>
      <c r="C137" s="75"/>
      <c r="D137" s="4"/>
      <c r="E137" s="89"/>
      <c r="F137" s="89"/>
      <c r="G137" s="89"/>
      <c r="H137" s="89"/>
      <c r="I137" s="89"/>
      <c r="J137" s="89"/>
      <c r="K137" s="89"/>
      <c r="L137" s="58"/>
    </row>
    <row r="138" spans="1:13" s="5" customFormat="1" ht="23.1" customHeight="1">
      <c r="A138" s="74" t="s">
        <v>11</v>
      </c>
      <c r="B138" s="74"/>
      <c r="C138" s="79"/>
      <c r="D138" s="74"/>
      <c r="E138" s="92"/>
      <c r="F138" s="8"/>
      <c r="G138" s="92"/>
      <c r="H138" s="8"/>
      <c r="I138" s="92"/>
      <c r="J138" s="92"/>
      <c r="K138" s="92"/>
      <c r="L138" s="6"/>
    </row>
    <row r="139" spans="1:13" s="5" customFormat="1" ht="23.1" customHeight="1">
      <c r="A139" s="74"/>
      <c r="B139" s="74"/>
      <c r="C139" s="79"/>
      <c r="D139" s="74"/>
      <c r="E139" s="92"/>
      <c r="F139" s="8"/>
      <c r="G139" s="92"/>
      <c r="H139" s="8"/>
      <c r="I139" s="92"/>
      <c r="J139" s="92"/>
      <c r="K139" s="92"/>
      <c r="L139" s="6"/>
    </row>
    <row r="140" spans="1:13" s="5" customFormat="1" ht="23.1" customHeight="1">
      <c r="A140" s="74"/>
      <c r="B140" s="74"/>
      <c r="C140" s="79"/>
      <c r="D140" s="74"/>
      <c r="E140" s="92"/>
      <c r="F140" s="8"/>
      <c r="G140" s="92"/>
      <c r="H140" s="8"/>
      <c r="I140" s="92"/>
      <c r="J140" s="92"/>
      <c r="K140" s="92"/>
      <c r="L140" s="6"/>
    </row>
    <row r="141" spans="1:13" s="5" customFormat="1" ht="23.1" customHeight="1">
      <c r="B141" s="6"/>
      <c r="C141" s="75"/>
      <c r="D141" s="6"/>
      <c r="E141" s="8"/>
      <c r="F141" s="8"/>
      <c r="G141" s="8"/>
      <c r="H141" s="8"/>
      <c r="I141" s="8"/>
      <c r="J141" s="8"/>
      <c r="K141" s="8"/>
      <c r="L141" s="6"/>
      <c r="M141" s="6"/>
    </row>
    <row r="142" spans="1:13" s="5" customFormat="1" ht="23.1" customHeight="1">
      <c r="B142" s="6"/>
      <c r="C142" s="75"/>
      <c r="D142" s="6"/>
      <c r="E142" s="8"/>
      <c r="F142" s="8"/>
      <c r="G142" s="8"/>
      <c r="H142" s="8"/>
      <c r="I142" s="8"/>
      <c r="J142" s="8"/>
      <c r="K142" s="8"/>
      <c r="L142" s="6"/>
      <c r="M142" s="6"/>
    </row>
    <row r="143" spans="1:13" s="5" customFormat="1" ht="23.1" customHeight="1">
      <c r="B143" s="6"/>
      <c r="C143" s="75"/>
      <c r="D143" s="6"/>
      <c r="E143" s="8"/>
      <c r="F143" s="8"/>
      <c r="G143" s="8"/>
      <c r="H143" s="8"/>
      <c r="I143" s="8"/>
      <c r="J143" s="8"/>
      <c r="K143" s="8"/>
      <c r="L143" s="6"/>
      <c r="M143" s="6"/>
    </row>
    <row r="144" spans="1:13" s="5" customFormat="1" ht="23.1" customHeight="1">
      <c r="B144" s="6"/>
      <c r="C144" s="75"/>
      <c r="D144" s="6"/>
      <c r="E144" s="8"/>
      <c r="F144" s="8"/>
      <c r="G144" s="8"/>
      <c r="H144" s="8"/>
      <c r="I144" s="8"/>
      <c r="J144" s="8"/>
      <c r="K144" s="8"/>
      <c r="L144" s="6"/>
      <c r="M144" s="6"/>
    </row>
    <row r="145" spans="2:13" s="5" customFormat="1" ht="23.1" customHeight="1">
      <c r="B145" s="6"/>
      <c r="C145" s="75"/>
      <c r="D145" s="6"/>
      <c r="E145" s="8"/>
      <c r="F145" s="8"/>
      <c r="G145" s="8"/>
      <c r="H145" s="8"/>
      <c r="I145" s="8"/>
      <c r="J145" s="8"/>
      <c r="K145" s="8"/>
      <c r="L145" s="6"/>
      <c r="M145" s="6"/>
    </row>
    <row r="146" spans="2:13" s="5" customFormat="1" ht="23.1" customHeight="1">
      <c r="B146" s="6"/>
      <c r="C146" s="75"/>
      <c r="D146" s="6"/>
      <c r="E146" s="8"/>
      <c r="F146" s="8"/>
      <c r="G146" s="8"/>
      <c r="H146" s="8"/>
      <c r="I146" s="8"/>
      <c r="J146" s="8"/>
      <c r="K146" s="8"/>
      <c r="L146" s="6"/>
      <c r="M146" s="6"/>
    </row>
    <row r="147" spans="2:13" s="5" customFormat="1" ht="23.1" customHeight="1">
      <c r="B147" s="6"/>
      <c r="C147" s="75"/>
      <c r="D147" s="6"/>
      <c r="E147" s="8"/>
      <c r="F147" s="8"/>
      <c r="G147" s="8"/>
      <c r="H147" s="8"/>
      <c r="I147" s="8"/>
      <c r="J147" s="8"/>
      <c r="K147" s="8"/>
      <c r="L147" s="6"/>
      <c r="M147" s="6"/>
    </row>
    <row r="148" spans="2:13" s="5" customFormat="1" ht="23.1" customHeight="1">
      <c r="B148" s="6"/>
      <c r="C148" s="75"/>
      <c r="D148" s="6"/>
      <c r="E148" s="8"/>
      <c r="F148" s="8"/>
      <c r="G148" s="8"/>
      <c r="H148" s="8"/>
      <c r="I148" s="8"/>
      <c r="J148" s="8"/>
      <c r="K148" s="8"/>
      <c r="L148" s="6"/>
      <c r="M148" s="6"/>
    </row>
    <row r="149" spans="2:13" s="5" customFormat="1" ht="23.1" customHeight="1">
      <c r="B149" s="6"/>
      <c r="C149" s="75"/>
      <c r="D149" s="6"/>
      <c r="E149" s="8"/>
      <c r="F149" s="8"/>
      <c r="G149" s="8"/>
      <c r="H149" s="8"/>
      <c r="I149" s="8"/>
      <c r="J149" s="8"/>
      <c r="K149" s="8"/>
      <c r="L149" s="6"/>
      <c r="M149" s="6"/>
    </row>
    <row r="150" spans="2:13" s="5" customFormat="1" ht="23.1" customHeight="1">
      <c r="B150" s="6"/>
      <c r="C150" s="75"/>
      <c r="D150" s="6"/>
      <c r="E150" s="8"/>
      <c r="F150" s="8"/>
      <c r="G150" s="8"/>
      <c r="H150" s="8"/>
      <c r="I150" s="8"/>
      <c r="J150" s="8"/>
      <c r="K150" s="8"/>
      <c r="L150" s="6"/>
      <c r="M150" s="6"/>
    </row>
    <row r="151" spans="2:13" s="5" customFormat="1" ht="23.1" customHeight="1">
      <c r="B151" s="6"/>
      <c r="C151" s="75"/>
      <c r="D151" s="6"/>
      <c r="E151" s="8"/>
      <c r="F151" s="8"/>
      <c r="G151" s="8"/>
      <c r="H151" s="8"/>
      <c r="I151" s="8"/>
      <c r="J151" s="8"/>
      <c r="K151" s="8"/>
      <c r="L151" s="6"/>
      <c r="M151" s="6"/>
    </row>
    <row r="152" spans="2:13" s="5" customFormat="1" ht="23.1" customHeight="1">
      <c r="B152" s="6"/>
      <c r="C152" s="75"/>
      <c r="D152" s="6"/>
      <c r="E152" s="8"/>
      <c r="F152" s="8"/>
      <c r="G152" s="8"/>
      <c r="H152" s="8"/>
      <c r="I152" s="8"/>
      <c r="J152" s="8"/>
      <c r="K152" s="8"/>
      <c r="L152" s="6"/>
      <c r="M152" s="6"/>
    </row>
    <row r="153" spans="2:13" s="5" customFormat="1" ht="23.1" customHeight="1">
      <c r="B153" s="6"/>
      <c r="C153" s="75"/>
      <c r="D153" s="6"/>
      <c r="E153" s="8"/>
      <c r="F153" s="8"/>
      <c r="G153" s="8"/>
      <c r="H153" s="8"/>
      <c r="I153" s="8"/>
      <c r="J153" s="8"/>
      <c r="K153" s="8"/>
      <c r="L153" s="6"/>
      <c r="M153" s="6"/>
    </row>
    <row r="154" spans="2:13" s="5" customFormat="1" ht="23.1" customHeight="1">
      <c r="B154" s="6"/>
      <c r="C154" s="75"/>
      <c r="D154" s="6"/>
      <c r="E154" s="8"/>
      <c r="F154" s="8"/>
      <c r="G154" s="8"/>
      <c r="H154" s="8"/>
      <c r="I154" s="8"/>
      <c r="J154" s="8"/>
      <c r="K154" s="8"/>
      <c r="L154" s="6"/>
      <c r="M154" s="6"/>
    </row>
    <row r="155" spans="2:13" s="5" customFormat="1" ht="23.1" customHeight="1">
      <c r="B155" s="6"/>
      <c r="C155" s="75"/>
      <c r="D155" s="6"/>
      <c r="E155" s="8"/>
      <c r="F155" s="8"/>
      <c r="G155" s="8"/>
      <c r="H155" s="8"/>
      <c r="I155" s="8"/>
      <c r="J155" s="8"/>
      <c r="K155" s="8"/>
      <c r="L155" s="6"/>
      <c r="M155" s="6"/>
    </row>
    <row r="156" spans="2:13" s="5" customFormat="1" ht="23.1" customHeight="1">
      <c r="B156" s="6"/>
      <c r="C156" s="75"/>
      <c r="D156" s="6"/>
      <c r="E156" s="8"/>
      <c r="F156" s="8"/>
      <c r="G156" s="8"/>
      <c r="H156" s="8"/>
      <c r="I156" s="8"/>
      <c r="J156" s="8"/>
      <c r="K156" s="8"/>
      <c r="L156" s="6"/>
      <c r="M156" s="6"/>
    </row>
    <row r="157" spans="2:13" s="5" customFormat="1" ht="23.1" customHeight="1">
      <c r="B157" s="6"/>
      <c r="C157" s="75"/>
      <c r="D157" s="6"/>
      <c r="E157" s="8"/>
      <c r="F157" s="8"/>
      <c r="G157" s="8"/>
      <c r="H157" s="8"/>
      <c r="I157" s="8"/>
      <c r="J157" s="8"/>
      <c r="K157" s="8"/>
      <c r="L157" s="6"/>
      <c r="M157" s="6"/>
    </row>
    <row r="158" spans="2:13" s="5" customFormat="1" ht="23.1" customHeight="1">
      <c r="B158" s="6"/>
      <c r="C158" s="75"/>
      <c r="D158" s="6"/>
      <c r="E158" s="8"/>
      <c r="F158" s="8"/>
      <c r="G158" s="8"/>
      <c r="H158" s="8"/>
      <c r="I158" s="8"/>
      <c r="J158" s="8"/>
      <c r="K158" s="8"/>
      <c r="L158" s="6"/>
      <c r="M158" s="6"/>
    </row>
    <row r="159" spans="2:13" s="5" customFormat="1" ht="23.1" customHeight="1">
      <c r="B159" s="6"/>
      <c r="C159" s="75"/>
      <c r="D159" s="6"/>
      <c r="E159" s="8"/>
      <c r="F159" s="8"/>
      <c r="G159" s="8"/>
      <c r="H159" s="8"/>
      <c r="I159" s="8"/>
      <c r="J159" s="8"/>
      <c r="K159" s="8"/>
      <c r="L159" s="6"/>
      <c r="M159" s="6"/>
    </row>
    <row r="160" spans="2:13" s="5" customFormat="1" ht="23.1" customHeight="1">
      <c r="B160" s="6"/>
      <c r="C160" s="75"/>
      <c r="D160" s="6"/>
      <c r="E160" s="8"/>
      <c r="F160" s="8"/>
      <c r="G160" s="8"/>
      <c r="H160" s="8"/>
      <c r="I160" s="8"/>
      <c r="J160" s="8"/>
      <c r="K160" s="8"/>
      <c r="L160" s="6"/>
      <c r="M160" s="6"/>
    </row>
    <row r="161" spans="2:13" s="5" customFormat="1" ht="23.1" customHeight="1">
      <c r="B161" s="6"/>
      <c r="C161" s="75"/>
      <c r="D161" s="6"/>
      <c r="E161" s="8"/>
      <c r="F161" s="8"/>
      <c r="G161" s="8"/>
      <c r="H161" s="8"/>
      <c r="I161" s="8"/>
      <c r="J161" s="8"/>
      <c r="K161" s="8"/>
      <c r="L161" s="6"/>
      <c r="M161" s="6"/>
    </row>
    <row r="162" spans="2:13" s="5" customFormat="1" ht="23.1" customHeight="1">
      <c r="B162" s="6"/>
      <c r="C162" s="75"/>
      <c r="D162" s="6"/>
      <c r="E162" s="8"/>
      <c r="F162" s="8"/>
      <c r="G162" s="8"/>
      <c r="H162" s="8"/>
      <c r="I162" s="8"/>
      <c r="J162" s="8"/>
      <c r="K162" s="8"/>
      <c r="L162" s="6"/>
      <c r="M162" s="6"/>
    </row>
    <row r="163" spans="2:13" s="5" customFormat="1" ht="23.1" customHeight="1">
      <c r="B163" s="6"/>
      <c r="C163" s="75"/>
      <c r="D163" s="6"/>
      <c r="E163" s="8"/>
      <c r="F163" s="8"/>
      <c r="G163" s="8"/>
      <c r="H163" s="8"/>
      <c r="I163" s="8"/>
      <c r="J163" s="8"/>
      <c r="K163" s="8"/>
      <c r="L163" s="6"/>
      <c r="M163" s="6"/>
    </row>
    <row r="164" spans="2:13" s="5" customFormat="1" ht="23.1" customHeight="1">
      <c r="B164" s="6"/>
      <c r="C164" s="75"/>
      <c r="D164" s="6"/>
      <c r="E164" s="8"/>
      <c r="F164" s="8"/>
      <c r="G164" s="8"/>
      <c r="H164" s="8"/>
      <c r="I164" s="8"/>
      <c r="J164" s="8"/>
      <c r="K164" s="8"/>
      <c r="L164" s="6"/>
      <c r="M164" s="6"/>
    </row>
    <row r="165" spans="2:13" s="5" customFormat="1" ht="23.1" customHeight="1">
      <c r="B165" s="6"/>
      <c r="C165" s="75"/>
      <c r="D165" s="6"/>
      <c r="E165" s="8"/>
      <c r="F165" s="8"/>
      <c r="G165" s="8"/>
      <c r="H165" s="8"/>
      <c r="I165" s="8"/>
      <c r="J165" s="8"/>
      <c r="K165" s="8"/>
      <c r="L165" s="6"/>
      <c r="M165" s="6"/>
    </row>
    <row r="166" spans="2:13" s="5" customFormat="1" ht="23.1" customHeight="1">
      <c r="B166" s="6"/>
      <c r="C166" s="75"/>
      <c r="D166" s="6"/>
      <c r="E166" s="8"/>
      <c r="F166" s="8"/>
      <c r="G166" s="8"/>
      <c r="H166" s="8"/>
      <c r="I166" s="8"/>
      <c r="J166" s="8"/>
      <c r="K166" s="8"/>
      <c r="L166" s="6"/>
      <c r="M166" s="6"/>
    </row>
    <row r="167" spans="2:13" s="5" customFormat="1" ht="23.1" customHeight="1">
      <c r="B167" s="6"/>
      <c r="C167" s="75"/>
      <c r="D167" s="6"/>
      <c r="E167" s="8"/>
      <c r="F167" s="8"/>
      <c r="G167" s="8"/>
      <c r="H167" s="8"/>
      <c r="I167" s="8"/>
      <c r="J167" s="8"/>
      <c r="K167" s="8"/>
      <c r="L167" s="6"/>
      <c r="M167" s="6"/>
    </row>
    <row r="168" spans="2:13" s="5" customFormat="1" ht="23.1" customHeight="1">
      <c r="B168" s="6"/>
      <c r="C168" s="75"/>
      <c r="D168" s="6"/>
      <c r="E168" s="8"/>
      <c r="F168" s="8"/>
      <c r="G168" s="8"/>
      <c r="H168" s="8"/>
      <c r="I168" s="8"/>
      <c r="J168" s="8"/>
      <c r="K168" s="8"/>
      <c r="L168" s="6"/>
      <c r="M168" s="6"/>
    </row>
    <row r="169" spans="2:13" s="5" customFormat="1" ht="23.1" customHeight="1">
      <c r="B169" s="6"/>
      <c r="C169" s="75"/>
      <c r="D169" s="6"/>
      <c r="E169" s="8"/>
      <c r="F169" s="8"/>
      <c r="G169" s="8"/>
      <c r="H169" s="8"/>
      <c r="I169" s="8"/>
      <c r="J169" s="8"/>
      <c r="K169" s="8"/>
      <c r="L169" s="6"/>
      <c r="M169" s="6"/>
    </row>
    <row r="170" spans="2:13" s="5" customFormat="1" ht="23.1" customHeight="1">
      <c r="B170" s="6"/>
      <c r="C170" s="75"/>
      <c r="D170" s="6"/>
      <c r="E170" s="8"/>
      <c r="F170" s="8"/>
      <c r="G170" s="8"/>
      <c r="H170" s="8"/>
      <c r="I170" s="8"/>
      <c r="J170" s="8"/>
      <c r="K170" s="8"/>
      <c r="L170" s="6"/>
      <c r="M170" s="6"/>
    </row>
    <row r="171" spans="2:13" s="5" customFormat="1" ht="23.1" customHeight="1">
      <c r="B171" s="6"/>
      <c r="C171" s="75"/>
      <c r="D171" s="6"/>
      <c r="E171" s="8"/>
      <c r="F171" s="8"/>
      <c r="G171" s="8"/>
      <c r="H171" s="8"/>
      <c r="I171" s="8"/>
      <c r="J171" s="8"/>
      <c r="K171" s="8"/>
      <c r="L171" s="6"/>
      <c r="M171" s="6"/>
    </row>
    <row r="172" spans="2:13" s="5" customFormat="1" ht="23.1" customHeight="1">
      <c r="B172" s="6"/>
      <c r="C172" s="75"/>
      <c r="D172" s="6"/>
      <c r="E172" s="8"/>
      <c r="F172" s="8"/>
      <c r="G172" s="8"/>
      <c r="H172" s="8"/>
      <c r="I172" s="8"/>
      <c r="J172" s="8"/>
      <c r="K172" s="8"/>
      <c r="L172" s="6"/>
      <c r="M172" s="6"/>
    </row>
    <row r="173" spans="2:13" s="5" customFormat="1" ht="23.1" customHeight="1">
      <c r="B173" s="6"/>
      <c r="C173" s="75"/>
      <c r="D173" s="6"/>
      <c r="E173" s="8"/>
      <c r="F173" s="8"/>
      <c r="G173" s="8"/>
      <c r="H173" s="8"/>
      <c r="I173" s="8"/>
      <c r="J173" s="8"/>
      <c r="K173" s="8"/>
      <c r="L173" s="6"/>
      <c r="M173" s="6"/>
    </row>
    <row r="174" spans="2:13" s="5" customFormat="1" ht="23.1" customHeight="1">
      <c r="B174" s="6"/>
      <c r="C174" s="75"/>
      <c r="D174" s="6"/>
      <c r="E174" s="8"/>
      <c r="F174" s="8"/>
      <c r="G174" s="8"/>
      <c r="H174" s="8"/>
      <c r="I174" s="8"/>
      <c r="J174" s="8"/>
      <c r="K174" s="8"/>
      <c r="L174" s="6"/>
      <c r="M174" s="6"/>
    </row>
    <row r="175" spans="2:13" s="5" customFormat="1" ht="23.1" customHeight="1">
      <c r="B175" s="6"/>
      <c r="C175" s="75"/>
      <c r="D175" s="6"/>
      <c r="E175" s="8"/>
      <c r="F175" s="8"/>
      <c r="G175" s="8"/>
      <c r="H175" s="8"/>
      <c r="I175" s="8"/>
      <c r="J175" s="8"/>
      <c r="K175" s="8"/>
      <c r="L175" s="6"/>
      <c r="M175" s="6"/>
    </row>
    <row r="176" spans="2:13" s="5" customFormat="1" ht="23.1" customHeight="1">
      <c r="B176" s="6"/>
      <c r="C176" s="75"/>
      <c r="D176" s="6"/>
      <c r="E176" s="8"/>
      <c r="F176" s="8"/>
      <c r="G176" s="8"/>
      <c r="H176" s="8"/>
      <c r="I176" s="8"/>
      <c r="J176" s="8"/>
      <c r="K176" s="8"/>
      <c r="L176" s="6"/>
      <c r="M176" s="6"/>
    </row>
    <row r="177" spans="2:13" s="5" customFormat="1" ht="23.1" customHeight="1">
      <c r="B177" s="6"/>
      <c r="C177" s="75"/>
      <c r="D177" s="6"/>
      <c r="E177" s="8"/>
      <c r="F177" s="8"/>
      <c r="G177" s="8"/>
      <c r="H177" s="8"/>
      <c r="I177" s="8"/>
      <c r="J177" s="8"/>
      <c r="K177" s="8"/>
      <c r="L177" s="6"/>
      <c r="M177" s="6"/>
    </row>
    <row r="178" spans="2:13" s="5" customFormat="1" ht="23.1" customHeight="1">
      <c r="B178" s="6"/>
      <c r="C178" s="75"/>
      <c r="D178" s="6"/>
      <c r="E178" s="8"/>
      <c r="F178" s="8"/>
      <c r="G178" s="8"/>
      <c r="H178" s="8"/>
      <c r="I178" s="8"/>
      <c r="J178" s="8"/>
      <c r="K178" s="8"/>
      <c r="L178" s="6"/>
      <c r="M178" s="6"/>
    </row>
    <row r="179" spans="2:13" s="5" customFormat="1" ht="23.1" customHeight="1">
      <c r="B179" s="6"/>
      <c r="C179" s="75"/>
      <c r="D179" s="6"/>
      <c r="E179" s="8"/>
      <c r="F179" s="8"/>
      <c r="G179" s="8"/>
      <c r="H179" s="8"/>
      <c r="I179" s="8"/>
      <c r="J179" s="8"/>
      <c r="K179" s="8"/>
      <c r="L179" s="6"/>
      <c r="M179" s="6"/>
    </row>
    <row r="180" spans="2:13" s="5" customFormat="1" ht="23.1" customHeight="1">
      <c r="B180" s="6"/>
      <c r="C180" s="75"/>
      <c r="D180" s="6"/>
      <c r="E180" s="8"/>
      <c r="F180" s="8"/>
      <c r="G180" s="8"/>
      <c r="H180" s="8"/>
      <c r="I180" s="8"/>
      <c r="J180" s="8"/>
      <c r="K180" s="8"/>
      <c r="L180" s="6"/>
      <c r="M180" s="6"/>
    </row>
    <row r="181" spans="2:13" s="5" customFormat="1" ht="23.1" customHeight="1">
      <c r="B181" s="6"/>
      <c r="C181" s="75"/>
      <c r="D181" s="6"/>
      <c r="E181" s="8"/>
      <c r="F181" s="8"/>
      <c r="G181" s="8"/>
      <c r="H181" s="8"/>
      <c r="I181" s="8"/>
      <c r="J181" s="8"/>
      <c r="K181" s="8"/>
      <c r="L181" s="6"/>
      <c r="M181" s="6"/>
    </row>
    <row r="182" spans="2:13" s="5" customFormat="1" ht="23.1" customHeight="1">
      <c r="B182" s="6"/>
      <c r="C182" s="75"/>
      <c r="D182" s="6"/>
      <c r="E182" s="8"/>
      <c r="F182" s="8"/>
      <c r="G182" s="8"/>
      <c r="H182" s="8"/>
      <c r="I182" s="8"/>
      <c r="J182" s="8"/>
      <c r="K182" s="8"/>
      <c r="L182" s="6"/>
      <c r="M182" s="6"/>
    </row>
    <row r="183" spans="2:13" s="5" customFormat="1" ht="23.1" customHeight="1">
      <c r="B183" s="6"/>
      <c r="C183" s="75"/>
      <c r="D183" s="6"/>
      <c r="E183" s="8"/>
      <c r="F183" s="8"/>
      <c r="G183" s="8"/>
      <c r="H183" s="8"/>
      <c r="I183" s="8"/>
      <c r="J183" s="8"/>
      <c r="K183" s="8"/>
      <c r="L183" s="6"/>
      <c r="M183" s="6"/>
    </row>
    <row r="184" spans="2:13" s="5" customFormat="1" ht="23.1" customHeight="1">
      <c r="B184" s="6"/>
      <c r="C184" s="75"/>
      <c r="D184" s="6"/>
      <c r="E184" s="8"/>
      <c r="F184" s="8"/>
      <c r="G184" s="8"/>
      <c r="H184" s="8"/>
      <c r="I184" s="8"/>
      <c r="J184" s="8"/>
      <c r="K184" s="8"/>
      <c r="L184" s="6"/>
      <c r="M184" s="6"/>
    </row>
    <row r="185" spans="2:13" s="5" customFormat="1" ht="23.1" customHeight="1">
      <c r="B185" s="6"/>
      <c r="C185" s="75"/>
      <c r="D185" s="6"/>
      <c r="E185" s="8"/>
      <c r="F185" s="8"/>
      <c r="G185" s="8"/>
      <c r="H185" s="8"/>
      <c r="I185" s="8"/>
      <c r="J185" s="8"/>
      <c r="K185" s="8"/>
      <c r="L185" s="6"/>
      <c r="M185" s="6"/>
    </row>
    <row r="186" spans="2:13" s="5" customFormat="1" ht="23.1" customHeight="1">
      <c r="B186" s="6"/>
      <c r="C186" s="75"/>
      <c r="D186" s="6"/>
      <c r="E186" s="8"/>
      <c r="F186" s="8"/>
      <c r="G186" s="8"/>
      <c r="H186" s="8"/>
      <c r="I186" s="8"/>
      <c r="J186" s="8"/>
      <c r="K186" s="8"/>
      <c r="L186" s="6"/>
      <c r="M186" s="6"/>
    </row>
    <row r="187" spans="2:13" s="5" customFormat="1" ht="23.1" customHeight="1">
      <c r="B187" s="6"/>
      <c r="C187" s="75"/>
      <c r="D187" s="6"/>
      <c r="E187" s="8"/>
      <c r="F187" s="8"/>
      <c r="G187" s="8"/>
      <c r="H187" s="8"/>
      <c r="I187" s="8"/>
      <c r="J187" s="8"/>
      <c r="K187" s="8"/>
      <c r="L187" s="6"/>
      <c r="M187" s="6"/>
    </row>
    <row r="188" spans="2:13" s="5" customFormat="1" ht="23.1" customHeight="1">
      <c r="B188" s="6"/>
      <c r="C188" s="75"/>
      <c r="D188" s="6"/>
      <c r="E188" s="8"/>
      <c r="F188" s="8"/>
      <c r="G188" s="8"/>
      <c r="H188" s="8"/>
      <c r="I188" s="8"/>
      <c r="J188" s="8"/>
      <c r="K188" s="8"/>
      <c r="L188" s="6"/>
      <c r="M188" s="6"/>
    </row>
    <row r="189" spans="2:13" s="5" customFormat="1" ht="23.1" customHeight="1">
      <c r="B189" s="6"/>
      <c r="C189" s="75"/>
      <c r="D189" s="6"/>
      <c r="E189" s="8"/>
      <c r="F189" s="8"/>
      <c r="G189" s="8"/>
      <c r="H189" s="8"/>
      <c r="I189" s="8"/>
      <c r="J189" s="8"/>
      <c r="K189" s="8"/>
      <c r="L189" s="6"/>
      <c r="M189" s="6"/>
    </row>
    <row r="190" spans="2:13" s="5" customFormat="1" ht="23.1" customHeight="1">
      <c r="B190" s="6"/>
      <c r="C190" s="75"/>
      <c r="D190" s="6"/>
      <c r="E190" s="8"/>
      <c r="F190" s="8"/>
      <c r="G190" s="8"/>
      <c r="H190" s="8"/>
      <c r="I190" s="8"/>
      <c r="J190" s="8"/>
      <c r="K190" s="8"/>
      <c r="L190" s="6"/>
      <c r="M190" s="6"/>
    </row>
    <row r="191" spans="2:13" s="5" customFormat="1" ht="23.1" customHeight="1">
      <c r="B191" s="6"/>
      <c r="C191" s="75"/>
      <c r="D191" s="6"/>
      <c r="E191" s="8"/>
      <c r="F191" s="8"/>
      <c r="G191" s="8"/>
      <c r="H191" s="8"/>
      <c r="I191" s="8"/>
      <c r="J191" s="8"/>
      <c r="K191" s="8"/>
      <c r="L191" s="6"/>
      <c r="M191" s="6"/>
    </row>
  </sheetData>
  <mergeCells count="4">
    <mergeCell ref="A70:K70"/>
    <mergeCell ref="A74:K74"/>
    <mergeCell ref="A1:K1"/>
    <mergeCell ref="A5:K5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6" orientation="portrait" r:id="rId1"/>
  <rowBreaks count="3" manualBreakCount="3">
    <brk id="38" max="10" man="1"/>
    <brk id="69" max="10" man="1"/>
    <brk id="10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5"/>
  <sheetViews>
    <sheetView showGridLines="0" zoomScaleNormal="100" zoomScaleSheetLayoutView="100" workbookViewId="0">
      <selection activeCell="W24" sqref="W24:AC30"/>
    </sheetView>
  </sheetViews>
  <sheetFormatPr defaultColWidth="9.109375" defaultRowHeight="20.399999999999999" customHeight="1"/>
  <cols>
    <col min="1" max="1" width="8.109375" style="17" customWidth="1"/>
    <col min="2" max="2" width="7.88671875" style="17" customWidth="1"/>
    <col min="3" max="3" width="7.44140625" style="17" customWidth="1"/>
    <col min="4" max="4" width="1.109375" style="17" customWidth="1"/>
    <col min="5" max="5" width="12.88671875" style="17" customWidth="1"/>
    <col min="6" max="6" width="0.5546875" style="17" customWidth="1"/>
    <col min="7" max="7" width="12.88671875" style="17" customWidth="1"/>
    <col min="8" max="8" width="0.5546875" style="17" customWidth="1"/>
    <col min="9" max="9" width="12.88671875" style="17" customWidth="1"/>
    <col min="10" max="10" width="0.5546875" style="17" customWidth="1"/>
    <col min="11" max="11" width="12.88671875" style="17" customWidth="1"/>
    <col min="12" max="12" width="0.88671875" style="17" customWidth="1"/>
    <col min="13" max="13" width="12.88671875" style="17" customWidth="1"/>
    <col min="14" max="14" width="0.44140625" style="17" customWidth="1"/>
    <col min="15" max="15" width="12.88671875" style="17" customWidth="1"/>
    <col min="16" max="16" width="0.88671875" style="17" customWidth="1"/>
    <col min="17" max="17" width="12.88671875" style="17" customWidth="1"/>
    <col min="18" max="18" width="0.88671875" style="17" customWidth="1"/>
    <col min="19" max="19" width="12.88671875" style="17" customWidth="1"/>
    <col min="20" max="20" width="0.88671875" style="17" customWidth="1"/>
    <col min="21" max="21" width="12.88671875" style="17" customWidth="1"/>
    <col min="22" max="22" width="0.88671875" style="17" customWidth="1"/>
    <col min="23" max="23" width="12.88671875" style="17" customWidth="1"/>
    <col min="24" max="24" width="0.5546875" style="17" customWidth="1"/>
    <col min="25" max="25" width="12.88671875" style="17" customWidth="1"/>
    <col min="26" max="26" width="0.44140625" style="17" customWidth="1"/>
    <col min="27" max="27" width="12.88671875" style="17" customWidth="1"/>
    <col min="28" max="28" width="0.88671875" style="17" customWidth="1"/>
    <col min="29" max="29" width="12.88671875" style="17" customWidth="1"/>
    <col min="30" max="30" width="0.44140625" style="17" customWidth="1"/>
    <col min="31" max="31" width="12.88671875" style="17" customWidth="1"/>
    <col min="32" max="32" width="0.88671875" style="17" customWidth="1"/>
    <col min="33" max="16384" width="9.109375" style="17"/>
  </cols>
  <sheetData>
    <row r="1" spans="1:31" ht="20.399999999999999" customHeight="1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9" t="s">
        <v>71</v>
      </c>
    </row>
    <row r="2" spans="1:31" ht="20.399999999999999" customHeight="1">
      <c r="A2" s="20" t="s">
        <v>120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</row>
    <row r="3" spans="1:31" ht="20.399999999999999" customHeight="1">
      <c r="A3" s="21" t="s">
        <v>171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</row>
    <row r="4" spans="1:31" ht="20.399999999999999" customHeight="1">
      <c r="A4" s="20" t="s">
        <v>219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</row>
    <row r="5" spans="1:31" ht="20.399999999999999" customHeight="1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  <c r="R5" s="22"/>
      <c r="S5" s="23"/>
      <c r="T5" s="22"/>
      <c r="U5" s="23"/>
      <c r="V5" s="22"/>
      <c r="W5" s="23"/>
      <c r="X5" s="23"/>
      <c r="Y5" s="23"/>
      <c r="Z5" s="22"/>
      <c r="AA5" s="23"/>
      <c r="AB5" s="22"/>
      <c r="AC5" s="22"/>
      <c r="AD5" s="22"/>
      <c r="AE5" s="23" t="s">
        <v>72</v>
      </c>
    </row>
    <row r="6" spans="1:31" ht="20.399999999999999" customHeight="1">
      <c r="A6" s="24"/>
      <c r="B6" s="24"/>
      <c r="C6" s="24"/>
      <c r="D6" s="25"/>
      <c r="E6" s="161" t="s">
        <v>0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</row>
    <row r="7" spans="1:31" ht="20.399999999999999" customHeight="1">
      <c r="A7" s="24"/>
      <c r="B7" s="24"/>
      <c r="C7" s="24"/>
      <c r="D7" s="27"/>
      <c r="E7" s="162" t="s">
        <v>59</v>
      </c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28"/>
      <c r="AC7" s="24"/>
      <c r="AD7" s="28"/>
      <c r="AE7" s="28"/>
    </row>
    <row r="8" spans="1:31" ht="20.399999999999999" customHeight="1">
      <c r="A8" s="24"/>
      <c r="B8" s="24"/>
      <c r="C8" s="24"/>
      <c r="D8" s="27"/>
      <c r="E8" s="24"/>
      <c r="F8" s="27"/>
      <c r="G8" s="24"/>
      <c r="H8" s="24"/>
      <c r="I8" s="24"/>
      <c r="J8" s="24"/>
      <c r="K8" s="24"/>
      <c r="L8" s="24"/>
      <c r="M8" s="162" t="s">
        <v>23</v>
      </c>
      <c r="N8" s="162"/>
      <c r="O8" s="162"/>
      <c r="P8" s="162"/>
      <c r="Q8" s="162"/>
      <c r="R8" s="162"/>
      <c r="S8" s="162"/>
      <c r="T8" s="24"/>
      <c r="U8" s="24"/>
      <c r="V8" s="24"/>
      <c r="W8" s="24"/>
      <c r="X8" s="24"/>
      <c r="Y8" s="24"/>
      <c r="Z8" s="24"/>
      <c r="AA8" s="24"/>
      <c r="AB8" s="28"/>
      <c r="AC8" s="24"/>
      <c r="AD8" s="28"/>
      <c r="AE8" s="28"/>
    </row>
    <row r="9" spans="1:31" ht="20.399999999999999" customHeight="1">
      <c r="A9" s="24"/>
      <c r="B9" s="24"/>
      <c r="C9" s="24"/>
      <c r="D9" s="27"/>
      <c r="E9" s="24"/>
      <c r="F9" s="27"/>
      <c r="G9" s="24"/>
      <c r="H9" s="24"/>
      <c r="I9" s="161" t="s">
        <v>21</v>
      </c>
      <c r="J9" s="161"/>
      <c r="K9" s="161"/>
      <c r="L9" s="24"/>
      <c r="M9" s="161" t="s">
        <v>82</v>
      </c>
      <c r="N9" s="161"/>
      <c r="O9" s="161"/>
      <c r="P9" s="161"/>
      <c r="Q9" s="161"/>
      <c r="R9" s="24"/>
      <c r="S9" s="24"/>
      <c r="T9" s="24"/>
      <c r="U9" s="24"/>
      <c r="V9" s="24"/>
      <c r="W9" s="24"/>
      <c r="X9" s="24"/>
      <c r="Z9" s="24"/>
      <c r="AA9" s="24"/>
      <c r="AB9" s="28"/>
      <c r="AD9" s="28"/>
      <c r="AE9" s="28"/>
    </row>
    <row r="10" spans="1:31" ht="20.399999999999999" customHeight="1">
      <c r="A10" s="24"/>
      <c r="B10" s="24"/>
      <c r="C10" s="24"/>
      <c r="D10" s="27"/>
      <c r="E10" s="24"/>
      <c r="F10" s="27"/>
      <c r="G10" s="24"/>
      <c r="H10" s="24"/>
      <c r="I10" s="24"/>
      <c r="J10" s="24"/>
      <c r="K10" s="24"/>
      <c r="L10" s="24"/>
      <c r="M10" s="24"/>
      <c r="N10" s="24"/>
      <c r="O10" s="24" t="s">
        <v>143</v>
      </c>
      <c r="P10" s="24"/>
      <c r="Q10" s="24"/>
      <c r="R10" s="24"/>
      <c r="S10" s="24"/>
      <c r="T10" s="24"/>
      <c r="U10" s="24"/>
      <c r="V10" s="24"/>
      <c r="W10" s="24"/>
      <c r="X10" s="24"/>
      <c r="Z10" s="24"/>
      <c r="AA10" s="24"/>
      <c r="AB10" s="28"/>
      <c r="AC10" s="24" t="s">
        <v>45</v>
      </c>
      <c r="AD10" s="28"/>
      <c r="AE10" s="28"/>
    </row>
    <row r="11" spans="1:31" ht="20.399999999999999" customHeight="1">
      <c r="A11" s="24"/>
      <c r="B11" s="24"/>
      <c r="C11" s="24"/>
      <c r="D11" s="27"/>
      <c r="E11" s="24"/>
      <c r="F11" s="27"/>
      <c r="G11" s="24"/>
      <c r="H11" s="24"/>
      <c r="I11" s="24"/>
      <c r="J11" s="24"/>
      <c r="K11" s="24"/>
      <c r="L11" s="24"/>
      <c r="M11" s="24" t="s">
        <v>113</v>
      </c>
      <c r="N11" s="24"/>
      <c r="O11" s="24" t="s">
        <v>145</v>
      </c>
      <c r="P11" s="24"/>
      <c r="Q11" s="24"/>
      <c r="R11" s="24"/>
      <c r="S11" s="24"/>
      <c r="T11" s="24"/>
      <c r="U11" s="24"/>
      <c r="V11" s="24"/>
      <c r="W11" s="24"/>
      <c r="X11" s="24"/>
      <c r="Y11" s="24" t="s">
        <v>97</v>
      </c>
      <c r="Z11" s="24"/>
      <c r="AA11" s="24"/>
      <c r="AB11" s="28"/>
      <c r="AC11" s="24" t="s">
        <v>48</v>
      </c>
      <c r="AD11" s="28"/>
      <c r="AE11" s="28"/>
    </row>
    <row r="12" spans="1:31" s="24" customFormat="1" ht="20.399999999999999" customHeight="1">
      <c r="E12" s="24" t="s">
        <v>20</v>
      </c>
      <c r="F12" s="17"/>
      <c r="I12" s="24" t="s">
        <v>53</v>
      </c>
      <c r="M12" s="24" t="s">
        <v>114</v>
      </c>
      <c r="O12" s="24" t="s">
        <v>146</v>
      </c>
      <c r="Q12" s="24" t="s">
        <v>46</v>
      </c>
      <c r="S12" s="24" t="s">
        <v>47</v>
      </c>
      <c r="U12" s="24" t="s">
        <v>174</v>
      </c>
      <c r="W12" s="24" t="s">
        <v>76</v>
      </c>
      <c r="Y12" s="24" t="s">
        <v>100</v>
      </c>
      <c r="AA12" s="24" t="s">
        <v>47</v>
      </c>
      <c r="AC12" s="24" t="s">
        <v>51</v>
      </c>
      <c r="AE12" s="24" t="s">
        <v>47</v>
      </c>
    </row>
    <row r="13" spans="1:31" s="24" customFormat="1" ht="20.399999999999999" customHeight="1">
      <c r="D13" s="17"/>
      <c r="E13" s="24" t="s">
        <v>126</v>
      </c>
      <c r="F13" s="17" t="s">
        <v>20</v>
      </c>
      <c r="G13" s="1" t="s">
        <v>124</v>
      </c>
      <c r="I13" s="29" t="s">
        <v>91</v>
      </c>
      <c r="M13" s="24" t="s">
        <v>115</v>
      </c>
      <c r="O13" s="24" t="s">
        <v>148</v>
      </c>
      <c r="Q13" s="24" t="s">
        <v>49</v>
      </c>
      <c r="S13" s="24" t="s">
        <v>50</v>
      </c>
      <c r="U13" s="24" t="s">
        <v>175</v>
      </c>
      <c r="W13" s="24" t="s">
        <v>75</v>
      </c>
      <c r="Y13" s="24" t="s">
        <v>99</v>
      </c>
      <c r="AA13" s="24" t="s">
        <v>19</v>
      </c>
      <c r="AC13" s="24" t="s">
        <v>56</v>
      </c>
      <c r="AE13" s="24" t="s">
        <v>52</v>
      </c>
    </row>
    <row r="14" spans="1:31" s="24" customFormat="1" ht="20.399999999999999" customHeight="1">
      <c r="C14" s="30"/>
      <c r="E14" s="26" t="s">
        <v>125</v>
      </c>
      <c r="G14" s="2" t="s">
        <v>166</v>
      </c>
      <c r="I14" s="26" t="s">
        <v>92</v>
      </c>
      <c r="K14" s="26" t="s">
        <v>54</v>
      </c>
      <c r="M14" s="26" t="s">
        <v>116</v>
      </c>
      <c r="O14" s="26" t="s">
        <v>147</v>
      </c>
      <c r="Q14" s="26" t="s">
        <v>3</v>
      </c>
      <c r="S14" s="26" t="s">
        <v>55</v>
      </c>
      <c r="U14" s="26" t="s">
        <v>74</v>
      </c>
      <c r="W14" s="26" t="s">
        <v>74</v>
      </c>
      <c r="Y14" s="26" t="s">
        <v>96</v>
      </c>
      <c r="AA14" s="26" t="s">
        <v>60</v>
      </c>
      <c r="AC14" s="26" t="s">
        <v>61</v>
      </c>
      <c r="AE14" s="26" t="s">
        <v>57</v>
      </c>
    </row>
    <row r="15" spans="1:31" ht="20.399999999999999" customHeight="1">
      <c r="A15" s="31" t="s">
        <v>182</v>
      </c>
      <c r="D15" s="32"/>
      <c r="E15" s="33">
        <v>1027904</v>
      </c>
      <c r="F15" s="32"/>
      <c r="G15" s="33">
        <v>100000</v>
      </c>
      <c r="H15" s="33"/>
      <c r="I15" s="33">
        <v>108511</v>
      </c>
      <c r="J15" s="33"/>
      <c r="K15" s="33">
        <v>-7189</v>
      </c>
      <c r="L15" s="33"/>
      <c r="M15" s="33">
        <v>-717</v>
      </c>
      <c r="N15" s="33">
        <v>0</v>
      </c>
      <c r="O15" s="33">
        <v>-64655</v>
      </c>
      <c r="P15" s="33"/>
      <c r="Q15" s="33">
        <v>464270</v>
      </c>
      <c r="R15" s="33"/>
      <c r="S15" s="34">
        <f t="shared" ref="S15" si="0">SUM(M15:R15)</f>
        <v>398898</v>
      </c>
      <c r="T15" s="33"/>
      <c r="U15" s="33">
        <v>-12594</v>
      </c>
      <c r="V15" s="33"/>
      <c r="W15" s="33">
        <v>21431</v>
      </c>
      <c r="X15" s="33"/>
      <c r="Y15" s="33">
        <v>68924</v>
      </c>
      <c r="Z15" s="33"/>
      <c r="AA15" s="33">
        <f>SUM(E15:Y15)-S15</f>
        <v>1705885</v>
      </c>
      <c r="AB15" s="34"/>
      <c r="AC15" s="34">
        <v>10519</v>
      </c>
      <c r="AD15" s="33"/>
      <c r="AE15" s="33">
        <f>SUM(AA15:AD15)</f>
        <v>1716404</v>
      </c>
    </row>
    <row r="16" spans="1:31" s="24" customFormat="1" ht="20.399999999999999" customHeight="1">
      <c r="A16" s="35" t="s">
        <v>200</v>
      </c>
      <c r="C16" s="36"/>
      <c r="E16" s="37">
        <v>0</v>
      </c>
      <c r="G16" s="37">
        <v>0</v>
      </c>
      <c r="H16" s="37"/>
      <c r="I16" s="37">
        <v>0</v>
      </c>
      <c r="J16" s="37"/>
      <c r="K16" s="34">
        <f>PL!G97</f>
        <v>40439</v>
      </c>
      <c r="L16" s="37"/>
      <c r="M16" s="37">
        <v>0</v>
      </c>
      <c r="N16" s="37"/>
      <c r="O16" s="37">
        <v>0</v>
      </c>
      <c r="P16" s="37"/>
      <c r="Q16" s="37">
        <v>0</v>
      </c>
      <c r="R16" s="37"/>
      <c r="S16" s="34">
        <f>SUM(M16:R16)</f>
        <v>0</v>
      </c>
      <c r="T16" s="37"/>
      <c r="U16" s="37">
        <v>0</v>
      </c>
      <c r="V16" s="37"/>
      <c r="W16" s="37">
        <v>0</v>
      </c>
      <c r="X16" s="38"/>
      <c r="Y16" s="37">
        <v>0</v>
      </c>
      <c r="AA16" s="37">
        <f>SUM(E16:Y16)-S16</f>
        <v>40439</v>
      </c>
      <c r="AB16" s="37"/>
      <c r="AC16" s="37">
        <f>PL!G98</f>
        <v>-18509</v>
      </c>
      <c r="AD16" s="37"/>
      <c r="AE16" s="37">
        <f t="shared" ref="AE16:AE17" si="1">SUM(AA16:AD16)</f>
        <v>21930</v>
      </c>
    </row>
    <row r="17" spans="1:31" s="24" customFormat="1" ht="20.399999999999999" customHeight="1">
      <c r="A17" s="35" t="s">
        <v>77</v>
      </c>
      <c r="C17" s="36"/>
      <c r="E17" s="39">
        <v>0</v>
      </c>
      <c r="G17" s="39">
        <v>0</v>
      </c>
      <c r="H17" s="37"/>
      <c r="I17" s="39">
        <v>0</v>
      </c>
      <c r="J17" s="37"/>
      <c r="K17" s="39">
        <v>0</v>
      </c>
      <c r="L17" s="37"/>
      <c r="M17" s="39">
        <f>PL!G121</f>
        <v>-482</v>
      </c>
      <c r="N17" s="37"/>
      <c r="O17" s="40">
        <v>-1821</v>
      </c>
      <c r="P17" s="37"/>
      <c r="Q17" s="39">
        <v>0</v>
      </c>
      <c r="R17" s="37"/>
      <c r="S17" s="39">
        <f>SUM(M17:R17)</f>
        <v>-2303</v>
      </c>
      <c r="T17" s="37"/>
      <c r="U17" s="39">
        <v>0</v>
      </c>
      <c r="V17" s="37"/>
      <c r="W17" s="39">
        <v>0</v>
      </c>
      <c r="X17" s="38"/>
      <c r="Y17" s="39">
        <v>0</v>
      </c>
      <c r="AA17" s="39">
        <f>SUM(E17:Y17)-S17</f>
        <v>-2303</v>
      </c>
      <c r="AC17" s="39">
        <v>0</v>
      </c>
      <c r="AE17" s="39">
        <f t="shared" si="1"/>
        <v>-2303</v>
      </c>
    </row>
    <row r="18" spans="1:31" s="24" customFormat="1" ht="20.399999999999999" customHeight="1">
      <c r="A18" s="35" t="s">
        <v>73</v>
      </c>
      <c r="C18" s="36"/>
      <c r="E18" s="37">
        <f>SUM(E16:E17)</f>
        <v>0</v>
      </c>
      <c r="G18" s="37">
        <f>SUM(G16:G17)</f>
        <v>0</v>
      </c>
      <c r="H18" s="37"/>
      <c r="I18" s="37">
        <f>SUM(I16:I17)</f>
        <v>0</v>
      </c>
      <c r="J18" s="37"/>
      <c r="K18" s="37">
        <f>SUM(K16:K17)</f>
        <v>40439</v>
      </c>
      <c r="L18" s="37"/>
      <c r="M18" s="37">
        <f>SUM(M16:M17)</f>
        <v>-482</v>
      </c>
      <c r="N18" s="37"/>
      <c r="O18" s="37">
        <f>SUM(O16:O17)</f>
        <v>-1821</v>
      </c>
      <c r="P18" s="37"/>
      <c r="Q18" s="37">
        <f>SUM(Q16:Q17)</f>
        <v>0</v>
      </c>
      <c r="R18" s="37"/>
      <c r="S18" s="37">
        <f>SUM(M18:R18)</f>
        <v>-2303</v>
      </c>
      <c r="T18" s="37"/>
      <c r="U18" s="37">
        <f>SUM(U16:U17)</f>
        <v>0</v>
      </c>
      <c r="V18" s="37"/>
      <c r="W18" s="37">
        <f>SUM(W16:W17)</f>
        <v>0</v>
      </c>
      <c r="X18" s="38"/>
      <c r="Y18" s="37">
        <f>SUM(Y16:Y17)</f>
        <v>0</v>
      </c>
      <c r="AA18" s="37">
        <f>SUM(AA16:AA17)</f>
        <v>38136</v>
      </c>
      <c r="AC18" s="37">
        <f>SUM(AC16:AC17)</f>
        <v>-18509</v>
      </c>
      <c r="AE18" s="37">
        <f>SUM(AE16:AE17)</f>
        <v>19627</v>
      </c>
    </row>
    <row r="19" spans="1:31" s="24" customFormat="1" ht="20.399999999999999" customHeight="1">
      <c r="A19" s="128" t="s">
        <v>227</v>
      </c>
      <c r="B19" s="129"/>
      <c r="C19" s="130"/>
      <c r="D19" s="129"/>
      <c r="E19" s="131">
        <v>0</v>
      </c>
      <c r="F19" s="129"/>
      <c r="G19" s="131">
        <v>0</v>
      </c>
      <c r="H19" s="131"/>
      <c r="I19" s="131">
        <v>0</v>
      </c>
      <c r="J19" s="131"/>
      <c r="K19" s="131">
        <v>-41116</v>
      </c>
      <c r="L19" s="131"/>
      <c r="M19" s="131">
        <v>0</v>
      </c>
      <c r="N19" s="131"/>
      <c r="O19" s="131">
        <v>0</v>
      </c>
      <c r="P19" s="131"/>
      <c r="Q19" s="131">
        <v>0</v>
      </c>
      <c r="R19" s="131"/>
      <c r="S19" s="131">
        <f t="shared" ref="S19:S20" si="2">SUM(M19:R19)</f>
        <v>0</v>
      </c>
      <c r="T19" s="131"/>
      <c r="U19" s="131">
        <v>0</v>
      </c>
      <c r="V19" s="131"/>
      <c r="W19" s="131">
        <v>0</v>
      </c>
      <c r="X19" s="132"/>
      <c r="Y19" s="131">
        <v>0</v>
      </c>
      <c r="Z19" s="133"/>
      <c r="AA19" s="131">
        <f>SUM(E19:Y19)-S19</f>
        <v>-41116</v>
      </c>
      <c r="AB19" s="133"/>
      <c r="AC19" s="131">
        <v>0</v>
      </c>
      <c r="AD19" s="133"/>
      <c r="AE19" s="131">
        <f>SUM(AA19:AD19)</f>
        <v>-41116</v>
      </c>
    </row>
    <row r="20" spans="1:31" s="24" customFormat="1" ht="20.399999999999999" customHeight="1">
      <c r="A20" s="35" t="s">
        <v>58</v>
      </c>
      <c r="B20" s="17"/>
      <c r="C20" s="17"/>
      <c r="D20" s="32"/>
      <c r="E20" s="37">
        <v>0</v>
      </c>
      <c r="G20" s="37">
        <v>0</v>
      </c>
      <c r="H20" s="37"/>
      <c r="I20" s="37">
        <v>0</v>
      </c>
      <c r="J20" s="37"/>
      <c r="K20" s="34">
        <v>979</v>
      </c>
      <c r="L20" s="37"/>
      <c r="M20" s="37">
        <v>0</v>
      </c>
      <c r="N20" s="37"/>
      <c r="O20" s="37">
        <v>0</v>
      </c>
      <c r="P20" s="37"/>
      <c r="Q20" s="37">
        <f>-K20</f>
        <v>-979</v>
      </c>
      <c r="R20" s="37"/>
      <c r="S20" s="37">
        <f t="shared" si="2"/>
        <v>-979</v>
      </c>
      <c r="T20" s="37"/>
      <c r="U20" s="37">
        <v>0</v>
      </c>
      <c r="V20" s="37"/>
      <c r="W20" s="37">
        <v>0</v>
      </c>
      <c r="X20" s="41"/>
      <c r="Y20" s="37">
        <v>0</v>
      </c>
      <c r="Z20" s="33"/>
      <c r="AA20" s="37">
        <f>SUM(E20:Y20)-S20</f>
        <v>0</v>
      </c>
      <c r="AB20" s="37"/>
      <c r="AC20" s="37">
        <v>0</v>
      </c>
      <c r="AD20" s="37"/>
      <c r="AE20" s="37">
        <f>SUM(AA20:AD20)</f>
        <v>0</v>
      </c>
    </row>
    <row r="21" spans="1:31" ht="20.399999999999999" customHeight="1" thickBot="1">
      <c r="A21" s="31" t="s">
        <v>217</v>
      </c>
      <c r="D21" s="24"/>
      <c r="E21" s="42">
        <f>SUM(E18:E20,E15)</f>
        <v>1027904</v>
      </c>
      <c r="F21" s="24"/>
      <c r="G21" s="42">
        <f>SUM(G18:G20,G15)</f>
        <v>100000</v>
      </c>
      <c r="H21" s="33"/>
      <c r="I21" s="42">
        <f>SUM(I18:I20,I15)</f>
        <v>108511</v>
      </c>
      <c r="J21" s="33"/>
      <c r="K21" s="42">
        <f>SUM(K18:K20,K15)</f>
        <v>-6887</v>
      </c>
      <c r="L21" s="33"/>
      <c r="M21" s="42">
        <f>SUM(M18:M20,M15)</f>
        <v>-1199</v>
      </c>
      <c r="N21" s="33"/>
      <c r="O21" s="42">
        <f>SUM(O18:O20,O15)</f>
        <v>-66476</v>
      </c>
      <c r="P21" s="33"/>
      <c r="Q21" s="42">
        <f>SUM(Q18:Q20,Q15)</f>
        <v>463291</v>
      </c>
      <c r="R21" s="33"/>
      <c r="S21" s="42">
        <f>SUM(S18:S20,S15)</f>
        <v>395616</v>
      </c>
      <c r="T21" s="33"/>
      <c r="U21" s="42">
        <f>SUM(U18:U20,U15)</f>
        <v>-12594</v>
      </c>
      <c r="V21" s="33"/>
      <c r="W21" s="42">
        <f>SUM(W18:W20,W15)</f>
        <v>21431</v>
      </c>
      <c r="X21" s="33"/>
      <c r="Y21" s="42">
        <f>SUM(Y18:Y20,Y15)</f>
        <v>68924</v>
      </c>
      <c r="Z21" s="33"/>
      <c r="AA21" s="42">
        <f>SUM(AA18:AA20,AA15)</f>
        <v>1702905</v>
      </c>
      <c r="AB21" s="33"/>
      <c r="AC21" s="42">
        <f>SUM(AC18:AC20,AC15)</f>
        <v>-7990</v>
      </c>
      <c r="AD21" s="33"/>
      <c r="AE21" s="42">
        <f>SUM(AE18:AE20,AE15)</f>
        <v>1694915</v>
      </c>
    </row>
    <row r="22" spans="1:31" ht="20.399999999999999" customHeight="1" thickTop="1">
      <c r="A22" s="31"/>
      <c r="D22" s="24"/>
      <c r="E22" s="33"/>
      <c r="F22" s="24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ht="20.399999999999999" customHeight="1">
      <c r="A23" s="31" t="s">
        <v>207</v>
      </c>
      <c r="D23" s="32"/>
      <c r="E23" s="33">
        <v>1027904</v>
      </c>
      <c r="F23" s="32"/>
      <c r="G23" s="33">
        <v>100000</v>
      </c>
      <c r="H23" s="33"/>
      <c r="I23" s="33">
        <v>111851</v>
      </c>
      <c r="J23" s="33"/>
      <c r="K23" s="33">
        <v>23639</v>
      </c>
      <c r="L23" s="33"/>
      <c r="M23" s="33">
        <v>-1517</v>
      </c>
      <c r="N23" s="33">
        <v>0</v>
      </c>
      <c r="O23" s="33">
        <v>-67991</v>
      </c>
      <c r="P23" s="33"/>
      <c r="Q23" s="33">
        <v>492371</v>
      </c>
      <c r="R23" s="33"/>
      <c r="S23" s="34">
        <f t="shared" ref="S23" si="3">SUM(M23:R23)</f>
        <v>422863</v>
      </c>
      <c r="T23" s="33"/>
      <c r="U23" s="33">
        <v>-12594</v>
      </c>
      <c r="V23" s="33"/>
      <c r="W23" s="33">
        <v>21431</v>
      </c>
      <c r="X23" s="33"/>
      <c r="Y23" s="33">
        <v>68924</v>
      </c>
      <c r="Z23" s="33"/>
      <c r="AA23" s="33">
        <f>SUM(E23:Y23)-S23</f>
        <v>1764018</v>
      </c>
      <c r="AB23" s="34"/>
      <c r="AC23" s="34">
        <v>-11224</v>
      </c>
      <c r="AD23" s="33"/>
      <c r="AE23" s="33">
        <f>SUM(AA23:AD23)</f>
        <v>1752794</v>
      </c>
    </row>
    <row r="24" spans="1:31" s="24" customFormat="1" ht="20.399999999999999" customHeight="1">
      <c r="A24" s="35" t="s">
        <v>200</v>
      </c>
      <c r="C24" s="36"/>
      <c r="E24" s="37">
        <v>0</v>
      </c>
      <c r="G24" s="37">
        <v>0</v>
      </c>
      <c r="H24" s="37"/>
      <c r="I24" s="37">
        <v>0</v>
      </c>
      <c r="J24" s="37"/>
      <c r="K24" s="34">
        <f>PL!E97</f>
        <v>181873</v>
      </c>
      <c r="L24" s="37"/>
      <c r="M24" s="37">
        <v>0</v>
      </c>
      <c r="N24" s="37"/>
      <c r="O24" s="37">
        <v>0</v>
      </c>
      <c r="P24" s="37"/>
      <c r="Q24" s="37">
        <v>0</v>
      </c>
      <c r="R24" s="37"/>
      <c r="S24" s="37">
        <f t="shared" ref="S24:S28" si="4">SUM(M24:R24)</f>
        <v>0</v>
      </c>
      <c r="T24" s="37"/>
      <c r="U24" s="37">
        <v>0</v>
      </c>
      <c r="V24" s="37"/>
      <c r="W24" s="37">
        <v>0</v>
      </c>
      <c r="X24" s="41"/>
      <c r="Y24" s="37">
        <v>0</v>
      </c>
      <c r="Z24" s="33"/>
      <c r="AA24" s="37">
        <f>SUM(E24:Y24)-S24</f>
        <v>181873</v>
      </c>
      <c r="AB24" s="37"/>
      <c r="AC24" s="37">
        <f>+PL!E98</f>
        <v>-3618</v>
      </c>
      <c r="AD24" s="37"/>
      <c r="AE24" s="37">
        <f t="shared" ref="AE24:AE25" si="5">SUM(AA24:AD24)</f>
        <v>178255</v>
      </c>
    </row>
    <row r="25" spans="1:31" s="24" customFormat="1" ht="20.399999999999999" customHeight="1">
      <c r="A25" s="35" t="s">
        <v>77</v>
      </c>
      <c r="C25" s="36"/>
      <c r="E25" s="39">
        <v>0</v>
      </c>
      <c r="G25" s="39">
        <v>0</v>
      </c>
      <c r="H25" s="37"/>
      <c r="I25" s="39">
        <v>0</v>
      </c>
      <c r="J25" s="37"/>
      <c r="K25" s="39">
        <v>0</v>
      </c>
      <c r="L25" s="37"/>
      <c r="M25" s="40">
        <f>PL!E122</f>
        <v>544</v>
      </c>
      <c r="N25" s="37"/>
      <c r="O25" s="40">
        <v>0</v>
      </c>
      <c r="P25" s="37"/>
      <c r="Q25" s="39">
        <v>0</v>
      </c>
      <c r="R25" s="37"/>
      <c r="S25" s="39">
        <f t="shared" si="4"/>
        <v>544</v>
      </c>
      <c r="T25" s="37"/>
      <c r="U25" s="39">
        <v>0</v>
      </c>
      <c r="V25" s="37"/>
      <c r="W25" s="39">
        <v>0</v>
      </c>
      <c r="X25" s="41"/>
      <c r="Y25" s="39">
        <v>0</v>
      </c>
      <c r="Z25" s="33"/>
      <c r="AA25" s="39">
        <f>SUM(E25:Y25)-S25</f>
        <v>544</v>
      </c>
      <c r="AB25" s="33"/>
      <c r="AC25" s="39">
        <v>0</v>
      </c>
      <c r="AD25" s="33"/>
      <c r="AE25" s="39">
        <f t="shared" si="5"/>
        <v>544</v>
      </c>
    </row>
    <row r="26" spans="1:31" s="24" customFormat="1" ht="20.399999999999999" customHeight="1">
      <c r="A26" s="35" t="s">
        <v>73</v>
      </c>
      <c r="C26" s="36"/>
      <c r="E26" s="37">
        <f>SUM(E24:E25)</f>
        <v>0</v>
      </c>
      <c r="G26" s="37">
        <f>SUM(G24:G25)</f>
        <v>0</v>
      </c>
      <c r="H26" s="37"/>
      <c r="I26" s="37">
        <f>SUM(I24:I25)</f>
        <v>0</v>
      </c>
      <c r="J26" s="37"/>
      <c r="K26" s="37">
        <f>SUM(K24:K25)</f>
        <v>181873</v>
      </c>
      <c r="L26" s="37"/>
      <c r="M26" s="37">
        <f>SUM(M24:M25)</f>
        <v>544</v>
      </c>
      <c r="N26" s="37"/>
      <c r="O26" s="37">
        <f>SUM(O24:O25)</f>
        <v>0</v>
      </c>
      <c r="P26" s="37"/>
      <c r="Q26" s="37">
        <f>SUM(Q24:Q25)</f>
        <v>0</v>
      </c>
      <c r="R26" s="37"/>
      <c r="S26" s="37">
        <f t="shared" si="4"/>
        <v>544</v>
      </c>
      <c r="T26" s="37"/>
      <c r="U26" s="37">
        <f>SUM(U24:U25)</f>
        <v>0</v>
      </c>
      <c r="V26" s="37"/>
      <c r="W26" s="37">
        <f>SUM(W24:W25)</f>
        <v>0</v>
      </c>
      <c r="X26" s="41"/>
      <c r="Y26" s="37">
        <f>SUM(Y24:Y25)</f>
        <v>0</v>
      </c>
      <c r="Z26" s="33"/>
      <c r="AA26" s="37">
        <f>SUM(AA24:AA25)</f>
        <v>182417</v>
      </c>
      <c r="AB26" s="33"/>
      <c r="AC26" s="37">
        <f>SUM(AC24:AC25)</f>
        <v>-3618</v>
      </c>
      <c r="AD26" s="33"/>
      <c r="AE26" s="37">
        <f>SUM(AE24:AE25)</f>
        <v>178799</v>
      </c>
    </row>
    <row r="27" spans="1:31" s="24" customFormat="1" ht="20.399999999999999" customHeight="1">
      <c r="A27" s="35" t="s">
        <v>227</v>
      </c>
      <c r="C27" s="36"/>
      <c r="D27" s="129"/>
      <c r="E27" s="131">
        <v>0</v>
      </c>
      <c r="F27" s="129"/>
      <c r="G27" s="131">
        <v>0</v>
      </c>
      <c r="H27" s="131"/>
      <c r="I27" s="131">
        <v>0</v>
      </c>
      <c r="J27" s="131"/>
      <c r="K27" s="37">
        <v>-51395</v>
      </c>
      <c r="L27" s="131"/>
      <c r="M27" s="131">
        <v>0</v>
      </c>
      <c r="N27" s="131"/>
      <c r="O27" s="131">
        <v>0</v>
      </c>
      <c r="P27" s="131"/>
      <c r="Q27" s="131">
        <v>0</v>
      </c>
      <c r="R27" s="131"/>
      <c r="S27" s="131">
        <f t="shared" si="4"/>
        <v>0</v>
      </c>
      <c r="T27" s="131"/>
      <c r="U27" s="131">
        <v>0</v>
      </c>
      <c r="V27" s="131"/>
      <c r="W27" s="37">
        <v>0</v>
      </c>
      <c r="X27" s="41"/>
      <c r="Y27" s="37">
        <v>0</v>
      </c>
      <c r="Z27" s="33"/>
      <c r="AA27" s="37">
        <f>SUM(E27:Y27)-S27</f>
        <v>-51395</v>
      </c>
      <c r="AB27" s="33"/>
      <c r="AC27" s="37">
        <v>0</v>
      </c>
      <c r="AD27" s="133"/>
      <c r="AE27" s="131">
        <f>SUM(AA27:AD27)</f>
        <v>-51395</v>
      </c>
    </row>
    <row r="28" spans="1:31" ht="20.399999999999999" customHeight="1">
      <c r="A28" s="35" t="s">
        <v>58</v>
      </c>
      <c r="D28" s="32"/>
      <c r="E28" s="37">
        <v>0</v>
      </c>
      <c r="F28" s="24"/>
      <c r="G28" s="37">
        <v>0</v>
      </c>
      <c r="H28" s="37"/>
      <c r="I28" s="37">
        <v>0</v>
      </c>
      <c r="J28" s="37"/>
      <c r="K28" s="34">
        <v>1008</v>
      </c>
      <c r="L28" s="37"/>
      <c r="M28" s="37">
        <v>0</v>
      </c>
      <c r="N28" s="37"/>
      <c r="O28" s="37">
        <v>0</v>
      </c>
      <c r="P28" s="37"/>
      <c r="Q28" s="37">
        <f>-K28</f>
        <v>-1008</v>
      </c>
      <c r="R28" s="37"/>
      <c r="S28" s="37">
        <f t="shared" si="4"/>
        <v>-1008</v>
      </c>
      <c r="T28" s="37"/>
      <c r="U28" s="37">
        <v>0</v>
      </c>
      <c r="V28" s="37"/>
      <c r="W28" s="37">
        <v>0</v>
      </c>
      <c r="X28" s="41"/>
      <c r="Y28" s="37">
        <v>0</v>
      </c>
      <c r="Z28" s="33"/>
      <c r="AA28" s="37">
        <f>SUM(E28:Y28)-S28</f>
        <v>0</v>
      </c>
      <c r="AB28" s="37"/>
      <c r="AC28" s="37">
        <v>0</v>
      </c>
      <c r="AD28" s="37"/>
      <c r="AE28" s="37">
        <f>SUM(AA28:AD28)</f>
        <v>0</v>
      </c>
    </row>
    <row r="29" spans="1:31" s="24" customFormat="1" ht="20.399999999999999" customHeight="1">
      <c r="A29" s="35" t="s">
        <v>230</v>
      </c>
      <c r="C29" s="36"/>
      <c r="D29" s="129"/>
      <c r="E29" s="131">
        <v>0</v>
      </c>
      <c r="F29" s="129"/>
      <c r="G29" s="131">
        <v>0</v>
      </c>
      <c r="H29" s="131"/>
      <c r="I29" s="37">
        <v>-1560</v>
      </c>
      <c r="J29" s="37"/>
      <c r="K29" s="37">
        <f>-I29-W29</f>
        <v>22991</v>
      </c>
      <c r="L29" s="131"/>
      <c r="M29" s="131">
        <v>0</v>
      </c>
      <c r="N29" s="131"/>
      <c r="O29" s="131">
        <v>0</v>
      </c>
      <c r="P29" s="131"/>
      <c r="Q29" s="131">
        <v>0</v>
      </c>
      <c r="R29" s="131"/>
      <c r="S29" s="131">
        <f>SUM(M29:R29)</f>
        <v>0</v>
      </c>
      <c r="T29" s="131"/>
      <c r="U29" s="131">
        <v>0</v>
      </c>
      <c r="V29" s="131"/>
      <c r="W29" s="37">
        <v>-21431</v>
      </c>
      <c r="X29" s="41"/>
      <c r="Y29" s="37">
        <v>0</v>
      </c>
      <c r="Z29" s="33"/>
      <c r="AA29" s="37">
        <f>SUM(E29:Y29)-S29</f>
        <v>0</v>
      </c>
      <c r="AB29" s="33"/>
      <c r="AC29" s="37">
        <v>-25731</v>
      </c>
      <c r="AD29" s="133"/>
      <c r="AE29" s="131">
        <f>SUM(AA29:AD29)</f>
        <v>-25731</v>
      </c>
    </row>
    <row r="30" spans="1:31" ht="20.399999999999999" customHeight="1">
      <c r="A30" s="35" t="s">
        <v>234</v>
      </c>
      <c r="D30" s="32"/>
      <c r="E30" s="37"/>
      <c r="F30" s="24"/>
      <c r="G30" s="37"/>
      <c r="H30" s="37"/>
      <c r="I30" s="37"/>
      <c r="J30" s="37"/>
      <c r="K30" s="34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41"/>
      <c r="Y30" s="37"/>
      <c r="Z30" s="33"/>
      <c r="AA30" s="37"/>
      <c r="AB30" s="37"/>
      <c r="AC30" s="37"/>
      <c r="AD30" s="37"/>
      <c r="AE30" s="37"/>
    </row>
    <row r="31" spans="1:31" ht="20.399999999999999" customHeight="1">
      <c r="A31" s="35" t="s">
        <v>235</v>
      </c>
      <c r="D31" s="32"/>
      <c r="E31" s="37"/>
      <c r="F31" s="24"/>
      <c r="G31" s="37"/>
      <c r="H31" s="37"/>
      <c r="I31" s="37"/>
      <c r="J31" s="37"/>
      <c r="K31" s="34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41"/>
      <c r="Y31" s="37"/>
      <c r="Z31" s="33"/>
      <c r="AA31" s="37"/>
      <c r="AB31" s="37"/>
      <c r="AC31" s="37"/>
      <c r="AD31" s="37"/>
      <c r="AE31" s="37"/>
    </row>
    <row r="32" spans="1:31" ht="20.399999999999999" customHeight="1">
      <c r="A32" s="35" t="s">
        <v>236</v>
      </c>
      <c r="D32" s="32"/>
      <c r="E32" s="37">
        <v>0</v>
      </c>
      <c r="F32" s="24"/>
      <c r="G32" s="37">
        <v>0</v>
      </c>
      <c r="H32" s="37"/>
      <c r="I32" s="37">
        <v>0</v>
      </c>
      <c r="J32" s="37"/>
      <c r="K32" s="37">
        <v>0</v>
      </c>
      <c r="L32" s="37"/>
      <c r="M32" s="37">
        <v>0</v>
      </c>
      <c r="N32" s="37"/>
      <c r="O32" s="37">
        <v>0</v>
      </c>
      <c r="P32" s="37"/>
      <c r="Q32" s="37">
        <v>0</v>
      </c>
      <c r="R32" s="37"/>
      <c r="S32" s="37">
        <v>0</v>
      </c>
      <c r="T32" s="37"/>
      <c r="U32" s="37">
        <v>-981</v>
      </c>
      <c r="V32" s="37"/>
      <c r="W32" s="37">
        <v>0</v>
      </c>
      <c r="X32" s="41"/>
      <c r="Y32" s="37">
        <v>0</v>
      </c>
      <c r="Z32" s="33"/>
      <c r="AA32" s="37">
        <f>SUM(E32:Y32)-S32</f>
        <v>-981</v>
      </c>
      <c r="AB32" s="37"/>
      <c r="AC32" s="37">
        <v>981</v>
      </c>
      <c r="AD32" s="37"/>
      <c r="AE32" s="37">
        <f>SUM(AA32:AD32)</f>
        <v>0</v>
      </c>
    </row>
    <row r="33" spans="1:31" ht="20.399999999999999" customHeight="1" thickBot="1">
      <c r="A33" s="31" t="s">
        <v>218</v>
      </c>
      <c r="D33" s="24"/>
      <c r="E33" s="42">
        <f>SUM(E23:E25,E27:E32)</f>
        <v>1027904</v>
      </c>
      <c r="F33" s="24"/>
      <c r="G33" s="42">
        <f>SUM(G23:G25,G27:G32)</f>
        <v>100000</v>
      </c>
      <c r="H33" s="33"/>
      <c r="I33" s="42">
        <f>SUM(I23:I25,I27:I32)</f>
        <v>110291</v>
      </c>
      <c r="J33" s="33"/>
      <c r="K33" s="42">
        <f>SUM(K23:K25,K27:K32)</f>
        <v>178116</v>
      </c>
      <c r="L33" s="33"/>
      <c r="M33" s="42">
        <f>SUM(M23:M25,M27:M32)</f>
        <v>-973</v>
      </c>
      <c r="N33" s="33"/>
      <c r="O33" s="42">
        <f>SUM(O23:O25,O27:O32)</f>
        <v>-67991</v>
      </c>
      <c r="P33" s="33"/>
      <c r="Q33" s="42">
        <f>SUM(Q23:Q25,Q27:Q32)</f>
        <v>491363</v>
      </c>
      <c r="R33" s="33"/>
      <c r="S33" s="42">
        <f>SUM(S23:S25,S27:S32)</f>
        <v>422399</v>
      </c>
      <c r="T33" s="33"/>
      <c r="U33" s="42">
        <f>SUM(U23:U25,U27:U32)</f>
        <v>-13575</v>
      </c>
      <c r="V33" s="33"/>
      <c r="W33" s="42">
        <f>SUM(W23:W25,W27:W32)</f>
        <v>0</v>
      </c>
      <c r="X33" s="33"/>
      <c r="Y33" s="42">
        <f>SUM(Y23:Y25,Y27:Y32)</f>
        <v>68924</v>
      </c>
      <c r="Z33" s="33"/>
      <c r="AA33" s="42">
        <f>SUM(AA23:AA25,AA27:AA32)</f>
        <v>1894059</v>
      </c>
      <c r="AB33" s="33"/>
      <c r="AC33" s="42">
        <f>SUM(AC23:AC25,AC27:AC32)</f>
        <v>-39592</v>
      </c>
      <c r="AD33" s="33"/>
      <c r="AE33" s="42">
        <f>SUM(AE23:AE25,AE27:AE32)</f>
        <v>1854467</v>
      </c>
    </row>
    <row r="34" spans="1:31" ht="20.399999999999999" customHeight="1" thickTop="1">
      <c r="A34" s="31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>
        <f>BS!E91-AE33</f>
        <v>0</v>
      </c>
    </row>
    <row r="35" spans="1:31" ht="20.399999999999999" customHeight="1">
      <c r="A35" s="35" t="s">
        <v>11</v>
      </c>
    </row>
  </sheetData>
  <mergeCells count="5">
    <mergeCell ref="E6:AE6"/>
    <mergeCell ref="E7:AA7"/>
    <mergeCell ref="I9:K9"/>
    <mergeCell ref="M8:S8"/>
    <mergeCell ref="M9:Q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9"/>
  <sheetViews>
    <sheetView showGridLines="0" zoomScale="85" zoomScaleNormal="85" zoomScaleSheetLayoutView="55" workbookViewId="0">
      <selection activeCell="I28" sqref="I28"/>
    </sheetView>
  </sheetViews>
  <sheetFormatPr defaultColWidth="9.109375" defaultRowHeight="21.6" customHeight="1"/>
  <cols>
    <col min="1" max="1" width="12.88671875" style="6" customWidth="1"/>
    <col min="2" max="2" width="19.88671875" style="6" customWidth="1"/>
    <col min="3" max="3" width="9.44140625" style="6" customWidth="1"/>
    <col min="4" max="4" width="1.109375" style="6" customWidth="1"/>
    <col min="5" max="5" width="14.109375" style="6" customWidth="1"/>
    <col min="6" max="6" width="1.109375" style="6" customWidth="1"/>
    <col min="7" max="7" width="14.109375" style="6" customWidth="1"/>
    <col min="8" max="8" width="1.88671875" style="6" customWidth="1"/>
    <col min="9" max="9" width="14.109375" style="6" customWidth="1"/>
    <col min="10" max="10" width="1.5546875" style="6" customWidth="1"/>
    <col min="11" max="11" width="14.109375" style="6" customWidth="1"/>
    <col min="12" max="12" width="1.88671875" style="6" customWidth="1"/>
    <col min="13" max="13" width="14.109375" style="6" customWidth="1"/>
    <col min="14" max="14" width="1.88671875" style="6" customWidth="1"/>
    <col min="15" max="15" width="14.109375" style="6" customWidth="1"/>
    <col min="16" max="16" width="1.88671875" style="6" customWidth="1"/>
    <col min="17" max="17" width="14.109375" style="6" customWidth="1"/>
    <col min="18" max="18" width="0.88671875" style="6" customWidth="1"/>
    <col min="19" max="19" width="14.109375" style="6" customWidth="1"/>
    <col min="20" max="16384" width="9.109375" style="6"/>
  </cols>
  <sheetData>
    <row r="1" spans="1:23" ht="21.6" customHeight="1">
      <c r="S1" s="15" t="s">
        <v>71</v>
      </c>
    </row>
    <row r="2" spans="1:23" ht="21.6" customHeight="1">
      <c r="A2" s="3" t="s">
        <v>120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S2" s="16"/>
    </row>
    <row r="3" spans="1:23" ht="21.6" customHeight="1">
      <c r="A3" s="16" t="s">
        <v>205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S3" s="16"/>
    </row>
    <row r="4" spans="1:23" ht="21.6" customHeight="1">
      <c r="A4" s="3" t="s">
        <v>219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S4" s="16"/>
    </row>
    <row r="5" spans="1:23" ht="21.6" customHeight="1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14"/>
      <c r="N5" s="43"/>
      <c r="O5" s="14"/>
      <c r="P5" s="43"/>
      <c r="Q5" s="14"/>
      <c r="S5" s="14" t="s">
        <v>72</v>
      </c>
    </row>
    <row r="6" spans="1:23" ht="21.6" customHeight="1">
      <c r="B6" s="43"/>
      <c r="C6" s="43"/>
      <c r="D6" s="43"/>
      <c r="E6" s="163" t="s">
        <v>1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</row>
    <row r="7" spans="1:23" ht="21.6" customHeight="1"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164" t="s">
        <v>23</v>
      </c>
      <c r="N7" s="164"/>
      <c r="O7" s="164"/>
      <c r="P7" s="164"/>
      <c r="Q7" s="164"/>
      <c r="S7" s="14"/>
    </row>
    <row r="8" spans="1:23" ht="21.6" customHeight="1">
      <c r="A8" s="13"/>
      <c r="B8" s="13"/>
      <c r="C8" s="13"/>
      <c r="D8" s="4"/>
      <c r="E8" s="13"/>
      <c r="F8" s="4"/>
      <c r="G8" s="13"/>
      <c r="H8" s="13"/>
      <c r="I8" s="163" t="s">
        <v>21</v>
      </c>
      <c r="J8" s="163"/>
      <c r="K8" s="163"/>
      <c r="L8" s="13"/>
      <c r="M8" s="165" t="s">
        <v>44</v>
      </c>
      <c r="N8" s="165"/>
      <c r="O8" s="165"/>
      <c r="P8" s="13"/>
      <c r="Q8" s="45"/>
      <c r="S8" s="45"/>
    </row>
    <row r="9" spans="1:23" ht="21.6" customHeight="1">
      <c r="A9" s="13"/>
      <c r="B9" s="13"/>
      <c r="C9" s="13"/>
      <c r="D9" s="4"/>
      <c r="E9" s="13"/>
      <c r="F9" s="4"/>
      <c r="G9" s="13"/>
      <c r="H9" s="13"/>
      <c r="I9" s="13"/>
      <c r="J9" s="13"/>
      <c r="K9" s="13"/>
      <c r="L9" s="13"/>
      <c r="M9" s="13" t="s">
        <v>143</v>
      </c>
      <c r="N9" s="13"/>
      <c r="O9" s="13"/>
      <c r="P9" s="13"/>
      <c r="Q9" s="45"/>
      <c r="S9" s="45"/>
    </row>
    <row r="10" spans="1:23" s="13" customFormat="1" ht="21.6" customHeight="1">
      <c r="I10" s="13" t="s">
        <v>53</v>
      </c>
      <c r="M10" s="13" t="s">
        <v>144</v>
      </c>
      <c r="O10" s="13" t="s">
        <v>46</v>
      </c>
      <c r="Q10" s="13" t="s">
        <v>47</v>
      </c>
    </row>
    <row r="11" spans="1:23" s="13" customFormat="1" ht="21.6" customHeight="1">
      <c r="E11" s="13" t="s">
        <v>89</v>
      </c>
      <c r="G11" s="46" t="s">
        <v>124</v>
      </c>
      <c r="I11" s="47" t="s">
        <v>91</v>
      </c>
      <c r="M11" s="13" t="s">
        <v>149</v>
      </c>
      <c r="O11" s="13" t="s">
        <v>49</v>
      </c>
      <c r="Q11" s="13" t="s">
        <v>50</v>
      </c>
      <c r="S11" s="13" t="s">
        <v>47</v>
      </c>
    </row>
    <row r="12" spans="1:23" s="13" customFormat="1" ht="21.6" customHeight="1">
      <c r="C12" s="9"/>
      <c r="E12" s="44" t="s">
        <v>88</v>
      </c>
      <c r="G12" s="48" t="s">
        <v>166</v>
      </c>
      <c r="I12" s="44" t="s">
        <v>92</v>
      </c>
      <c r="K12" s="44" t="s">
        <v>54</v>
      </c>
      <c r="M12" s="44" t="s">
        <v>44</v>
      </c>
      <c r="O12" s="44" t="s">
        <v>3</v>
      </c>
      <c r="Q12" s="44" t="s">
        <v>19</v>
      </c>
      <c r="S12" s="44" t="s">
        <v>19</v>
      </c>
    </row>
    <row r="13" spans="1:23" ht="21.6" customHeight="1">
      <c r="A13" s="10" t="s">
        <v>182</v>
      </c>
      <c r="D13" s="13"/>
      <c r="E13" s="11">
        <v>1027904</v>
      </c>
      <c r="F13" s="13"/>
      <c r="G13" s="11">
        <v>100000</v>
      </c>
      <c r="H13" s="11"/>
      <c r="I13" s="11">
        <v>106951</v>
      </c>
      <c r="J13" s="11"/>
      <c r="K13" s="11">
        <v>250893</v>
      </c>
      <c r="L13" s="11"/>
      <c r="M13" s="11">
        <v>-64655</v>
      </c>
      <c r="N13" s="11"/>
      <c r="O13" s="11">
        <v>464270</v>
      </c>
      <c r="P13" s="11"/>
      <c r="Q13" s="11">
        <f>SUM(M13:O13)</f>
        <v>399615</v>
      </c>
      <c r="R13" s="8"/>
      <c r="S13" s="11">
        <f>SUM(E13:R13)-Q13</f>
        <v>1885363</v>
      </c>
    </row>
    <row r="14" spans="1:23" ht="21.6" customHeight="1">
      <c r="A14" s="5" t="s">
        <v>159</v>
      </c>
      <c r="D14" s="13"/>
      <c r="E14" s="49">
        <v>0</v>
      </c>
      <c r="F14" s="49"/>
      <c r="G14" s="49">
        <v>0</v>
      </c>
      <c r="H14" s="50"/>
      <c r="I14" s="49">
        <v>0</v>
      </c>
      <c r="J14" s="49"/>
      <c r="K14" s="49">
        <f>+PL!K97</f>
        <v>121518</v>
      </c>
      <c r="L14" s="49"/>
      <c r="M14" s="49">
        <v>0</v>
      </c>
      <c r="N14" s="49"/>
      <c r="O14" s="49">
        <v>0</v>
      </c>
      <c r="P14" s="49"/>
      <c r="Q14" s="49">
        <f t="shared" ref="Q14:Q15" si="0">SUM(M14:O14)</f>
        <v>0</v>
      </c>
      <c r="R14" s="51"/>
      <c r="S14" s="11">
        <f>SUM(E14:R14)-Q14</f>
        <v>121518</v>
      </c>
    </row>
    <row r="15" spans="1:23" ht="21.6" customHeight="1">
      <c r="A15" s="5" t="s">
        <v>77</v>
      </c>
      <c r="D15" s="13"/>
      <c r="E15" s="52">
        <v>0</v>
      </c>
      <c r="F15" s="49"/>
      <c r="G15" s="52">
        <v>0</v>
      </c>
      <c r="H15" s="50"/>
      <c r="I15" s="52">
        <v>0</v>
      </c>
      <c r="J15" s="49"/>
      <c r="K15" s="52">
        <v>0</v>
      </c>
      <c r="L15" s="49"/>
      <c r="M15" s="52">
        <v>-1821</v>
      </c>
      <c r="N15" s="49"/>
      <c r="O15" s="52">
        <v>0</v>
      </c>
      <c r="P15" s="49"/>
      <c r="Q15" s="52">
        <f t="shared" si="0"/>
        <v>-1821</v>
      </c>
      <c r="R15" s="51"/>
      <c r="S15" s="7">
        <f>SUM(E15:R15)-Q15</f>
        <v>-1821</v>
      </c>
    </row>
    <row r="16" spans="1:23" s="50" customFormat="1" ht="21.6" customHeight="1">
      <c r="A16" s="5" t="s">
        <v>73</v>
      </c>
      <c r="B16" s="53"/>
      <c r="C16" s="53"/>
      <c r="D16" s="49"/>
      <c r="E16" s="49">
        <f>SUM(E14:E15)</f>
        <v>0</v>
      </c>
      <c r="F16" s="49"/>
      <c r="G16" s="49">
        <f>SUM(G14:G15)</f>
        <v>0</v>
      </c>
      <c r="I16" s="49">
        <f>SUM(I14:I15)</f>
        <v>0</v>
      </c>
      <c r="J16" s="49"/>
      <c r="K16" s="49">
        <f>SUM(K14:K15)</f>
        <v>121518</v>
      </c>
      <c r="L16" s="49"/>
      <c r="M16" s="49">
        <f>SUM(M14:M15)</f>
        <v>-1821</v>
      </c>
      <c r="N16" s="49"/>
      <c r="O16" s="49">
        <f>SUM(O14:O15)</f>
        <v>0</v>
      </c>
      <c r="P16" s="49"/>
      <c r="Q16" s="49">
        <f>SUM(Q14:Q15)</f>
        <v>-1821</v>
      </c>
      <c r="R16" s="51"/>
      <c r="S16" s="49">
        <f>SUM(S14:S15)</f>
        <v>119697</v>
      </c>
      <c r="T16" s="54"/>
      <c r="U16" s="49"/>
      <c r="V16" s="55"/>
      <c r="W16" s="55"/>
    </row>
    <row r="17" spans="1:23" s="50" customFormat="1" ht="21.6" customHeight="1">
      <c r="A17" s="134" t="s">
        <v>227</v>
      </c>
      <c r="B17" s="135"/>
      <c r="C17" s="135"/>
      <c r="D17" s="136"/>
      <c r="E17" s="136">
        <v>0</v>
      </c>
      <c r="F17" s="136"/>
      <c r="G17" s="136">
        <v>0</v>
      </c>
      <c r="H17" s="137"/>
      <c r="I17" s="136">
        <v>0</v>
      </c>
      <c r="J17" s="136"/>
      <c r="K17" s="136">
        <v>-41116</v>
      </c>
      <c r="L17" s="136"/>
      <c r="M17" s="136">
        <v>0</v>
      </c>
      <c r="N17" s="136"/>
      <c r="O17" s="136">
        <v>0</v>
      </c>
      <c r="P17" s="136"/>
      <c r="Q17" s="136">
        <v>0</v>
      </c>
      <c r="R17" s="138"/>
      <c r="S17" s="139">
        <f>SUM(E17:R17)-Q17</f>
        <v>-41116</v>
      </c>
      <c r="T17" s="54"/>
      <c r="U17" s="49"/>
      <c r="V17" s="55"/>
      <c r="W17" s="55"/>
    </row>
    <row r="18" spans="1:23" ht="21.6" customHeight="1">
      <c r="A18" s="134" t="s">
        <v>58</v>
      </c>
      <c r="B18" s="140"/>
      <c r="C18" s="140"/>
      <c r="D18" s="141"/>
      <c r="E18" s="142">
        <v>0</v>
      </c>
      <c r="F18" s="141"/>
      <c r="G18" s="142">
        <v>0</v>
      </c>
      <c r="H18" s="142"/>
      <c r="I18" s="142">
        <v>0</v>
      </c>
      <c r="J18" s="142"/>
      <c r="K18" s="142">
        <v>979</v>
      </c>
      <c r="L18" s="142"/>
      <c r="M18" s="142">
        <v>0</v>
      </c>
      <c r="N18" s="142"/>
      <c r="O18" s="142">
        <f>-K18</f>
        <v>-979</v>
      </c>
      <c r="P18" s="142"/>
      <c r="Q18" s="143">
        <f>SUM(M18:O18)</f>
        <v>-979</v>
      </c>
      <c r="R18" s="142"/>
      <c r="S18" s="139">
        <f>SUM(E18:R18)-Q18</f>
        <v>0</v>
      </c>
    </row>
    <row r="19" spans="1:23" ht="21.6" customHeight="1" thickBot="1">
      <c r="A19" s="144" t="s">
        <v>217</v>
      </c>
      <c r="B19" s="140"/>
      <c r="C19" s="140"/>
      <c r="D19" s="141"/>
      <c r="E19" s="145">
        <f>SUM(E13:E18)-E16</f>
        <v>1027904</v>
      </c>
      <c r="F19" s="141"/>
      <c r="G19" s="145">
        <f>SUM(G13:G18)-G16</f>
        <v>100000</v>
      </c>
      <c r="H19" s="139"/>
      <c r="I19" s="145">
        <f>SUM(I13:I18)-I16</f>
        <v>106951</v>
      </c>
      <c r="J19" s="139"/>
      <c r="K19" s="145">
        <f>SUM(K13:K18)-K16</f>
        <v>332274</v>
      </c>
      <c r="L19" s="139"/>
      <c r="M19" s="145">
        <f>SUM(M13:M18)-M16</f>
        <v>-66476</v>
      </c>
      <c r="N19" s="139"/>
      <c r="O19" s="145">
        <f>SUM(O13:O18)-O16</f>
        <v>463291</v>
      </c>
      <c r="P19" s="139"/>
      <c r="Q19" s="145">
        <f>SUM(Q13:Q18)-Q16</f>
        <v>396815</v>
      </c>
      <c r="R19" s="142"/>
      <c r="S19" s="145">
        <f>SUM(S13:S18)-S16</f>
        <v>1963944</v>
      </c>
    </row>
    <row r="20" spans="1:23" ht="21.6" customHeight="1" thickTop="1">
      <c r="A20" s="10"/>
      <c r="D20" s="13"/>
      <c r="E20" s="11"/>
      <c r="F20" s="13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8"/>
      <c r="S20" s="11"/>
    </row>
    <row r="21" spans="1:23" ht="21.6" customHeight="1">
      <c r="A21" s="10" t="s">
        <v>207</v>
      </c>
      <c r="D21" s="13"/>
      <c r="E21" s="11">
        <v>1027904</v>
      </c>
      <c r="F21" s="13"/>
      <c r="G21" s="11">
        <v>100000</v>
      </c>
      <c r="H21" s="11"/>
      <c r="I21" s="11">
        <v>110291</v>
      </c>
      <c r="J21" s="11"/>
      <c r="K21" s="11">
        <v>371080</v>
      </c>
      <c r="L21" s="11"/>
      <c r="M21" s="11">
        <v>-67991</v>
      </c>
      <c r="N21" s="11"/>
      <c r="O21" s="11">
        <v>492371</v>
      </c>
      <c r="P21" s="11"/>
      <c r="Q21" s="11">
        <v>424380</v>
      </c>
      <c r="R21" s="8"/>
      <c r="S21" s="11">
        <f>SUM(E21:R21)-Q21</f>
        <v>2033655</v>
      </c>
    </row>
    <row r="22" spans="1:23" ht="21.6" customHeight="1">
      <c r="A22" s="5" t="s">
        <v>159</v>
      </c>
      <c r="D22" s="13"/>
      <c r="E22" s="49">
        <v>0</v>
      </c>
      <c r="F22" s="49"/>
      <c r="G22" s="49">
        <v>0</v>
      </c>
      <c r="H22" s="50"/>
      <c r="I22" s="49">
        <v>0</v>
      </c>
      <c r="J22" s="49"/>
      <c r="K22" s="49">
        <f>+PL!I97</f>
        <v>206527</v>
      </c>
      <c r="L22" s="49"/>
      <c r="M22" s="49">
        <v>0</v>
      </c>
      <c r="N22" s="49"/>
      <c r="O22" s="49">
        <v>0</v>
      </c>
      <c r="P22" s="49"/>
      <c r="Q22" s="49">
        <f t="shared" ref="Q22" si="1">SUM(M22:O22)</f>
        <v>0</v>
      </c>
      <c r="R22" s="51"/>
      <c r="S22" s="11">
        <f>SUM(E22:R22)-Q22</f>
        <v>206527</v>
      </c>
    </row>
    <row r="23" spans="1:23" ht="21.6" customHeight="1">
      <c r="A23" s="5" t="s">
        <v>77</v>
      </c>
      <c r="D23" s="13"/>
      <c r="E23" s="52">
        <v>0</v>
      </c>
      <c r="F23" s="49"/>
      <c r="G23" s="52">
        <v>0</v>
      </c>
      <c r="H23" s="50"/>
      <c r="I23" s="52">
        <v>0</v>
      </c>
      <c r="J23" s="49"/>
      <c r="K23" s="52">
        <v>0</v>
      </c>
      <c r="L23" s="49"/>
      <c r="M23" s="52">
        <v>0</v>
      </c>
      <c r="N23" s="49"/>
      <c r="O23" s="52">
        <v>0</v>
      </c>
      <c r="P23" s="49"/>
      <c r="Q23" s="52">
        <f t="shared" ref="Q23" si="2">SUM(M23:O23)</f>
        <v>0</v>
      </c>
      <c r="R23" s="51"/>
      <c r="S23" s="7">
        <f>SUM(E23:R23)-Q23</f>
        <v>0</v>
      </c>
    </row>
    <row r="24" spans="1:23" s="50" customFormat="1" ht="21.6" customHeight="1">
      <c r="A24" s="5" t="s">
        <v>73</v>
      </c>
      <c r="B24" s="53"/>
      <c r="C24" s="53"/>
      <c r="D24" s="49"/>
      <c r="E24" s="49">
        <f>SUM(E22:E23)</f>
        <v>0</v>
      </c>
      <c r="F24" s="49"/>
      <c r="G24" s="49">
        <f>SUM(G22:G23)</f>
        <v>0</v>
      </c>
      <c r="I24" s="49">
        <f>SUM(I22:I23)</f>
        <v>0</v>
      </c>
      <c r="J24" s="49"/>
      <c r="K24" s="49">
        <f>SUM(K22:K23)</f>
        <v>206527</v>
      </c>
      <c r="L24" s="49"/>
      <c r="M24" s="49">
        <f>SUM(M22:M23)</f>
        <v>0</v>
      </c>
      <c r="N24" s="49"/>
      <c r="O24" s="49">
        <f>SUM(O22:O23)</f>
        <v>0</v>
      </c>
      <c r="P24" s="49"/>
      <c r="Q24" s="49">
        <f>SUM(Q22:Q23)</f>
        <v>0</v>
      </c>
      <c r="R24" s="51"/>
      <c r="S24" s="49">
        <f>SUM(S22:S23)</f>
        <v>206527</v>
      </c>
      <c r="T24" s="54"/>
      <c r="U24" s="49"/>
      <c r="V24" s="55"/>
      <c r="W24" s="55"/>
    </row>
    <row r="25" spans="1:23" s="50" customFormat="1" ht="21.6" customHeight="1">
      <c r="A25" s="134" t="s">
        <v>227</v>
      </c>
      <c r="B25" s="135"/>
      <c r="C25" s="135"/>
      <c r="D25" s="136"/>
      <c r="E25" s="136">
        <v>0</v>
      </c>
      <c r="F25" s="136"/>
      <c r="G25" s="136">
        <v>0</v>
      </c>
      <c r="H25" s="137"/>
      <c r="I25" s="136">
        <v>0</v>
      </c>
      <c r="J25" s="136"/>
      <c r="K25" s="49">
        <v>-51395</v>
      </c>
      <c r="L25" s="49"/>
      <c r="M25" s="49">
        <v>0</v>
      </c>
      <c r="N25" s="49"/>
      <c r="O25" s="49">
        <v>0</v>
      </c>
      <c r="P25" s="49"/>
      <c r="Q25" s="49">
        <v>0</v>
      </c>
      <c r="R25" s="51"/>
      <c r="S25" s="11">
        <f>SUM(E25:R25)-Q25</f>
        <v>-51395</v>
      </c>
      <c r="T25" s="54"/>
      <c r="U25" s="49"/>
      <c r="V25" s="55"/>
      <c r="W25" s="55"/>
    </row>
    <row r="26" spans="1:23" ht="21.6" customHeight="1">
      <c r="A26" s="134" t="s">
        <v>58</v>
      </c>
      <c r="B26" s="140"/>
      <c r="C26" s="140"/>
      <c r="D26" s="141"/>
      <c r="E26" s="142">
        <v>0</v>
      </c>
      <c r="F26" s="141"/>
      <c r="G26" s="142">
        <v>0</v>
      </c>
      <c r="H26" s="142"/>
      <c r="I26" s="142">
        <v>0</v>
      </c>
      <c r="J26" s="142"/>
      <c r="K26" s="8">
        <v>1008</v>
      </c>
      <c r="L26" s="8"/>
      <c r="M26" s="8">
        <v>0</v>
      </c>
      <c r="N26" s="8"/>
      <c r="O26" s="8">
        <f>-K26</f>
        <v>-1008</v>
      </c>
      <c r="P26" s="8"/>
      <c r="Q26" s="52">
        <f>SUM(M26:O26)</f>
        <v>-1008</v>
      </c>
      <c r="R26" s="8"/>
      <c r="S26" s="11">
        <f>SUM(E26:R26)-Q26</f>
        <v>0</v>
      </c>
    </row>
    <row r="27" spans="1:23" ht="21.6" customHeight="1" thickBot="1">
      <c r="A27" s="144" t="s">
        <v>218</v>
      </c>
      <c r="B27" s="140"/>
      <c r="C27" s="140"/>
      <c r="D27" s="141"/>
      <c r="E27" s="145">
        <f>SUM(E21:E26)-E24</f>
        <v>1027904</v>
      </c>
      <c r="F27" s="141"/>
      <c r="G27" s="145">
        <f>SUM(G21:G26)-G24</f>
        <v>100000</v>
      </c>
      <c r="H27" s="139"/>
      <c r="I27" s="145">
        <f>SUM(I21:I26)-I24</f>
        <v>110291</v>
      </c>
      <c r="J27" s="139"/>
      <c r="K27" s="12">
        <f>SUM(K21:K26)-K24</f>
        <v>527220</v>
      </c>
      <c r="L27" s="11"/>
      <c r="M27" s="12">
        <f>SUM(M21:M26)-M24</f>
        <v>-67991</v>
      </c>
      <c r="N27" s="11"/>
      <c r="O27" s="12">
        <f>SUM(O21:O26)-O24</f>
        <v>491363</v>
      </c>
      <c r="P27" s="11"/>
      <c r="Q27" s="12">
        <f>SUM(Q21:Q26)-Q24</f>
        <v>423372</v>
      </c>
      <c r="R27" s="8"/>
      <c r="S27" s="12">
        <f>SUM(S21:S26)-S24</f>
        <v>2188787</v>
      </c>
    </row>
    <row r="28" spans="1:23" ht="21.6" customHeight="1" thickTop="1">
      <c r="A28" s="10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S28" s="13">
        <f>S27-BS!I89</f>
        <v>0</v>
      </c>
    </row>
    <row r="29" spans="1:23" ht="21.6" customHeight="1">
      <c r="A29" s="5" t="s">
        <v>11</v>
      </c>
    </row>
  </sheetData>
  <mergeCells count="4">
    <mergeCell ref="E6:S6"/>
    <mergeCell ref="M7:Q7"/>
    <mergeCell ref="I8:K8"/>
    <mergeCell ref="M8:O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3F0DC-F9BE-49EC-9E07-515BCA9E2E23}">
  <dimension ref="A1:M127"/>
  <sheetViews>
    <sheetView showGridLines="0" zoomScale="85" zoomScaleNormal="85" zoomScaleSheetLayoutView="130" workbookViewId="0">
      <selection activeCell="G4" sqref="G4"/>
    </sheetView>
  </sheetViews>
  <sheetFormatPr defaultColWidth="10.88671875" defaultRowHeight="23.1" customHeight="1"/>
  <cols>
    <col min="1" max="1" width="38.109375" style="5" customWidth="1"/>
    <col min="2" max="2" width="2.88671875" style="6" customWidth="1"/>
    <col min="3" max="3" width="8.109375" style="75" customWidth="1"/>
    <col min="4" max="4" width="1.88671875" style="6" customWidth="1"/>
    <col min="5" max="5" width="12.88671875" style="8" customWidth="1"/>
    <col min="6" max="6" width="1.109375" style="8" customWidth="1"/>
    <col min="7" max="7" width="12.88671875" style="8" customWidth="1"/>
    <col min="8" max="8" width="1.109375" style="8" customWidth="1"/>
    <col min="9" max="9" width="12.88671875" style="8" customWidth="1"/>
    <col min="10" max="10" width="1.109375" style="8" customWidth="1"/>
    <col min="11" max="11" width="12.88671875" style="8" customWidth="1"/>
    <col min="12" max="12" width="1.109375" style="6" customWidth="1"/>
    <col min="13" max="16384" width="10.88671875" style="6"/>
  </cols>
  <sheetData>
    <row r="1" spans="1:12" s="5" customFormat="1" ht="21.75" customHeight="1">
      <c r="B1" s="14"/>
      <c r="C1" s="75"/>
      <c r="D1" s="14"/>
      <c r="E1" s="92"/>
      <c r="F1" s="92"/>
      <c r="G1" s="92"/>
      <c r="H1" s="92"/>
      <c r="J1" s="92"/>
      <c r="K1" s="92"/>
      <c r="L1" s="14" t="s">
        <v>71</v>
      </c>
    </row>
    <row r="2" spans="1:12" s="58" customFormat="1" ht="21.75" customHeight="1">
      <c r="A2" s="3" t="s">
        <v>122</v>
      </c>
      <c r="B2" s="4"/>
      <c r="C2" s="75"/>
      <c r="D2" s="4"/>
      <c r="E2" s="89"/>
      <c r="F2" s="89"/>
      <c r="G2" s="89"/>
      <c r="H2" s="89"/>
      <c r="I2" s="89"/>
      <c r="J2" s="89"/>
      <c r="K2" s="89"/>
    </row>
    <row r="3" spans="1:12" s="58" customFormat="1" ht="21.75" customHeight="1">
      <c r="A3" s="16" t="s">
        <v>34</v>
      </c>
      <c r="B3" s="56"/>
      <c r="C3" s="75"/>
      <c r="D3" s="4"/>
      <c r="E3" s="89"/>
      <c r="F3" s="89"/>
      <c r="G3" s="89"/>
      <c r="H3" s="89"/>
      <c r="I3" s="89"/>
      <c r="J3" s="89"/>
      <c r="K3" s="89"/>
    </row>
    <row r="4" spans="1:12" s="58" customFormat="1" ht="21.75" customHeight="1">
      <c r="A4" s="3" t="s">
        <v>219</v>
      </c>
      <c r="B4" s="56"/>
      <c r="C4" s="75"/>
      <c r="D4" s="4"/>
      <c r="E4" s="89"/>
      <c r="F4" s="89"/>
      <c r="G4" s="89"/>
      <c r="H4" s="89"/>
      <c r="I4" s="89"/>
      <c r="J4" s="89"/>
      <c r="K4" s="89"/>
    </row>
    <row r="5" spans="1:12" s="73" customFormat="1" ht="21.75" customHeight="1">
      <c r="A5" s="14"/>
      <c r="B5" s="57"/>
      <c r="C5" s="75"/>
      <c r="D5" s="57"/>
      <c r="E5" s="89"/>
      <c r="F5" s="89"/>
      <c r="G5" s="89"/>
      <c r="H5" s="89"/>
      <c r="I5" s="92"/>
      <c r="J5" s="89"/>
      <c r="K5" s="92"/>
      <c r="L5" s="14" t="s">
        <v>66</v>
      </c>
    </row>
    <row r="6" spans="1:12" ht="21.75" customHeight="1">
      <c r="E6" s="7"/>
      <c r="F6" s="7" t="s">
        <v>0</v>
      </c>
      <c r="G6" s="7"/>
      <c r="I6" s="7"/>
      <c r="J6" s="7" t="s">
        <v>1</v>
      </c>
      <c r="K6" s="7"/>
    </row>
    <row r="7" spans="1:12" ht="21.75" customHeight="1">
      <c r="A7" s="6"/>
      <c r="C7" s="9"/>
      <c r="D7" s="59"/>
      <c r="E7" s="108" t="s">
        <v>206</v>
      </c>
      <c r="F7" s="109"/>
      <c r="G7" s="108" t="s">
        <v>183</v>
      </c>
      <c r="H7" s="108"/>
      <c r="I7" s="108" t="s">
        <v>206</v>
      </c>
      <c r="J7" s="109"/>
      <c r="K7" s="108" t="s">
        <v>183</v>
      </c>
    </row>
    <row r="8" spans="1:12" ht="21.75" customHeight="1">
      <c r="A8" s="10" t="s">
        <v>35</v>
      </c>
      <c r="B8" s="85"/>
      <c r="E8" s="11"/>
      <c r="F8" s="11"/>
      <c r="G8" s="11"/>
      <c r="I8" s="11"/>
      <c r="J8" s="11"/>
      <c r="K8" s="11"/>
    </row>
    <row r="9" spans="1:12" ht="21.75" customHeight="1">
      <c r="A9" s="5" t="s">
        <v>194</v>
      </c>
      <c r="E9" s="11">
        <f>SUM(PL!E92)</f>
        <v>145495</v>
      </c>
      <c r="F9" s="11"/>
      <c r="G9" s="11">
        <f>SUM(PL!G92)</f>
        <v>9640</v>
      </c>
      <c r="H9" s="11"/>
      <c r="I9" s="11">
        <f>SUM(PL!I92)</f>
        <v>174322</v>
      </c>
      <c r="J9" s="11"/>
      <c r="K9" s="11">
        <f>SUM(PL!K92)</f>
        <v>113076</v>
      </c>
    </row>
    <row r="10" spans="1:12" ht="21.75" customHeight="1">
      <c r="A10" s="5" t="s">
        <v>195</v>
      </c>
      <c r="E10" s="11"/>
      <c r="F10" s="11"/>
      <c r="G10" s="11"/>
      <c r="H10" s="11"/>
      <c r="I10" s="11"/>
      <c r="J10" s="11"/>
      <c r="K10" s="11"/>
    </row>
    <row r="11" spans="1:12" ht="21.75" customHeight="1">
      <c r="A11" s="5" t="s">
        <v>36</v>
      </c>
      <c r="E11" s="11"/>
      <c r="F11" s="11"/>
      <c r="G11" s="11"/>
      <c r="H11" s="11"/>
      <c r="I11" s="11"/>
      <c r="J11" s="11"/>
      <c r="K11" s="11"/>
    </row>
    <row r="12" spans="1:12" ht="21.75" customHeight="1">
      <c r="A12" s="73" t="s">
        <v>93</v>
      </c>
      <c r="E12" s="11">
        <v>58551</v>
      </c>
      <c r="F12" s="11"/>
      <c r="G12" s="139">
        <v>50186</v>
      </c>
      <c r="H12" s="139"/>
      <c r="I12" s="11">
        <v>39136</v>
      </c>
      <c r="J12" s="139"/>
      <c r="K12" s="139">
        <v>31108</v>
      </c>
    </row>
    <row r="13" spans="1:12" ht="21.75" customHeight="1">
      <c r="A13" s="5" t="s">
        <v>239</v>
      </c>
      <c r="E13" s="11">
        <v>625</v>
      </c>
      <c r="F13" s="11"/>
      <c r="G13" s="139">
        <v>-403</v>
      </c>
      <c r="H13" s="139"/>
      <c r="I13" s="11">
        <v>295</v>
      </c>
      <c r="J13" s="139"/>
      <c r="K13" s="139">
        <v>-415</v>
      </c>
    </row>
    <row r="14" spans="1:12" ht="21.75" customHeight="1">
      <c r="A14" s="5" t="s">
        <v>202</v>
      </c>
      <c r="E14" s="11">
        <v>159278</v>
      </c>
      <c r="F14" s="11"/>
      <c r="G14" s="139">
        <v>30304</v>
      </c>
      <c r="H14" s="139"/>
      <c r="I14" s="11">
        <v>164766</v>
      </c>
      <c r="J14" s="139"/>
      <c r="K14" s="139">
        <v>19737</v>
      </c>
    </row>
    <row r="15" spans="1:12" ht="21.75" customHeight="1">
      <c r="A15" s="5" t="s">
        <v>203</v>
      </c>
      <c r="E15" s="11">
        <v>16584</v>
      </c>
      <c r="F15" s="11"/>
      <c r="G15" s="11">
        <v>16642</v>
      </c>
      <c r="H15" s="139"/>
      <c r="I15" s="11">
        <v>9014</v>
      </c>
      <c r="J15" s="139"/>
      <c r="K15" s="139">
        <v>9079</v>
      </c>
    </row>
    <row r="16" spans="1:12" ht="21.75" customHeight="1">
      <c r="A16" s="5" t="s">
        <v>240</v>
      </c>
      <c r="E16" s="11">
        <v>-56</v>
      </c>
      <c r="F16" s="11"/>
      <c r="G16" s="11">
        <v>147</v>
      </c>
      <c r="H16" s="139"/>
      <c r="I16" s="11">
        <v>-56</v>
      </c>
      <c r="J16" s="139"/>
      <c r="K16" s="11">
        <v>147</v>
      </c>
    </row>
    <row r="17" spans="1:11" ht="21.75" customHeight="1">
      <c r="A17" s="5" t="s">
        <v>241</v>
      </c>
      <c r="E17" s="11">
        <v>25</v>
      </c>
      <c r="F17" s="11"/>
      <c r="G17" s="11">
        <v>0</v>
      </c>
      <c r="H17" s="139"/>
      <c r="I17" s="11">
        <v>-1041</v>
      </c>
      <c r="J17" s="139"/>
      <c r="K17" s="11">
        <v>0</v>
      </c>
    </row>
    <row r="18" spans="1:11" ht="21.75" customHeight="1">
      <c r="A18" s="73" t="s">
        <v>156</v>
      </c>
      <c r="E18" s="11">
        <v>-13397</v>
      </c>
      <c r="F18" s="11"/>
      <c r="G18" s="11">
        <v>-15634</v>
      </c>
      <c r="H18" s="139"/>
      <c r="I18" s="11">
        <v>-32536</v>
      </c>
      <c r="J18" s="139"/>
      <c r="K18" s="11">
        <v>-33349</v>
      </c>
    </row>
    <row r="19" spans="1:11" ht="21.75" customHeight="1">
      <c r="A19" s="73" t="s">
        <v>157</v>
      </c>
      <c r="E19" s="7">
        <v>25421</v>
      </c>
      <c r="F19" s="11"/>
      <c r="G19" s="7">
        <v>21724</v>
      </c>
      <c r="H19" s="139"/>
      <c r="I19" s="7">
        <v>20966</v>
      </c>
      <c r="J19" s="139"/>
      <c r="K19" s="146">
        <v>18205</v>
      </c>
    </row>
    <row r="20" spans="1:11" ht="21.75" customHeight="1">
      <c r="A20" s="5" t="s">
        <v>199</v>
      </c>
    </row>
    <row r="21" spans="1:11" ht="21.75" customHeight="1">
      <c r="A21" s="5" t="s">
        <v>121</v>
      </c>
      <c r="E21" s="11">
        <f>SUM(E12:E19,E9)</f>
        <v>392526</v>
      </c>
      <c r="F21" s="11"/>
      <c r="G21" s="11">
        <f>SUM(G12:G19,G9)</f>
        <v>112606</v>
      </c>
      <c r="H21" s="11"/>
      <c r="I21" s="11">
        <f>SUM(I12:I19,I9)</f>
        <v>374866</v>
      </c>
      <c r="J21" s="11"/>
      <c r="K21" s="11">
        <f>SUM(K12:K19,K9)</f>
        <v>157588</v>
      </c>
    </row>
    <row r="22" spans="1:11" ht="21.75" customHeight="1">
      <c r="A22" s="5" t="s">
        <v>154</v>
      </c>
      <c r="E22" s="11"/>
      <c r="F22" s="11"/>
      <c r="G22" s="11"/>
      <c r="H22" s="11"/>
      <c r="I22" s="11"/>
      <c r="J22" s="11"/>
      <c r="K22" s="11"/>
    </row>
    <row r="23" spans="1:11" ht="21.75" customHeight="1">
      <c r="A23" s="5" t="s">
        <v>196</v>
      </c>
      <c r="E23" s="11">
        <v>165060</v>
      </c>
      <c r="F23" s="11"/>
      <c r="G23" s="139">
        <v>150410</v>
      </c>
      <c r="H23" s="139"/>
      <c r="I23" s="11">
        <v>146584</v>
      </c>
      <c r="J23" s="139"/>
      <c r="K23" s="139">
        <v>137024</v>
      </c>
    </row>
    <row r="24" spans="1:11" ht="21.75" customHeight="1">
      <c r="A24" s="5" t="s">
        <v>150</v>
      </c>
      <c r="E24" s="11">
        <v>-1353404</v>
      </c>
      <c r="F24" s="11"/>
      <c r="G24" s="139">
        <v>-202847</v>
      </c>
      <c r="H24" s="139"/>
      <c r="I24" s="11">
        <v>-1386902</v>
      </c>
      <c r="J24" s="139"/>
      <c r="K24" s="139">
        <v>-208893</v>
      </c>
    </row>
    <row r="25" spans="1:11" ht="21.75" customHeight="1">
      <c r="A25" s="5" t="s">
        <v>94</v>
      </c>
      <c r="E25" s="11">
        <v>-260272</v>
      </c>
      <c r="F25" s="11"/>
      <c r="G25" s="139">
        <v>-81079</v>
      </c>
      <c r="H25" s="139"/>
      <c r="I25" s="11">
        <v>-248146</v>
      </c>
      <c r="J25" s="139"/>
      <c r="K25" s="139">
        <v>-75749</v>
      </c>
    </row>
    <row r="26" spans="1:11" ht="21.75" customHeight="1">
      <c r="A26" s="5" t="s">
        <v>109</v>
      </c>
      <c r="E26" s="11">
        <v>-82080</v>
      </c>
      <c r="F26" s="11"/>
      <c r="G26" s="139">
        <v>209324</v>
      </c>
      <c r="H26" s="139"/>
      <c r="I26" s="11">
        <v>-90879</v>
      </c>
      <c r="J26" s="139"/>
      <c r="K26" s="139">
        <v>228965</v>
      </c>
    </row>
    <row r="27" spans="1:11" ht="21.75" customHeight="1">
      <c r="A27" s="73" t="s">
        <v>37</v>
      </c>
      <c r="B27" s="76"/>
      <c r="E27" s="11">
        <v>-25853</v>
      </c>
      <c r="F27" s="11"/>
      <c r="G27" s="139">
        <v>-34930</v>
      </c>
      <c r="H27" s="139"/>
      <c r="I27" s="11">
        <v>-33109</v>
      </c>
      <c r="J27" s="139"/>
      <c r="K27" s="139">
        <v>-48250</v>
      </c>
    </row>
    <row r="28" spans="1:11" ht="21.75" customHeight="1">
      <c r="A28" s="73" t="s">
        <v>213</v>
      </c>
      <c r="B28" s="76"/>
      <c r="E28" s="11">
        <v>-60412</v>
      </c>
      <c r="F28" s="11"/>
      <c r="G28" s="139">
        <v>1472</v>
      </c>
      <c r="H28" s="139"/>
      <c r="I28" s="11">
        <v>-62862</v>
      </c>
      <c r="J28" s="139"/>
      <c r="K28" s="139">
        <v>0</v>
      </c>
    </row>
    <row r="29" spans="1:11" ht="21.75" customHeight="1">
      <c r="A29" s="5" t="s">
        <v>155</v>
      </c>
      <c r="E29" s="11"/>
      <c r="F29" s="11"/>
      <c r="G29" s="139"/>
      <c r="H29" s="139"/>
      <c r="I29" s="11"/>
      <c r="J29" s="139"/>
      <c r="K29" s="139"/>
    </row>
    <row r="30" spans="1:11" ht="21.75" customHeight="1">
      <c r="A30" s="73" t="s">
        <v>197</v>
      </c>
      <c r="B30" s="58"/>
      <c r="E30" s="11">
        <v>1642221</v>
      </c>
      <c r="F30" s="11"/>
      <c r="G30" s="139">
        <v>155070</v>
      </c>
      <c r="H30" s="139"/>
      <c r="I30" s="11">
        <v>1685678</v>
      </c>
      <c r="J30" s="139"/>
      <c r="K30" s="139">
        <v>154443</v>
      </c>
    </row>
    <row r="31" spans="1:11" ht="21.75" customHeight="1">
      <c r="A31" s="73" t="s">
        <v>151</v>
      </c>
      <c r="B31" s="58"/>
      <c r="E31" s="11">
        <v>329892</v>
      </c>
      <c r="F31" s="11"/>
      <c r="G31" s="139">
        <v>-439855</v>
      </c>
      <c r="H31" s="139"/>
      <c r="I31" s="11">
        <v>322807</v>
      </c>
      <c r="J31" s="139"/>
      <c r="K31" s="139">
        <v>-432839</v>
      </c>
    </row>
    <row r="32" spans="1:11" ht="21.75" customHeight="1">
      <c r="A32" s="147" t="s">
        <v>38</v>
      </c>
      <c r="B32" s="58"/>
      <c r="E32" s="11">
        <v>-36183</v>
      </c>
      <c r="F32" s="11"/>
      <c r="G32" s="139">
        <v>-24329</v>
      </c>
      <c r="H32" s="139"/>
      <c r="I32" s="11">
        <v>-28912</v>
      </c>
      <c r="J32" s="139"/>
      <c r="K32" s="139">
        <v>-9548</v>
      </c>
    </row>
    <row r="33" spans="1:12" ht="21.75" customHeight="1">
      <c r="A33" s="147" t="s">
        <v>203</v>
      </c>
      <c r="B33" s="58"/>
      <c r="E33" s="7">
        <v>0</v>
      </c>
      <c r="F33" s="11"/>
      <c r="G33" s="146">
        <v>-1663</v>
      </c>
      <c r="H33" s="139"/>
      <c r="I33" s="7">
        <v>0</v>
      </c>
      <c r="J33" s="139"/>
      <c r="K33" s="146">
        <v>-1663</v>
      </c>
    </row>
    <row r="34" spans="1:12" ht="21.75" customHeight="1">
      <c r="A34" s="73" t="s">
        <v>228</v>
      </c>
      <c r="B34" s="58"/>
      <c r="E34" s="11">
        <f>SUM(E21:E33)</f>
        <v>711495</v>
      </c>
      <c r="F34" s="11"/>
      <c r="G34" s="11">
        <f>SUM(G21:G33)</f>
        <v>-155821</v>
      </c>
      <c r="H34" s="11"/>
      <c r="I34" s="11">
        <f>SUM(I21:I33)</f>
        <v>679125</v>
      </c>
      <c r="J34" s="11"/>
      <c r="K34" s="11">
        <f>SUM(K21:K33)</f>
        <v>-98922</v>
      </c>
    </row>
    <row r="35" spans="1:12" ht="21.75" customHeight="1">
      <c r="A35" s="73" t="s">
        <v>129</v>
      </c>
      <c r="B35" s="58"/>
      <c r="E35" s="11">
        <v>15334</v>
      </c>
      <c r="F35" s="100"/>
      <c r="G35" s="139">
        <v>1050</v>
      </c>
      <c r="H35" s="148"/>
      <c r="I35" s="11">
        <v>47756</v>
      </c>
      <c r="J35" s="148"/>
      <c r="K35" s="139">
        <v>35612</v>
      </c>
    </row>
    <row r="36" spans="1:12" ht="21.75" customHeight="1">
      <c r="A36" s="73" t="s">
        <v>39</v>
      </c>
      <c r="B36" s="58"/>
      <c r="E36" s="11">
        <v>-28942</v>
      </c>
      <c r="F36" s="100"/>
      <c r="G36" s="139">
        <v>-20678</v>
      </c>
      <c r="H36" s="148"/>
      <c r="I36" s="11">
        <v>-24471</v>
      </c>
      <c r="J36" s="148"/>
      <c r="K36" s="139">
        <v>-17684</v>
      </c>
    </row>
    <row r="37" spans="1:12" ht="21.75" customHeight="1">
      <c r="A37" s="73" t="s">
        <v>40</v>
      </c>
      <c r="E37" s="11">
        <v>-164004</v>
      </c>
      <c r="F37" s="100"/>
      <c r="G37" s="139">
        <v>-73996</v>
      </c>
      <c r="H37" s="148"/>
      <c r="I37" s="11">
        <v>-154334</v>
      </c>
      <c r="J37" s="148"/>
      <c r="K37" s="139">
        <v>-75397</v>
      </c>
    </row>
    <row r="38" spans="1:12" ht="21.75" customHeight="1">
      <c r="A38" s="78" t="s">
        <v>198</v>
      </c>
      <c r="B38" s="76"/>
      <c r="E38" s="110">
        <f>SUM(E34:E37)</f>
        <v>533883</v>
      </c>
      <c r="F38" s="11"/>
      <c r="G38" s="110">
        <f>SUM(G34:G37)</f>
        <v>-249445</v>
      </c>
      <c r="H38" s="11"/>
      <c r="I38" s="110">
        <f>SUM(I34:I37)</f>
        <v>548076</v>
      </c>
      <c r="J38" s="11"/>
      <c r="K38" s="110">
        <f>SUM(K34:K37)</f>
        <v>-156391</v>
      </c>
    </row>
    <row r="39" spans="1:12" ht="5.0999999999999996" customHeight="1">
      <c r="E39" s="92"/>
      <c r="F39" s="92"/>
      <c r="G39" s="92"/>
      <c r="I39" s="92"/>
      <c r="J39" s="92"/>
      <c r="K39" s="92"/>
    </row>
    <row r="40" spans="1:12" ht="28.5" customHeight="1">
      <c r="A40" s="66" t="s">
        <v>11</v>
      </c>
      <c r="B40" s="76"/>
      <c r="F40" s="92"/>
    </row>
    <row r="41" spans="1:12" s="5" customFormat="1" ht="23.1" customHeight="1">
      <c r="C41" s="75"/>
      <c r="E41" s="8"/>
      <c r="F41" s="8"/>
      <c r="G41" s="8"/>
      <c r="H41" s="8"/>
      <c r="I41" s="8"/>
      <c r="J41" s="8"/>
      <c r="K41" s="8"/>
      <c r="L41" s="14" t="s">
        <v>71</v>
      </c>
    </row>
    <row r="42" spans="1:12" ht="23.1" customHeight="1">
      <c r="A42" s="3" t="s">
        <v>122</v>
      </c>
      <c r="B42" s="56"/>
      <c r="D42" s="4"/>
      <c r="E42" s="89"/>
      <c r="F42" s="89"/>
      <c r="G42" s="89"/>
      <c r="H42" s="89"/>
      <c r="I42" s="89"/>
      <c r="J42" s="89"/>
      <c r="K42" s="89"/>
      <c r="L42" s="58"/>
    </row>
    <row r="43" spans="1:12" s="74" customFormat="1" ht="23.1" customHeight="1">
      <c r="A43" s="78" t="s">
        <v>41</v>
      </c>
      <c r="B43" s="4"/>
      <c r="C43" s="75"/>
      <c r="D43" s="4"/>
      <c r="E43" s="89"/>
      <c r="F43" s="89"/>
      <c r="G43" s="89"/>
      <c r="H43" s="89"/>
      <c r="I43" s="89"/>
      <c r="J43" s="89"/>
      <c r="K43" s="89"/>
      <c r="L43" s="58"/>
    </row>
    <row r="44" spans="1:12" s="58" customFormat="1" ht="23.1" customHeight="1">
      <c r="A44" s="3" t="s">
        <v>219</v>
      </c>
      <c r="B44" s="56"/>
      <c r="C44" s="75"/>
      <c r="D44" s="4"/>
      <c r="E44" s="89"/>
      <c r="F44" s="89"/>
      <c r="G44" s="89"/>
      <c r="H44" s="89"/>
      <c r="I44" s="89"/>
      <c r="J44" s="89"/>
      <c r="K44" s="89"/>
    </row>
    <row r="45" spans="1:12" s="73" customFormat="1" ht="23.1" customHeight="1">
      <c r="A45" s="14"/>
      <c r="B45" s="57"/>
      <c r="C45" s="75"/>
      <c r="D45" s="57"/>
      <c r="E45" s="89"/>
      <c r="F45" s="89"/>
      <c r="G45" s="89"/>
      <c r="H45" s="89"/>
      <c r="I45" s="92"/>
      <c r="J45" s="89"/>
      <c r="K45" s="92"/>
      <c r="L45" s="14" t="s">
        <v>66</v>
      </c>
    </row>
    <row r="46" spans="1:12" s="58" customFormat="1" ht="23.1" customHeight="1">
      <c r="A46" s="5"/>
      <c r="B46" s="6"/>
      <c r="C46" s="75"/>
      <c r="D46" s="6"/>
      <c r="E46" s="7"/>
      <c r="F46" s="7" t="s">
        <v>0</v>
      </c>
      <c r="G46" s="7"/>
      <c r="H46" s="8"/>
      <c r="I46" s="7"/>
      <c r="J46" s="7" t="s">
        <v>1</v>
      </c>
      <c r="K46" s="7"/>
      <c r="L46" s="6"/>
    </row>
    <row r="47" spans="1:12" ht="23.1" customHeight="1">
      <c r="A47" s="6"/>
      <c r="C47" s="9"/>
      <c r="D47" s="59"/>
      <c r="E47" s="108" t="s">
        <v>206</v>
      </c>
      <c r="F47" s="109"/>
      <c r="G47" s="108" t="s">
        <v>183</v>
      </c>
      <c r="H47" s="108"/>
      <c r="I47" s="108" t="s">
        <v>206</v>
      </c>
      <c r="J47" s="109"/>
      <c r="K47" s="108" t="s">
        <v>183</v>
      </c>
    </row>
    <row r="48" spans="1:12" ht="23.1" customHeight="1">
      <c r="A48" s="10" t="s">
        <v>42</v>
      </c>
      <c r="B48" s="85"/>
      <c r="E48" s="92"/>
      <c r="F48" s="92"/>
      <c r="G48" s="92"/>
      <c r="I48" s="92"/>
      <c r="J48" s="92"/>
      <c r="K48" s="92"/>
    </row>
    <row r="49" spans="1:11" ht="23.1" customHeight="1">
      <c r="A49" s="5" t="s">
        <v>229</v>
      </c>
      <c r="B49" s="85"/>
      <c r="E49" s="92">
        <v>0</v>
      </c>
      <c r="F49" s="92"/>
      <c r="G49" s="149">
        <v>0</v>
      </c>
      <c r="H49" s="149"/>
      <c r="I49" s="92">
        <v>62700</v>
      </c>
      <c r="J49" s="149"/>
      <c r="K49" s="149">
        <v>101886</v>
      </c>
    </row>
    <row r="50" spans="1:11" ht="23.1" customHeight="1">
      <c r="A50" s="5" t="s">
        <v>160</v>
      </c>
      <c r="E50" s="11">
        <v>-27</v>
      </c>
      <c r="F50" s="100"/>
      <c r="G50" s="139">
        <v>-2104</v>
      </c>
      <c r="H50" s="148"/>
      <c r="I50" s="92">
        <v>-42</v>
      </c>
      <c r="J50" s="148"/>
      <c r="K50" s="139">
        <v>-49</v>
      </c>
    </row>
    <row r="51" spans="1:11" ht="22.5" customHeight="1">
      <c r="A51" s="5" t="s">
        <v>162</v>
      </c>
      <c r="E51" s="11">
        <v>0</v>
      </c>
      <c r="F51" s="100"/>
      <c r="G51" s="139">
        <v>0</v>
      </c>
      <c r="H51" s="148"/>
      <c r="I51" s="11">
        <v>-110000</v>
      </c>
      <c r="J51" s="148"/>
      <c r="K51" s="11">
        <v>-5000</v>
      </c>
    </row>
    <row r="52" spans="1:11" ht="22.5" customHeight="1">
      <c r="A52" s="5" t="s">
        <v>232</v>
      </c>
      <c r="E52" s="11"/>
      <c r="F52" s="100"/>
      <c r="G52" s="11"/>
      <c r="H52" s="100"/>
      <c r="I52" s="11"/>
      <c r="J52" s="100"/>
      <c r="K52" s="11"/>
    </row>
    <row r="53" spans="1:11" ht="23.1" customHeight="1">
      <c r="A53" s="5" t="s">
        <v>233</v>
      </c>
      <c r="E53" s="11">
        <v>-25755</v>
      </c>
      <c r="F53" s="100"/>
      <c r="G53" s="11">
        <v>0</v>
      </c>
      <c r="H53" s="100"/>
      <c r="I53" s="11">
        <v>0</v>
      </c>
      <c r="J53" s="100"/>
      <c r="K53" s="11">
        <v>0</v>
      </c>
    </row>
    <row r="54" spans="1:11" ht="23.1" customHeight="1">
      <c r="A54" s="5" t="s">
        <v>231</v>
      </c>
      <c r="E54" s="11">
        <v>0</v>
      </c>
      <c r="F54" s="100"/>
      <c r="G54" s="11">
        <v>0</v>
      </c>
      <c r="H54" s="100"/>
      <c r="I54" s="11">
        <v>38633</v>
      </c>
      <c r="J54" s="100"/>
      <c r="K54" s="11">
        <v>0</v>
      </c>
    </row>
    <row r="55" spans="1:11" ht="23.1" customHeight="1">
      <c r="A55" s="5" t="s">
        <v>119</v>
      </c>
      <c r="E55" s="11">
        <v>-148572</v>
      </c>
      <c r="F55" s="100"/>
      <c r="G55" s="11">
        <v>-63790</v>
      </c>
      <c r="H55" s="148"/>
      <c r="I55" s="11">
        <v>-131301</v>
      </c>
      <c r="J55" s="148"/>
      <c r="K55" s="11">
        <v>-60247</v>
      </c>
    </row>
    <row r="56" spans="1:11" ht="23.1" customHeight="1">
      <c r="A56" s="5" t="s">
        <v>152</v>
      </c>
      <c r="E56" s="11">
        <v>2339</v>
      </c>
      <c r="F56" s="100"/>
      <c r="G56" s="139">
        <v>577</v>
      </c>
      <c r="H56" s="148"/>
      <c r="I56" s="11">
        <v>1527</v>
      </c>
      <c r="J56" s="148"/>
      <c r="K56" s="139">
        <v>573</v>
      </c>
    </row>
    <row r="57" spans="1:11" ht="23.1" customHeight="1">
      <c r="A57" s="5" t="s">
        <v>110</v>
      </c>
      <c r="E57" s="11">
        <v>-1483</v>
      </c>
      <c r="F57" s="100"/>
      <c r="G57" s="139">
        <v>-4488</v>
      </c>
      <c r="H57" s="148"/>
      <c r="I57" s="11">
        <v>-1433</v>
      </c>
      <c r="J57" s="148"/>
      <c r="K57" s="139">
        <v>-4438</v>
      </c>
    </row>
    <row r="58" spans="1:11" ht="23.1" customHeight="1">
      <c r="A58" s="10" t="s">
        <v>209</v>
      </c>
      <c r="E58" s="110">
        <f>SUM(E49:E57)</f>
        <v>-173498</v>
      </c>
      <c r="F58" s="11"/>
      <c r="G58" s="110">
        <f>SUM(G49:G57)</f>
        <v>-69805</v>
      </c>
      <c r="H58" s="11"/>
      <c r="I58" s="110">
        <f>SUM(I49:I57)</f>
        <v>-139916</v>
      </c>
      <c r="J58" s="11"/>
      <c r="K58" s="110">
        <f>SUM(K49:K57)</f>
        <v>32725</v>
      </c>
    </row>
    <row r="59" spans="1:11" ht="23.1" customHeight="1">
      <c r="A59" s="10" t="s">
        <v>43</v>
      </c>
      <c r="B59" s="85"/>
      <c r="E59" s="11"/>
      <c r="F59" s="11"/>
      <c r="G59" s="11"/>
      <c r="H59" s="11"/>
      <c r="I59" s="11"/>
      <c r="J59" s="11"/>
      <c r="K59" s="11"/>
    </row>
    <row r="60" spans="1:11" ht="23.1" customHeight="1">
      <c r="A60" s="66" t="s">
        <v>237</v>
      </c>
      <c r="B60" s="76"/>
      <c r="E60" s="92">
        <v>-413700</v>
      </c>
      <c r="F60" s="100"/>
      <c r="G60" s="139">
        <v>193657</v>
      </c>
      <c r="H60" s="148"/>
      <c r="I60" s="11">
        <v>-413700</v>
      </c>
      <c r="J60" s="148"/>
      <c r="K60" s="139">
        <v>193657</v>
      </c>
    </row>
    <row r="61" spans="1:11" ht="23.1" customHeight="1">
      <c r="A61" s="66" t="s">
        <v>238</v>
      </c>
      <c r="B61" s="76"/>
      <c r="E61" s="13">
        <v>110410</v>
      </c>
      <c r="F61" s="100"/>
      <c r="G61" s="141">
        <v>187460</v>
      </c>
      <c r="H61" s="148"/>
      <c r="I61" s="11">
        <v>117130</v>
      </c>
      <c r="J61" s="148"/>
      <c r="K61" s="139">
        <v>-8220</v>
      </c>
    </row>
    <row r="62" spans="1:11" ht="23.1" customHeight="1">
      <c r="A62" s="150" t="s">
        <v>158</v>
      </c>
      <c r="B62" s="76"/>
      <c r="E62" s="13">
        <v>-7928</v>
      </c>
      <c r="F62" s="100"/>
      <c r="G62" s="139">
        <v>-7123</v>
      </c>
      <c r="H62" s="148"/>
      <c r="I62" s="11">
        <v>-6413</v>
      </c>
      <c r="J62" s="148"/>
      <c r="K62" s="139">
        <v>-5999</v>
      </c>
    </row>
    <row r="63" spans="1:11" ht="23.1" customHeight="1">
      <c r="A63" s="150" t="s">
        <v>225</v>
      </c>
      <c r="B63" s="76"/>
      <c r="E63" s="11">
        <v>-51395</v>
      </c>
      <c r="F63" s="100"/>
      <c r="G63" s="139">
        <v>-41116</v>
      </c>
      <c r="H63" s="148"/>
      <c r="I63" s="11">
        <v>-51395</v>
      </c>
      <c r="J63" s="148"/>
      <c r="K63" s="139">
        <v>-41116</v>
      </c>
    </row>
    <row r="64" spans="1:11" ht="23.1" customHeight="1">
      <c r="A64" s="10" t="s">
        <v>210</v>
      </c>
      <c r="E64" s="110">
        <f>SUM(E60:E63)</f>
        <v>-362613</v>
      </c>
      <c r="F64" s="11"/>
      <c r="G64" s="110">
        <f>SUM(G60:G63)</f>
        <v>332878</v>
      </c>
      <c r="H64" s="11"/>
      <c r="I64" s="110">
        <f>SUM(I60:I63)</f>
        <v>-354378</v>
      </c>
      <c r="J64" s="11"/>
      <c r="K64" s="110">
        <f>SUM(K60:K63)</f>
        <v>138322</v>
      </c>
    </row>
    <row r="65" spans="1:13" ht="23.1" customHeight="1">
      <c r="A65" s="10" t="s">
        <v>212</v>
      </c>
      <c r="E65" s="110">
        <v>539</v>
      </c>
      <c r="F65" s="100"/>
      <c r="G65" s="151">
        <v>-478</v>
      </c>
      <c r="H65" s="148"/>
      <c r="I65" s="110">
        <v>0</v>
      </c>
      <c r="J65" s="148"/>
      <c r="K65" s="151">
        <v>0</v>
      </c>
    </row>
    <row r="66" spans="1:13" ht="23.1" customHeight="1">
      <c r="A66" s="10" t="s">
        <v>179</v>
      </c>
      <c r="E66" s="11">
        <f>E38+E58+E64+E65</f>
        <v>-1689</v>
      </c>
      <c r="F66" s="11"/>
      <c r="G66" s="11">
        <f>G38+G58+G64+G65</f>
        <v>13150</v>
      </c>
      <c r="H66" s="11"/>
      <c r="I66" s="11">
        <f>I38+I58+I64+I65</f>
        <v>53782</v>
      </c>
      <c r="J66" s="11"/>
      <c r="K66" s="11">
        <f>K38+K58+K64+K65</f>
        <v>14656</v>
      </c>
    </row>
    <row r="67" spans="1:13" ht="23.1" customHeight="1">
      <c r="A67" s="73" t="s">
        <v>80</v>
      </c>
      <c r="B67" s="58"/>
      <c r="E67" s="7">
        <f>+BS!G11</f>
        <v>187606</v>
      </c>
      <c r="F67" s="100"/>
      <c r="G67" s="7">
        <v>129878</v>
      </c>
      <c r="H67" s="100"/>
      <c r="I67" s="7">
        <f>+BS!K11</f>
        <v>91979</v>
      </c>
      <c r="J67" s="100"/>
      <c r="K67" s="7">
        <v>33618</v>
      </c>
    </row>
    <row r="68" spans="1:13" ht="23.1" customHeight="1" thickBot="1">
      <c r="A68" s="3" t="s">
        <v>95</v>
      </c>
      <c r="B68" s="76"/>
      <c r="E68" s="121">
        <f>SUM(E66:E67)</f>
        <v>185917</v>
      </c>
      <c r="F68" s="11"/>
      <c r="G68" s="121">
        <f>SUM(G66:G67)</f>
        <v>143028</v>
      </c>
      <c r="H68" s="11"/>
      <c r="I68" s="121">
        <f>SUM(I66:I67)</f>
        <v>145761</v>
      </c>
      <c r="J68" s="11"/>
      <c r="K68" s="121">
        <f>SUM(K66:K67)</f>
        <v>48274</v>
      </c>
    </row>
    <row r="69" spans="1:13" ht="23.1" customHeight="1" thickTop="1">
      <c r="D69" s="13"/>
      <c r="E69" s="11">
        <f>E68-BS!E11</f>
        <v>0</v>
      </c>
      <c r="F69" s="11"/>
      <c r="G69" s="11"/>
      <c r="H69" s="11"/>
      <c r="I69" s="11">
        <f>I68-BS!I11</f>
        <v>0</v>
      </c>
      <c r="J69" s="11"/>
      <c r="K69" s="11"/>
    </row>
    <row r="70" spans="1:13" ht="23.1" customHeight="1">
      <c r="A70" s="10" t="s">
        <v>106</v>
      </c>
      <c r="D70" s="13"/>
      <c r="E70" s="11"/>
      <c r="F70" s="11"/>
      <c r="G70" s="11"/>
      <c r="H70" s="11"/>
      <c r="I70" s="11"/>
      <c r="J70" s="11"/>
      <c r="K70" s="11"/>
    </row>
    <row r="71" spans="1:13" ht="23.1" customHeight="1">
      <c r="A71" s="5" t="s">
        <v>178</v>
      </c>
      <c r="D71" s="13"/>
      <c r="E71" s="11"/>
      <c r="F71" s="11"/>
      <c r="G71" s="11"/>
      <c r="H71" s="11"/>
      <c r="I71" s="11"/>
      <c r="J71" s="11"/>
      <c r="K71" s="11"/>
    </row>
    <row r="72" spans="1:13" ht="23.1" customHeight="1">
      <c r="A72" s="5" t="s">
        <v>177</v>
      </c>
      <c r="D72" s="13"/>
      <c r="E72" s="11">
        <v>5911</v>
      </c>
      <c r="F72" s="11"/>
      <c r="G72" s="139">
        <v>114971</v>
      </c>
      <c r="H72" s="139"/>
      <c r="I72" s="11">
        <v>0</v>
      </c>
      <c r="J72" s="139"/>
      <c r="K72" s="139">
        <v>0</v>
      </c>
      <c r="L72" s="11"/>
      <c r="M72" s="11"/>
    </row>
    <row r="73" spans="1:13" ht="23.1" customHeight="1">
      <c r="A73" s="5" t="s">
        <v>161</v>
      </c>
      <c r="D73" s="13"/>
      <c r="E73" s="11">
        <v>47990</v>
      </c>
      <c r="F73" s="11"/>
      <c r="G73" s="139">
        <v>16093</v>
      </c>
      <c r="H73" s="139"/>
      <c r="I73" s="11">
        <v>46360</v>
      </c>
      <c r="J73" s="139"/>
      <c r="K73" s="139">
        <v>17211</v>
      </c>
      <c r="L73" s="11"/>
      <c r="M73" s="11"/>
    </row>
    <row r="74" spans="1:13" ht="23.1" customHeight="1">
      <c r="A74" s="6"/>
      <c r="B74" s="76"/>
      <c r="E74" s="92"/>
      <c r="F74" s="92"/>
      <c r="G74" s="92"/>
    </row>
    <row r="75" spans="1:13" ht="23.1" customHeight="1">
      <c r="A75" s="66" t="s">
        <v>11</v>
      </c>
    </row>
    <row r="76" spans="1:13" s="5" customFormat="1" ht="23.1" customHeight="1">
      <c r="B76" s="6"/>
      <c r="C76" s="75"/>
      <c r="D76" s="6"/>
      <c r="E76" s="8"/>
      <c r="F76" s="8"/>
      <c r="G76" s="8"/>
      <c r="H76" s="8"/>
      <c r="I76" s="8"/>
      <c r="J76" s="8"/>
      <c r="K76" s="8"/>
      <c r="L76" s="6"/>
      <c r="M76" s="6"/>
    </row>
    <row r="77" spans="1:13" s="5" customFormat="1" ht="23.1" customHeight="1">
      <c r="B77" s="6"/>
      <c r="C77" s="75"/>
      <c r="D77" s="6"/>
      <c r="E77" s="8"/>
      <c r="F77" s="8"/>
      <c r="G77" s="8"/>
      <c r="H77" s="8"/>
      <c r="I77" s="8"/>
      <c r="J77" s="8"/>
      <c r="K77" s="8"/>
      <c r="L77" s="6"/>
      <c r="M77" s="6"/>
    </row>
    <row r="78" spans="1:13" s="5" customFormat="1" ht="23.1" customHeight="1">
      <c r="B78" s="6"/>
      <c r="C78" s="75"/>
      <c r="D78" s="6"/>
      <c r="E78" s="8"/>
      <c r="F78" s="8"/>
      <c r="G78" s="8"/>
      <c r="H78" s="8"/>
      <c r="I78" s="8"/>
      <c r="J78" s="8"/>
      <c r="K78" s="8"/>
      <c r="L78" s="6"/>
      <c r="M78" s="6"/>
    </row>
    <row r="79" spans="1:13" s="5" customFormat="1" ht="23.1" customHeight="1">
      <c r="B79" s="6"/>
      <c r="C79" s="75"/>
      <c r="D79" s="6"/>
      <c r="E79" s="8"/>
      <c r="F79" s="8"/>
      <c r="G79" s="8"/>
      <c r="H79" s="8"/>
      <c r="I79" s="8"/>
      <c r="J79" s="8"/>
      <c r="K79" s="8"/>
      <c r="L79" s="6"/>
      <c r="M79" s="6"/>
    </row>
    <row r="80" spans="1:13" s="5" customFormat="1" ht="23.1" customHeight="1">
      <c r="B80" s="6"/>
      <c r="C80" s="75"/>
      <c r="D80" s="6"/>
      <c r="E80" s="8"/>
      <c r="F80" s="8"/>
      <c r="G80" s="8"/>
      <c r="H80" s="8"/>
      <c r="I80" s="8"/>
      <c r="J80" s="8"/>
      <c r="K80" s="8"/>
      <c r="L80" s="6"/>
      <c r="M80" s="6"/>
    </row>
    <row r="81" spans="2:13" s="5" customFormat="1" ht="23.1" customHeight="1">
      <c r="B81" s="6"/>
      <c r="C81" s="75"/>
      <c r="D81" s="6"/>
      <c r="E81" s="8"/>
      <c r="F81" s="8"/>
      <c r="G81" s="8"/>
      <c r="H81" s="8"/>
      <c r="I81" s="8"/>
      <c r="J81" s="8"/>
      <c r="K81" s="8"/>
      <c r="L81" s="6"/>
      <c r="M81" s="6"/>
    </row>
    <row r="82" spans="2:13" s="5" customFormat="1" ht="23.1" customHeight="1">
      <c r="B82" s="6"/>
      <c r="C82" s="75"/>
      <c r="D82" s="6"/>
      <c r="E82" s="8"/>
      <c r="F82" s="8"/>
      <c r="G82" s="8"/>
      <c r="H82" s="8"/>
      <c r="I82" s="8"/>
      <c r="J82" s="8"/>
      <c r="K82" s="8"/>
      <c r="L82" s="6"/>
      <c r="M82" s="6"/>
    </row>
    <row r="83" spans="2:13" s="5" customFormat="1" ht="23.1" customHeight="1">
      <c r="B83" s="6"/>
      <c r="C83" s="75"/>
      <c r="D83" s="6"/>
      <c r="E83" s="8"/>
      <c r="F83" s="8"/>
      <c r="G83" s="8"/>
      <c r="H83" s="8"/>
      <c r="I83" s="8"/>
      <c r="J83" s="8"/>
      <c r="K83" s="8"/>
      <c r="L83" s="6"/>
      <c r="M83" s="6"/>
    </row>
    <row r="84" spans="2:13" s="5" customFormat="1" ht="23.1" customHeight="1">
      <c r="B84" s="6"/>
      <c r="C84" s="75"/>
      <c r="D84" s="6"/>
      <c r="E84" s="8"/>
      <c r="F84" s="8"/>
      <c r="G84" s="8"/>
      <c r="H84" s="8"/>
      <c r="I84" s="8"/>
      <c r="J84" s="8"/>
      <c r="K84" s="8"/>
      <c r="L84" s="6"/>
      <c r="M84" s="6"/>
    </row>
    <row r="85" spans="2:13" s="5" customFormat="1" ht="23.1" customHeight="1">
      <c r="B85" s="6"/>
      <c r="C85" s="75"/>
      <c r="D85" s="6"/>
      <c r="E85" s="8"/>
      <c r="F85" s="8"/>
      <c r="G85" s="8"/>
      <c r="H85" s="8"/>
      <c r="I85" s="8"/>
      <c r="J85" s="8"/>
      <c r="K85" s="8"/>
      <c r="L85" s="6"/>
      <c r="M85" s="6"/>
    </row>
    <row r="86" spans="2:13" s="5" customFormat="1" ht="23.1" customHeight="1">
      <c r="B86" s="6"/>
      <c r="C86" s="75"/>
      <c r="D86" s="6"/>
      <c r="E86" s="8"/>
      <c r="F86" s="8"/>
      <c r="G86" s="8"/>
      <c r="H86" s="8"/>
      <c r="I86" s="8"/>
      <c r="J86" s="8"/>
      <c r="K86" s="8"/>
      <c r="L86" s="6"/>
      <c r="M86" s="6"/>
    </row>
    <row r="87" spans="2:13" s="5" customFormat="1" ht="23.1" customHeight="1">
      <c r="B87" s="6"/>
      <c r="C87" s="75"/>
      <c r="D87" s="6"/>
      <c r="E87" s="8"/>
      <c r="F87" s="8"/>
      <c r="G87" s="8"/>
      <c r="H87" s="8"/>
      <c r="I87" s="8"/>
      <c r="J87" s="8"/>
      <c r="K87" s="8"/>
      <c r="L87" s="6"/>
      <c r="M87" s="6"/>
    </row>
    <row r="88" spans="2:13" s="5" customFormat="1" ht="23.1" customHeight="1">
      <c r="B88" s="6"/>
      <c r="C88" s="75"/>
      <c r="D88" s="6"/>
      <c r="E88" s="8"/>
      <c r="F88" s="8"/>
      <c r="G88" s="8"/>
      <c r="H88" s="8"/>
      <c r="I88" s="8"/>
      <c r="J88" s="8"/>
      <c r="K88" s="8"/>
      <c r="L88" s="6"/>
      <c r="M88" s="6"/>
    </row>
    <row r="89" spans="2:13" s="5" customFormat="1" ht="23.1" customHeight="1">
      <c r="B89" s="6"/>
      <c r="C89" s="75"/>
      <c r="D89" s="6"/>
      <c r="E89" s="8"/>
      <c r="F89" s="8"/>
      <c r="G89" s="8"/>
      <c r="H89" s="8"/>
      <c r="I89" s="8"/>
      <c r="J89" s="8"/>
      <c r="K89" s="8"/>
      <c r="L89" s="6"/>
      <c r="M89" s="6"/>
    </row>
    <row r="90" spans="2:13" s="5" customFormat="1" ht="23.1" customHeight="1">
      <c r="B90" s="6"/>
      <c r="C90" s="75"/>
      <c r="D90" s="6"/>
      <c r="E90" s="8"/>
      <c r="F90" s="8"/>
      <c r="G90" s="8"/>
      <c r="H90" s="8"/>
      <c r="I90" s="8"/>
      <c r="J90" s="8"/>
      <c r="K90" s="8"/>
      <c r="L90" s="6"/>
      <c r="M90" s="6"/>
    </row>
    <row r="91" spans="2:13" s="5" customFormat="1" ht="23.1" customHeight="1">
      <c r="B91" s="6"/>
      <c r="C91" s="75"/>
      <c r="D91" s="6"/>
      <c r="E91" s="8"/>
      <c r="F91" s="8"/>
      <c r="G91" s="8"/>
      <c r="H91" s="8"/>
      <c r="I91" s="8"/>
      <c r="J91" s="8"/>
      <c r="K91" s="8"/>
      <c r="L91" s="6"/>
      <c r="M91" s="6"/>
    </row>
    <row r="92" spans="2:13" s="5" customFormat="1" ht="23.1" customHeight="1">
      <c r="B92" s="6"/>
      <c r="C92" s="75"/>
      <c r="D92" s="6"/>
      <c r="E92" s="8"/>
      <c r="F92" s="8"/>
      <c r="G92" s="8"/>
      <c r="H92" s="8"/>
      <c r="I92" s="8"/>
      <c r="J92" s="8"/>
      <c r="K92" s="8"/>
      <c r="L92" s="6"/>
      <c r="M92" s="6"/>
    </row>
    <row r="93" spans="2:13" s="5" customFormat="1" ht="23.1" customHeight="1">
      <c r="B93" s="6"/>
      <c r="C93" s="75"/>
      <c r="D93" s="6"/>
      <c r="E93" s="8"/>
      <c r="F93" s="8"/>
      <c r="G93" s="8"/>
      <c r="H93" s="8"/>
      <c r="I93" s="8"/>
      <c r="J93" s="8"/>
      <c r="K93" s="8"/>
      <c r="L93" s="6"/>
      <c r="M93" s="6"/>
    </row>
    <row r="94" spans="2:13" s="5" customFormat="1" ht="23.1" customHeight="1">
      <c r="B94" s="6"/>
      <c r="C94" s="75"/>
      <c r="D94" s="6"/>
      <c r="E94" s="8"/>
      <c r="F94" s="8"/>
      <c r="G94" s="8"/>
      <c r="H94" s="8"/>
      <c r="I94" s="8"/>
      <c r="J94" s="8"/>
      <c r="K94" s="8"/>
      <c r="L94" s="6"/>
      <c r="M94" s="6"/>
    </row>
    <row r="95" spans="2:13" s="5" customFormat="1" ht="23.1" customHeight="1">
      <c r="B95" s="6"/>
      <c r="C95" s="75"/>
      <c r="D95" s="6"/>
      <c r="E95" s="8"/>
      <c r="F95" s="8"/>
      <c r="G95" s="8"/>
      <c r="H95" s="8"/>
      <c r="I95" s="8"/>
      <c r="J95" s="8"/>
      <c r="K95" s="8"/>
      <c r="L95" s="6"/>
      <c r="M95" s="6"/>
    </row>
    <row r="96" spans="2:13" s="5" customFormat="1" ht="23.1" customHeight="1">
      <c r="B96" s="6"/>
      <c r="C96" s="75"/>
      <c r="D96" s="6"/>
      <c r="E96" s="8"/>
      <c r="F96" s="8"/>
      <c r="G96" s="8"/>
      <c r="H96" s="8"/>
      <c r="I96" s="8"/>
      <c r="J96" s="8"/>
      <c r="K96" s="8"/>
      <c r="L96" s="6"/>
      <c r="M96" s="6"/>
    </row>
    <row r="97" spans="2:13" s="5" customFormat="1" ht="23.1" customHeight="1">
      <c r="B97" s="6"/>
      <c r="C97" s="75"/>
      <c r="D97" s="6"/>
      <c r="E97" s="8"/>
      <c r="F97" s="8"/>
      <c r="G97" s="8"/>
      <c r="H97" s="8"/>
      <c r="I97" s="8"/>
      <c r="J97" s="8"/>
      <c r="K97" s="8"/>
      <c r="L97" s="6"/>
      <c r="M97" s="6"/>
    </row>
    <row r="98" spans="2:13" s="5" customFormat="1" ht="23.1" customHeight="1">
      <c r="B98" s="6"/>
      <c r="C98" s="75"/>
      <c r="D98" s="6"/>
      <c r="E98" s="8"/>
      <c r="F98" s="8"/>
      <c r="G98" s="8"/>
      <c r="H98" s="8"/>
      <c r="I98" s="8"/>
      <c r="J98" s="8"/>
      <c r="K98" s="8"/>
      <c r="L98" s="6"/>
      <c r="M98" s="6"/>
    </row>
    <row r="99" spans="2:13" s="5" customFormat="1" ht="23.1" customHeight="1">
      <c r="B99" s="6"/>
      <c r="C99" s="75"/>
      <c r="D99" s="6"/>
      <c r="E99" s="8"/>
      <c r="F99" s="8"/>
      <c r="G99" s="8"/>
      <c r="H99" s="8"/>
      <c r="I99" s="8"/>
      <c r="J99" s="8"/>
      <c r="K99" s="8"/>
      <c r="L99" s="6"/>
      <c r="M99" s="6"/>
    </row>
    <row r="100" spans="2:13" s="5" customFormat="1" ht="23.1" customHeight="1">
      <c r="B100" s="6"/>
      <c r="C100" s="75"/>
      <c r="D100" s="6"/>
      <c r="E100" s="8"/>
      <c r="F100" s="8"/>
      <c r="G100" s="8"/>
      <c r="H100" s="8"/>
      <c r="I100" s="8"/>
      <c r="J100" s="8"/>
      <c r="K100" s="8"/>
      <c r="L100" s="6"/>
      <c r="M100" s="6"/>
    </row>
    <row r="101" spans="2:13" s="5" customFormat="1" ht="23.1" customHeight="1">
      <c r="B101" s="6"/>
      <c r="C101" s="75"/>
      <c r="D101" s="6"/>
      <c r="E101" s="8"/>
      <c r="F101" s="8"/>
      <c r="G101" s="8"/>
      <c r="H101" s="8"/>
      <c r="I101" s="8"/>
      <c r="J101" s="8"/>
      <c r="K101" s="8"/>
      <c r="L101" s="6"/>
      <c r="M101" s="6"/>
    </row>
    <row r="102" spans="2:13" s="5" customFormat="1" ht="23.1" customHeight="1">
      <c r="B102" s="6"/>
      <c r="C102" s="75"/>
      <c r="D102" s="6"/>
      <c r="E102" s="8"/>
      <c r="F102" s="8"/>
      <c r="G102" s="8"/>
      <c r="H102" s="8"/>
      <c r="I102" s="8"/>
      <c r="J102" s="8"/>
      <c r="K102" s="8"/>
      <c r="L102" s="6"/>
      <c r="M102" s="6"/>
    </row>
    <row r="103" spans="2:13" s="5" customFormat="1" ht="23.1" customHeight="1">
      <c r="B103" s="6"/>
      <c r="C103" s="75"/>
      <c r="D103" s="6"/>
      <c r="E103" s="8"/>
      <c r="F103" s="8"/>
      <c r="G103" s="8"/>
      <c r="H103" s="8"/>
      <c r="I103" s="8"/>
      <c r="J103" s="8"/>
      <c r="K103" s="8"/>
      <c r="L103" s="6"/>
      <c r="M103" s="6"/>
    </row>
    <row r="104" spans="2:13" s="5" customFormat="1" ht="23.1" customHeight="1">
      <c r="B104" s="6"/>
      <c r="C104" s="75"/>
      <c r="D104" s="6"/>
      <c r="E104" s="8"/>
      <c r="F104" s="8"/>
      <c r="G104" s="8"/>
      <c r="H104" s="8"/>
      <c r="I104" s="8"/>
      <c r="J104" s="8"/>
      <c r="K104" s="8"/>
      <c r="L104" s="6"/>
      <c r="M104" s="6"/>
    </row>
    <row r="105" spans="2:13" s="5" customFormat="1" ht="23.1" customHeight="1">
      <c r="B105" s="6"/>
      <c r="C105" s="75"/>
      <c r="D105" s="6"/>
      <c r="E105" s="8"/>
      <c r="F105" s="8"/>
      <c r="G105" s="8"/>
      <c r="H105" s="8"/>
      <c r="I105" s="8"/>
      <c r="J105" s="8"/>
      <c r="K105" s="8"/>
      <c r="L105" s="6"/>
      <c r="M105" s="6"/>
    </row>
    <row r="106" spans="2:13" s="5" customFormat="1" ht="23.1" customHeight="1">
      <c r="B106" s="6"/>
      <c r="C106" s="75"/>
      <c r="D106" s="6"/>
      <c r="E106" s="8"/>
      <c r="F106" s="8"/>
      <c r="G106" s="8"/>
      <c r="H106" s="8"/>
      <c r="I106" s="8"/>
      <c r="J106" s="8"/>
      <c r="K106" s="8"/>
      <c r="L106" s="6"/>
      <c r="M106" s="6"/>
    </row>
    <row r="107" spans="2:13" s="5" customFormat="1" ht="23.1" customHeight="1">
      <c r="B107" s="6"/>
      <c r="C107" s="75"/>
      <c r="D107" s="6"/>
      <c r="E107" s="8"/>
      <c r="F107" s="8"/>
      <c r="G107" s="8"/>
      <c r="H107" s="8"/>
      <c r="I107" s="8"/>
      <c r="J107" s="8"/>
      <c r="K107" s="8"/>
      <c r="L107" s="6"/>
      <c r="M107" s="6"/>
    </row>
    <row r="108" spans="2:13" s="5" customFormat="1" ht="23.1" customHeight="1">
      <c r="B108" s="6"/>
      <c r="C108" s="75"/>
      <c r="D108" s="6"/>
      <c r="E108" s="8"/>
      <c r="F108" s="8"/>
      <c r="G108" s="8"/>
      <c r="H108" s="8"/>
      <c r="I108" s="8"/>
      <c r="J108" s="8"/>
      <c r="K108" s="8"/>
      <c r="L108" s="6"/>
      <c r="M108" s="6"/>
    </row>
    <row r="109" spans="2:13" s="5" customFormat="1" ht="23.1" customHeight="1">
      <c r="B109" s="6"/>
      <c r="C109" s="75"/>
      <c r="D109" s="6"/>
      <c r="E109" s="8"/>
      <c r="F109" s="8"/>
      <c r="G109" s="8"/>
      <c r="H109" s="8"/>
      <c r="I109" s="8"/>
      <c r="J109" s="8"/>
      <c r="K109" s="8"/>
      <c r="L109" s="6"/>
      <c r="M109" s="6"/>
    </row>
    <row r="110" spans="2:13" s="5" customFormat="1" ht="23.1" customHeight="1">
      <c r="B110" s="6"/>
      <c r="C110" s="75"/>
      <c r="D110" s="6"/>
      <c r="E110" s="8"/>
      <c r="F110" s="8"/>
      <c r="G110" s="8"/>
      <c r="H110" s="8"/>
      <c r="I110" s="8"/>
      <c r="J110" s="8"/>
      <c r="K110" s="8"/>
      <c r="L110" s="6"/>
      <c r="M110" s="6"/>
    </row>
    <row r="111" spans="2:13" s="5" customFormat="1" ht="23.1" customHeight="1">
      <c r="B111" s="6"/>
      <c r="C111" s="75"/>
      <c r="D111" s="6"/>
      <c r="E111" s="8"/>
      <c r="F111" s="8"/>
      <c r="G111" s="8"/>
      <c r="H111" s="8"/>
      <c r="I111" s="8"/>
      <c r="J111" s="8"/>
      <c r="K111" s="8"/>
      <c r="L111" s="6"/>
      <c r="M111" s="6"/>
    </row>
    <row r="112" spans="2:13" s="5" customFormat="1" ht="23.1" customHeight="1">
      <c r="B112" s="6"/>
      <c r="C112" s="75"/>
      <c r="D112" s="6"/>
      <c r="E112" s="8"/>
      <c r="F112" s="8"/>
      <c r="G112" s="8"/>
      <c r="H112" s="8"/>
      <c r="I112" s="8"/>
      <c r="J112" s="8"/>
      <c r="K112" s="8"/>
      <c r="L112" s="6"/>
      <c r="M112" s="6"/>
    </row>
    <row r="113" spans="2:13" s="5" customFormat="1" ht="23.1" customHeight="1">
      <c r="B113" s="6"/>
      <c r="C113" s="75"/>
      <c r="D113" s="6"/>
      <c r="E113" s="8"/>
      <c r="F113" s="8"/>
      <c r="G113" s="8"/>
      <c r="H113" s="8"/>
      <c r="I113" s="8"/>
      <c r="J113" s="8"/>
      <c r="K113" s="8"/>
      <c r="L113" s="6"/>
      <c r="M113" s="6"/>
    </row>
    <row r="114" spans="2:13" s="5" customFormat="1" ht="23.1" customHeight="1">
      <c r="B114" s="6"/>
      <c r="C114" s="75"/>
      <c r="D114" s="6"/>
      <c r="E114" s="8"/>
      <c r="F114" s="8"/>
      <c r="G114" s="8"/>
      <c r="H114" s="8"/>
      <c r="I114" s="8"/>
      <c r="J114" s="8"/>
      <c r="K114" s="8"/>
      <c r="L114" s="6"/>
      <c r="M114" s="6"/>
    </row>
    <row r="115" spans="2:13" s="5" customFormat="1" ht="23.1" customHeight="1">
      <c r="B115" s="6"/>
      <c r="C115" s="75"/>
      <c r="D115" s="6"/>
      <c r="E115" s="8"/>
      <c r="F115" s="8"/>
      <c r="G115" s="8"/>
      <c r="H115" s="8"/>
      <c r="I115" s="8"/>
      <c r="J115" s="8"/>
      <c r="K115" s="8"/>
      <c r="L115" s="6"/>
      <c r="M115" s="6"/>
    </row>
    <row r="116" spans="2:13" s="5" customFormat="1" ht="23.1" customHeight="1">
      <c r="B116" s="6"/>
      <c r="C116" s="75"/>
      <c r="D116" s="6"/>
      <c r="E116" s="8"/>
      <c r="F116" s="8"/>
      <c r="G116" s="8"/>
      <c r="H116" s="8"/>
      <c r="I116" s="8"/>
      <c r="J116" s="8"/>
      <c r="K116" s="8"/>
      <c r="L116" s="6"/>
      <c r="M116" s="6"/>
    </row>
    <row r="117" spans="2:13" s="5" customFormat="1" ht="23.1" customHeight="1">
      <c r="B117" s="6"/>
      <c r="C117" s="75"/>
      <c r="D117" s="6"/>
      <c r="E117" s="8"/>
      <c r="F117" s="8"/>
      <c r="G117" s="8"/>
      <c r="H117" s="8"/>
      <c r="I117" s="8"/>
      <c r="J117" s="8"/>
      <c r="K117" s="8"/>
      <c r="L117" s="6"/>
      <c r="M117" s="6"/>
    </row>
    <row r="118" spans="2:13" s="5" customFormat="1" ht="23.1" customHeight="1">
      <c r="B118" s="6"/>
      <c r="C118" s="75"/>
      <c r="D118" s="6"/>
      <c r="E118" s="8"/>
      <c r="F118" s="8"/>
      <c r="G118" s="8"/>
      <c r="H118" s="8"/>
      <c r="I118" s="8"/>
      <c r="J118" s="8"/>
      <c r="K118" s="8"/>
      <c r="L118" s="6"/>
      <c r="M118" s="6"/>
    </row>
    <row r="119" spans="2:13" s="5" customFormat="1" ht="23.1" customHeight="1">
      <c r="B119" s="6"/>
      <c r="C119" s="75"/>
      <c r="D119" s="6"/>
      <c r="E119" s="8"/>
      <c r="F119" s="8"/>
      <c r="G119" s="8"/>
      <c r="H119" s="8"/>
      <c r="I119" s="8"/>
      <c r="J119" s="8"/>
      <c r="K119" s="8"/>
      <c r="L119" s="6"/>
      <c r="M119" s="6"/>
    </row>
    <row r="120" spans="2:13" s="5" customFormat="1" ht="23.1" customHeight="1">
      <c r="B120" s="6"/>
      <c r="C120" s="75"/>
      <c r="D120" s="6"/>
      <c r="E120" s="8"/>
      <c r="F120" s="8"/>
      <c r="G120" s="8"/>
      <c r="H120" s="8"/>
      <c r="I120" s="8"/>
      <c r="J120" s="8"/>
      <c r="K120" s="8"/>
      <c r="L120" s="6"/>
      <c r="M120" s="6"/>
    </row>
    <row r="121" spans="2:13" s="5" customFormat="1" ht="23.1" customHeight="1">
      <c r="B121" s="6"/>
      <c r="C121" s="75"/>
      <c r="D121" s="6"/>
      <c r="E121" s="8"/>
      <c r="F121" s="8"/>
      <c r="G121" s="8"/>
      <c r="H121" s="8"/>
      <c r="I121" s="8"/>
      <c r="J121" s="8"/>
      <c r="K121" s="8"/>
      <c r="L121" s="6"/>
      <c r="M121" s="6"/>
    </row>
    <row r="122" spans="2:13" s="5" customFormat="1" ht="23.1" customHeight="1">
      <c r="B122" s="6"/>
      <c r="C122" s="75"/>
      <c r="D122" s="6"/>
      <c r="E122" s="8"/>
      <c r="F122" s="8"/>
      <c r="G122" s="8"/>
      <c r="H122" s="8"/>
      <c r="I122" s="8"/>
      <c r="J122" s="8"/>
      <c r="K122" s="8"/>
      <c r="L122" s="6"/>
      <c r="M122" s="6"/>
    </row>
    <row r="123" spans="2:13" s="5" customFormat="1" ht="23.1" customHeight="1">
      <c r="B123" s="6"/>
      <c r="C123" s="75"/>
      <c r="D123" s="6"/>
      <c r="E123" s="8"/>
      <c r="F123" s="8"/>
      <c r="G123" s="8"/>
      <c r="H123" s="8"/>
      <c r="I123" s="8"/>
      <c r="J123" s="8"/>
      <c r="K123" s="8"/>
      <c r="L123" s="6"/>
      <c r="M123" s="6"/>
    </row>
    <row r="124" spans="2:13" s="5" customFormat="1" ht="23.1" customHeight="1">
      <c r="B124" s="6"/>
      <c r="C124" s="75"/>
      <c r="D124" s="6"/>
      <c r="E124" s="8"/>
      <c r="F124" s="8"/>
      <c r="G124" s="8"/>
      <c r="H124" s="8"/>
      <c r="I124" s="8"/>
      <c r="J124" s="8"/>
      <c r="K124" s="8"/>
      <c r="L124" s="6"/>
      <c r="M124" s="6"/>
    </row>
    <row r="125" spans="2:13" s="5" customFormat="1" ht="23.1" customHeight="1">
      <c r="B125" s="6"/>
      <c r="C125" s="75"/>
      <c r="D125" s="6"/>
      <c r="E125" s="8"/>
      <c r="F125" s="8"/>
      <c r="G125" s="8"/>
      <c r="H125" s="8"/>
      <c r="I125" s="8"/>
      <c r="J125" s="8"/>
      <c r="K125" s="8"/>
      <c r="L125" s="6"/>
      <c r="M125" s="6"/>
    </row>
    <row r="126" spans="2:13" s="5" customFormat="1" ht="23.1" customHeight="1">
      <c r="B126" s="6"/>
      <c r="C126" s="75"/>
      <c r="D126" s="6"/>
      <c r="E126" s="8"/>
      <c r="F126" s="8"/>
      <c r="G126" s="8"/>
      <c r="H126" s="8"/>
      <c r="I126" s="8"/>
      <c r="J126" s="8"/>
      <c r="K126" s="8"/>
      <c r="L126" s="6"/>
      <c r="M126" s="6"/>
    </row>
    <row r="127" spans="2:13" s="5" customFormat="1" ht="23.1" customHeight="1">
      <c r="B127" s="6"/>
      <c r="C127" s="75"/>
      <c r="D127" s="6"/>
      <c r="E127" s="8"/>
      <c r="F127" s="8"/>
      <c r="G127" s="8"/>
      <c r="H127" s="8"/>
      <c r="I127" s="8"/>
      <c r="J127" s="8"/>
      <c r="K127" s="8"/>
      <c r="L127" s="6"/>
      <c r="M127" s="6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85" fitToHeight="6" orientation="portrait" r:id="rId1"/>
  <rowBreaks count="1" manualBreakCount="1">
    <brk id="4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25325f-9c1c-4464-961c-190b2f13070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C48FA443D98CD4F82D057DE516A3470" ma:contentTypeVersion="17" ma:contentTypeDescription="สร้างเอกสารใหม่" ma:contentTypeScope="" ma:versionID="6d7716efe0c0aae9c326d024a57b9668">
  <xsd:schema xmlns:xsd="http://www.w3.org/2001/XMLSchema" xmlns:xs="http://www.w3.org/2001/XMLSchema" xmlns:p="http://schemas.microsoft.com/office/2006/metadata/properties" xmlns:ns2="8c25325f-9c1c-4464-961c-190b2f13070a" xmlns:ns3="e1cc1ff2-4416-4552-871c-5b98ae6f3cd9" xmlns:ns4="50c908b1-f277-4340-90a9-4611d0b0f078" targetNamespace="http://schemas.microsoft.com/office/2006/metadata/properties" ma:root="true" ma:fieldsID="0744fd9bbd6b92b14e0625faf12acca3" ns2:_="" ns3:_="" ns4:_="">
    <xsd:import namespace="8c25325f-9c1c-4464-961c-190b2f13070a"/>
    <xsd:import namespace="e1cc1ff2-4416-4552-871c-5b98ae6f3c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25325f-9c1c-4464-961c-190b2f130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c1ff2-4416-4552-871c-5b98ae6f3c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f37f4b-f38f-4706-9df0-bc12789d4c05}" ma:internalName="TaxCatchAll" ma:showField="CatchAllData" ma:web="e1cc1ff2-4416-4552-871c-5b98ae6f3c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98DE8C-A098-42A2-AC32-632ED74445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98E63D-279C-4D61-A673-5516FF62FCDF}">
  <ds:schemaRefs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e1cc1ff2-4416-4552-871c-5b98ae6f3cd9"/>
    <ds:schemaRef ds:uri="8c25325f-9c1c-4464-961c-190b2f13070a"/>
  </ds:schemaRefs>
</ds:datastoreItem>
</file>

<file path=customXml/itemProps3.xml><?xml version="1.0" encoding="utf-8"?>
<ds:datastoreItem xmlns:ds="http://schemas.openxmlformats.org/officeDocument/2006/customXml" ds:itemID="{53A0A285-C39A-4F9E-A13E-7AC9CF6B58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25325f-9c1c-4464-961c-190b2f13070a"/>
    <ds:schemaRef ds:uri="e1cc1ff2-4416-4552-871c-5b98ae6f3c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Duangrat Wongsaengthip</cp:lastModifiedBy>
  <cp:lastPrinted>2026-08-10T02:08:59Z</cp:lastPrinted>
  <dcterms:created xsi:type="dcterms:W3CDTF">2011-03-08T09:02:15Z</dcterms:created>
  <dcterms:modified xsi:type="dcterms:W3CDTF">2026-08-14T09:27:21Z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0x0101000C48FA443D98CD4F82D057DE516A3470</vt:lpwstr>
  </property>
  <property fmtid="{D5CDD505-2E9C-101B-9397-08002B2CF9AE}" pid="3" name="MediaServiceImageTags">
    <vt:lpwstr/>
  </property>
</Properties>
</file>