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6\Q2'2026\CNT\"/>
    </mc:Choice>
  </mc:AlternateContent>
  <xr:revisionPtr revIDLastSave="0" documentId="13_ncr:1_{6A7A529C-6854-49D5-80C2-2033C9B6CE4E}" xr6:coauthVersionLast="47" xr6:coauthVersionMax="47" xr10:uidLastSave="{00000000-0000-0000-0000-000000000000}"/>
  <bookViews>
    <workbookView xWindow="1656" yWindow="228" windowWidth="12600" windowHeight="1224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BS!$A$1:$K$96</definedName>
    <definedName name="_xlnm.Print_Area" localSheetId="4">CF!$A$1:$K$78</definedName>
    <definedName name="_xlnm.Print_Area" localSheetId="2">Consolidated!$A$1:$AG$36</definedName>
    <definedName name="_xlnm.Print_Area" localSheetId="1">PL!$A$1:$K$148</definedName>
    <definedName name="_xlnm.Print_Area" localSheetId="3">'The Company Only'!$A$1:$U$29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33" i="11" l="1"/>
  <c r="M30" i="11" l="1"/>
  <c r="M26" i="12" l="1"/>
  <c r="M25" i="12"/>
  <c r="AG29" i="11"/>
  <c r="AC29" i="11"/>
  <c r="U29" i="11"/>
  <c r="E145" i="10"/>
  <c r="E71" i="10"/>
  <c r="U30" i="11"/>
  <c r="G59" i="13"/>
  <c r="I59" i="13"/>
  <c r="K59" i="13"/>
  <c r="O27" i="12"/>
  <c r="K27" i="12"/>
  <c r="I27" i="12"/>
  <c r="G27" i="12"/>
  <c r="Q26" i="12"/>
  <c r="Q27" i="12" s="1"/>
  <c r="U25" i="12"/>
  <c r="Q19" i="12"/>
  <c r="M19" i="12"/>
  <c r="K19" i="12"/>
  <c r="I19" i="12"/>
  <c r="G19" i="12"/>
  <c r="Q18" i="12"/>
  <c r="S18" i="12" s="1"/>
  <c r="U17" i="12"/>
  <c r="AG33" i="11"/>
  <c r="S33" i="11"/>
  <c r="U33" i="11" s="1"/>
  <c r="U28" i="11"/>
  <c r="AC28" i="11" s="1"/>
  <c r="AG21" i="11"/>
  <c r="S21" i="11"/>
  <c r="U21" i="11" s="1"/>
  <c r="U20" i="11"/>
  <c r="AC20" i="11" s="1"/>
  <c r="K139" i="10"/>
  <c r="G139" i="10"/>
  <c r="G138" i="10"/>
  <c r="I138" i="10"/>
  <c r="K138" i="10"/>
  <c r="E138" i="10"/>
  <c r="G64" i="10"/>
  <c r="I64" i="10"/>
  <c r="K64" i="10"/>
  <c r="E64" i="10"/>
  <c r="K20" i="10"/>
  <c r="I20" i="10"/>
  <c r="G20" i="10"/>
  <c r="AC30" i="11" l="1"/>
  <c r="AG30" i="11" s="1"/>
  <c r="S26" i="12"/>
  <c r="U18" i="12"/>
  <c r="AG28" i="11"/>
  <c r="AG20" i="11"/>
  <c r="S27" i="12" l="1"/>
  <c r="U26" i="12"/>
  <c r="K56" i="10" l="1"/>
  <c r="K65" i="10" s="1"/>
  <c r="I56" i="10"/>
  <c r="I65" i="10" s="1"/>
  <c r="G56" i="10"/>
  <c r="G65" i="10" s="1"/>
  <c r="E56" i="10"/>
  <c r="E65" i="10" s="1"/>
  <c r="E20" i="10"/>
  <c r="K14" i="10"/>
  <c r="K21" i="10" s="1"/>
  <c r="K24" i="10" s="1"/>
  <c r="K26" i="10" s="1"/>
  <c r="I14" i="10"/>
  <c r="I21" i="10" s="1"/>
  <c r="I24" i="10" s="1"/>
  <c r="I26" i="10" s="1"/>
  <c r="G14" i="10"/>
  <c r="G21" i="10" s="1"/>
  <c r="G24" i="10" s="1"/>
  <c r="G26" i="10" s="1"/>
  <c r="E14" i="10"/>
  <c r="E21" i="10" l="1"/>
  <c r="G31" i="10"/>
  <c r="G29" i="10" s="1"/>
  <c r="G35" i="10" s="1"/>
  <c r="G48" i="10"/>
  <c r="G67" i="10" s="1"/>
  <c r="G72" i="10" s="1"/>
  <c r="G70" i="10" s="1"/>
  <c r="I29" i="10"/>
  <c r="I35" i="10" s="1"/>
  <c r="I48" i="10"/>
  <c r="I67" i="10" s="1"/>
  <c r="I70" i="10" s="1"/>
  <c r="K29" i="10"/>
  <c r="K35" i="10" s="1"/>
  <c r="K48" i="10"/>
  <c r="K67" i="10" s="1"/>
  <c r="K70" i="10" s="1"/>
  <c r="E24" i="10" l="1"/>
  <c r="E26" i="10" s="1"/>
  <c r="E31" i="10" l="1"/>
  <c r="E29" i="10" s="1"/>
  <c r="E35" i="10" s="1"/>
  <c r="E48" i="10"/>
  <c r="E67" i="10" s="1"/>
  <c r="E72" i="10" s="1"/>
  <c r="E70" i="10" s="1"/>
  <c r="S13" i="12"/>
  <c r="U13" i="12" s="1"/>
  <c r="U24" i="11"/>
  <c r="U16" i="11"/>
  <c r="AC16" i="11" s="1"/>
  <c r="AG16" i="11" s="1"/>
  <c r="AC24" i="11" l="1"/>
  <c r="K65" i="13"/>
  <c r="I65" i="13"/>
  <c r="G65" i="13"/>
  <c r="E65" i="13"/>
  <c r="E59" i="13"/>
  <c r="K94" i="10"/>
  <c r="I94" i="10"/>
  <c r="G94" i="10"/>
  <c r="E94" i="10"/>
  <c r="K88" i="10"/>
  <c r="I88" i="10"/>
  <c r="G88" i="10"/>
  <c r="E88" i="10"/>
  <c r="AG24" i="11" l="1"/>
  <c r="G95" i="10"/>
  <c r="G98" i="10" s="1"/>
  <c r="G100" i="10" s="1"/>
  <c r="I95" i="10"/>
  <c r="I98" i="10" s="1"/>
  <c r="I100" i="10" s="1"/>
  <c r="E95" i="10"/>
  <c r="E98" i="10" s="1"/>
  <c r="K95" i="10"/>
  <c r="K98" i="10" s="1"/>
  <c r="K100" i="10" s="1"/>
  <c r="I19" i="1"/>
  <c r="E19" i="1"/>
  <c r="I60" i="1" l="1"/>
  <c r="I53" i="1"/>
  <c r="S21" i="12"/>
  <c r="U21" i="12" s="1"/>
  <c r="K60" i="1"/>
  <c r="G60" i="1"/>
  <c r="E60" i="1"/>
  <c r="I61" i="1" l="1"/>
  <c r="E53" i="1"/>
  <c r="G53" i="1"/>
  <c r="K53" i="1"/>
  <c r="Q16" i="12"/>
  <c r="K16" i="12"/>
  <c r="I16" i="12"/>
  <c r="G16" i="12"/>
  <c r="S14" i="12"/>
  <c r="Q24" i="12"/>
  <c r="K24" i="12"/>
  <c r="I24" i="12"/>
  <c r="G24" i="12"/>
  <c r="S22" i="12"/>
  <c r="S15" i="12" l="1"/>
  <c r="S23" i="12"/>
  <c r="U23" i="12" s="1"/>
  <c r="S16" i="12" l="1"/>
  <c r="S19" i="12"/>
  <c r="O16" i="12"/>
  <c r="O19" i="12" s="1"/>
  <c r="U15" i="12"/>
  <c r="O24" i="12"/>
  <c r="S24" i="12"/>
  <c r="G83" i="1" l="1"/>
  <c r="W27" i="11"/>
  <c r="W19" i="11"/>
  <c r="W22" i="11" s="1"/>
  <c r="K30" i="1"/>
  <c r="I30" i="1"/>
  <c r="G30" i="1"/>
  <c r="E30" i="1"/>
  <c r="W34" i="11" l="1"/>
  <c r="E83" i="1" s="1"/>
  <c r="E100" i="10"/>
  <c r="M22" i="12"/>
  <c r="M14" i="12"/>
  <c r="U22" i="12" l="1"/>
  <c r="U24" i="12" s="1"/>
  <c r="U27" i="12" s="1"/>
  <c r="M24" i="12"/>
  <c r="M27" i="12" s="1"/>
  <c r="O18" i="11"/>
  <c r="I103" i="10" l="1"/>
  <c r="I130" i="10"/>
  <c r="I139" i="10" s="1"/>
  <c r="AE25" i="11"/>
  <c r="AE17" i="11"/>
  <c r="G87" i="1"/>
  <c r="G85" i="1" l="1"/>
  <c r="G84" i="1"/>
  <c r="K130" i="10" l="1"/>
  <c r="G130" i="10"/>
  <c r="E130" i="10"/>
  <c r="E139" i="10" s="1"/>
  <c r="O26" i="11" l="1"/>
  <c r="I9" i="13"/>
  <c r="I21" i="13" s="1"/>
  <c r="I34" i="13" s="1"/>
  <c r="G105" i="10"/>
  <c r="G103" i="10" s="1"/>
  <c r="G9" i="13"/>
  <c r="G21" i="13" s="1"/>
  <c r="G34" i="13" s="1"/>
  <c r="K9" i="13"/>
  <c r="K21" i="13" s="1"/>
  <c r="K34" i="13" s="1"/>
  <c r="G38" i="13" l="1"/>
  <c r="K38" i="13"/>
  <c r="I38" i="13"/>
  <c r="I67" i="13" s="1"/>
  <c r="K103" i="10"/>
  <c r="K109" i="10" s="1"/>
  <c r="I109" i="10"/>
  <c r="I122" i="10"/>
  <c r="I141" i="10" s="1"/>
  <c r="I144" i="10" s="1"/>
  <c r="G122" i="10"/>
  <c r="G141" i="10" s="1"/>
  <c r="G146" i="10" s="1"/>
  <c r="G144" i="10" s="1"/>
  <c r="E105" i="10"/>
  <c r="E103" i="10" s="1"/>
  <c r="E109" i="10" s="1"/>
  <c r="E9" i="13"/>
  <c r="E21" i="13" s="1"/>
  <c r="E34" i="13" s="1"/>
  <c r="G109" i="10"/>
  <c r="M17" i="11"/>
  <c r="K122" i="10"/>
  <c r="K67" i="13" l="1"/>
  <c r="K69" i="13" s="1"/>
  <c r="G67" i="13"/>
  <c r="G69" i="13" s="1"/>
  <c r="I69" i="13"/>
  <c r="I70" i="13" s="1"/>
  <c r="K141" i="10"/>
  <c r="E122" i="10"/>
  <c r="E141" i="10" s="1"/>
  <c r="M25" i="11"/>
  <c r="E38" i="13" l="1"/>
  <c r="E67" i="13" s="1"/>
  <c r="K144" i="10"/>
  <c r="E146" i="10"/>
  <c r="E144" i="10" s="1"/>
  <c r="K81" i="1"/>
  <c r="G81" i="1"/>
  <c r="E69" i="13" l="1"/>
  <c r="E70" i="13" s="1"/>
  <c r="M16" i="12"/>
  <c r="U14" i="12"/>
  <c r="U16" i="12" s="1"/>
  <c r="U19" i="12" s="1"/>
  <c r="Q27" i="11"/>
  <c r="Q34" i="11" s="1"/>
  <c r="Q19" i="11"/>
  <c r="Q22" i="11" s="1"/>
  <c r="U17" i="11" l="1"/>
  <c r="G82" i="1"/>
  <c r="AC17" i="11" l="1"/>
  <c r="AG17" i="11" s="1"/>
  <c r="K19" i="1" l="1"/>
  <c r="G19" i="1"/>
  <c r="K82" i="1" l="1"/>
  <c r="G78" i="1"/>
  <c r="K78" i="1"/>
  <c r="I27" i="11"/>
  <c r="I34" i="11" s="1"/>
  <c r="I19" i="11"/>
  <c r="I22" i="11" s="1"/>
  <c r="G80" i="1"/>
  <c r="G77" i="1"/>
  <c r="AA27" i="11"/>
  <c r="AA34" i="11" s="1"/>
  <c r="Y27" i="11"/>
  <c r="Y34" i="11" s="1"/>
  <c r="K27" i="11"/>
  <c r="K34" i="11" s="1"/>
  <c r="K80" i="1"/>
  <c r="K77" i="1"/>
  <c r="O19" i="11"/>
  <c r="O22" i="11" s="1"/>
  <c r="U25" i="11"/>
  <c r="S27" i="11"/>
  <c r="S34" i="11" s="1"/>
  <c r="G27" i="11"/>
  <c r="G34" i="11" s="1"/>
  <c r="AA19" i="11"/>
  <c r="AA22" i="11" s="1"/>
  <c r="Y19" i="11"/>
  <c r="Y22" i="11" s="1"/>
  <c r="K19" i="11"/>
  <c r="K22" i="11" s="1"/>
  <c r="G19" i="11"/>
  <c r="G22" i="11" s="1"/>
  <c r="U18" i="11"/>
  <c r="AC18" i="11" s="1"/>
  <c r="AG18" i="11" s="1"/>
  <c r="AE19" i="11"/>
  <c r="AE22" i="11" s="1"/>
  <c r="S19" i="11"/>
  <c r="S22" i="11" s="1"/>
  <c r="I78" i="1" l="1"/>
  <c r="I80" i="1"/>
  <c r="I77" i="1"/>
  <c r="I82" i="1"/>
  <c r="E84" i="1"/>
  <c r="E77" i="1"/>
  <c r="E80" i="1"/>
  <c r="E78" i="1"/>
  <c r="E85" i="1"/>
  <c r="U19" i="11"/>
  <c r="U22" i="11" s="1"/>
  <c r="K61" i="1"/>
  <c r="K86" i="1"/>
  <c r="K88" i="1" s="1"/>
  <c r="G86" i="1"/>
  <c r="G88" i="1" s="1"/>
  <c r="K89" i="1" l="1"/>
  <c r="AG19" i="11" l="1"/>
  <c r="AG22" i="11" s="1"/>
  <c r="M19" i="11"/>
  <c r="M22" i="11" s="1"/>
  <c r="AC19" i="11" l="1"/>
  <c r="AC22" i="11" s="1"/>
  <c r="O27" i="11" l="1"/>
  <c r="O34" i="11" s="1"/>
  <c r="U26" i="11"/>
  <c r="U27" i="11" s="1"/>
  <c r="U34" i="11" s="1"/>
  <c r="E82" i="1" l="1"/>
  <c r="AC26" i="11"/>
  <c r="AG26" i="11" l="1"/>
  <c r="G31" i="1" l="1"/>
  <c r="K31" i="1"/>
  <c r="K90" i="1" s="1"/>
  <c r="I31" i="1" l="1"/>
  <c r="E31" i="1" l="1"/>
  <c r="E61" i="1" l="1"/>
  <c r="I81" i="1" l="1"/>
  <c r="I86" i="1" s="1"/>
  <c r="I88" i="1" s="1"/>
  <c r="I89" i="1" s="1"/>
  <c r="I90" i="1" s="1"/>
  <c r="M27" i="11"/>
  <c r="M34" i="11" s="1"/>
  <c r="AC25" i="11"/>
  <c r="E81" i="1" l="1"/>
  <c r="E86" i="1" s="1"/>
  <c r="AC27" i="11"/>
  <c r="AC34" i="11" s="1"/>
  <c r="G61" i="1" l="1"/>
  <c r="G89" i="1" s="1"/>
  <c r="G90" i="1" s="1"/>
  <c r="AE27" i="11" l="1"/>
  <c r="AE34" i="11" s="1"/>
  <c r="AG25" i="11"/>
  <c r="E87" i="1" l="1"/>
  <c r="E88" i="1" s="1"/>
  <c r="E89" i="1" s="1"/>
  <c r="E90" i="1" s="1"/>
  <c r="AG27" i="11"/>
  <c r="AG34" i="11" s="1"/>
</calcChain>
</file>

<file path=xl/sharedStrings.xml><?xml version="1.0" encoding="utf-8"?>
<sst xmlns="http://schemas.openxmlformats.org/spreadsheetml/2006/main" count="440" uniqueCount="246">
  <si>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</si>
  <si>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</si>
  <si>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</si>
  <si>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</si>
  <si>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</si>
  <si>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</si>
  <si>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</si>
  <si>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</si>
  <si>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</si>
  <si>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</si>
  <si>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</si>
  <si>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</si>
  <si>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</si>
  <si>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</si>
  <si>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</si>
  <si>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</si>
  <si>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</si>
  <si>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</si>
  <si>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</si>
  <si>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</si>
  <si>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</si>
  <si>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</si>
  <si>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</si>
  <si>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</si>
  <si>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</si>
  <si>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</si>
  <si>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</si>
  <si>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</si>
  <si>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</si>
  <si>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</si>
  <si>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</si>
  <si>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</si>
  <si>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</si>
  <si>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</si>
  <si>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</si>
  <si>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</si>
  <si>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</si>
  <si>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</si>
  <si>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</si>
  <si>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</si>
  <si>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</si>
  <si>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</si>
  <si>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</si>
  <si>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</si>
  <si>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</si>
  <si>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</si>
  <si>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</si>
  <si>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</si>
  <si>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</si>
  <si>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</si>
  <si>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</si>
  <si>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</si>
  <si>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</si>
  <si>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</si>
  <si>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</si>
  <si>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</si>
  <si>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</si>
  <si>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</si>
  <si>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</si>
  <si>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</si>
  <si>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</si>
  <si>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</si>
  <si>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</si>
  <si>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</si>
  <si>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</si>
  <si>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</si>
  <si>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</si>
  <si>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</si>
  <si>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</si>
  <si>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</si>
  <si>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</si>
  <si>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</si>
  <si>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</si>
  <si>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</si>
  <si>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</si>
  <si>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</si>
  <si>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</si>
  <si>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</si>
  <si>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</si>
  <si>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</si>
  <si>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</si>
  <si>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</si>
  <si>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</si>
  <si>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</si>
  <si>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</si>
  <si>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</si>
  <si>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</si>
  <si>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</si>
  <si>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</si>
  <si>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</si>
  <si>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</si>
  <si>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</si>
  <si>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</si>
  <si>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Premium on</t>
  </si>
  <si>
    <t xml:space="preserve">   Appropriated - statutory reserve</t>
  </si>
  <si>
    <t>Appropriated -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</si>
  <si>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</si>
  <si>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</si>
  <si>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</si>
  <si>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</si>
  <si>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</si>
  <si>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</si>
  <si>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</si>
  <si>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</si>
  <si>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</si>
  <si>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</si>
  <si>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</si>
  <si>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</si>
  <si>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</si>
  <si>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</si>
  <si>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</si>
  <si>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</si>
  <si>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</si>
  <si>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</si>
  <si>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</si>
  <si>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</si>
  <si>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</si>
  <si>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</si>
  <si>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</si>
  <si>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</si>
  <si>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</si>
  <si>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</si>
  <si>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</si>
  <si>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</si>
  <si>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</si>
  <si>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</si>
  <si>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</si>
  <si>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</si>
  <si>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</si>
  <si>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</si>
  <si>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</si>
  <si>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</si>
  <si>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</si>
  <si>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</si>
  <si>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</si>
  <si>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</si>
  <si>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</si>
  <si>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</si>
  <si>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</si>
  <si>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</si>
  <si>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</si>
  <si>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</si>
  <si>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</si>
  <si>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</si>
  <si>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</si>
  <si>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</si>
  <si>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</si>
  <si>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</si>
  <si>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</si>
  <si>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</si>
  <si>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</si>
  <si>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</si>
  <si>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</si>
  <si>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 xml:space="preserve">Proceeds from disposals of equipment </t>
  </si>
  <si>
    <t>Current portion of lease liabilities</t>
  </si>
  <si>
    <t>Lease liabilities - net of current portion</t>
  </si>
  <si>
    <t xml:space="preserve">Restricted bank deposits </t>
  </si>
  <si>
    <t xml:space="preserve">   Finance income</t>
  </si>
  <si>
    <t xml:space="preserve">   Finance cost</t>
  </si>
  <si>
    <t>Profit (loss) for the period</t>
  </si>
  <si>
    <t>Increase in restricted bank deposits</t>
  </si>
  <si>
    <t>Cash paid for investment in subsidiary</t>
  </si>
  <si>
    <t>Rental income</t>
  </si>
  <si>
    <t>Cost of rental</t>
  </si>
  <si>
    <t>2, 3</t>
  </si>
  <si>
    <t>Profit (loss) attributable to:</t>
  </si>
  <si>
    <t>Income tax payable</t>
  </si>
  <si>
    <t>Change in ownership interest in a subsidiary</t>
  </si>
  <si>
    <t>Other non-current assets</t>
  </si>
  <si>
    <t>Short-term loans from financial institutions</t>
  </si>
  <si>
    <t>Change in</t>
  </si>
  <si>
    <t>ownership</t>
  </si>
  <si>
    <t>interest in</t>
  </si>
  <si>
    <t>a subsidiary</t>
  </si>
  <si>
    <t>Profit for the period</t>
  </si>
  <si>
    <t xml:space="preserve">Income tax </t>
  </si>
  <si>
    <t>Short-term loans to related parties</t>
  </si>
  <si>
    <t xml:space="preserve">   Weighted average number of ordinary shares (Thousand shares)</t>
  </si>
  <si>
    <t>Non-cash transactions from investing activities</t>
  </si>
  <si>
    <t>Net increase (decrease) in cash and cash equivalents</t>
  </si>
  <si>
    <t>Balance as at 1 January 2025</t>
  </si>
  <si>
    <t xml:space="preserve">   - net of current portion</t>
  </si>
  <si>
    <t>Trade and other current receivables</t>
  </si>
  <si>
    <t>Trade and other current payables</t>
  </si>
  <si>
    <t>Non-current provision for employee benefits</t>
  </si>
  <si>
    <t>(Unit: Thousand Baht except earnings per share presented in Baht)</t>
  </si>
  <si>
    <t>Profit before income tax</t>
  </si>
  <si>
    <t>Earnings per share</t>
  </si>
  <si>
    <t xml:space="preserve">   Profit attributable to equity holders of the Company (Baht)</t>
  </si>
  <si>
    <t>Profit before tax</t>
  </si>
  <si>
    <t>Adjustments to reconcile profit before tax to net cash</t>
  </si>
  <si>
    <t xml:space="preserve">   Trade and other current receivables</t>
  </si>
  <si>
    <t xml:space="preserve">   Trade and other current payables</t>
  </si>
  <si>
    <t>Net cash from (used in) operating activities</t>
  </si>
  <si>
    <t xml:space="preserve">   Payables for purchase of equipment</t>
  </si>
  <si>
    <t xml:space="preserve">   Additions to right-of-use assets and lease liabilities</t>
  </si>
  <si>
    <t>Current portion of long-term loans from</t>
  </si>
  <si>
    <t xml:space="preserve">   financial institutions</t>
  </si>
  <si>
    <t>Long-term loans from financial institutions</t>
  </si>
  <si>
    <t>Basic earnings per share</t>
  </si>
  <si>
    <t xml:space="preserve">Profit from operating activities before changes in </t>
  </si>
  <si>
    <t>Payment of principal portion of lease liabilities</t>
  </si>
  <si>
    <t xml:space="preserve">Operating profit </t>
  </si>
  <si>
    <t xml:space="preserve">   Short-term provisions </t>
  </si>
  <si>
    <t xml:space="preserve">   Provision for employee benefits </t>
  </si>
  <si>
    <t>Land held for development</t>
  </si>
  <si>
    <t>Statements of changes in shareholders' equity (continued)</t>
  </si>
  <si>
    <t>Balance as at 1 January 2026</t>
  </si>
  <si>
    <t>31 December 2025</t>
  </si>
  <si>
    <t xml:space="preserve">   Unappropriated</t>
  </si>
  <si>
    <t>Net cash from (used in) financing activities</t>
  </si>
  <si>
    <t xml:space="preserve">Increase (decrease) in translation adjustments </t>
  </si>
  <si>
    <t xml:space="preserve">   Other non-current assets</t>
  </si>
  <si>
    <t>Net cash from (used in) investing activities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</si>
  <si>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</si>
  <si>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</si>
  <si>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</si>
  <si>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</si>
  <si>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</si>
  <si>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</si>
  <si>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Other comprehensive income not to be reclassified</t>
  </si>
  <si>
    <t xml:space="preserve">   to profit or loss in subsequent periods</t>
  </si>
  <si>
    <t>Loss on changes in value of equity investments</t>
  </si>
  <si>
    <t xml:space="preserve">  designated at fair value through other </t>
  </si>
  <si>
    <t xml:space="preserve">  comprehensive income - net of income tax</t>
  </si>
  <si>
    <t xml:space="preserve">   to profit or loss in subsequent periods - net</t>
  </si>
  <si>
    <t xml:space="preserve">   of income tax</t>
  </si>
  <si>
    <t xml:space="preserve">   Provision for employee benefits</t>
  </si>
  <si>
    <t>Dividend paid</t>
  </si>
  <si>
    <t>2, 10</t>
  </si>
  <si>
    <t>Dividend paid (Note 14)</t>
  </si>
  <si>
    <t>Cash from (used in) operating activities</t>
  </si>
  <si>
    <t>Dissolution of a subsidiary (Note 5)</t>
  </si>
  <si>
    <t>Decrease in non-controlling interest of the</t>
  </si>
  <si>
    <t xml:space="preserve">   subsidiary from increase in share capital of</t>
  </si>
  <si>
    <t xml:space="preserve">   a subsidiary (Note 5)</t>
  </si>
  <si>
    <t xml:space="preserve">   (Gain) loss on disposals and write-off of equipment </t>
  </si>
  <si>
    <t xml:space="preserve">   Unrealised (gain) loss on exchange rate</t>
  </si>
  <si>
    <t xml:space="preserve">   (Gain) loss on dissolution of a subsidiary</t>
  </si>
  <si>
    <t>Net decrease in short-term loans to related parties</t>
  </si>
  <si>
    <t>Cash received from return of investment</t>
  </si>
  <si>
    <t xml:space="preserve">   on dissolution of a subsidiary</t>
  </si>
  <si>
    <t xml:space="preserve">Payment to non-controlling interest </t>
  </si>
  <si>
    <t>Net increase (decrease) in short-term loans from financial institutions</t>
  </si>
  <si>
    <t>Net increase  (decrease) in long-term loans from financial institutions</t>
  </si>
  <si>
    <t xml:space="preserve">   from dissolution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</si>
</sst>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0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0" fontId="21" fillId="0" borderId="0"/>
    <xf numFmtId="0" fontId="32" fillId="33" borderId="0" applyNumberFormat="0" applyBorder="0" applyAlignment="0" applyProtection="0"/>
    <xf numFmtId="0" fontId="5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5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5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5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5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51" fillId="30" borderId="0" applyNumberFormat="0" applyBorder="0" applyAlignment="0" applyProtection="0"/>
    <xf numFmtId="0" fontId="32" fillId="38" borderId="0" applyNumberFormat="0" applyBorder="0" applyAlignment="0" applyProtection="0"/>
    <xf numFmtId="0" fontId="51" fillId="10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22" borderId="0" applyNumberFormat="0" applyBorder="0" applyAlignment="0" applyProtection="0"/>
    <xf numFmtId="0" fontId="51" fillId="26" borderId="0" applyNumberFormat="0" applyBorder="0" applyAlignment="0" applyProtection="0"/>
    <xf numFmtId="0" fontId="51" fillId="30" borderId="0" applyNumberFormat="0" applyBorder="0" applyAlignment="0" applyProtection="0"/>
    <xf numFmtId="0" fontId="32" fillId="39" borderId="0" applyNumberFormat="0" applyBorder="0" applyAlignment="0" applyProtection="0"/>
    <xf numFmtId="0" fontId="5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5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51" fillId="19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5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5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51" fillId="31" borderId="0" applyNumberFormat="0" applyBorder="0" applyAlignment="0" applyProtection="0"/>
    <xf numFmtId="0" fontId="32" fillId="42" borderId="0" applyNumberFormat="0" applyBorder="0" applyAlignment="0" applyProtection="0"/>
    <xf numFmtId="0" fontId="51" fillId="11" borderId="0" applyNumberFormat="0" applyBorder="0" applyAlignment="0" applyProtection="0"/>
    <xf numFmtId="0" fontId="51" fillId="15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7" borderId="0" applyNumberFormat="0" applyBorder="0" applyAlignment="0" applyProtection="0"/>
    <xf numFmtId="0" fontId="51" fillId="31" borderId="0" applyNumberFormat="0" applyBorder="0" applyAlignment="0" applyProtection="0"/>
    <xf numFmtId="0" fontId="35" fillId="43" borderId="0" applyNumberFormat="0" applyBorder="0" applyAlignment="0" applyProtection="0"/>
    <xf numFmtId="0" fontId="52" fillId="12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52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52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2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52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52" fillId="32" borderId="0" applyNumberFormat="0" applyBorder="0" applyAlignment="0" applyProtection="0"/>
    <xf numFmtId="0" fontId="35" fillId="46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35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35" fillId="47" borderId="0" applyNumberFormat="0" applyBorder="0" applyAlignment="0" applyProtection="0"/>
    <xf numFmtId="0" fontId="35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2" borderId="0" applyNumberFormat="0" applyBorder="0" applyAlignment="0" applyProtection="0"/>
    <xf numFmtId="0" fontId="23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22" fillId="51" borderId="0" applyNumberFormat="0" applyBorder="0" applyAlignment="0" applyProtection="0"/>
    <xf numFmtId="0" fontId="22" fillId="55" borderId="0" applyNumberFormat="0" applyBorder="0" applyAlignment="0" applyProtection="0"/>
    <xf numFmtId="0" fontId="23" fillId="52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35" fillId="54" borderId="0" applyNumberFormat="0" applyBorder="0" applyAlignment="0" applyProtection="0"/>
    <xf numFmtId="0" fontId="35" fillId="44" borderId="0" applyNumberFormat="0" applyBorder="0" applyAlignment="0" applyProtection="0"/>
    <xf numFmtId="0" fontId="22" fillId="48" borderId="0" applyNumberFormat="0" applyBorder="0" applyAlignment="0" applyProtection="0"/>
    <xf numFmtId="0" fontId="22" fillId="52" borderId="0" applyNumberFormat="0" applyBorder="0" applyAlignment="0" applyProtection="0"/>
    <xf numFmtId="0" fontId="23" fillId="52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22" fillId="56" borderId="0" applyNumberFormat="0" applyBorder="0" applyAlignment="0" applyProtection="0"/>
    <xf numFmtId="0" fontId="22" fillId="48" borderId="0" applyNumberFormat="0" applyBorder="0" applyAlignment="0" applyProtection="0"/>
    <xf numFmtId="0" fontId="23" fillId="4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22" fillId="51" borderId="0" applyNumberFormat="0" applyBorder="0" applyAlignment="0" applyProtection="0"/>
    <xf numFmtId="0" fontId="22" fillId="58" borderId="0" applyNumberFormat="0" applyBorder="0" applyAlignment="0" applyProtection="0"/>
    <xf numFmtId="0" fontId="23" fillId="5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35" fillId="57" borderId="0" applyNumberFormat="0" applyBorder="0" applyAlignment="0" applyProtection="0"/>
    <xf numFmtId="0" fontId="36" fillId="34" borderId="0" applyNumberFormat="0" applyBorder="0" applyAlignment="0" applyProtection="0"/>
    <xf numFmtId="0" fontId="53" fillId="3" borderId="0" applyNumberFormat="0" applyBorder="0" applyAlignment="0" applyProtection="0"/>
    <xf numFmtId="0" fontId="36" fillId="34" borderId="0" applyNumberFormat="0" applyBorder="0" applyAlignment="0" applyProtection="0"/>
    <xf numFmtId="0" fontId="37" fillId="59" borderId="15" applyNumberFormat="0" applyAlignment="0" applyProtection="0"/>
    <xf numFmtId="0" fontId="54" fillId="6" borderId="9" applyNumberFormat="0" applyAlignment="0" applyProtection="0"/>
    <xf numFmtId="0" fontId="37" fillId="59" borderId="15" applyNumberFormat="0" applyAlignment="0" applyProtection="0"/>
    <xf numFmtId="0" fontId="38" fillId="60" borderId="16" applyNumberFormat="0" applyAlignment="0" applyProtection="0"/>
    <xf numFmtId="0" fontId="55" fillId="7" borderId="12" applyNumberFormat="0" applyAlignment="0" applyProtection="0"/>
    <xf numFmtId="0" fontId="38" fillId="60" borderId="16" applyNumberFormat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4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6" fillId="0" borderId="0"/>
    <xf numFmtId="166" fontId="49" fillId="0" borderId="0"/>
    <xf numFmtId="171" fontId="16" fillId="0" borderId="0"/>
    <xf numFmtId="174" fontId="49" fillId="0" borderId="0"/>
    <xf numFmtId="170" fontId="16" fillId="0" borderId="0"/>
    <xf numFmtId="175" fontId="49" fillId="0" borderId="0"/>
    <xf numFmtId="0" fontId="24" fillId="0" borderId="0" applyNumberFormat="0" applyFill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63" borderId="0" applyNumberFormat="0" applyBorder="0" applyAlignment="0" applyProtection="0"/>
    <xf numFmtId="0" fontId="3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35" borderId="0" applyNumberFormat="0" applyBorder="0" applyAlignment="0" applyProtection="0"/>
    <xf numFmtId="0" fontId="57" fillId="2" borderId="0" applyNumberFormat="0" applyBorder="0" applyAlignment="0" applyProtection="0"/>
    <xf numFmtId="0" fontId="40" fillId="35" borderId="0" applyNumberFormat="0" applyBorder="0" applyAlignment="0" applyProtection="0"/>
    <xf numFmtId="38" fontId="13" fillId="64" borderId="0" applyNumberFormat="0" applyBorder="0" applyAlignment="0" applyProtection="0"/>
    <xf numFmtId="38" fontId="13" fillId="64" borderId="0" applyNumberFormat="0" applyBorder="0" applyAlignment="0" applyProtection="0"/>
    <xf numFmtId="0" fontId="18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58" fillId="0" borderId="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59" fillId="0" borderId="7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60" fillId="0" borderId="8" applyNumberFormat="0" applyFill="0" applyAlignment="0" applyProtection="0"/>
    <xf numFmtId="0" fontId="43" fillId="0" borderId="19" applyNumberFormat="0" applyFill="0" applyAlignment="0" applyProtection="0"/>
    <xf numFmtId="0" fontId="4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8" borderId="15" applyNumberFormat="0" applyAlignment="0" applyProtection="0"/>
    <xf numFmtId="10" fontId="13" fillId="65" borderId="20" applyNumberFormat="0" applyBorder="0" applyAlignment="0" applyProtection="0"/>
    <xf numFmtId="10" fontId="13" fillId="65" borderId="20" applyNumberFormat="0" applyBorder="0" applyAlignment="0" applyProtection="0"/>
    <xf numFmtId="0" fontId="61" fillId="5" borderId="9" applyNumberFormat="0" applyAlignment="0" applyProtection="0"/>
    <xf numFmtId="0" fontId="61" fillId="5" borderId="9" applyNumberFormat="0" applyAlignment="0" applyProtection="0"/>
    <xf numFmtId="0" fontId="44" fillId="38" borderId="15" applyNumberFormat="0" applyAlignment="0" applyProtection="0"/>
    <xf numFmtId="0" fontId="45" fillId="0" borderId="21" applyNumberFormat="0" applyFill="0" applyAlignment="0" applyProtection="0"/>
    <xf numFmtId="0" fontId="62" fillId="0" borderId="11" applyNumberFormat="0" applyFill="0" applyAlignment="0" applyProtection="0"/>
    <xf numFmtId="0" fontId="45" fillId="0" borderId="21" applyNumberFormat="0" applyFill="0" applyAlignment="0" applyProtection="0"/>
    <xf numFmtId="0" fontId="46" fillId="66" borderId="0" applyNumberFormat="0" applyBorder="0" applyAlignment="0" applyProtection="0"/>
    <xf numFmtId="0" fontId="63" fillId="4" borderId="0" applyNumberFormat="0" applyBorder="0" applyAlignment="0" applyProtection="0"/>
    <xf numFmtId="0" fontId="46" fillId="66" borderId="0" applyNumberFormat="0" applyBorder="0" applyAlignment="0" applyProtection="0"/>
    <xf numFmtId="37" fontId="26" fillId="0" borderId="0"/>
    <xf numFmtId="172" fontId="27" fillId="0" borderId="0"/>
    <xf numFmtId="0" fontId="51" fillId="0" borderId="0"/>
    <xf numFmtId="0" fontId="10" fillId="0" borderId="0"/>
    <xf numFmtId="0" fontId="51" fillId="0" borderId="0"/>
    <xf numFmtId="0" fontId="10" fillId="0" borderId="0"/>
    <xf numFmtId="0" fontId="51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51" fillId="0" borderId="0"/>
    <xf numFmtId="0" fontId="51" fillId="0" borderId="0"/>
    <xf numFmtId="0" fontId="5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0" fontId="10" fillId="0" borderId="0"/>
    <xf numFmtId="0" fontId="15" fillId="67" borderId="22" applyNumberFormat="0" applyFont="0" applyAlignment="0" applyProtection="0"/>
    <xf numFmtId="0" fontId="17" fillId="8" borderId="13" applyNumberFormat="0" applyFont="0" applyAlignment="0" applyProtection="0"/>
    <xf numFmtId="0" fontId="17" fillId="8" borderId="13" applyNumberFormat="0" applyFont="0" applyAlignment="0" applyProtection="0"/>
    <xf numFmtId="0" fontId="17" fillId="8" borderId="13" applyNumberFormat="0" applyFont="0" applyAlignment="0" applyProtection="0"/>
    <xf numFmtId="0" fontId="17" fillId="8" borderId="13" applyNumberFormat="0" applyFont="0" applyAlignment="0" applyProtection="0"/>
    <xf numFmtId="0" fontId="51" fillId="8" borderId="13" applyNumberFormat="0" applyFont="0" applyAlignment="0" applyProtection="0"/>
    <xf numFmtId="0" fontId="15" fillId="67" borderId="22" applyNumberFormat="0" applyFont="0" applyAlignment="0" applyProtection="0"/>
    <xf numFmtId="0" fontId="47" fillId="59" borderId="23" applyNumberFormat="0" applyAlignment="0" applyProtection="0"/>
    <xf numFmtId="0" fontId="64" fillId="6" borderId="10" applyNumberFormat="0" applyAlignment="0" applyProtection="0"/>
    <xf numFmtId="0" fontId="47" fillId="59" borderId="23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24" applyNumberFormat="0" applyFill="0" applyAlignment="0" applyProtection="0">
      <alignment horizontal="center" vertical="center"/>
    </xf>
    <xf numFmtId="1" fontId="10" fillId="0" borderId="24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/>
    <xf numFmtId="0" fontId="19" fillId="0" borderId="0"/>
    <xf numFmtId="0" fontId="29" fillId="0" borderId="0"/>
    <xf numFmtId="0" fontId="4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5" applyNumberFormat="0" applyFill="0" applyAlignment="0" applyProtection="0"/>
    <xf numFmtId="0" fontId="66" fillId="0" borderId="14" applyNumberFormat="0" applyFill="0" applyAlignment="0" applyProtection="0"/>
    <xf numFmtId="0" fontId="33" fillId="0" borderId="25" applyNumberFormat="0" applyFill="0" applyAlignment="0" applyProtection="0"/>
    <xf numFmtId="0" fontId="3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54" fillId="6" borderId="9" applyNumberFormat="0" applyAlignment="0" applyProtection="0"/>
    <xf numFmtId="0" fontId="6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1" fillId="0" borderId="0" applyFont="0" applyFill="0" applyBorder="0" applyAlignment="0" applyProtection="0"/>
    <xf numFmtId="4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55" fillId="7" borderId="12" applyNumberFormat="0" applyAlignment="0" applyProtection="0"/>
    <xf numFmtId="0" fontId="62" fillId="0" borderId="11" applyNumberFormat="0" applyFill="0" applyAlignment="0" applyProtection="0"/>
    <xf numFmtId="0" fontId="57" fillId="2" borderId="0" applyNumberFormat="0" applyBorder="0" applyAlignment="0" applyProtection="0"/>
    <xf numFmtId="0" fontId="16" fillId="0" borderId="0"/>
    <xf numFmtId="0" fontId="15" fillId="0" borderId="0"/>
    <xf numFmtId="0" fontId="12" fillId="0" borderId="0"/>
    <xf numFmtId="0" fontId="12" fillId="0" borderId="0"/>
    <xf numFmtId="0" fontId="16" fillId="0" borderId="0"/>
    <xf numFmtId="0" fontId="10" fillId="0" borderId="0"/>
    <xf numFmtId="0" fontId="10" fillId="0" borderId="0"/>
    <xf numFmtId="0" fontId="51" fillId="0" borderId="0"/>
    <xf numFmtId="0" fontId="15" fillId="0" borderId="0"/>
    <xf numFmtId="0" fontId="15" fillId="0" borderId="0"/>
    <xf numFmtId="0" fontId="8" fillId="0" borderId="0"/>
    <xf numFmtId="0" fontId="9" fillId="0" borderId="0"/>
    <xf numFmtId="0" fontId="5" fillId="0" borderId="0"/>
    <xf numFmtId="0" fontId="51" fillId="0" borderId="0"/>
    <xf numFmtId="0" fontId="20" fillId="0" borderId="0"/>
    <xf numFmtId="167" fontId="50" fillId="0" borderId="0"/>
    <xf numFmtId="0" fontId="61" fillId="5" borderId="9" applyNumberFormat="0" applyAlignment="0" applyProtection="0"/>
    <xf numFmtId="0" fontId="63" fillId="4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6" fillId="0" borderId="14" applyNumberFormat="0" applyFill="0" applyAlignment="0" applyProtection="0"/>
    <xf numFmtId="0" fontId="53" fillId="3" borderId="0" applyNumberFormat="0" applyBorder="0" applyAlignment="0" applyProtection="0"/>
    <xf numFmtId="0" fontId="52" fillId="9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21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64" fillId="6" borderId="10" applyNumberFormat="0" applyAlignment="0" applyProtection="0"/>
    <xf numFmtId="0" fontId="51" fillId="8" borderId="13" applyNumberFormat="0" applyFont="0" applyAlignment="0" applyProtection="0"/>
    <xf numFmtId="0" fontId="58" fillId="0" borderId="6" applyNumberFormat="0" applyFill="0" applyAlignment="0" applyProtection="0"/>
    <xf numFmtId="0" fontId="59" fillId="0" borderId="7" applyNumberFormat="0" applyFill="0" applyAlignment="0" applyProtection="0"/>
    <xf numFmtId="0" fontId="60" fillId="0" borderId="8" applyNumberFormat="0" applyFill="0" applyAlignment="0" applyProtection="0"/>
    <xf numFmtId="0" fontId="60" fillId="0" borderId="0" applyNumberFormat="0" applyFill="0" applyBorder="0" applyAlignment="0" applyProtection="0"/>
    <xf numFmtId="0" fontId="31" fillId="0" borderId="0"/>
    <xf numFmtId="0" fontId="9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9" fillId="0" borderId="0"/>
    <xf numFmtId="0" fontId="9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73" fontId="20" fillId="0" borderId="0"/>
    <xf numFmtId="171" fontId="20" fillId="0" borderId="0"/>
    <xf numFmtId="170" fontId="20" fillId="0" borderId="0"/>
    <xf numFmtId="37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49" fillId="0" borderId="0"/>
    <xf numFmtId="174" fontId="49" fillId="0" borderId="0"/>
    <xf numFmtId="175" fontId="49" fillId="0" borderId="0"/>
    <xf numFmtId="0" fontId="51" fillId="0" borderId="0"/>
    <xf numFmtId="0" fontId="10" fillId="0" borderId="0"/>
    <xf numFmtId="0" fontId="51" fillId="0" borderId="0"/>
    <xf numFmtId="0" fontId="10" fillId="0" borderId="0"/>
    <xf numFmtId="0" fontId="51" fillId="0" borderId="0"/>
    <xf numFmtId="0" fontId="15" fillId="0" borderId="0"/>
    <xf numFmtId="0" fontId="15" fillId="0" borderId="0"/>
    <xf numFmtId="0" fontId="20" fillId="0" borderId="0"/>
    <xf numFmtId="0" fontId="10" fillId="0" borderId="0"/>
    <xf numFmtId="0" fontId="3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10" fillId="0" borderId="0"/>
    <xf numFmtId="1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0" fillId="0" borderId="24" applyNumberFormat="0" applyFill="0" applyAlignment="0" applyProtection="0">
      <alignment horizontal="center" vertical="center"/>
    </xf>
    <xf numFmtId="0" fontId="10" fillId="0" borderId="0"/>
    <xf numFmtId="0" fontId="3" fillId="0" borderId="0"/>
    <xf numFmtId="39" fontId="50" fillId="0" borderId="0"/>
    <xf numFmtId="43" fontId="10" fillId="0" borderId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44" fillId="38" borderId="15" applyNumberFormat="0" applyAlignment="0" applyProtection="0"/>
    <xf numFmtId="0" fontId="44" fillId="38" borderId="15" applyNumberFormat="0" applyAlignment="0" applyProtection="0"/>
    <xf numFmtId="0" fontId="44" fillId="38" borderId="15" applyNumberFormat="0" applyAlignment="0" applyProtection="0"/>
    <xf numFmtId="0" fontId="44" fillId="38" borderId="15" applyNumberFormat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37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0" fontId="35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35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2" borderId="0" applyNumberFormat="0" applyBorder="0" applyAlignment="0" applyProtection="0"/>
    <xf numFmtId="0" fontId="35" fillId="54" borderId="0" applyNumberFormat="0" applyBorder="0" applyAlignment="0" applyProtection="0"/>
    <xf numFmtId="0" fontId="22" fillId="51" borderId="0" applyNumberFormat="0" applyBorder="0" applyAlignment="0" applyProtection="0"/>
    <xf numFmtId="0" fontId="22" fillId="55" borderId="0" applyNumberFormat="0" applyBorder="0" applyAlignment="0" applyProtection="0"/>
    <xf numFmtId="0" fontId="35" fillId="44" borderId="0" applyNumberFormat="0" applyBorder="0" applyAlignment="0" applyProtection="0"/>
    <xf numFmtId="0" fontId="22" fillId="48" borderId="0" applyNumberFormat="0" applyBorder="0" applyAlignment="0" applyProtection="0"/>
    <xf numFmtId="0" fontId="22" fillId="52" borderId="0" applyNumberFormat="0" applyBorder="0" applyAlignment="0" applyProtection="0"/>
    <xf numFmtId="0" fontId="35" fillId="45" borderId="0" applyNumberFormat="0" applyBorder="0" applyAlignment="0" applyProtection="0"/>
    <xf numFmtId="0" fontId="22" fillId="56" borderId="0" applyNumberFormat="0" applyBorder="0" applyAlignment="0" applyProtection="0"/>
    <xf numFmtId="0" fontId="22" fillId="48" borderId="0" applyNumberFormat="0" applyBorder="0" applyAlignment="0" applyProtection="0"/>
    <xf numFmtId="0" fontId="35" fillId="57" borderId="0" applyNumberFormat="0" applyBorder="0" applyAlignment="0" applyProtection="0"/>
    <xf numFmtId="0" fontId="22" fillId="51" borderId="0" applyNumberFormat="0" applyBorder="0" applyAlignment="0" applyProtection="0"/>
    <xf numFmtId="0" fontId="22" fillId="58" borderId="0" applyNumberFormat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38" borderId="15" applyNumberFormat="0" applyAlignment="0" applyProtection="0"/>
    <xf numFmtId="0" fontId="1" fillId="0" borderId="0"/>
    <xf numFmtId="0" fontId="1" fillId="0" borderId="0"/>
    <xf numFmtId="0" fontId="10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24" applyNumberFormat="0" applyFill="0" applyAlignment="0" applyProtection="0">
      <alignment horizontal="center" vertical="center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20" fillId="0" borderId="0"/>
  </cellStyleXfs>
  <cellXfs count="146">
    <xf numFmtId="0" fontId="0" fillId="0" borderId="0" xfId="0"/>
    <xf numFmtId="0" fontId="11" fillId="0" borderId="0" xfId="0" applyFont="1"/>
    <xf numFmtId="164" fontId="68" fillId="0" borderId="0" xfId="0" applyNumberFormat="1" applyFont="1" applyAlignment="1">
      <alignment horizontal="centerContinuous"/>
    </xf>
    <xf numFmtId="0" fontId="68" fillId="0" borderId="0" xfId="0" applyFont="1"/>
    <xf numFmtId="164" fontId="68" fillId="0" borderId="0" xfId="0" applyNumberFormat="1" applyFont="1"/>
    <xf numFmtId="41" fontId="68" fillId="0" borderId="1" xfId="0" applyNumberFormat="1" applyFont="1" applyBorder="1" applyAlignment="1">
      <alignment horizontal="center"/>
    </xf>
    <xf numFmtId="41" fontId="68" fillId="0" borderId="0" xfId="0" applyNumberFormat="1" applyFont="1"/>
    <xf numFmtId="41" fontId="68" fillId="0" borderId="0" xfId="0" applyNumberFormat="1" applyFont="1" applyAlignment="1">
      <alignment horizontal="center"/>
    </xf>
    <xf numFmtId="41" fontId="68" fillId="0" borderId="0" xfId="209" applyNumberFormat="1" applyFont="1"/>
    <xf numFmtId="38" fontId="68" fillId="0" borderId="0" xfId="0" applyNumberFormat="1" applyFont="1" applyAlignment="1">
      <alignment horizontal="center"/>
    </xf>
    <xf numFmtId="0" fontId="68" fillId="0" borderId="0" xfId="209" applyFont="1"/>
    <xf numFmtId="41" fontId="68" fillId="0" borderId="0" xfId="1" applyNumberFormat="1" applyFont="1" applyFill="1" applyAlignment="1">
      <alignment horizontal="right"/>
    </xf>
    <xf numFmtId="41" fontId="68" fillId="0" borderId="0" xfId="1" applyNumberFormat="1" applyFont="1" applyFill="1" applyAlignment="1"/>
    <xf numFmtId="164" fontId="68" fillId="0" borderId="0" xfId="0" applyNumberFormat="1" applyFont="1" applyAlignment="1">
      <alignment horizontal="right"/>
    </xf>
    <xf numFmtId="0" fontId="70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41" fontId="68" fillId="0" borderId="3" xfId="0" applyNumberFormat="1" applyFont="1" applyBorder="1" applyAlignment="1">
      <alignment horizontal="center"/>
    </xf>
    <xf numFmtId="41" fontId="68" fillId="0" borderId="1" xfId="0" applyNumberFormat="1" applyFont="1" applyBorder="1"/>
    <xf numFmtId="37" fontId="11" fillId="0" borderId="0" xfId="0" applyNumberFormat="1" applyFont="1"/>
    <xf numFmtId="41" fontId="68" fillId="0" borderId="0" xfId="1" quotePrefix="1" applyNumberFormat="1" applyFont="1" applyFill="1" applyAlignment="1" applyProtection="1">
      <alignment horizontal="center"/>
    </xf>
    <xf numFmtId="41" fontId="68" fillId="0" borderId="1" xfId="1" quotePrefix="1" applyNumberFormat="1" applyFont="1" applyFill="1" applyBorder="1" applyAlignment="1" applyProtection="1">
      <alignment horizontal="center"/>
    </xf>
    <xf numFmtId="164" fontId="11" fillId="0" borderId="0" xfId="0" applyNumberFormat="1" applyFont="1"/>
    <xf numFmtId="164" fontId="11" fillId="0" borderId="0" xfId="307" applyNumberFormat="1" applyFont="1" applyAlignment="1">
      <alignment horizontal="left"/>
    </xf>
    <xf numFmtId="37" fontId="68" fillId="0" borderId="0" xfId="0" applyNumberFormat="1" applyFont="1" applyAlignment="1">
      <alignment horizontal="center"/>
    </xf>
    <xf numFmtId="164" fontId="68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Continuous"/>
    </xf>
    <xf numFmtId="164" fontId="68" fillId="0" borderId="1" xfId="0" applyNumberFormat="1" applyFont="1" applyBorder="1" applyAlignment="1">
      <alignment horizontal="center"/>
    </xf>
    <xf numFmtId="0" fontId="68" fillId="0" borderId="0" xfId="337" applyFont="1" applyAlignment="1">
      <alignment horizontal="center"/>
    </xf>
    <xf numFmtId="37" fontId="68" fillId="0" borderId="1" xfId="337" applyNumberFormat="1" applyFont="1" applyBorder="1" applyAlignment="1">
      <alignment horizontal="center"/>
    </xf>
    <xf numFmtId="164" fontId="71" fillId="0" borderId="0" xfId="0" applyNumberFormat="1" applyFont="1"/>
    <xf numFmtId="41" fontId="68" fillId="0" borderId="0" xfId="209" applyNumberFormat="1" applyFont="1" applyAlignment="1">
      <alignment horizontal="left"/>
    </xf>
    <xf numFmtId="41" fontId="68" fillId="0" borderId="1" xfId="209" applyNumberFormat="1" applyFont="1" applyBorder="1" applyAlignment="1">
      <alignment horizontal="left"/>
    </xf>
    <xf numFmtId="37" fontId="68" fillId="0" borderId="0" xfId="0" applyNumberFormat="1" applyFont="1" applyAlignment="1">
      <alignment horizontal="centerContinuous"/>
    </xf>
    <xf numFmtId="38" fontId="68" fillId="0" borderId="0" xfId="0" applyNumberFormat="1" applyFont="1" applyAlignment="1">
      <alignment horizontal="centerContinuous"/>
    </xf>
    <xf numFmtId="164" fontId="73" fillId="0" borderId="0" xfId="0" applyNumberFormat="1" applyFont="1" applyAlignment="1">
      <alignment horizontal="left"/>
    </xf>
    <xf numFmtId="41" fontId="68" fillId="0" borderId="1" xfId="209" applyNumberFormat="1" applyFont="1" applyBorder="1"/>
    <xf numFmtId="0" fontId="69" fillId="0" borderId="0" xfId="209" applyFont="1" applyAlignment="1">
      <alignment horizontal="center"/>
    </xf>
    <xf numFmtId="0" fontId="68" fillId="0" borderId="0" xfId="209" applyFont="1" applyAlignment="1">
      <alignment horizontal="center"/>
    </xf>
    <xf numFmtId="41" fontId="72" fillId="0" borderId="0" xfId="209" applyNumberFormat="1" applyFont="1"/>
    <xf numFmtId="41" fontId="68" fillId="0" borderId="0" xfId="1" applyNumberFormat="1" applyFont="1" applyFill="1" applyAlignment="1">
      <alignment horizontal="center"/>
    </xf>
    <xf numFmtId="164" fontId="68" fillId="0" borderId="0" xfId="1" applyNumberFormat="1" applyFont="1" applyFill="1" applyAlignment="1">
      <alignment horizontal="center"/>
    </xf>
    <xf numFmtId="164" fontId="72" fillId="0" borderId="0" xfId="1" applyNumberFormat="1" applyFont="1" applyFill="1" applyAlignment="1">
      <alignment horizontal="center"/>
    </xf>
    <xf numFmtId="41" fontId="72" fillId="0" borderId="0" xfId="1" applyNumberFormat="1" applyFont="1" applyFill="1" applyAlignment="1">
      <alignment horizontal="center"/>
    </xf>
    <xf numFmtId="164" fontId="68" fillId="0" borderId="0" xfId="0" quotePrefix="1" applyNumberFormat="1" applyFont="1" applyAlignment="1">
      <alignment horizontal="centerContinuous"/>
    </xf>
    <xf numFmtId="0" fontId="68" fillId="0" borderId="0" xfId="0" applyFont="1" applyAlignment="1">
      <alignment horizontal="centerContinuous"/>
    </xf>
    <xf numFmtId="41" fontId="68" fillId="0" borderId="0" xfId="0" applyNumberFormat="1" applyFont="1" applyAlignment="1">
      <alignment horizontal="centerContinuous"/>
    </xf>
    <xf numFmtId="164" fontId="68" fillId="0" borderId="0" xfId="0" applyNumberFormat="1" applyFont="1" applyAlignment="1">
      <alignment horizontal="left"/>
    </xf>
    <xf numFmtId="37" fontId="11" fillId="0" borderId="0" xfId="2" applyNumberFormat="1" applyFont="1" applyAlignment="1">
      <alignment horizontal="left"/>
    </xf>
    <xf numFmtId="41" fontId="68" fillId="0" borderId="0" xfId="0" applyNumberFormat="1" applyFont="1" applyAlignment="1">
      <alignment horizontal="right"/>
    </xf>
    <xf numFmtId="164" fontId="70" fillId="0" borderId="0" xfId="0" applyNumberFormat="1" applyFont="1" applyAlignment="1">
      <alignment horizontal="center"/>
    </xf>
    <xf numFmtId="0" fontId="11" fillId="0" borderId="0" xfId="209" applyFont="1"/>
    <xf numFmtId="38" fontId="68" fillId="0" borderId="0" xfId="209" applyNumberFormat="1" applyFont="1" applyAlignment="1">
      <alignment horizontal="center"/>
    </xf>
    <xf numFmtId="38" fontId="70" fillId="0" borderId="0" xfId="209" applyNumberFormat="1" applyFont="1" applyAlignment="1">
      <alignment horizontal="center"/>
    </xf>
    <xf numFmtId="38" fontId="68" fillId="0" borderId="0" xfId="209" applyNumberFormat="1" applyFont="1"/>
    <xf numFmtId="38" fontId="69" fillId="0" borderId="0" xfId="209" applyNumberFormat="1" applyFont="1" applyAlignment="1">
      <alignment horizontal="center"/>
    </xf>
    <xf numFmtId="38" fontId="69" fillId="0" borderId="0" xfId="0" applyNumberFormat="1" applyFont="1" applyAlignment="1">
      <alignment horizontal="center"/>
    </xf>
    <xf numFmtId="38" fontId="68" fillId="0" borderId="0" xfId="0" applyNumberFormat="1" applyFont="1"/>
    <xf numFmtId="38" fontId="68" fillId="0" borderId="0" xfId="209" applyNumberFormat="1" applyFont="1" applyAlignment="1">
      <alignment horizontal="left"/>
    </xf>
    <xf numFmtId="40" fontId="11" fillId="0" borderId="0" xfId="209" applyNumberFormat="1" applyFont="1"/>
    <xf numFmtId="164" fontId="68" fillId="0" borderId="0" xfId="0" quotePrefix="1" applyNumberFormat="1" applyFont="1" applyAlignment="1">
      <alignment horizontal="left"/>
    </xf>
    <xf numFmtId="0" fontId="68" fillId="0" borderId="0" xfId="0" quotePrefix="1" applyFont="1" applyAlignment="1">
      <alignment horizontal="left"/>
    </xf>
    <xf numFmtId="0" fontId="68" fillId="0" borderId="0" xfId="0" quotePrefix="1" applyFont="1" applyAlignment="1">
      <alignment horizontal="center"/>
    </xf>
    <xf numFmtId="0" fontId="68" fillId="0" borderId="5" xfId="0" applyFont="1" applyBorder="1"/>
    <xf numFmtId="0" fontId="68" fillId="0" borderId="0" xfId="0" applyFont="1" applyAlignment="1">
      <alignment horizontal="left"/>
    </xf>
    <xf numFmtId="0" fontId="68" fillId="0" borderId="0" xfId="0" applyFont="1" applyAlignment="1">
      <alignment horizontal="center"/>
    </xf>
    <xf numFmtId="49" fontId="70" fillId="0" borderId="0" xfId="0" applyNumberFormat="1" applyFont="1" applyAlignment="1">
      <alignment horizontal="center"/>
    </xf>
    <xf numFmtId="49" fontId="70" fillId="0" borderId="0" xfId="0" applyNumberFormat="1" applyFont="1" applyAlignment="1">
      <alignment horizontal="right"/>
    </xf>
    <xf numFmtId="41" fontId="68" fillId="0" borderId="2" xfId="0" applyNumberFormat="1" applyFont="1" applyBorder="1" applyAlignment="1">
      <alignment horizontal="center"/>
    </xf>
    <xf numFmtId="41" fontId="72" fillId="0" borderId="0" xfId="0" applyNumberFormat="1" applyFont="1"/>
    <xf numFmtId="0" fontId="70" fillId="0" borderId="0" xfId="0" applyFont="1" applyAlignment="1">
      <alignment horizontal="right"/>
    </xf>
    <xf numFmtId="49" fontId="11" fillId="0" borderId="0" xfId="0" applyNumberFormat="1" applyFont="1"/>
    <xf numFmtId="37" fontId="68" fillId="0" borderId="0" xfId="0" applyNumberFormat="1" applyFont="1" applyAlignment="1">
      <alignment horizontal="left"/>
    </xf>
    <xf numFmtId="49" fontId="68" fillId="0" borderId="0" xfId="0" applyNumberFormat="1" applyFont="1"/>
    <xf numFmtId="0" fontId="69" fillId="0" borderId="0" xfId="0" applyFont="1"/>
    <xf numFmtId="41" fontId="72" fillId="0" borderId="0" xfId="0" applyNumberFormat="1" applyFont="1" applyAlignment="1">
      <alignment horizontal="centerContinuous"/>
    </xf>
    <xf numFmtId="0" fontId="68" fillId="0" borderId="0" xfId="0" applyFont="1" applyAlignment="1">
      <alignment horizontal="right"/>
    </xf>
    <xf numFmtId="41" fontId="72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1" fontId="74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41" fontId="72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41" fontId="72" fillId="0" borderId="0" xfId="0" applyNumberFormat="1" applyFont="1" applyAlignment="1">
      <alignment horizontal="right"/>
    </xf>
    <xf numFmtId="41" fontId="68" fillId="0" borderId="4" xfId="0" applyNumberFormat="1" applyFont="1" applyBorder="1" applyAlignment="1">
      <alignment horizontal="center"/>
    </xf>
    <xf numFmtId="43" fontId="68" fillId="0" borderId="0" xfId="1" applyFont="1" applyFill="1" applyAlignment="1">
      <alignment horizontal="right"/>
    </xf>
    <xf numFmtId="41" fontId="68" fillId="0" borderId="1" xfId="0" quotePrefix="1" applyNumberFormat="1" applyFont="1" applyBorder="1" applyAlignment="1">
      <alignment horizontal="center"/>
    </xf>
    <xf numFmtId="41" fontId="70" fillId="0" borderId="0" xfId="0" applyNumberFormat="1" applyFont="1" applyAlignment="1">
      <alignment horizontal="right"/>
    </xf>
    <xf numFmtId="41" fontId="68" fillId="0" borderId="0" xfId="0" applyNumberFormat="1" applyFont="1" applyAlignment="1">
      <alignment horizontal="left"/>
    </xf>
    <xf numFmtId="41" fontId="68" fillId="0" borderId="0" xfId="297" applyNumberFormat="1" applyFont="1" applyAlignment="1">
      <alignment horizontal="center"/>
    </xf>
    <xf numFmtId="41" fontId="68" fillId="0" borderId="0" xfId="209" applyNumberFormat="1" applyFont="1" applyAlignment="1">
      <alignment horizontal="center"/>
    </xf>
    <xf numFmtId="0" fontId="68" fillId="0" borderId="0" xfId="297" applyFont="1" applyAlignment="1">
      <alignment horizontal="center"/>
    </xf>
    <xf numFmtId="41" fontId="68" fillId="0" borderId="0" xfId="328" applyNumberFormat="1" applyFont="1" applyAlignment="1">
      <alignment horizontal="left"/>
    </xf>
    <xf numFmtId="41" fontId="69" fillId="0" borderId="0" xfId="0" applyNumberFormat="1" applyFont="1" applyAlignment="1">
      <alignment horizontal="center"/>
    </xf>
    <xf numFmtId="41" fontId="68" fillId="0" borderId="1" xfId="328" applyNumberFormat="1" applyFont="1" applyBorder="1" applyAlignment="1">
      <alignment horizontal="left"/>
    </xf>
    <xf numFmtId="41" fontId="68" fillId="0" borderId="2" xfId="328" applyNumberFormat="1" applyFont="1" applyBorder="1" applyAlignment="1">
      <alignment horizontal="left"/>
    </xf>
    <xf numFmtId="41" fontId="68" fillId="0" borderId="4" xfId="328" applyNumberFormat="1" applyFont="1" applyBorder="1" applyAlignment="1">
      <alignment horizontal="left"/>
    </xf>
    <xf numFmtId="41" fontId="69" fillId="0" borderId="0" xfId="0" applyNumberFormat="1" applyFont="1" applyAlignment="1">
      <alignment horizontal="right"/>
    </xf>
    <xf numFmtId="41" fontId="68" fillId="0" borderId="0" xfId="328" applyNumberFormat="1" applyFont="1" applyAlignment="1">
      <alignment horizontal="right"/>
    </xf>
    <xf numFmtId="41" fontId="68" fillId="0" borderId="0" xfId="328" applyNumberFormat="1" applyFont="1"/>
    <xf numFmtId="37" fontId="68" fillId="0" borderId="0" xfId="0" applyNumberFormat="1" applyFont="1" applyAlignment="1">
      <alignment horizontal="right"/>
    </xf>
    <xf numFmtId="41" fontId="70" fillId="0" borderId="0" xfId="0" applyNumberFormat="1" applyFont="1" applyAlignment="1">
      <alignment horizontal="center"/>
    </xf>
    <xf numFmtId="41" fontId="68" fillId="0" borderId="4" xfId="0" applyNumberFormat="1" applyFont="1" applyBorder="1" applyAlignment="1">
      <alignment horizontal="right"/>
    </xf>
    <xf numFmtId="41" fontId="68" fillId="0" borderId="1" xfId="0" applyNumberFormat="1" applyFont="1" applyBorder="1" applyAlignment="1">
      <alignment horizontal="right"/>
    </xf>
    <xf numFmtId="43" fontId="68" fillId="0" borderId="4" xfId="0" applyNumberFormat="1" applyFont="1" applyBorder="1" applyAlignment="1">
      <alignment horizontal="right"/>
    </xf>
    <xf numFmtId="43" fontId="68" fillId="0" borderId="0" xfId="0" applyNumberFormat="1" applyFont="1"/>
    <xf numFmtId="41" fontId="68" fillId="0" borderId="26" xfId="0" applyNumberFormat="1" applyFont="1" applyBorder="1" applyAlignment="1">
      <alignment horizontal="right"/>
    </xf>
    <xf numFmtId="41" fontId="68" fillId="0" borderId="4" xfId="0" applyNumberFormat="1" applyFont="1" applyBorder="1"/>
    <xf numFmtId="41" fontId="68" fillId="0" borderId="3" xfId="0" applyNumberFormat="1" applyFont="1" applyBorder="1"/>
    <xf numFmtId="41" fontId="68" fillId="68" borderId="0" xfId="0" applyNumberFormat="1" applyFont="1" applyFill="1" applyAlignment="1">
      <alignment horizontal="center"/>
    </xf>
    <xf numFmtId="41" fontId="68" fillId="68" borderId="0" xfId="0" applyNumberFormat="1" applyFont="1" applyFill="1"/>
    <xf numFmtId="41" fontId="68" fillId="68" borderId="2" xfId="0" applyNumberFormat="1" applyFont="1" applyFill="1" applyBorder="1" applyAlignment="1">
      <alignment horizontal="center"/>
    </xf>
    <xf numFmtId="41" fontId="68" fillId="68" borderId="1" xfId="0" applyNumberFormat="1" applyFont="1" applyFill="1" applyBorder="1" applyAlignment="1">
      <alignment horizontal="center"/>
    </xf>
    <xf numFmtId="41" fontId="68" fillId="68" borderId="3" xfId="0" applyNumberFormat="1" applyFont="1" applyFill="1" applyBorder="1" applyAlignment="1">
      <alignment horizontal="center"/>
    </xf>
    <xf numFmtId="41" fontId="68" fillId="68" borderId="1" xfId="0" applyNumberFormat="1" applyFont="1" applyFill="1" applyBorder="1" applyAlignment="1">
      <alignment horizontal="right"/>
    </xf>
    <xf numFmtId="41" fontId="68" fillId="68" borderId="1" xfId="0" applyNumberFormat="1" applyFont="1" applyFill="1" applyBorder="1"/>
    <xf numFmtId="38" fontId="69" fillId="68" borderId="0" xfId="303" applyNumberFormat="1" applyFont="1" applyFill="1" applyAlignment="1">
      <alignment horizontal="left"/>
    </xf>
    <xf numFmtId="38" fontId="68" fillId="68" borderId="0" xfId="303" applyNumberFormat="1" applyFont="1" applyFill="1" applyAlignment="1">
      <alignment horizontal="left"/>
    </xf>
    <xf numFmtId="0" fontId="69" fillId="68" borderId="0" xfId="303" applyFont="1" applyFill="1" applyAlignment="1">
      <alignment horizontal="center"/>
    </xf>
    <xf numFmtId="0" fontId="68" fillId="68" borderId="0" xfId="303" applyFont="1" applyFill="1" applyAlignment="1">
      <alignment horizontal="center"/>
    </xf>
    <xf numFmtId="38" fontId="68" fillId="68" borderId="0" xfId="303" applyNumberFormat="1" applyFont="1" applyFill="1"/>
    <xf numFmtId="38" fontId="69" fillId="68" borderId="0" xfId="303" applyNumberFormat="1" applyFont="1" applyFill="1" applyAlignment="1">
      <alignment horizontal="center"/>
    </xf>
    <xf numFmtId="41" fontId="68" fillId="68" borderId="0" xfId="303" applyNumberFormat="1" applyFont="1" applyFill="1"/>
    <xf numFmtId="41" fontId="68" fillId="68" borderId="0" xfId="303" applyNumberFormat="1" applyFont="1" applyFill="1" applyAlignment="1">
      <alignment horizontal="left"/>
    </xf>
    <xf numFmtId="41" fontId="68" fillId="68" borderId="1" xfId="303" applyNumberFormat="1" applyFont="1" applyFill="1" applyBorder="1" applyAlignment="1">
      <alignment horizontal="left"/>
    </xf>
    <xf numFmtId="0" fontId="68" fillId="68" borderId="0" xfId="0" applyFont="1" applyFill="1"/>
    <xf numFmtId="164" fontId="68" fillId="68" borderId="0" xfId="0" applyNumberFormat="1" applyFont="1" applyFill="1"/>
    <xf numFmtId="164" fontId="71" fillId="68" borderId="0" xfId="0" applyNumberFormat="1" applyFont="1" applyFill="1"/>
    <xf numFmtId="41" fontId="68" fillId="68" borderId="0" xfId="209" applyNumberFormat="1" applyFont="1" applyFill="1"/>
    <xf numFmtId="41" fontId="68" fillId="68" borderId="0" xfId="209" applyNumberFormat="1" applyFont="1" applyFill="1" applyAlignment="1">
      <alignment horizontal="left"/>
    </xf>
    <xf numFmtId="164" fontId="68" fillId="68" borderId="0" xfId="0" applyNumberFormat="1" applyFont="1" applyFill="1" applyAlignment="1">
      <alignment horizontal="center"/>
    </xf>
    <xf numFmtId="0" fontId="70" fillId="68" borderId="0" xfId="0" applyFont="1" applyFill="1" applyAlignment="1">
      <alignment horizontal="center"/>
    </xf>
    <xf numFmtId="0" fontId="11" fillId="68" borderId="0" xfId="0" applyFont="1" applyFill="1"/>
    <xf numFmtId="41" fontId="68" fillId="68" borderId="1" xfId="209" applyNumberFormat="1" applyFont="1" applyFill="1" applyBorder="1" applyAlignment="1">
      <alignment horizontal="left"/>
    </xf>
    <xf numFmtId="0" fontId="69" fillId="68" borderId="0" xfId="209" applyFont="1" applyFill="1" applyAlignment="1">
      <alignment horizontal="center"/>
    </xf>
    <xf numFmtId="0" fontId="68" fillId="68" borderId="0" xfId="209" applyFont="1" applyFill="1"/>
    <xf numFmtId="0" fontId="68" fillId="68" borderId="0" xfId="209" applyFont="1" applyFill="1" applyAlignment="1">
      <alignment horizontal="center"/>
    </xf>
    <xf numFmtId="49" fontId="68" fillId="68" borderId="0" xfId="0" applyNumberFormat="1" applyFont="1" applyFill="1"/>
    <xf numFmtId="41" fontId="72" fillId="68" borderId="0" xfId="0" applyNumberFormat="1" applyFont="1" applyFill="1" applyAlignment="1">
      <alignment horizontal="center"/>
    </xf>
    <xf numFmtId="41" fontId="68" fillId="68" borderId="0" xfId="0" applyNumberFormat="1" applyFont="1" applyFill="1" applyAlignment="1">
      <alignment horizontal="right"/>
    </xf>
    <xf numFmtId="0" fontId="68" fillId="0" borderId="0" xfId="452" applyFont="1"/>
    <xf numFmtId="164" fontId="68" fillId="0" borderId="1" xfId="0" applyNumberFormat="1" applyFont="1" applyBorder="1" applyAlignment="1">
      <alignment horizontal="center"/>
    </xf>
    <xf numFmtId="40" fontId="11" fillId="0" borderId="0" xfId="307" applyNumberFormat="1" applyFont="1" applyAlignment="1">
      <alignment horizontal="left"/>
    </xf>
    <xf numFmtId="164" fontId="68" fillId="0" borderId="2" xfId="0" applyNumberFormat="1" applyFont="1" applyBorder="1" applyAlignment="1">
      <alignment horizontal="center"/>
    </xf>
    <xf numFmtId="41" fontId="68" fillId="0" borderId="1" xfId="0" applyNumberFormat="1" applyFont="1" applyBorder="1" applyAlignment="1">
      <alignment horizontal="center"/>
    </xf>
  </cellXfs>
  <cellStyles count="500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20% 2" xfId="454" xr:uid="{7393F408-6C22-4211-B601-8246F873BB0A}"/>
    <cellStyle name="Accent1 - 40%" xfId="81" xr:uid="{00000000-0005-0000-0000-00004A000000}"/>
    <cellStyle name="Accent1 - 40% 2" xfId="455" xr:uid="{414B1A99-BBEE-4B89-BA6F-D6018750A17C}"/>
    <cellStyle name="Accent1 - 60%" xfId="82" xr:uid="{00000000-0005-0000-0000-00004B000000}"/>
    <cellStyle name="Accent1 10" xfId="453" xr:uid="{A79D1900-FEF7-472C-8AAA-FF6A4BD7C387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20% 2" xfId="457" xr:uid="{30F98166-225F-4812-90E9-0A6BE1DAC188}"/>
    <cellStyle name="Accent2 - 40%" xfId="88" xr:uid="{00000000-0005-0000-0000-000051000000}"/>
    <cellStyle name="Accent2 - 40% 2" xfId="458" xr:uid="{5A7A07DF-19A8-4BD3-9C0B-FC3163838459}"/>
    <cellStyle name="Accent2 - 60%" xfId="89" xr:uid="{00000000-0005-0000-0000-000052000000}"/>
    <cellStyle name="Accent2 10" xfId="456" xr:uid="{0591867F-8DE4-4C7E-BA0E-FB8B855E6373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20% 2" xfId="460" xr:uid="{6297A174-9FA0-439E-82BA-84ECF2498B73}"/>
    <cellStyle name="Accent3 - 40%" xfId="95" xr:uid="{00000000-0005-0000-0000-000058000000}"/>
    <cellStyle name="Accent3 - 40% 2" xfId="461" xr:uid="{8232CC5B-B125-4F01-AEDC-19D345219EBA}"/>
    <cellStyle name="Accent3 - 60%" xfId="96" xr:uid="{00000000-0005-0000-0000-000059000000}"/>
    <cellStyle name="Accent3 10" xfId="459" xr:uid="{89041A9A-B9F0-4878-AA31-A5B4846BE182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20% 2" xfId="463" xr:uid="{ABA01622-7762-4757-A731-9277CD0B61F3}"/>
    <cellStyle name="Accent4 - 40%" xfId="102" xr:uid="{00000000-0005-0000-0000-00005F000000}"/>
    <cellStyle name="Accent4 - 40% 2" xfId="464" xr:uid="{91763127-E194-494C-A26A-7328BAB44FE3}"/>
    <cellStyle name="Accent4 - 60%" xfId="103" xr:uid="{00000000-0005-0000-0000-000060000000}"/>
    <cellStyle name="Accent4 10" xfId="462" xr:uid="{9D725821-4FEB-431E-B226-7866DE0BE42A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20% 2" xfId="466" xr:uid="{0243CB3A-E2D3-483E-9A09-082AB149930F}"/>
    <cellStyle name="Accent5 - 40%" xfId="109" xr:uid="{00000000-0005-0000-0000-000066000000}"/>
    <cellStyle name="Accent5 - 40% 2" xfId="467" xr:uid="{2BB331B3-B907-4B11-B4CF-2914A000AAAB}"/>
    <cellStyle name="Accent5 - 60%" xfId="110" xr:uid="{00000000-0005-0000-0000-000067000000}"/>
    <cellStyle name="Accent5 10" xfId="465" xr:uid="{184C32BA-0FF7-4591-8A3F-0212D6A08C4F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20% 2" xfId="469" xr:uid="{D2C834FB-331D-4563-865D-A8FAAD336804}"/>
    <cellStyle name="Accent6 - 40%" xfId="116" xr:uid="{00000000-0005-0000-0000-00006D000000}"/>
    <cellStyle name="Accent6 - 40% 2" xfId="470" xr:uid="{29D13108-E448-4B18-B4DB-A2F88E7C7120}"/>
    <cellStyle name="Accent6 - 60%" xfId="117" xr:uid="{00000000-0005-0000-0000-00006E000000}"/>
    <cellStyle name="Accent6 10" xfId="468" xr:uid="{476386CC-AD91-4C20-8D38-23580CD705EA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2 2" xfId="446" xr:uid="{3A8C6B90-78AC-4ACA-BAEC-000E2CEC112B}"/>
    <cellStyle name="Comma 10 2 3" xfId="371" xr:uid="{00000000-0005-0000-0000-00007E000000}"/>
    <cellStyle name="Comma 10 2 4" xfId="437" xr:uid="{5D77A5F7-6CDD-4A8E-ABD6-14A9B4320369}"/>
    <cellStyle name="Comma 10 2 5" xfId="471" xr:uid="{03AD9608-0249-4259-A2A5-11F168C81170}"/>
    <cellStyle name="Comma 10 3" xfId="472" xr:uid="{DFD2ACD7-8D2B-4A96-B037-85FF2D9956FB}"/>
    <cellStyle name="Comma 11" xfId="132" xr:uid="{00000000-0005-0000-0000-000080000000}"/>
    <cellStyle name="Comma 11 2" xfId="473" xr:uid="{92F3FE6C-02FC-48BA-809E-3735B3424D2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4 2" xfId="474" xr:uid="{C4C2E06C-0922-4BD3-BDEE-34218F3BDA5D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2 2" xfId="447" xr:uid="{C3FB14AC-32AF-45DA-9521-681A2835C41B}"/>
    <cellStyle name="Comma 2 4 3" xfId="372" xr:uid="{00000000-0005-0000-0000-000088000000}"/>
    <cellStyle name="Comma 2 4 4" xfId="438" xr:uid="{7767277F-9F87-4401-AD7D-1AB10F902D66}"/>
    <cellStyle name="Comma 2 4 5" xfId="475" xr:uid="{88722EFF-8962-40E6-822A-E578992AC8A0}"/>
    <cellStyle name="Comma 2 5" xfId="137" xr:uid="{00000000-0005-0000-0000-00008B000000}"/>
    <cellStyle name="Comma 2 6" xfId="329" xr:uid="{00000000-0005-0000-0000-00008C000000}"/>
    <cellStyle name="Comma 2 6 2" xfId="443" xr:uid="{7E9D6934-9140-40B6-BC2E-ECFCA9BD9653}"/>
    <cellStyle name="Comma 2 7" xfId="341" xr:uid="{00000000-0005-0000-0000-000001000000}"/>
    <cellStyle name="Comma 2 8" xfId="435" xr:uid="{FB3E89FD-B52B-4269-8290-FFC3F1CCF992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7 2 2" xfId="476" xr:uid="{54D3E7AF-E952-4E39-AEDE-8F682A3D151F}"/>
    <cellStyle name="Comma 7 3" xfId="477" xr:uid="{4922F7D1-5823-4CCE-8052-8B29EA71CA05}"/>
    <cellStyle name="Comma 8" xfId="153" xr:uid="{00000000-0005-0000-0000-000098000000}"/>
    <cellStyle name="Comma 8 2" xfId="478" xr:uid="{BB60BAAF-A994-44DA-B63E-44C7B1827C98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10" xfId="479" xr:uid="{EB01D2C6-735A-4C1F-8DF1-7057C8430B81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 dec 2 2" xfId="445" xr:uid="{FB14F8A7-7ADA-4663-B97B-1BC657EA1F2C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2 2" xfId="448" xr:uid="{793429B9-738E-453C-B41A-8384A473B162}"/>
    <cellStyle name="Normal 2 4 3" xfId="386" xr:uid="{00000000-0005-0000-0000-0000D4000000}"/>
    <cellStyle name="Normal 2 4 4" xfId="439" xr:uid="{B54BD0BE-DBD4-4876-AB05-CF037D599C51}"/>
    <cellStyle name="Normal 2 4 5" xfId="480" xr:uid="{8E28E6FF-4718-48B8-B285-D53527908051}"/>
    <cellStyle name="Normal 2 5" xfId="211" xr:uid="{00000000-0005-0000-0000-0000D9000000}"/>
    <cellStyle name="Normal 2 6" xfId="330" xr:uid="{00000000-0005-0000-0000-0000DA000000}"/>
    <cellStyle name="Normal 2 6 2" xfId="444" xr:uid="{413EEAE9-B64C-459A-ADA0-284B42E2E7EB}"/>
    <cellStyle name="Normal 2 7" xfId="340" xr:uid="{00000000-0005-0000-0000-000019000000}"/>
    <cellStyle name="Normal 2 8" xfId="436" xr:uid="{226F1F7C-9119-4C86-A469-FD7F50B0D3EC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34" xfId="452" xr:uid="{9E8E6A22-9A46-45B0-B6EC-E7BCB4BB5457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3 2 2" xfId="449" xr:uid="{B5747660-8743-4921-ACDB-845EEA535C6E}"/>
    <cellStyle name="Normal 5 3 3" xfId="440" xr:uid="{21775323-1125-43F4-9391-2B55FC57557C}"/>
    <cellStyle name="Normal 5 4" xfId="342" xr:uid="{00000000-0005-0000-0000-000026000000}"/>
    <cellStyle name="Normal 5 5" xfId="481" xr:uid="{C9153365-F773-40CF-8E01-D7052BF2551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2 2" xfId="482" xr:uid="{8929F69D-3B17-4788-9950-37C12834F9A3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[2] 3" xfId="483" xr:uid="{048320B5-DF2C-4371-AF23-EF0B1F2D1222}"/>
    <cellStyle name="Percent 10" xfId="242" xr:uid="{00000000-0005-0000-0000-0000F9000000}"/>
    <cellStyle name="Percent 10 2" xfId="484" xr:uid="{01D9D5DB-5FA3-4546-9F98-4D9914E9842F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2 2" xfId="450" xr:uid="{5BCB8566-ACAF-4B16-B230-B0A6CE3A7AB9}"/>
    <cellStyle name="Percent 2 3 3" xfId="398" xr:uid="{00000000-0005-0000-0000-0000F5000000}"/>
    <cellStyle name="Percent 2 3 4" xfId="441" xr:uid="{7A08D04F-BAAD-41EF-870C-5C05DBE0BAD0}"/>
    <cellStyle name="Percent 2 3 5" xfId="485" xr:uid="{C406D8B5-2737-4A0A-A83B-FD98601063F4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4 2 2" xfId="486" xr:uid="{BC370469-96F2-418F-8B9F-E5CD708AA77A}"/>
    <cellStyle name="Percent 4 3" xfId="487" xr:uid="{199A4E84-9CE0-4950-9D9A-A7E19F1D21D2}"/>
    <cellStyle name="Percent 5" xfId="249" xr:uid="{00000000-0005-0000-0000-000001010000}"/>
    <cellStyle name="Percent 5 2" xfId="488" xr:uid="{5632C98B-3713-46F4-AC79-A494C308C58A}"/>
    <cellStyle name="Percent 6" xfId="250" xr:uid="{00000000-0005-0000-0000-000002010000}"/>
    <cellStyle name="Percent 6 2" xfId="489" xr:uid="{253EB65D-8CBA-43C7-B549-9FC92DC5D423}"/>
    <cellStyle name="Percent 7" xfId="251" xr:uid="{00000000-0005-0000-0000-000003010000}"/>
    <cellStyle name="Percent 7 2" xfId="490" xr:uid="{94233F04-0339-4AB1-9D4F-0E6EC4736559}"/>
    <cellStyle name="Percent 8" xfId="252" xr:uid="{00000000-0005-0000-0000-000004010000}"/>
    <cellStyle name="Percent 9" xfId="253" xr:uid="{00000000-0005-0000-0000-000005010000}"/>
    <cellStyle name="Percent 9 2" xfId="491" xr:uid="{E3E16BCA-B834-44BD-9A4D-C90C26926A97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Quantity 3" xfId="492" xr:uid="{D2E8C5C4-BDF7-4D5A-81D0-D4E78FD236EF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2 2" xfId="493" xr:uid="{AEE88B02-8D3D-4962-A811-CE074D720831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8 2 2" xfId="494" xr:uid="{17324CE6-E460-4B07-85CB-2E49A25BFDA4}"/>
    <cellStyle name="เครื่องหมายจุลภาค 8 3" xfId="495" xr:uid="{18B3C31A-7AB3-43B0-A872-41201BB35D3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2 5 2" xfId="496" xr:uid="{0A5BAE40-A4AD-4D2B-9662-4C1965D931AA}"/>
    <cellStyle name="ปกติ 3" xfId="298" xr:uid="{00000000-0005-0000-0000-000037010000}"/>
    <cellStyle name="ปกติ 3 2" xfId="299" xr:uid="{00000000-0005-0000-0000-000038010000}"/>
    <cellStyle name="ปกติ 3 3" xfId="497" xr:uid="{AD36559D-CF40-4B87-BF58-1CB40696B794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2 2" xfId="451" xr:uid="{A7E18C74-9D8B-4032-96FF-05CE90033D4A}"/>
    <cellStyle name="ปกติ 6 2 3" xfId="401" xr:uid="{00000000-0005-0000-0000-000035010000}"/>
    <cellStyle name="ปกติ 6 2 4" xfId="442" xr:uid="{06DFE6B9-1561-446D-A156-08D06D8BBC28}"/>
    <cellStyle name="ปกติ 6 2 5" xfId="498" xr:uid="{6886DBD2-3167-4F47-BAFF-9F7EDA2DE911}"/>
    <cellStyle name="ปกติ 7" xfId="305" xr:uid="{00000000-0005-0000-0000-00003F010000}"/>
    <cellStyle name="ปกติ 8" xfId="306" xr:uid="{00000000-0005-0000-0000-000040010000}"/>
    <cellStyle name="ปกติ 8 2" xfId="499" xr:uid="{66888067-5B8F-4AB0-8EFA-05F96021C33C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showGridLines="0" tabSelected="1" zoomScaleNormal="100" zoomScaleSheetLayoutView="100" workbookViewId="0">
      <selection activeCell="E21" sqref="E21:E29"/>
    </sheetView>
  </sheetViews>
  <sheetFormatPr defaultColWidth="10.88671875" defaultRowHeight="21" customHeight="1"/>
  <cols>
    <col min="1" max="1" width="35.109375" style="3" customWidth="1"/>
    <col min="2" max="2" width="0.88671875" style="4" customWidth="1"/>
    <col min="3" max="3" width="5.6640625" style="3" customWidth="1"/>
    <col min="4" max="4" width="0.88671875" style="4" customWidth="1"/>
    <col min="5" max="5" width="15.109375" style="6" customWidth="1"/>
    <col min="6" max="6" width="0.88671875" style="6" customWidth="1"/>
    <col min="7" max="7" width="15.109375" style="6" customWidth="1"/>
    <col min="8" max="8" width="0.88671875" style="6" customWidth="1"/>
    <col min="9" max="9" width="15.109375" style="6" customWidth="1"/>
    <col min="10" max="10" width="0.88671875" style="6" customWidth="1"/>
    <col min="11" max="11" width="15.109375" style="6" customWidth="1"/>
    <col min="12" max="12" width="0.88671875" style="4" customWidth="1"/>
    <col min="13" max="16384" width="10.88671875" style="4"/>
  </cols>
  <sheetData>
    <row r="1" spans="1:12" s="47" customFormat="1" ht="21" customHeight="1">
      <c r="A1" s="1" t="s">
        <v>120</v>
      </c>
      <c r="B1" s="44"/>
      <c r="C1" s="45"/>
      <c r="D1" s="2"/>
      <c r="E1" s="46"/>
      <c r="F1" s="46"/>
      <c r="G1" s="46"/>
      <c r="H1" s="46"/>
      <c r="I1" s="46"/>
      <c r="J1" s="46"/>
      <c r="K1" s="46"/>
    </row>
    <row r="2" spans="1:12" s="47" customFormat="1" ht="21" customHeight="1">
      <c r="A2" s="1" t="s">
        <v>77</v>
      </c>
      <c r="B2" s="2"/>
      <c r="C2" s="45"/>
      <c r="D2" s="2"/>
      <c r="E2" s="46"/>
      <c r="F2" s="46"/>
      <c r="G2" s="46"/>
      <c r="H2" s="46"/>
      <c r="I2" s="46"/>
      <c r="J2" s="46"/>
      <c r="K2" s="46"/>
    </row>
    <row r="3" spans="1:12" s="47" customFormat="1" ht="21" customHeight="1">
      <c r="A3" s="48" t="s">
        <v>214</v>
      </c>
      <c r="B3" s="2"/>
      <c r="C3" s="45"/>
      <c r="D3" s="2"/>
      <c r="E3" s="46"/>
      <c r="F3" s="46"/>
      <c r="G3" s="46"/>
      <c r="H3" s="46"/>
      <c r="I3" s="46"/>
      <c r="J3" s="46"/>
      <c r="K3" s="46"/>
    </row>
    <row r="4" spans="1:12" s="47" customFormat="1" ht="21" customHeight="1">
      <c r="B4" s="2"/>
      <c r="C4" s="45"/>
      <c r="D4" s="2"/>
      <c r="E4" s="46"/>
      <c r="F4" s="46"/>
      <c r="G4" s="46"/>
      <c r="H4" s="46"/>
      <c r="I4" s="46"/>
      <c r="J4" s="46"/>
      <c r="K4" s="49" t="s">
        <v>63</v>
      </c>
    </row>
    <row r="5" spans="1:12" ht="21" customHeight="1">
      <c r="E5" s="145" t="s">
        <v>0</v>
      </c>
      <c r="F5" s="145"/>
      <c r="G5" s="145"/>
      <c r="I5" s="145" t="s">
        <v>1</v>
      </c>
      <c r="J5" s="145"/>
      <c r="K5" s="145"/>
    </row>
    <row r="6" spans="1:12" ht="21" customHeight="1">
      <c r="C6" s="50" t="s">
        <v>2</v>
      </c>
      <c r="E6" s="87" t="s">
        <v>215</v>
      </c>
      <c r="F6" s="88"/>
      <c r="G6" s="87" t="s">
        <v>208</v>
      </c>
      <c r="H6" s="88"/>
      <c r="I6" s="87" t="s">
        <v>215</v>
      </c>
      <c r="J6" s="88"/>
      <c r="K6" s="87" t="s">
        <v>208</v>
      </c>
    </row>
    <row r="7" spans="1:12" ht="21" customHeight="1">
      <c r="C7" s="50"/>
      <c r="E7" s="7" t="s">
        <v>66</v>
      </c>
      <c r="F7" s="88"/>
      <c r="G7" s="7" t="s">
        <v>68</v>
      </c>
      <c r="H7" s="88"/>
      <c r="I7" s="7" t="s">
        <v>66</v>
      </c>
      <c r="J7" s="88"/>
      <c r="K7" s="7" t="s">
        <v>68</v>
      </c>
    </row>
    <row r="8" spans="1:12" ht="21" customHeight="1">
      <c r="C8" s="50"/>
      <c r="E8" s="7" t="s">
        <v>67</v>
      </c>
      <c r="F8" s="88"/>
      <c r="G8" s="89"/>
      <c r="H8" s="88"/>
      <c r="I8" s="7" t="s">
        <v>67</v>
      </c>
      <c r="J8" s="88"/>
      <c r="K8" s="89"/>
    </row>
    <row r="9" spans="1:12" s="52" customFormat="1" ht="21" customHeight="1">
      <c r="A9" s="51" t="s">
        <v>3</v>
      </c>
      <c r="D9" s="53"/>
      <c r="E9" s="90"/>
      <c r="F9" s="90"/>
      <c r="G9" s="91"/>
      <c r="H9" s="91"/>
      <c r="I9" s="90"/>
      <c r="J9" s="90"/>
      <c r="K9" s="91"/>
      <c r="L9" s="92"/>
    </row>
    <row r="10" spans="1:12" s="54" customFormat="1" ht="21" customHeight="1">
      <c r="A10" s="51" t="s">
        <v>4</v>
      </c>
      <c r="C10" s="55"/>
      <c r="D10" s="55"/>
      <c r="E10" s="8"/>
      <c r="F10" s="8"/>
      <c r="G10" s="90"/>
      <c r="H10" s="8"/>
      <c r="I10" s="8"/>
      <c r="J10" s="8"/>
      <c r="K10" s="90"/>
      <c r="L10" s="8"/>
    </row>
    <row r="11" spans="1:12" s="54" customFormat="1" ht="21" customHeight="1">
      <c r="A11" s="54" t="s">
        <v>5</v>
      </c>
      <c r="C11" s="56"/>
      <c r="D11" s="9"/>
      <c r="E11" s="93">
        <v>185917</v>
      </c>
      <c r="F11" s="94"/>
      <c r="G11" s="93">
        <v>187606</v>
      </c>
      <c r="H11" s="56"/>
      <c r="I11" s="93">
        <v>145761</v>
      </c>
      <c r="J11" s="56"/>
      <c r="K11" s="93">
        <v>91979</v>
      </c>
      <c r="L11" s="93"/>
    </row>
    <row r="12" spans="1:12" s="54" customFormat="1" ht="21" customHeight="1">
      <c r="A12" s="54" t="s">
        <v>182</v>
      </c>
      <c r="C12" s="56" t="s">
        <v>164</v>
      </c>
      <c r="D12" s="57"/>
      <c r="E12" s="93">
        <v>1437653</v>
      </c>
      <c r="F12" s="94"/>
      <c r="G12" s="93">
        <v>1599545</v>
      </c>
      <c r="H12" s="56"/>
      <c r="I12" s="93">
        <v>1343626</v>
      </c>
      <c r="J12" s="56"/>
      <c r="K12" s="93">
        <v>1500323</v>
      </c>
      <c r="L12" s="93"/>
    </row>
    <row r="13" spans="1:12" s="54" customFormat="1" ht="21" customHeight="1">
      <c r="A13" s="54" t="s">
        <v>138</v>
      </c>
      <c r="C13" s="56">
        <v>4</v>
      </c>
      <c r="D13" s="57"/>
      <c r="E13" s="93">
        <v>2773574</v>
      </c>
      <c r="F13" s="94"/>
      <c r="G13" s="93">
        <v>1420170</v>
      </c>
      <c r="H13" s="56"/>
      <c r="I13" s="93">
        <v>2695831</v>
      </c>
      <c r="J13" s="56"/>
      <c r="K13" s="93">
        <v>1308929</v>
      </c>
      <c r="L13" s="93"/>
    </row>
    <row r="14" spans="1:12" s="54" customFormat="1" ht="21" customHeight="1">
      <c r="A14" s="54" t="s">
        <v>139</v>
      </c>
      <c r="C14" s="56"/>
      <c r="D14" s="57"/>
      <c r="E14" s="6">
        <v>350224</v>
      </c>
      <c r="F14" s="94"/>
      <c r="G14" s="6">
        <v>89952</v>
      </c>
      <c r="H14" s="56"/>
      <c r="I14" s="6">
        <v>317161</v>
      </c>
      <c r="J14" s="56"/>
      <c r="K14" s="6">
        <v>69015</v>
      </c>
      <c r="L14" s="93"/>
    </row>
    <row r="15" spans="1:12" s="54" customFormat="1" ht="21" customHeight="1">
      <c r="A15" s="54" t="s">
        <v>176</v>
      </c>
      <c r="C15" s="56">
        <v>2</v>
      </c>
      <c r="D15" s="56"/>
      <c r="E15" s="6">
        <v>0</v>
      </c>
      <c r="F15" s="94"/>
      <c r="G15" s="6">
        <v>0</v>
      </c>
      <c r="H15" s="56"/>
      <c r="I15" s="6">
        <v>677925</v>
      </c>
      <c r="J15" s="56"/>
      <c r="K15" s="6">
        <v>740625</v>
      </c>
      <c r="L15" s="93"/>
    </row>
    <row r="16" spans="1:12" s="54" customFormat="1" ht="21" customHeight="1">
      <c r="A16" s="54" t="s">
        <v>140</v>
      </c>
      <c r="C16" s="56"/>
      <c r="D16" s="56"/>
      <c r="E16" s="6">
        <v>390058</v>
      </c>
      <c r="F16" s="94"/>
      <c r="G16" s="6">
        <v>307978</v>
      </c>
      <c r="H16" s="56"/>
      <c r="I16" s="6">
        <v>376871</v>
      </c>
      <c r="J16" s="56"/>
      <c r="K16" s="6">
        <v>285992</v>
      </c>
      <c r="L16" s="93"/>
    </row>
    <row r="17" spans="1:12" s="54" customFormat="1" ht="21" customHeight="1">
      <c r="A17" s="54" t="s">
        <v>64</v>
      </c>
      <c r="C17" s="56"/>
      <c r="D17" s="56"/>
      <c r="E17" s="6">
        <v>365207</v>
      </c>
      <c r="F17" s="94"/>
      <c r="G17" s="6">
        <v>202512</v>
      </c>
      <c r="H17" s="56"/>
      <c r="I17" s="6">
        <v>330829</v>
      </c>
      <c r="J17" s="56"/>
      <c r="K17" s="6">
        <v>177769</v>
      </c>
      <c r="L17" s="93"/>
    </row>
    <row r="18" spans="1:12" s="54" customFormat="1" ht="21" customHeight="1">
      <c r="A18" s="54" t="s">
        <v>6</v>
      </c>
      <c r="C18" s="56"/>
      <c r="D18" s="56"/>
      <c r="E18" s="95">
        <v>52464</v>
      </c>
      <c r="F18" s="94"/>
      <c r="G18" s="95">
        <v>26611</v>
      </c>
      <c r="H18" s="56"/>
      <c r="I18" s="95">
        <v>39704</v>
      </c>
      <c r="J18" s="56"/>
      <c r="K18" s="95">
        <v>6595</v>
      </c>
      <c r="L18" s="93"/>
    </row>
    <row r="19" spans="1:12" s="54" customFormat="1" ht="21" customHeight="1">
      <c r="A19" s="51" t="s">
        <v>7</v>
      </c>
      <c r="C19" s="56"/>
      <c r="D19" s="56"/>
      <c r="E19" s="96">
        <f>SUM(E11:E18)</f>
        <v>5555097</v>
      </c>
      <c r="F19" s="94"/>
      <c r="G19" s="96">
        <f>SUM(G11:G18)</f>
        <v>3834374</v>
      </c>
      <c r="H19" s="94"/>
      <c r="I19" s="96">
        <f>SUM(I11:I18)</f>
        <v>5927708</v>
      </c>
      <c r="J19" s="93"/>
      <c r="K19" s="96">
        <f>SUM(K11:K18)</f>
        <v>4181227</v>
      </c>
      <c r="L19" s="93"/>
    </row>
    <row r="20" spans="1:12" s="54" customFormat="1" ht="21" customHeight="1">
      <c r="A20" s="51" t="s">
        <v>8</v>
      </c>
      <c r="C20" s="55"/>
      <c r="D20" s="55"/>
      <c r="E20" s="94"/>
      <c r="F20" s="94"/>
      <c r="G20" s="94"/>
      <c r="H20" s="94"/>
      <c r="I20" s="56"/>
      <c r="J20" s="93"/>
      <c r="K20" s="93"/>
      <c r="L20" s="93"/>
    </row>
    <row r="21" spans="1:12" s="54" customFormat="1" ht="21" customHeight="1">
      <c r="A21" s="54" t="s">
        <v>156</v>
      </c>
      <c r="C21" s="56">
        <v>9</v>
      </c>
      <c r="D21" s="9"/>
      <c r="E21" s="93">
        <v>18323</v>
      </c>
      <c r="F21" s="94"/>
      <c r="G21" s="93">
        <v>18296</v>
      </c>
      <c r="H21" s="56"/>
      <c r="I21" s="93">
        <v>16276</v>
      </c>
      <c r="J21" s="56"/>
      <c r="K21" s="93">
        <v>16234</v>
      </c>
      <c r="L21" s="93"/>
    </row>
    <row r="22" spans="1:12" s="54" customFormat="1" ht="21" customHeight="1">
      <c r="A22" s="54" t="s">
        <v>121</v>
      </c>
      <c r="C22" s="56">
        <v>5</v>
      </c>
      <c r="D22" s="9"/>
      <c r="E22" s="93">
        <v>0</v>
      </c>
      <c r="F22" s="94"/>
      <c r="G22" s="93">
        <v>0</v>
      </c>
      <c r="H22" s="56"/>
      <c r="I22" s="93">
        <v>226875</v>
      </c>
      <c r="J22" s="56"/>
      <c r="K22" s="93">
        <v>154467</v>
      </c>
      <c r="L22" s="93"/>
    </row>
    <row r="23" spans="1:12" s="54" customFormat="1" ht="21" customHeight="1">
      <c r="A23" s="54" t="s">
        <v>205</v>
      </c>
      <c r="C23" s="56">
        <v>6</v>
      </c>
      <c r="D23" s="9"/>
      <c r="E23" s="93">
        <v>182651</v>
      </c>
      <c r="F23" s="94"/>
      <c r="G23" s="93">
        <v>182651</v>
      </c>
      <c r="H23" s="56"/>
      <c r="I23" s="93">
        <v>182651</v>
      </c>
      <c r="J23" s="56"/>
      <c r="K23" s="93">
        <v>182651</v>
      </c>
      <c r="L23" s="93"/>
    </row>
    <row r="24" spans="1:12" s="54" customFormat="1" ht="21" customHeight="1">
      <c r="A24" s="3" t="s">
        <v>141</v>
      </c>
      <c r="C24" s="56"/>
      <c r="D24" s="9"/>
      <c r="E24" s="93">
        <v>36759</v>
      </c>
      <c r="F24" s="94"/>
      <c r="G24" s="93">
        <v>36759</v>
      </c>
      <c r="H24" s="56"/>
      <c r="I24" s="93">
        <v>36759</v>
      </c>
      <c r="J24" s="56"/>
      <c r="K24" s="93">
        <v>36759</v>
      </c>
      <c r="L24" s="93"/>
    </row>
    <row r="25" spans="1:12" s="54" customFormat="1" ht="21" customHeight="1">
      <c r="A25" s="54" t="s">
        <v>101</v>
      </c>
      <c r="C25" s="56">
        <v>7</v>
      </c>
      <c r="D25" s="9"/>
      <c r="E25" s="93">
        <v>549859</v>
      </c>
      <c r="F25" s="94"/>
      <c r="G25" s="93">
        <v>333301</v>
      </c>
      <c r="H25" s="56"/>
      <c r="I25" s="93">
        <v>550803</v>
      </c>
      <c r="J25" s="56"/>
      <c r="K25" s="93">
        <v>334245</v>
      </c>
      <c r="L25" s="93"/>
    </row>
    <row r="26" spans="1:12" s="54" customFormat="1" ht="21" customHeight="1">
      <c r="A26" s="54" t="s">
        <v>102</v>
      </c>
      <c r="C26" s="56">
        <v>8</v>
      </c>
      <c r="D26" s="9"/>
      <c r="E26" s="93">
        <v>1971436</v>
      </c>
      <c r="F26" s="94"/>
      <c r="G26" s="93">
        <v>1872105</v>
      </c>
      <c r="H26" s="56"/>
      <c r="I26" s="93">
        <v>1423521</v>
      </c>
      <c r="J26" s="56"/>
      <c r="K26" s="93">
        <v>1322623</v>
      </c>
      <c r="L26" s="93"/>
    </row>
    <row r="27" spans="1:12" s="54" customFormat="1" ht="21" customHeight="1">
      <c r="A27" s="3" t="s">
        <v>145</v>
      </c>
      <c r="C27" s="56"/>
      <c r="D27" s="9"/>
      <c r="E27" s="93">
        <v>118447</v>
      </c>
      <c r="F27" s="94"/>
      <c r="G27" s="93">
        <v>80551</v>
      </c>
      <c r="H27" s="56"/>
      <c r="I27" s="93">
        <v>78845</v>
      </c>
      <c r="J27" s="56"/>
      <c r="K27" s="93">
        <v>40983</v>
      </c>
      <c r="L27" s="93"/>
    </row>
    <row r="28" spans="1:12" s="54" customFormat="1" ht="21" customHeight="1">
      <c r="A28" s="54" t="s">
        <v>107</v>
      </c>
      <c r="C28" s="56"/>
      <c r="D28" s="9"/>
      <c r="E28" s="93">
        <v>16463</v>
      </c>
      <c r="F28" s="94"/>
      <c r="G28" s="93">
        <v>17075</v>
      </c>
      <c r="H28" s="56"/>
      <c r="I28" s="93">
        <v>16074</v>
      </c>
      <c r="J28" s="56"/>
      <c r="K28" s="93">
        <v>16698</v>
      </c>
      <c r="L28" s="93"/>
    </row>
    <row r="29" spans="1:12" s="54" customFormat="1" ht="21" customHeight="1">
      <c r="A29" s="54" t="s">
        <v>168</v>
      </c>
      <c r="C29" s="56">
        <v>7</v>
      </c>
      <c r="D29" s="9"/>
      <c r="E29" s="93">
        <v>67281</v>
      </c>
      <c r="F29" s="94"/>
      <c r="G29" s="93">
        <v>223427</v>
      </c>
      <c r="H29" s="56"/>
      <c r="I29" s="93">
        <v>62862</v>
      </c>
      <c r="J29" s="56"/>
      <c r="K29" s="93">
        <v>216558</v>
      </c>
      <c r="L29" s="93"/>
    </row>
    <row r="30" spans="1:12" s="54" customFormat="1" ht="21" customHeight="1">
      <c r="A30" s="51" t="s">
        <v>9</v>
      </c>
      <c r="C30" s="57"/>
      <c r="D30" s="57"/>
      <c r="E30" s="96">
        <f>SUM(E21:E29)</f>
        <v>2961219</v>
      </c>
      <c r="F30" s="6"/>
      <c r="G30" s="96">
        <f>SUM(G21:G29)</f>
        <v>2764165</v>
      </c>
      <c r="H30" s="6"/>
      <c r="I30" s="96">
        <f>SUM(I21:I29)</f>
        <v>2594666</v>
      </c>
      <c r="J30" s="93"/>
      <c r="K30" s="96">
        <f>SUM(K21:K29)</f>
        <v>2321218</v>
      </c>
      <c r="L30" s="93"/>
    </row>
    <row r="31" spans="1:12" s="54" customFormat="1" ht="21" customHeight="1" thickBot="1">
      <c r="A31" s="51" t="s">
        <v>10</v>
      </c>
      <c r="C31" s="57"/>
      <c r="D31" s="57"/>
      <c r="E31" s="97">
        <f>E19+E30</f>
        <v>8516316</v>
      </c>
      <c r="F31" s="6"/>
      <c r="G31" s="97">
        <f>G19+G30</f>
        <v>6598539</v>
      </c>
      <c r="H31" s="6"/>
      <c r="I31" s="97">
        <f>I19+I30</f>
        <v>8522374</v>
      </c>
      <c r="J31" s="93"/>
      <c r="K31" s="97">
        <f>K19+K30</f>
        <v>6502445</v>
      </c>
      <c r="L31" s="93"/>
    </row>
    <row r="32" spans="1:12" s="54" customFormat="1" ht="21" customHeight="1" thickTop="1">
      <c r="A32" s="58"/>
      <c r="E32" s="8"/>
      <c r="F32" s="8"/>
      <c r="G32" s="8"/>
      <c r="H32" s="8"/>
      <c r="I32" s="8"/>
      <c r="J32" s="8"/>
      <c r="K32" s="8"/>
      <c r="L32" s="8"/>
    </row>
    <row r="33" spans="1:13" s="54" customFormat="1" ht="21" customHeight="1">
      <c r="A33" s="58" t="s">
        <v>11</v>
      </c>
      <c r="E33" s="8"/>
      <c r="F33" s="8"/>
      <c r="G33" s="8"/>
      <c r="H33" s="8"/>
      <c r="I33" s="8"/>
      <c r="J33" s="8"/>
      <c r="K33" s="8"/>
      <c r="L33" s="8"/>
    </row>
    <row r="34" spans="1:13" s="59" customFormat="1" ht="21" customHeight="1">
      <c r="A34" s="143" t="s">
        <v>120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  <row r="35" spans="1:13" s="59" customFormat="1" ht="21" customHeight="1">
      <c r="A35" s="143" t="s">
        <v>78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</row>
    <row r="36" spans="1:13" s="47" customFormat="1" ht="21" customHeight="1">
      <c r="A36" s="48" t="s">
        <v>214</v>
      </c>
      <c r="B36" s="2"/>
      <c r="C36" s="45"/>
      <c r="D36" s="2"/>
      <c r="E36" s="46"/>
      <c r="F36" s="46"/>
      <c r="G36" s="46"/>
      <c r="H36" s="46"/>
      <c r="I36" s="46"/>
      <c r="J36" s="46"/>
      <c r="K36" s="46"/>
    </row>
    <row r="37" spans="1:13" s="47" customFormat="1" ht="21" customHeight="1">
      <c r="B37" s="2"/>
      <c r="C37" s="45"/>
      <c r="D37" s="2"/>
      <c r="E37" s="46"/>
      <c r="F37" s="46"/>
      <c r="G37" s="46"/>
      <c r="H37" s="46"/>
      <c r="I37" s="46"/>
      <c r="J37" s="46"/>
      <c r="K37" s="49" t="s">
        <v>63</v>
      </c>
    </row>
    <row r="38" spans="1:13" ht="21" customHeight="1">
      <c r="E38" s="145" t="s">
        <v>0</v>
      </c>
      <c r="F38" s="145"/>
      <c r="G38" s="145"/>
      <c r="I38" s="145" t="s">
        <v>1</v>
      </c>
      <c r="J38" s="145"/>
      <c r="K38" s="145"/>
    </row>
    <row r="39" spans="1:13" ht="21" customHeight="1">
      <c r="C39" s="50" t="s">
        <v>2</v>
      </c>
      <c r="E39" s="87" t="s">
        <v>215</v>
      </c>
      <c r="F39" s="88"/>
      <c r="G39" s="87" t="s">
        <v>208</v>
      </c>
      <c r="H39" s="88"/>
      <c r="I39" s="87" t="s">
        <v>215</v>
      </c>
      <c r="J39" s="88"/>
      <c r="K39" s="87" t="s">
        <v>208</v>
      </c>
    </row>
    <row r="40" spans="1:13" ht="21" customHeight="1">
      <c r="C40" s="50"/>
      <c r="E40" s="7" t="s">
        <v>66</v>
      </c>
      <c r="F40" s="88"/>
      <c r="G40" s="7" t="s">
        <v>68</v>
      </c>
      <c r="H40" s="88"/>
      <c r="I40" s="7" t="s">
        <v>66</v>
      </c>
      <c r="J40" s="88"/>
      <c r="K40" s="7" t="s">
        <v>68</v>
      </c>
    </row>
    <row r="41" spans="1:13" ht="21" customHeight="1">
      <c r="C41" s="50"/>
      <c r="E41" s="7" t="s">
        <v>67</v>
      </c>
      <c r="F41" s="88"/>
      <c r="G41" s="89"/>
      <c r="H41" s="88"/>
      <c r="I41" s="7" t="s">
        <v>67</v>
      </c>
      <c r="J41" s="88"/>
      <c r="K41" s="89"/>
    </row>
    <row r="42" spans="1:13" s="54" customFormat="1" ht="21" customHeight="1">
      <c r="A42" s="51" t="s">
        <v>12</v>
      </c>
      <c r="C42" s="55"/>
      <c r="D42" s="55"/>
      <c r="E42" s="8"/>
      <c r="F42" s="8"/>
      <c r="G42" s="90"/>
      <c r="H42" s="8"/>
      <c r="I42" s="8"/>
      <c r="J42" s="8"/>
      <c r="K42" s="90"/>
      <c r="L42" s="8"/>
    </row>
    <row r="43" spans="1:13" s="54" customFormat="1" ht="21" customHeight="1">
      <c r="A43" s="51" t="s">
        <v>13</v>
      </c>
      <c r="C43" s="55"/>
      <c r="D43" s="55"/>
      <c r="E43" s="8"/>
      <c r="F43" s="8"/>
      <c r="G43" s="8"/>
      <c r="H43" s="8"/>
      <c r="I43" s="8"/>
      <c r="J43" s="8"/>
      <c r="K43" s="8"/>
      <c r="L43" s="8"/>
    </row>
    <row r="44" spans="1:13" s="54" customFormat="1" ht="21" customHeight="1">
      <c r="A44" s="10" t="s">
        <v>169</v>
      </c>
      <c r="C44" s="55">
        <v>9</v>
      </c>
      <c r="D44" s="55"/>
      <c r="E44" s="93">
        <v>280569</v>
      </c>
      <c r="F44" s="94"/>
      <c r="G44" s="89">
        <v>694269</v>
      </c>
      <c r="H44" s="56"/>
      <c r="I44" s="89">
        <v>280569</v>
      </c>
      <c r="J44" s="56"/>
      <c r="K44" s="89">
        <v>694269</v>
      </c>
      <c r="L44" s="8"/>
    </row>
    <row r="45" spans="1:13" s="54" customFormat="1" ht="21" customHeight="1">
      <c r="A45" s="10" t="s">
        <v>183</v>
      </c>
      <c r="C45" s="56" t="s">
        <v>229</v>
      </c>
      <c r="D45" s="9"/>
      <c r="E45" s="93">
        <v>3867657</v>
      </c>
      <c r="F45" s="94"/>
      <c r="G45" s="89">
        <v>2223827</v>
      </c>
      <c r="H45" s="56"/>
      <c r="I45" s="89">
        <v>3822384</v>
      </c>
      <c r="J45" s="56"/>
      <c r="K45" s="89">
        <v>2135161</v>
      </c>
      <c r="L45" s="93"/>
      <c r="M45" s="57"/>
    </row>
    <row r="46" spans="1:13" s="54" customFormat="1" ht="21" customHeight="1">
      <c r="A46" s="3" t="s">
        <v>154</v>
      </c>
      <c r="C46" s="56"/>
      <c r="D46" s="9"/>
      <c r="E46" s="93">
        <v>24968</v>
      </c>
      <c r="F46" s="94"/>
      <c r="G46" s="57">
        <v>15402</v>
      </c>
      <c r="H46" s="56"/>
      <c r="I46" s="57">
        <v>21992</v>
      </c>
      <c r="J46" s="56"/>
      <c r="K46" s="93">
        <v>13281</v>
      </c>
      <c r="L46" s="93"/>
      <c r="M46" s="57"/>
    </row>
    <row r="47" spans="1:13" s="54" customFormat="1" ht="21" customHeight="1">
      <c r="A47" s="10" t="s">
        <v>196</v>
      </c>
      <c r="C47" s="56"/>
      <c r="D47" s="9"/>
      <c r="E47" s="93"/>
      <c r="F47" s="94"/>
      <c r="L47" s="93"/>
      <c r="M47" s="57"/>
    </row>
    <row r="48" spans="1:13" s="54" customFormat="1" ht="21" customHeight="1">
      <c r="A48" s="10" t="s">
        <v>197</v>
      </c>
      <c r="C48" s="56">
        <v>11</v>
      </c>
      <c r="D48" s="9"/>
      <c r="E48" s="93">
        <v>48880</v>
      </c>
      <c r="F48" s="94"/>
      <c r="G48" s="57">
        <v>30000</v>
      </c>
      <c r="H48" s="56"/>
      <c r="I48" s="57">
        <v>35040</v>
      </c>
      <c r="J48" s="56"/>
      <c r="K48" s="57">
        <v>16440</v>
      </c>
      <c r="L48" s="93"/>
      <c r="M48" s="57"/>
    </row>
    <row r="49" spans="1:13" s="54" customFormat="1" ht="21" customHeight="1">
      <c r="A49" s="3" t="s">
        <v>166</v>
      </c>
      <c r="C49" s="56"/>
      <c r="D49" s="9"/>
      <c r="E49" s="93">
        <v>0</v>
      </c>
      <c r="F49" s="94"/>
      <c r="G49" s="93">
        <v>36</v>
      </c>
      <c r="H49" s="56"/>
      <c r="I49" s="93">
        <v>0</v>
      </c>
      <c r="J49" s="56"/>
      <c r="K49" s="93">
        <v>0</v>
      </c>
      <c r="L49" s="93"/>
      <c r="M49" s="57"/>
    </row>
    <row r="50" spans="1:13" s="54" customFormat="1" ht="21" customHeight="1">
      <c r="A50" s="10" t="s">
        <v>146</v>
      </c>
      <c r="C50" s="56">
        <v>4</v>
      </c>
      <c r="D50" s="56"/>
      <c r="E50" s="93">
        <v>1282077</v>
      </c>
      <c r="F50" s="94"/>
      <c r="G50" s="93">
        <v>952185</v>
      </c>
      <c r="H50" s="56"/>
      <c r="I50" s="93">
        <v>1264634</v>
      </c>
      <c r="J50" s="56"/>
      <c r="K50" s="93">
        <v>941827</v>
      </c>
      <c r="L50" s="93"/>
      <c r="M50" s="57"/>
    </row>
    <row r="51" spans="1:13" s="54" customFormat="1" ht="21" customHeight="1">
      <c r="A51" s="10" t="s">
        <v>69</v>
      </c>
      <c r="D51" s="9"/>
      <c r="E51" s="93">
        <v>372468</v>
      </c>
      <c r="F51" s="94"/>
      <c r="G51" s="93">
        <v>213190</v>
      </c>
      <c r="H51" s="56"/>
      <c r="I51" s="93">
        <v>367276</v>
      </c>
      <c r="J51" s="56"/>
      <c r="K51" s="93">
        <v>202510</v>
      </c>
      <c r="L51" s="93"/>
      <c r="M51" s="57"/>
    </row>
    <row r="52" spans="1:13" s="54" customFormat="1" ht="21" customHeight="1">
      <c r="A52" s="10" t="s">
        <v>14</v>
      </c>
      <c r="C52" s="56"/>
      <c r="D52" s="9"/>
      <c r="E52" s="93">
        <v>35956</v>
      </c>
      <c r="F52" s="94"/>
      <c r="G52" s="93">
        <v>72139</v>
      </c>
      <c r="H52" s="56"/>
      <c r="I52" s="93">
        <v>21581</v>
      </c>
      <c r="J52" s="56"/>
      <c r="K52" s="93">
        <v>50493</v>
      </c>
      <c r="L52" s="93"/>
      <c r="M52" s="57"/>
    </row>
    <row r="53" spans="1:13" s="54" customFormat="1" ht="21" customHeight="1">
      <c r="A53" s="51" t="s">
        <v>15</v>
      </c>
      <c r="C53" s="56"/>
      <c r="D53" s="9"/>
      <c r="E53" s="96">
        <f>SUM(E44:E52)</f>
        <v>5912575</v>
      </c>
      <c r="F53" s="94"/>
      <c r="G53" s="96">
        <f>SUM(G44:G52)</f>
        <v>4201048</v>
      </c>
      <c r="H53" s="94"/>
      <c r="I53" s="96">
        <f>SUM(I44:I52)</f>
        <v>5813476</v>
      </c>
      <c r="J53" s="93"/>
      <c r="K53" s="96">
        <f>SUM(K44:K52)</f>
        <v>4053981</v>
      </c>
      <c r="L53" s="93"/>
      <c r="M53" s="57"/>
    </row>
    <row r="54" spans="1:13" s="54" customFormat="1" ht="21" customHeight="1">
      <c r="A54" s="51" t="s">
        <v>16</v>
      </c>
      <c r="C54" s="55"/>
      <c r="D54" s="55"/>
      <c r="E54" s="7"/>
      <c r="F54" s="94"/>
      <c r="G54" s="7"/>
      <c r="H54" s="94"/>
      <c r="I54" s="93"/>
      <c r="J54" s="93"/>
      <c r="K54" s="93"/>
      <c r="L54" s="93"/>
    </row>
    <row r="55" spans="1:13" s="54" customFormat="1" ht="21" customHeight="1">
      <c r="A55" s="10" t="s">
        <v>155</v>
      </c>
      <c r="C55" s="55"/>
      <c r="D55" s="55"/>
      <c r="E55" s="93">
        <v>97634</v>
      </c>
      <c r="F55" s="98"/>
      <c r="G55" s="93">
        <v>67138</v>
      </c>
      <c r="H55" s="56"/>
      <c r="I55" s="93">
        <v>60275</v>
      </c>
      <c r="J55" s="56"/>
      <c r="K55" s="93">
        <v>29039</v>
      </c>
      <c r="L55" s="93"/>
    </row>
    <row r="56" spans="1:13" s="54" customFormat="1" ht="21" customHeight="1">
      <c r="A56" s="10" t="s">
        <v>198</v>
      </c>
      <c r="C56" s="55"/>
      <c r="D56" s="55"/>
      <c r="E56" s="99"/>
      <c r="F56" s="98"/>
      <c r="G56" s="93"/>
      <c r="H56" s="56"/>
      <c r="I56" s="93"/>
      <c r="J56" s="56"/>
      <c r="K56" s="93"/>
      <c r="L56" s="93"/>
    </row>
    <row r="57" spans="1:13" s="54" customFormat="1" ht="21" customHeight="1">
      <c r="A57" s="10" t="s">
        <v>181</v>
      </c>
      <c r="C57" s="56">
        <v>11</v>
      </c>
      <c r="D57" s="9"/>
      <c r="E57" s="93">
        <v>346550</v>
      </c>
      <c r="F57" s="98"/>
      <c r="G57" s="93">
        <v>255020</v>
      </c>
      <c r="H57" s="56"/>
      <c r="I57" s="93">
        <v>177910</v>
      </c>
      <c r="J57" s="56"/>
      <c r="K57" s="93">
        <v>79380</v>
      </c>
      <c r="L57" s="93"/>
    </row>
    <row r="58" spans="1:13" s="54" customFormat="1" ht="21" customHeight="1">
      <c r="A58" s="10" t="s">
        <v>184</v>
      </c>
      <c r="D58" s="9"/>
      <c r="E58" s="93">
        <v>273732</v>
      </c>
      <c r="F58" s="98"/>
      <c r="G58" s="93">
        <v>257148</v>
      </c>
      <c r="H58" s="56"/>
      <c r="I58" s="93">
        <v>244324</v>
      </c>
      <c r="J58" s="56"/>
      <c r="K58" s="93">
        <v>235310</v>
      </c>
      <c r="L58" s="93"/>
    </row>
    <row r="59" spans="1:13" s="54" customFormat="1" ht="21" customHeight="1">
      <c r="A59" s="10" t="s">
        <v>137</v>
      </c>
      <c r="C59" s="56"/>
      <c r="D59" s="9"/>
      <c r="E59" s="93">
        <v>31358</v>
      </c>
      <c r="F59" s="98"/>
      <c r="G59" s="93">
        <v>65391</v>
      </c>
      <c r="H59" s="56"/>
      <c r="I59" s="93">
        <v>37602</v>
      </c>
      <c r="J59" s="56"/>
      <c r="K59" s="93">
        <v>71080</v>
      </c>
      <c r="L59" s="93"/>
    </row>
    <row r="60" spans="1:13" s="54" customFormat="1" ht="21" customHeight="1">
      <c r="A60" s="51" t="s">
        <v>17</v>
      </c>
      <c r="C60" s="56"/>
      <c r="D60" s="56"/>
      <c r="E60" s="96">
        <f>SUM(E55:E59)</f>
        <v>749274</v>
      </c>
      <c r="F60" s="94"/>
      <c r="G60" s="96">
        <f>SUM(G55:G59)</f>
        <v>644697</v>
      </c>
      <c r="H60" s="94"/>
      <c r="I60" s="96">
        <f>SUM(I55:I59)</f>
        <v>520111</v>
      </c>
      <c r="J60" s="93"/>
      <c r="K60" s="96">
        <f>SUM(K55:K59)</f>
        <v>414809</v>
      </c>
      <c r="L60" s="93"/>
    </row>
    <row r="61" spans="1:13" s="54" customFormat="1" ht="21" customHeight="1">
      <c r="A61" s="51" t="s">
        <v>18</v>
      </c>
      <c r="C61" s="56"/>
      <c r="D61" s="56"/>
      <c r="E61" s="95">
        <f>E53+E60</f>
        <v>6661849</v>
      </c>
      <c r="F61" s="94"/>
      <c r="G61" s="95">
        <f>G53+G60</f>
        <v>4845745</v>
      </c>
      <c r="H61" s="94"/>
      <c r="I61" s="95">
        <f>I53+I60</f>
        <v>6333587</v>
      </c>
      <c r="J61" s="93"/>
      <c r="K61" s="95">
        <f>K53+K60</f>
        <v>4468790</v>
      </c>
      <c r="L61" s="93"/>
    </row>
    <row r="62" spans="1:13" s="54" customFormat="1" ht="21" customHeight="1">
      <c r="A62" s="51"/>
      <c r="E62" s="8"/>
      <c r="F62" s="8"/>
      <c r="G62" s="8"/>
      <c r="H62" s="8"/>
      <c r="I62" s="8"/>
      <c r="J62" s="8"/>
      <c r="K62" s="8"/>
    </row>
    <row r="63" spans="1:13" s="54" customFormat="1" ht="21" customHeight="1">
      <c r="A63" s="58" t="s">
        <v>11</v>
      </c>
      <c r="E63" s="8"/>
      <c r="F63" s="8"/>
      <c r="G63" s="8"/>
      <c r="H63" s="8"/>
      <c r="I63" s="8"/>
      <c r="J63" s="8"/>
      <c r="K63" s="8"/>
      <c r="L63" s="8"/>
    </row>
    <row r="64" spans="1:13" s="59" customFormat="1" ht="21" customHeight="1">
      <c r="A64" s="143" t="s">
        <v>120</v>
      </c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</row>
    <row r="65" spans="1:12" s="59" customFormat="1" ht="21" customHeight="1">
      <c r="A65" s="143" t="s">
        <v>78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</row>
    <row r="66" spans="1:12" s="47" customFormat="1" ht="21" customHeight="1">
      <c r="A66" s="48" t="s">
        <v>214</v>
      </c>
      <c r="B66" s="2"/>
      <c r="C66" s="45"/>
      <c r="D66" s="2"/>
      <c r="E66" s="46"/>
      <c r="F66" s="46"/>
      <c r="G66" s="46"/>
      <c r="H66" s="46"/>
      <c r="I66" s="46"/>
      <c r="J66" s="46"/>
      <c r="K66" s="46"/>
    </row>
    <row r="67" spans="1:12" s="47" customFormat="1" ht="21" customHeight="1">
      <c r="B67" s="2"/>
      <c r="C67" s="45"/>
      <c r="D67" s="2"/>
      <c r="E67" s="46"/>
      <c r="F67" s="46"/>
      <c r="G67" s="46"/>
      <c r="H67" s="46"/>
      <c r="I67" s="46"/>
      <c r="J67" s="46"/>
      <c r="K67" s="49" t="s">
        <v>63</v>
      </c>
    </row>
    <row r="68" spans="1:12" ht="21" customHeight="1">
      <c r="E68" s="145" t="s">
        <v>0</v>
      </c>
      <c r="F68" s="145"/>
      <c r="G68" s="145"/>
      <c r="I68" s="145" t="s">
        <v>1</v>
      </c>
      <c r="J68" s="145"/>
      <c r="K68" s="145"/>
    </row>
    <row r="69" spans="1:12" ht="21" customHeight="1">
      <c r="C69" s="50" t="s">
        <v>2</v>
      </c>
      <c r="E69" s="87" t="s">
        <v>215</v>
      </c>
      <c r="F69" s="88"/>
      <c r="G69" s="87" t="s">
        <v>208</v>
      </c>
      <c r="H69" s="88"/>
      <c r="I69" s="87" t="s">
        <v>215</v>
      </c>
      <c r="J69" s="88"/>
      <c r="K69" s="87" t="s">
        <v>208</v>
      </c>
    </row>
    <row r="70" spans="1:12" ht="21" customHeight="1">
      <c r="C70" s="50"/>
      <c r="E70" s="7" t="s">
        <v>66</v>
      </c>
      <c r="F70" s="88"/>
      <c r="G70" s="7" t="s">
        <v>68</v>
      </c>
      <c r="H70" s="88"/>
      <c r="I70" s="7" t="s">
        <v>66</v>
      </c>
      <c r="J70" s="88"/>
      <c r="K70" s="7" t="s">
        <v>68</v>
      </c>
    </row>
    <row r="71" spans="1:12" ht="21" customHeight="1">
      <c r="C71" s="50"/>
      <c r="E71" s="7" t="s">
        <v>67</v>
      </c>
      <c r="F71" s="88"/>
      <c r="G71" s="89"/>
      <c r="H71" s="88"/>
      <c r="I71" s="7" t="s">
        <v>67</v>
      </c>
      <c r="J71" s="88"/>
      <c r="K71" s="89"/>
    </row>
    <row r="72" spans="1:12" s="54" customFormat="1" ht="21" customHeight="1">
      <c r="A72" s="51" t="s">
        <v>19</v>
      </c>
      <c r="C72" s="55"/>
      <c r="D72" s="55"/>
      <c r="E72" s="100"/>
      <c r="F72" s="100"/>
      <c r="G72" s="100"/>
      <c r="H72" s="100"/>
      <c r="I72" s="100"/>
      <c r="J72" s="100"/>
      <c r="K72" s="100"/>
      <c r="L72" s="100"/>
    </row>
    <row r="73" spans="1:12" s="54" customFormat="1" ht="21" customHeight="1">
      <c r="A73" s="10" t="s">
        <v>20</v>
      </c>
      <c r="C73" s="55">
        <v>12</v>
      </c>
      <c r="D73" s="9"/>
      <c r="E73" s="93"/>
      <c r="F73" s="94"/>
      <c r="G73" s="93"/>
      <c r="H73" s="94"/>
      <c r="I73" s="93"/>
      <c r="J73" s="93"/>
      <c r="K73" s="93"/>
      <c r="L73" s="93"/>
    </row>
    <row r="74" spans="1:12" ht="21" customHeight="1">
      <c r="A74" s="3" t="s">
        <v>65</v>
      </c>
      <c r="B74" s="60"/>
      <c r="C74" s="56"/>
      <c r="D74" s="9"/>
      <c r="E74" s="93"/>
      <c r="F74" s="94"/>
      <c r="G74" s="93"/>
      <c r="H74" s="94"/>
      <c r="I74" s="93"/>
      <c r="J74" s="93"/>
      <c r="K74" s="93"/>
      <c r="L74" s="93"/>
    </row>
    <row r="75" spans="1:12" ht="21" customHeight="1" thickBot="1">
      <c r="A75" s="3" t="s">
        <v>131</v>
      </c>
      <c r="B75" s="47"/>
      <c r="C75" s="9"/>
      <c r="D75" s="9"/>
      <c r="E75" s="97">
        <v>1102904</v>
      </c>
      <c r="F75" s="94"/>
      <c r="G75" s="97">
        <v>1102904</v>
      </c>
      <c r="H75" s="94"/>
      <c r="I75" s="97">
        <v>1102904</v>
      </c>
      <c r="J75" s="93"/>
      <c r="K75" s="97">
        <v>1102904</v>
      </c>
      <c r="L75" s="93"/>
    </row>
    <row r="76" spans="1:12" ht="21" customHeight="1" thickTop="1">
      <c r="A76" s="3" t="s">
        <v>70</v>
      </c>
      <c r="B76" s="47"/>
      <c r="C76" s="9"/>
      <c r="D76" s="9"/>
      <c r="E76" s="93"/>
      <c r="F76" s="94"/>
      <c r="G76" s="93"/>
      <c r="H76" s="94"/>
      <c r="I76" s="93"/>
      <c r="J76" s="93"/>
      <c r="K76" s="93"/>
      <c r="L76" s="93"/>
    </row>
    <row r="77" spans="1:12" ht="21" customHeight="1">
      <c r="A77" s="3" t="s">
        <v>134</v>
      </c>
      <c r="B77" s="47"/>
      <c r="C77" s="9"/>
      <c r="D77" s="9"/>
      <c r="E77" s="93">
        <f>Consolidated!G34</f>
        <v>1027904</v>
      </c>
      <c r="F77" s="94"/>
      <c r="G77" s="93">
        <f>Consolidated!G24</f>
        <v>1027904</v>
      </c>
      <c r="H77" s="94"/>
      <c r="I77" s="93">
        <f>'The Company Only'!G27</f>
        <v>1027904</v>
      </c>
      <c r="J77" s="93"/>
      <c r="K77" s="93">
        <f>'The Company Only'!G21</f>
        <v>1027904</v>
      </c>
      <c r="L77" s="93"/>
    </row>
    <row r="78" spans="1:12" ht="21" customHeight="1">
      <c r="A78" s="3" t="s">
        <v>133</v>
      </c>
      <c r="B78" s="47"/>
      <c r="C78" s="9"/>
      <c r="D78" s="9"/>
      <c r="E78" s="93">
        <f>Consolidated!I34</f>
        <v>100000</v>
      </c>
      <c r="F78" s="94"/>
      <c r="G78" s="93">
        <f>Consolidated!I24</f>
        <v>100000</v>
      </c>
      <c r="H78" s="94"/>
      <c r="I78" s="93">
        <f>'The Company Only'!I27</f>
        <v>100000</v>
      </c>
      <c r="J78" s="93"/>
      <c r="K78" s="93">
        <f>'The Company Only'!I21</f>
        <v>100000</v>
      </c>
      <c r="L78" s="93"/>
    </row>
    <row r="79" spans="1:12" s="54" customFormat="1" ht="21" customHeight="1">
      <c r="A79" s="10" t="s">
        <v>103</v>
      </c>
      <c r="C79" s="9"/>
      <c r="D79" s="9"/>
      <c r="E79" s="8"/>
      <c r="F79" s="94"/>
      <c r="G79" s="93"/>
      <c r="H79" s="94"/>
      <c r="I79" s="93"/>
      <c r="J79" s="93"/>
      <c r="K79" s="93"/>
      <c r="L79" s="93"/>
    </row>
    <row r="80" spans="1:12" s="54" customFormat="1" ht="21" customHeight="1">
      <c r="A80" s="10" t="s">
        <v>94</v>
      </c>
      <c r="C80" s="56"/>
      <c r="D80" s="9"/>
      <c r="E80" s="93">
        <f>Consolidated!K34</f>
        <v>110291</v>
      </c>
      <c r="F80" s="94"/>
      <c r="G80" s="93">
        <f>Consolidated!K24</f>
        <v>111851</v>
      </c>
      <c r="H80" s="94"/>
      <c r="I80" s="93">
        <f>'The Company Only'!K27</f>
        <v>110291</v>
      </c>
      <c r="J80" s="93"/>
      <c r="K80" s="93">
        <f>'The Company Only'!K21</f>
        <v>110291</v>
      </c>
      <c r="L80" s="93"/>
    </row>
    <row r="81" spans="1:12" s="54" customFormat="1" ht="21" customHeight="1">
      <c r="A81" s="10" t="s">
        <v>209</v>
      </c>
      <c r="C81" s="56"/>
      <c r="D81" s="56"/>
      <c r="E81" s="93">
        <f>Consolidated!M34</f>
        <v>178116</v>
      </c>
      <c r="F81" s="94"/>
      <c r="G81" s="93">
        <f>Consolidated!M24</f>
        <v>23639</v>
      </c>
      <c r="H81" s="94"/>
      <c r="I81" s="93">
        <f>'The Company Only'!M27</f>
        <v>527220</v>
      </c>
      <c r="J81" s="93"/>
      <c r="K81" s="93">
        <f>'The Company Only'!M21</f>
        <v>371080</v>
      </c>
      <c r="L81" s="93"/>
    </row>
    <row r="82" spans="1:12" s="54" customFormat="1" ht="21" customHeight="1">
      <c r="A82" s="10" t="s">
        <v>45</v>
      </c>
      <c r="C82" s="56"/>
      <c r="D82" s="56"/>
      <c r="E82" s="93">
        <f>Consolidated!U34</f>
        <v>422399</v>
      </c>
      <c r="F82" s="94"/>
      <c r="G82" s="93">
        <f>Consolidated!U24</f>
        <v>422863</v>
      </c>
      <c r="H82" s="94"/>
      <c r="I82" s="93">
        <f>'The Company Only'!S27</f>
        <v>423372</v>
      </c>
      <c r="J82" s="93"/>
      <c r="K82" s="93">
        <f>'The Company Only'!S21</f>
        <v>424380</v>
      </c>
      <c r="L82" s="93"/>
    </row>
    <row r="83" spans="1:12" ht="21" customHeight="1">
      <c r="A83" s="3" t="s">
        <v>167</v>
      </c>
      <c r="B83" s="47"/>
      <c r="C83" s="56"/>
      <c r="D83" s="9"/>
      <c r="E83" s="93">
        <f>Consolidated!W34</f>
        <v>-13575</v>
      </c>
      <c r="F83" s="94"/>
      <c r="G83" s="93">
        <f>Consolidated!W24</f>
        <v>-12594</v>
      </c>
      <c r="H83" s="94"/>
      <c r="I83" s="93">
        <v>0</v>
      </c>
      <c r="J83" s="93"/>
      <c r="K83" s="93">
        <v>0</v>
      </c>
      <c r="L83" s="93"/>
    </row>
    <row r="84" spans="1:12" s="54" customFormat="1" ht="21" customHeight="1">
      <c r="A84" s="10" t="s">
        <v>128</v>
      </c>
      <c r="C84" s="56"/>
      <c r="D84" s="56"/>
      <c r="E84" s="93">
        <f>Consolidated!Y34</f>
        <v>0</v>
      </c>
      <c r="F84" s="94"/>
      <c r="G84" s="93">
        <f>Consolidated!Y24</f>
        <v>21431</v>
      </c>
      <c r="H84" s="94"/>
      <c r="I84" s="93">
        <v>0</v>
      </c>
      <c r="J84" s="93"/>
      <c r="K84" s="93">
        <v>0</v>
      </c>
      <c r="L84" s="93"/>
    </row>
    <row r="85" spans="1:12" s="54" customFormat="1" ht="21" customHeight="1">
      <c r="A85" s="10" t="s">
        <v>104</v>
      </c>
      <c r="C85" s="9"/>
      <c r="D85" s="9"/>
      <c r="E85" s="95">
        <f>Consolidated!AA34</f>
        <v>68924</v>
      </c>
      <c r="F85" s="94"/>
      <c r="G85" s="95">
        <f>Consolidated!AA24</f>
        <v>68924</v>
      </c>
      <c r="H85" s="94"/>
      <c r="I85" s="95">
        <v>0</v>
      </c>
      <c r="J85" s="93"/>
      <c r="K85" s="95">
        <v>0</v>
      </c>
      <c r="L85" s="93"/>
    </row>
    <row r="86" spans="1:12" s="54" customFormat="1" ht="21" customHeight="1">
      <c r="A86" s="51" t="s">
        <v>46</v>
      </c>
      <c r="C86" s="56"/>
      <c r="D86" s="56"/>
      <c r="E86" s="93">
        <f>SUM(E77:E85)</f>
        <v>1894059</v>
      </c>
      <c r="F86" s="94"/>
      <c r="G86" s="93">
        <f>SUM(G77:G85)</f>
        <v>1764018</v>
      </c>
      <c r="H86" s="94"/>
      <c r="I86" s="93">
        <f>SUM(I77:I85)</f>
        <v>2188787</v>
      </c>
      <c r="J86" s="93"/>
      <c r="K86" s="93">
        <f>SUM(K77:K85)</f>
        <v>2033655</v>
      </c>
      <c r="L86" s="93"/>
    </row>
    <row r="87" spans="1:12" s="54" customFormat="1" ht="21" customHeight="1">
      <c r="A87" s="10" t="s">
        <v>122</v>
      </c>
      <c r="C87" s="56"/>
      <c r="D87" s="56"/>
      <c r="E87" s="93">
        <f>Consolidated!AE34</f>
        <v>-39592</v>
      </c>
      <c r="F87" s="94"/>
      <c r="G87" s="93">
        <f>Consolidated!AE24</f>
        <v>-11224</v>
      </c>
      <c r="H87" s="94"/>
      <c r="I87" s="93">
        <v>0</v>
      </c>
      <c r="J87" s="93"/>
      <c r="K87" s="93">
        <v>0</v>
      </c>
      <c r="L87" s="93"/>
    </row>
    <row r="88" spans="1:12" s="54" customFormat="1" ht="21" customHeight="1">
      <c r="A88" s="51" t="s">
        <v>22</v>
      </c>
      <c r="C88" s="56"/>
      <c r="D88" s="56"/>
      <c r="E88" s="96">
        <f>SUM(E86:E87)</f>
        <v>1854467</v>
      </c>
      <c r="F88" s="94"/>
      <c r="G88" s="96">
        <f>SUM(G86:G87)</f>
        <v>1752794</v>
      </c>
      <c r="H88" s="94"/>
      <c r="I88" s="96">
        <f>SUM(I86:I87)</f>
        <v>2188787</v>
      </c>
      <c r="J88" s="93"/>
      <c r="K88" s="96">
        <f>SUM(K86:K87)</f>
        <v>2033655</v>
      </c>
      <c r="L88" s="93"/>
    </row>
    <row r="89" spans="1:12" s="54" customFormat="1" ht="21" customHeight="1" thickBot="1">
      <c r="A89" s="51" t="s">
        <v>23</v>
      </c>
      <c r="C89" s="56"/>
      <c r="D89" s="56"/>
      <c r="E89" s="97">
        <f>E61+E88</f>
        <v>8516316</v>
      </c>
      <c r="F89" s="94"/>
      <c r="G89" s="97">
        <f>G61+G88</f>
        <v>6598539</v>
      </c>
      <c r="H89" s="94"/>
      <c r="I89" s="97">
        <f>I61+I88</f>
        <v>8522374</v>
      </c>
      <c r="J89" s="93"/>
      <c r="K89" s="97">
        <f>K61+K88</f>
        <v>6502445</v>
      </c>
      <c r="L89" s="93"/>
    </row>
    <row r="90" spans="1:12" ht="21" customHeight="1" thickTop="1">
      <c r="E90" s="11">
        <f>E89-E31</f>
        <v>0</v>
      </c>
      <c r="F90" s="12"/>
      <c r="G90" s="11">
        <f>G89-G31</f>
        <v>0</v>
      </c>
      <c r="H90" s="12"/>
      <c r="I90" s="86">
        <f>I89-I31</f>
        <v>0</v>
      </c>
      <c r="J90" s="12"/>
      <c r="K90" s="11">
        <f>K89-K31</f>
        <v>0</v>
      </c>
    </row>
    <row r="91" spans="1:12" ht="21" customHeight="1">
      <c r="A91" s="61" t="s">
        <v>11</v>
      </c>
      <c r="B91" s="60"/>
      <c r="C91" s="62"/>
    </row>
    <row r="92" spans="1:12" ht="21" customHeight="1">
      <c r="A92" s="61"/>
      <c r="B92" s="60"/>
      <c r="C92" s="62"/>
      <c r="E92" s="49"/>
      <c r="G92" s="49"/>
      <c r="I92" s="49"/>
      <c r="K92" s="49"/>
    </row>
    <row r="93" spans="1:12" ht="21" customHeight="1">
      <c r="A93" s="63"/>
      <c r="B93" s="63"/>
      <c r="C93" s="63"/>
    </row>
    <row r="94" spans="1:12" ht="21" customHeight="1">
      <c r="A94" s="61"/>
      <c r="B94" s="61"/>
      <c r="C94" s="61"/>
      <c r="D94" s="60"/>
    </row>
    <row r="95" spans="1:12" ht="21" customHeight="1">
      <c r="A95" s="61"/>
      <c r="B95" s="61"/>
      <c r="C95" s="61"/>
      <c r="D95" s="64" t="s">
        <v>24</v>
      </c>
    </row>
    <row r="96" spans="1:12" ht="21" customHeight="1">
      <c r="A96" s="63"/>
      <c r="B96" s="63"/>
      <c r="C96" s="63"/>
    </row>
    <row r="97" spans="3:3" ht="21" customHeight="1">
      <c r="C97" s="65"/>
    </row>
  </sheetData>
  <mergeCells count="10">
    <mergeCell ref="E38:G38"/>
    <mergeCell ref="I38:K38"/>
    <mergeCell ref="E68:G68"/>
    <mergeCell ref="I68:K68"/>
    <mergeCell ref="E5:G5"/>
    <mergeCell ref="I5:K5"/>
    <mergeCell ref="A34:L34"/>
    <mergeCell ref="A35:L35"/>
    <mergeCell ref="A65:L65"/>
    <mergeCell ref="A64:L6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0"/>
  <sheetViews>
    <sheetView showGridLines="0" zoomScale="90" zoomScaleNormal="90" zoomScaleSheetLayoutView="110" workbookViewId="0">
      <selection activeCell="I136" sqref="I136"/>
    </sheetView>
  </sheetViews>
  <sheetFormatPr defaultColWidth="10.88671875" defaultRowHeight="20.25" customHeight="1"/>
  <cols>
    <col min="1" max="1" width="43.33203125" style="3" customWidth="1"/>
    <col min="2" max="2" width="0.88671875" style="4" customWidth="1"/>
    <col min="3" max="3" width="5.6640625" style="3" customWidth="1"/>
    <col min="4" max="4" width="0.88671875" style="4" customWidth="1"/>
    <col min="5" max="5" width="12.33203125" style="6" customWidth="1"/>
    <col min="6" max="6" width="0.88671875" style="6" customWidth="1"/>
    <col min="7" max="7" width="12.33203125" style="6" customWidth="1"/>
    <col min="8" max="8" width="0.88671875" style="6" customWidth="1"/>
    <col min="9" max="9" width="12.33203125" style="6" customWidth="1"/>
    <col min="10" max="10" width="0.88671875" style="6" customWidth="1"/>
    <col min="11" max="11" width="12.33203125" style="6" customWidth="1"/>
    <col min="12" max="12" width="0.88671875" style="4" customWidth="1"/>
    <col min="13" max="16384" width="10.88671875" style="4"/>
  </cols>
  <sheetData>
    <row r="1" spans="1:12" ht="20.25" customHeight="1">
      <c r="L1" s="13" t="s">
        <v>75</v>
      </c>
    </row>
    <row r="2" spans="1:12" s="47" customFormat="1" ht="20.25" customHeight="1">
      <c r="A2" s="1" t="s">
        <v>120</v>
      </c>
      <c r="B2" s="44"/>
      <c r="C2" s="45"/>
      <c r="D2" s="2"/>
      <c r="E2" s="46"/>
      <c r="F2" s="46"/>
      <c r="G2" s="46"/>
      <c r="H2" s="46"/>
      <c r="I2" s="46"/>
      <c r="J2" s="46"/>
      <c r="K2" s="46"/>
    </row>
    <row r="3" spans="1:12" s="47" customFormat="1" ht="20.25" customHeight="1">
      <c r="A3" s="1" t="s">
        <v>79</v>
      </c>
      <c r="B3" s="2"/>
      <c r="C3" s="45"/>
      <c r="D3" s="2"/>
      <c r="E3" s="46"/>
      <c r="F3" s="46"/>
      <c r="G3" s="46"/>
      <c r="H3" s="46"/>
      <c r="I3" s="46"/>
      <c r="J3" s="46"/>
      <c r="K3" s="46"/>
    </row>
    <row r="4" spans="1:12" s="47" customFormat="1" ht="20.25" customHeight="1">
      <c r="A4" s="1" t="s">
        <v>216</v>
      </c>
      <c r="B4" s="2"/>
      <c r="C4" s="45"/>
      <c r="D4" s="2"/>
      <c r="E4" s="46"/>
      <c r="F4" s="46"/>
      <c r="G4" s="46"/>
      <c r="H4" s="46"/>
      <c r="I4" s="46"/>
      <c r="J4" s="46"/>
      <c r="K4" s="46"/>
    </row>
    <row r="5" spans="1:12" s="47" customFormat="1" ht="20.25" customHeight="1">
      <c r="B5" s="2"/>
      <c r="C5" s="45"/>
      <c r="D5" s="2"/>
      <c r="E5" s="46"/>
      <c r="F5" s="46"/>
      <c r="G5" s="46"/>
      <c r="H5" s="46"/>
      <c r="I5" s="46"/>
      <c r="J5" s="46"/>
      <c r="K5" s="101" t="s">
        <v>185</v>
      </c>
    </row>
    <row r="6" spans="1:12" ht="20.25" customHeight="1">
      <c r="E6" s="5"/>
      <c r="F6" s="5" t="s">
        <v>0</v>
      </c>
      <c r="G6" s="5"/>
      <c r="I6" s="5"/>
      <c r="J6" s="5" t="s">
        <v>1</v>
      </c>
      <c r="K6" s="5"/>
    </row>
    <row r="7" spans="1:12" ht="20.25" customHeight="1">
      <c r="C7" s="14" t="s">
        <v>2</v>
      </c>
      <c r="E7" s="66">
        <v>2026</v>
      </c>
      <c r="F7" s="67"/>
      <c r="G7" s="66">
        <v>2025</v>
      </c>
      <c r="H7" s="67"/>
      <c r="I7" s="66">
        <v>2026</v>
      </c>
      <c r="J7" s="67"/>
      <c r="K7" s="66">
        <v>2025</v>
      </c>
    </row>
    <row r="8" spans="1:12" ht="20.25" customHeight="1">
      <c r="C8" s="50"/>
      <c r="E8" s="102"/>
      <c r="F8" s="88"/>
      <c r="G8" s="102"/>
      <c r="H8" s="88"/>
      <c r="I8" s="102"/>
      <c r="J8" s="88"/>
      <c r="K8" s="102"/>
    </row>
    <row r="9" spans="1:12" ht="20.25" customHeight="1">
      <c r="A9" s="1" t="s">
        <v>25</v>
      </c>
      <c r="H9" s="88"/>
    </row>
    <row r="10" spans="1:12" ht="20.25" customHeight="1">
      <c r="A10" s="3" t="s">
        <v>54</v>
      </c>
      <c r="B10" s="47"/>
      <c r="C10" s="15"/>
      <c r="E10" s="7">
        <v>3700775</v>
      </c>
      <c r="F10" s="7"/>
      <c r="G10" s="110">
        <v>1668622</v>
      </c>
      <c r="H10" s="110"/>
      <c r="I10" s="110">
        <v>3654579</v>
      </c>
      <c r="J10" s="110"/>
      <c r="K10" s="110">
        <v>1619384</v>
      </c>
    </row>
    <row r="11" spans="1:12" ht="20.25" customHeight="1">
      <c r="A11" s="3" t="s">
        <v>143</v>
      </c>
      <c r="B11" s="47"/>
      <c r="C11" s="15"/>
      <c r="E11" s="7">
        <v>28339</v>
      </c>
      <c r="F11" s="7"/>
      <c r="G11" s="110">
        <v>16706</v>
      </c>
      <c r="H11" s="110"/>
      <c r="I11" s="110">
        <v>0</v>
      </c>
      <c r="J11" s="110"/>
      <c r="K11" s="110">
        <v>0</v>
      </c>
    </row>
    <row r="12" spans="1:12" ht="20.25" customHeight="1">
      <c r="A12" s="3" t="s">
        <v>162</v>
      </c>
      <c r="B12" s="47"/>
      <c r="C12" s="15"/>
      <c r="E12" s="7">
        <v>3359</v>
      </c>
      <c r="F12" s="7"/>
      <c r="G12" s="110">
        <v>2866</v>
      </c>
      <c r="H12" s="110"/>
      <c r="I12" s="110">
        <v>3854</v>
      </c>
      <c r="J12" s="110"/>
      <c r="K12" s="110">
        <v>3466</v>
      </c>
    </row>
    <row r="13" spans="1:12" ht="20.25" customHeight="1">
      <c r="A13" s="3" t="s">
        <v>26</v>
      </c>
      <c r="B13" s="47"/>
      <c r="C13" s="15"/>
      <c r="E13" s="7">
        <v>539</v>
      </c>
      <c r="F13" s="7"/>
      <c r="G13" s="111">
        <v>1572</v>
      </c>
      <c r="H13" s="110"/>
      <c r="I13" s="110">
        <v>884</v>
      </c>
      <c r="J13" s="110"/>
      <c r="K13" s="110">
        <v>1639</v>
      </c>
    </row>
    <row r="14" spans="1:12" ht="20.25" customHeight="1">
      <c r="A14" s="1" t="s">
        <v>27</v>
      </c>
      <c r="E14" s="68">
        <f>SUM(E10:E13)</f>
        <v>3733012</v>
      </c>
      <c r="F14" s="7"/>
      <c r="G14" s="68">
        <f>SUM(G10:G13)</f>
        <v>1689766</v>
      </c>
      <c r="H14" s="7"/>
      <c r="I14" s="68">
        <f>SUM(I10:I13)</f>
        <v>3659317</v>
      </c>
      <c r="J14" s="7"/>
      <c r="K14" s="68">
        <f>SUM(K10:K13)</f>
        <v>1624489</v>
      </c>
    </row>
    <row r="15" spans="1:12" ht="20.25" customHeight="1">
      <c r="A15" s="1" t="s">
        <v>28</v>
      </c>
      <c r="E15" s="7"/>
      <c r="F15" s="7"/>
      <c r="G15" s="7"/>
      <c r="H15" s="7"/>
      <c r="I15" s="7"/>
      <c r="J15" s="7"/>
      <c r="K15" s="7"/>
    </row>
    <row r="16" spans="1:12" ht="20.25" customHeight="1">
      <c r="A16" s="3" t="s">
        <v>55</v>
      </c>
      <c r="B16" s="47"/>
      <c r="C16" s="15"/>
      <c r="E16" s="7">
        <v>3504737</v>
      </c>
      <c r="F16" s="7"/>
      <c r="G16" s="110">
        <v>1585571</v>
      </c>
      <c r="H16" s="110"/>
      <c r="I16" s="110">
        <v>3479857</v>
      </c>
      <c r="J16" s="110"/>
      <c r="K16" s="110">
        <v>1525898</v>
      </c>
    </row>
    <row r="17" spans="1:11" ht="20.25" customHeight="1">
      <c r="A17" s="3" t="s">
        <v>144</v>
      </c>
      <c r="B17" s="47"/>
      <c r="C17" s="15"/>
      <c r="E17" s="7">
        <v>19713</v>
      </c>
      <c r="F17" s="7"/>
      <c r="G17" s="110">
        <v>9446</v>
      </c>
      <c r="H17" s="110"/>
      <c r="I17" s="110">
        <v>0</v>
      </c>
      <c r="J17" s="110"/>
      <c r="K17" s="110">
        <v>0</v>
      </c>
    </row>
    <row r="18" spans="1:11" ht="20.25" customHeight="1">
      <c r="A18" s="3" t="s">
        <v>163</v>
      </c>
      <c r="B18" s="47"/>
      <c r="C18" s="15"/>
      <c r="E18" s="7">
        <v>1454</v>
      </c>
      <c r="F18" s="7"/>
      <c r="G18" s="110">
        <v>1358</v>
      </c>
      <c r="H18" s="110"/>
      <c r="I18" s="110">
        <v>1454</v>
      </c>
      <c r="J18" s="110"/>
      <c r="K18" s="110">
        <v>1358</v>
      </c>
    </row>
    <row r="19" spans="1:11" ht="20.25" customHeight="1">
      <c r="A19" s="3" t="s">
        <v>29</v>
      </c>
      <c r="B19" s="60"/>
      <c r="E19" s="7">
        <v>91038</v>
      </c>
      <c r="F19" s="7"/>
      <c r="G19" s="110">
        <v>84600</v>
      </c>
      <c r="H19" s="110"/>
      <c r="I19" s="110">
        <v>70782</v>
      </c>
      <c r="J19" s="110"/>
      <c r="K19" s="110">
        <v>69471</v>
      </c>
    </row>
    <row r="20" spans="1:11" ht="20.25" customHeight="1">
      <c r="A20" s="1" t="s">
        <v>30</v>
      </c>
      <c r="E20" s="68">
        <f>SUM(E16:E19)</f>
        <v>3616942</v>
      </c>
      <c r="F20" s="7"/>
      <c r="G20" s="112">
        <f>SUM(G16:G19)</f>
        <v>1680975</v>
      </c>
      <c r="H20" s="110"/>
      <c r="I20" s="112">
        <f>SUM(I16:I19)</f>
        <v>3552093</v>
      </c>
      <c r="J20" s="110"/>
      <c r="K20" s="112">
        <f>SUM(K16:K19)</f>
        <v>1596727</v>
      </c>
    </row>
    <row r="21" spans="1:11" ht="20.25" customHeight="1">
      <c r="A21" s="1" t="s">
        <v>202</v>
      </c>
      <c r="E21" s="7">
        <f>E14-E20</f>
        <v>116070</v>
      </c>
      <c r="F21" s="7"/>
      <c r="G21" s="110">
        <f>G14-G20</f>
        <v>8791</v>
      </c>
      <c r="H21" s="110"/>
      <c r="I21" s="110">
        <f>I14-I20</f>
        <v>107224</v>
      </c>
      <c r="J21" s="110"/>
      <c r="K21" s="110">
        <f>K14-K20</f>
        <v>27762</v>
      </c>
    </row>
    <row r="22" spans="1:11" ht="20.25" customHeight="1">
      <c r="A22" s="3" t="s">
        <v>142</v>
      </c>
      <c r="E22" s="7">
        <v>7421</v>
      </c>
      <c r="F22" s="7"/>
      <c r="G22" s="110">
        <v>9510</v>
      </c>
      <c r="H22" s="110"/>
      <c r="I22" s="110">
        <v>17375</v>
      </c>
      <c r="J22" s="110"/>
      <c r="K22" s="110">
        <v>17929</v>
      </c>
    </row>
    <row r="23" spans="1:11" ht="20.25" customHeight="1">
      <c r="A23" s="3" t="s">
        <v>31</v>
      </c>
      <c r="E23" s="5">
        <v>-11463</v>
      </c>
      <c r="F23" s="7"/>
      <c r="G23" s="113">
        <v>-13496</v>
      </c>
      <c r="H23" s="110"/>
      <c r="I23" s="113">
        <v>-9149</v>
      </c>
      <c r="J23" s="110"/>
      <c r="K23" s="113">
        <v>-11155</v>
      </c>
    </row>
    <row r="24" spans="1:11" ht="20.25" customHeight="1">
      <c r="A24" s="1" t="s">
        <v>186</v>
      </c>
      <c r="E24" s="7">
        <f>SUM(E21:E23)</f>
        <v>112028</v>
      </c>
      <c r="F24" s="7"/>
      <c r="G24" s="110">
        <f>SUM(G21:G23)</f>
        <v>4805</v>
      </c>
      <c r="H24" s="110"/>
      <c r="I24" s="110">
        <f>SUM(I21:I23)</f>
        <v>115450</v>
      </c>
      <c r="J24" s="110"/>
      <c r="K24" s="110">
        <f>SUM(K21:K23)</f>
        <v>34536</v>
      </c>
    </row>
    <row r="25" spans="1:11" ht="20.25" customHeight="1">
      <c r="A25" s="3" t="s">
        <v>175</v>
      </c>
      <c r="C25" s="15"/>
      <c r="E25" s="5">
        <v>47059</v>
      </c>
      <c r="F25" s="7"/>
      <c r="G25" s="113">
        <v>-1695</v>
      </c>
      <c r="H25" s="110"/>
      <c r="I25" s="113">
        <v>46643</v>
      </c>
      <c r="J25" s="110"/>
      <c r="K25" s="113">
        <v>-1260</v>
      </c>
    </row>
    <row r="26" spans="1:11" ht="20.25" customHeight="1" thickBot="1">
      <c r="A26" s="1" t="s">
        <v>174</v>
      </c>
      <c r="B26" s="47"/>
      <c r="E26" s="16">
        <f>SUM(E24:E25)</f>
        <v>159087</v>
      </c>
      <c r="F26" s="7"/>
      <c r="G26" s="114">
        <f>SUM(G24:G25)</f>
        <v>3110</v>
      </c>
      <c r="H26" s="110"/>
      <c r="I26" s="114">
        <f>SUM(I24:I25)</f>
        <v>162093</v>
      </c>
      <c r="J26" s="110"/>
      <c r="K26" s="114">
        <f>SUM(K24:K25)</f>
        <v>33276</v>
      </c>
    </row>
    <row r="27" spans="1:11" ht="20.25" customHeight="1" thickTop="1">
      <c r="A27" s="1"/>
      <c r="B27" s="47"/>
      <c r="C27" s="15"/>
      <c r="E27" s="7"/>
      <c r="F27" s="7"/>
      <c r="G27" s="7"/>
      <c r="I27" s="7"/>
      <c r="K27" s="7"/>
    </row>
    <row r="28" spans="1:11" ht="20.25" customHeight="1">
      <c r="A28" s="1" t="s">
        <v>165</v>
      </c>
      <c r="C28" s="15"/>
      <c r="E28" s="49"/>
      <c r="G28" s="49"/>
      <c r="I28" s="49"/>
      <c r="J28" s="49"/>
      <c r="K28" s="49"/>
    </row>
    <row r="29" spans="1:11" ht="20.25" customHeight="1" thickBot="1">
      <c r="A29" s="3" t="s">
        <v>47</v>
      </c>
      <c r="C29" s="15"/>
      <c r="E29" s="49">
        <f>E31-E30</f>
        <v>158730</v>
      </c>
      <c r="G29" s="49">
        <f>G31-G30</f>
        <v>7787</v>
      </c>
      <c r="I29" s="103">
        <f>I26</f>
        <v>162093</v>
      </c>
      <c r="J29" s="49"/>
      <c r="K29" s="103">
        <f>K26</f>
        <v>33276</v>
      </c>
    </row>
    <row r="30" spans="1:11" ht="20.25" customHeight="1" thickTop="1">
      <c r="A30" s="3" t="s">
        <v>122</v>
      </c>
      <c r="C30" s="15"/>
      <c r="E30" s="104">
        <v>357</v>
      </c>
      <c r="F30" s="69"/>
      <c r="G30" s="115">
        <v>-4677</v>
      </c>
      <c r="I30" s="49"/>
      <c r="J30" s="49"/>
      <c r="K30" s="49"/>
    </row>
    <row r="31" spans="1:11" ht="20.25" customHeight="1" thickBot="1">
      <c r="C31" s="15"/>
      <c r="E31" s="16">
        <f>E26</f>
        <v>159087</v>
      </c>
      <c r="F31" s="7"/>
      <c r="G31" s="16">
        <f>G26</f>
        <v>3110</v>
      </c>
      <c r="H31" s="7"/>
      <c r="I31" s="7"/>
      <c r="J31" s="7"/>
      <c r="K31" s="7"/>
    </row>
    <row r="32" spans="1:11" ht="20.25" customHeight="1" thickTop="1">
      <c r="C32" s="15"/>
      <c r="E32" s="7"/>
      <c r="F32" s="7"/>
      <c r="G32" s="7"/>
      <c r="H32" s="7"/>
      <c r="I32" s="7"/>
      <c r="J32" s="7"/>
      <c r="K32" s="7"/>
    </row>
    <row r="33" spans="1:12" ht="20.25" customHeight="1">
      <c r="A33" s="1" t="s">
        <v>187</v>
      </c>
      <c r="C33" s="15">
        <v>13</v>
      </c>
      <c r="E33" s="7"/>
      <c r="F33" s="7"/>
      <c r="G33" s="7"/>
      <c r="H33" s="7"/>
      <c r="I33" s="7"/>
      <c r="J33" s="7"/>
      <c r="K33" s="7"/>
    </row>
    <row r="34" spans="1:12" ht="20.25" customHeight="1">
      <c r="A34" s="3" t="s">
        <v>199</v>
      </c>
      <c r="B34" s="47"/>
      <c r="C34" s="15"/>
      <c r="E34" s="49"/>
      <c r="G34" s="49"/>
      <c r="H34" s="49"/>
      <c r="I34" s="49"/>
      <c r="J34" s="49"/>
      <c r="K34" s="49"/>
    </row>
    <row r="35" spans="1:12" ht="20.25" customHeight="1" thickBot="1">
      <c r="A35" s="3" t="s">
        <v>188</v>
      </c>
      <c r="B35" s="47"/>
      <c r="C35" s="15"/>
      <c r="E35" s="105">
        <f>E29/E37</f>
        <v>0.15442103542743291</v>
      </c>
      <c r="F35" s="106"/>
      <c r="G35" s="105">
        <f>G29/G37</f>
        <v>7.5756101737127204E-3</v>
      </c>
      <c r="H35" s="106"/>
      <c r="I35" s="105">
        <f>I29/I37</f>
        <v>0.15769274173463671</v>
      </c>
      <c r="J35" s="106"/>
      <c r="K35" s="105">
        <f>K29/K37</f>
        <v>3.2372672934437456E-2</v>
      </c>
    </row>
    <row r="36" spans="1:12" ht="20.25" customHeight="1" thickTop="1">
      <c r="B36" s="47"/>
      <c r="C36" s="15"/>
      <c r="E36" s="107"/>
      <c r="G36" s="107"/>
      <c r="I36" s="107"/>
      <c r="J36" s="49"/>
      <c r="K36" s="107"/>
    </row>
    <row r="37" spans="1:12" ht="20.25" customHeight="1" thickBot="1">
      <c r="A37" s="3" t="s">
        <v>177</v>
      </c>
      <c r="B37" s="47"/>
      <c r="C37" s="15"/>
      <c r="E37" s="108">
        <v>1027904</v>
      </c>
      <c r="G37" s="108">
        <v>1027904</v>
      </c>
      <c r="I37" s="108">
        <v>1027904</v>
      </c>
      <c r="K37" s="108">
        <v>1027904</v>
      </c>
    </row>
    <row r="38" spans="1:12" ht="20.25" customHeight="1" thickTop="1">
      <c r="A38" s="1"/>
      <c r="B38" s="47"/>
      <c r="C38" s="15"/>
      <c r="E38" s="7"/>
      <c r="F38" s="7"/>
      <c r="G38" s="7"/>
      <c r="I38" s="7"/>
      <c r="K38" s="7"/>
    </row>
    <row r="39" spans="1:12" ht="20.25" customHeight="1">
      <c r="A39" s="3" t="s">
        <v>11</v>
      </c>
      <c r="C39" s="62"/>
      <c r="E39" s="49"/>
      <c r="G39" s="49"/>
      <c r="I39" s="49"/>
      <c r="J39" s="49"/>
      <c r="K39" s="49"/>
    </row>
    <row r="40" spans="1:12" ht="20.25" customHeight="1">
      <c r="L40" s="13" t="s">
        <v>75</v>
      </c>
    </row>
    <row r="41" spans="1:12" ht="20.25" customHeight="1">
      <c r="A41" s="1" t="s">
        <v>120</v>
      </c>
      <c r="C41" s="62"/>
      <c r="E41" s="49"/>
      <c r="G41" s="49"/>
      <c r="I41" s="49"/>
      <c r="J41" s="49"/>
      <c r="K41" s="49"/>
    </row>
    <row r="42" spans="1:12" ht="20.25" customHeight="1">
      <c r="A42" s="1" t="s">
        <v>80</v>
      </c>
      <c r="C42" s="62"/>
      <c r="E42" s="49"/>
      <c r="G42" s="49"/>
      <c r="I42" s="49"/>
      <c r="J42" s="49"/>
      <c r="K42" s="49"/>
    </row>
    <row r="43" spans="1:12" ht="20.25" customHeight="1">
      <c r="A43" s="1" t="s">
        <v>216</v>
      </c>
      <c r="C43" s="62"/>
      <c r="E43" s="49"/>
      <c r="G43" s="49"/>
      <c r="I43" s="49"/>
      <c r="J43" s="49"/>
      <c r="K43" s="49"/>
    </row>
    <row r="44" spans="1:12" ht="20.25" customHeight="1">
      <c r="C44" s="45"/>
      <c r="D44" s="2"/>
      <c r="E44" s="46"/>
      <c r="F44" s="46"/>
      <c r="G44" s="46"/>
      <c r="H44" s="46"/>
      <c r="I44" s="46"/>
      <c r="J44" s="46"/>
      <c r="K44" s="101" t="s">
        <v>63</v>
      </c>
    </row>
    <row r="45" spans="1:12" ht="20.25" customHeight="1">
      <c r="E45" s="5"/>
      <c r="F45" s="5" t="s">
        <v>0</v>
      </c>
      <c r="G45" s="5"/>
      <c r="I45" s="5"/>
      <c r="J45" s="5" t="s">
        <v>1</v>
      </c>
      <c r="K45" s="5"/>
    </row>
    <row r="46" spans="1:12" ht="20.25" customHeight="1">
      <c r="C46" s="53"/>
      <c r="E46" s="66">
        <v>2026</v>
      </c>
      <c r="F46" s="67"/>
      <c r="G46" s="66">
        <v>2025</v>
      </c>
      <c r="H46" s="70"/>
      <c r="I46" s="66">
        <v>2026</v>
      </c>
      <c r="J46" s="67"/>
      <c r="K46" s="66">
        <v>2025</v>
      </c>
    </row>
    <row r="47" spans="1:12" ht="20.25" customHeight="1">
      <c r="C47" s="14"/>
      <c r="E47" s="102"/>
      <c r="F47" s="88"/>
      <c r="G47" s="102"/>
      <c r="H47" s="88"/>
      <c r="I47" s="102"/>
      <c r="J47" s="88"/>
      <c r="K47" s="102"/>
    </row>
    <row r="48" spans="1:12" s="18" customFormat="1" ht="20.25" customHeight="1">
      <c r="A48" s="71" t="s">
        <v>174</v>
      </c>
      <c r="B48" s="72"/>
      <c r="C48" s="72"/>
      <c r="D48" s="72"/>
      <c r="E48" s="17">
        <f>E26</f>
        <v>159087</v>
      </c>
      <c r="F48" s="6"/>
      <c r="G48" s="17">
        <f>G26</f>
        <v>3110</v>
      </c>
      <c r="H48" s="6"/>
      <c r="I48" s="17">
        <f>I26</f>
        <v>162093</v>
      </c>
      <c r="J48" s="6"/>
      <c r="K48" s="17">
        <f>K26</f>
        <v>33276</v>
      </c>
    </row>
    <row r="49" spans="1:11" s="18" customFormat="1" ht="20.25" customHeight="1">
      <c r="A49" s="73"/>
      <c r="B49" s="72"/>
      <c r="C49" s="72"/>
      <c r="D49" s="72"/>
      <c r="E49" s="19"/>
      <c r="F49" s="6"/>
      <c r="G49" s="19"/>
      <c r="H49" s="6"/>
      <c r="I49" s="19"/>
      <c r="J49" s="6"/>
      <c r="K49" s="19"/>
    </row>
    <row r="50" spans="1:11" s="18" customFormat="1" ht="20.25" customHeight="1">
      <c r="A50" s="71" t="s">
        <v>50</v>
      </c>
      <c r="B50" s="72"/>
      <c r="C50" s="72"/>
      <c r="D50" s="72"/>
      <c r="E50" s="19"/>
      <c r="F50" s="6"/>
      <c r="G50" s="19"/>
      <c r="H50" s="6"/>
      <c r="I50" s="19"/>
      <c r="J50" s="6"/>
      <c r="K50" s="19"/>
    </row>
    <row r="51" spans="1:11" s="18" customFormat="1" ht="20.25" customHeight="1">
      <c r="A51" s="74" t="s">
        <v>111</v>
      </c>
      <c r="B51" s="72"/>
      <c r="C51" s="72"/>
      <c r="D51" s="72"/>
      <c r="E51" s="19"/>
      <c r="F51" s="6"/>
      <c r="G51" s="19"/>
      <c r="H51" s="6"/>
      <c r="I51" s="19"/>
      <c r="J51" s="6"/>
      <c r="K51" s="19"/>
    </row>
    <row r="52" spans="1:11" s="18" customFormat="1" ht="20.25" customHeight="1">
      <c r="A52" s="74" t="s">
        <v>112</v>
      </c>
      <c r="B52" s="72"/>
      <c r="C52" s="72"/>
      <c r="D52" s="72"/>
      <c r="E52" s="19"/>
      <c r="F52" s="6"/>
      <c r="G52" s="19"/>
      <c r="H52" s="6"/>
      <c r="I52" s="19"/>
      <c r="J52" s="6"/>
      <c r="K52" s="19"/>
    </row>
    <row r="53" spans="1:11" s="18" customFormat="1" ht="20.25" customHeight="1">
      <c r="A53" s="73" t="s">
        <v>113</v>
      </c>
      <c r="B53" s="72"/>
      <c r="C53" s="72"/>
      <c r="D53" s="72"/>
      <c r="E53" s="19"/>
      <c r="F53" s="6"/>
      <c r="G53" s="19"/>
      <c r="H53" s="6"/>
      <c r="I53" s="19"/>
      <c r="J53" s="6"/>
      <c r="K53" s="19"/>
    </row>
    <row r="54" spans="1:11" s="18" customFormat="1" ht="20.25" customHeight="1">
      <c r="A54" s="73" t="s">
        <v>123</v>
      </c>
      <c r="B54" s="72"/>
      <c r="C54" s="72"/>
      <c r="D54" s="72"/>
      <c r="E54" s="17">
        <v>139</v>
      </c>
      <c r="F54" s="6"/>
      <c r="G54" s="116">
        <v>-461</v>
      </c>
      <c r="H54" s="111"/>
      <c r="I54" s="116">
        <v>0</v>
      </c>
      <c r="J54" s="111"/>
      <c r="K54" s="116">
        <v>0</v>
      </c>
    </row>
    <row r="55" spans="1:11" s="18" customFormat="1" ht="20.25" customHeight="1">
      <c r="A55" s="73" t="s">
        <v>111</v>
      </c>
      <c r="B55" s="72"/>
      <c r="C55" s="72"/>
      <c r="D55" s="72"/>
      <c r="E55" s="19"/>
      <c r="F55" s="6"/>
      <c r="G55" s="19"/>
      <c r="H55" s="6"/>
      <c r="I55" s="19"/>
      <c r="J55" s="6"/>
      <c r="K55" s="19"/>
    </row>
    <row r="56" spans="1:11" s="18" customFormat="1" ht="20.25" customHeight="1">
      <c r="A56" s="73" t="s">
        <v>124</v>
      </c>
      <c r="B56" s="72"/>
      <c r="C56" s="72"/>
      <c r="D56" s="72"/>
      <c r="E56" s="20">
        <f>SUM(E54)</f>
        <v>139</v>
      </c>
      <c r="F56" s="6"/>
      <c r="G56" s="20">
        <f>SUM(G54)</f>
        <v>-461</v>
      </c>
      <c r="H56" s="6"/>
      <c r="I56" s="20">
        <f>SUM(I54)</f>
        <v>0</v>
      </c>
      <c r="J56" s="6"/>
      <c r="K56" s="20">
        <f>SUM(K54)</f>
        <v>0</v>
      </c>
    </row>
    <row r="57" spans="1:11" s="18" customFormat="1" ht="20.25" customHeight="1">
      <c r="A57" s="117" t="s">
        <v>220</v>
      </c>
      <c r="B57" s="118"/>
      <c r="C57" s="119"/>
      <c r="D57" s="120"/>
      <c r="E57" s="121"/>
      <c r="F57" s="121"/>
      <c r="G57" s="121"/>
      <c r="H57" s="121"/>
      <c r="I57" s="121"/>
      <c r="J57" s="121"/>
      <c r="K57" s="121"/>
    </row>
    <row r="58" spans="1:11" s="18" customFormat="1" ht="20.25" customHeight="1">
      <c r="A58" s="117" t="s">
        <v>221</v>
      </c>
      <c r="B58" s="118"/>
      <c r="C58" s="119"/>
      <c r="D58" s="120"/>
      <c r="E58" s="121"/>
      <c r="F58" s="121"/>
      <c r="G58" s="121"/>
      <c r="H58" s="121"/>
      <c r="I58" s="121"/>
      <c r="J58" s="121"/>
      <c r="K58" s="121"/>
    </row>
    <row r="59" spans="1:11" s="18" customFormat="1" ht="20.25" customHeight="1">
      <c r="A59" s="118" t="s">
        <v>222</v>
      </c>
      <c r="B59" s="118"/>
      <c r="C59" s="122"/>
      <c r="D59" s="120"/>
      <c r="E59" s="123"/>
      <c r="F59" s="121"/>
      <c r="G59" s="123"/>
      <c r="H59" s="121"/>
      <c r="I59" s="123"/>
      <c r="J59" s="121"/>
      <c r="K59" s="123"/>
    </row>
    <row r="60" spans="1:11" s="18" customFormat="1" ht="20.25" customHeight="1">
      <c r="A60" s="118" t="s">
        <v>223</v>
      </c>
      <c r="B60" s="118"/>
      <c r="C60" s="122"/>
      <c r="D60" s="120"/>
      <c r="E60" s="123"/>
      <c r="F60" s="121"/>
      <c r="G60" s="123"/>
      <c r="H60" s="121"/>
      <c r="I60" s="123"/>
      <c r="J60" s="121"/>
      <c r="K60" s="123"/>
    </row>
    <row r="61" spans="1:11" s="18" customFormat="1" ht="20.25" customHeight="1">
      <c r="A61" s="121" t="s">
        <v>224</v>
      </c>
      <c r="B61" s="118"/>
      <c r="C61" s="122"/>
      <c r="D61" s="120"/>
      <c r="E61" s="116">
        <v>0</v>
      </c>
      <c r="F61" s="111"/>
      <c r="G61" s="116">
        <v>-1821</v>
      </c>
      <c r="H61" s="111"/>
      <c r="I61" s="116">
        <v>0</v>
      </c>
      <c r="J61" s="111"/>
      <c r="K61" s="116">
        <v>-1821</v>
      </c>
    </row>
    <row r="62" spans="1:11" s="18" customFormat="1" ht="20.25" customHeight="1">
      <c r="A62" s="118" t="s">
        <v>220</v>
      </c>
      <c r="B62" s="118"/>
      <c r="C62" s="119"/>
      <c r="D62" s="120"/>
      <c r="E62" s="124"/>
      <c r="F62" s="121"/>
      <c r="G62" s="124"/>
      <c r="H62" s="121"/>
      <c r="I62" s="124"/>
      <c r="J62" s="121"/>
      <c r="K62" s="124"/>
    </row>
    <row r="63" spans="1:11" s="18" customFormat="1" ht="20.25" customHeight="1">
      <c r="A63" s="118" t="s">
        <v>225</v>
      </c>
      <c r="B63" s="118"/>
      <c r="C63" s="119"/>
      <c r="D63" s="120"/>
      <c r="E63" s="124"/>
      <c r="F63" s="121"/>
      <c r="G63" s="124"/>
      <c r="H63" s="121"/>
      <c r="I63" s="124"/>
      <c r="J63" s="121"/>
      <c r="K63" s="124"/>
    </row>
    <row r="64" spans="1:11" s="18" customFormat="1" ht="20.25" customHeight="1">
      <c r="A64" s="118" t="s">
        <v>226</v>
      </c>
      <c r="B64" s="118"/>
      <c r="C64" s="119"/>
      <c r="D64" s="120"/>
      <c r="E64" s="125">
        <f>SUM(E59:E61)</f>
        <v>0</v>
      </c>
      <c r="F64" s="121"/>
      <c r="G64" s="125">
        <f>SUM(G59:G61)</f>
        <v>-1821</v>
      </c>
      <c r="H64" s="121"/>
      <c r="I64" s="125">
        <f>SUM(I59:I61)</f>
        <v>0</v>
      </c>
      <c r="J64" s="121"/>
      <c r="K64" s="125">
        <f>SUM(K59:K61)</f>
        <v>-1821</v>
      </c>
    </row>
    <row r="65" spans="1:12" s="18" customFormat="1" ht="20.25" customHeight="1">
      <c r="A65" s="71" t="s">
        <v>71</v>
      </c>
      <c r="B65" s="72"/>
      <c r="C65" s="72"/>
      <c r="D65" s="72"/>
      <c r="E65" s="17">
        <f>+E56+E64</f>
        <v>139</v>
      </c>
      <c r="F65" s="6"/>
      <c r="G65" s="17">
        <f>+G56+G64</f>
        <v>-2282</v>
      </c>
      <c r="H65" s="6"/>
      <c r="I65" s="17">
        <f>+I56+I64</f>
        <v>0</v>
      </c>
      <c r="J65" s="6"/>
      <c r="K65" s="17">
        <f>+K56+K64</f>
        <v>-1821</v>
      </c>
    </row>
    <row r="66" spans="1:12" s="18" customFormat="1" ht="20.25" customHeight="1">
      <c r="A66" s="73"/>
      <c r="B66" s="72"/>
      <c r="C66" s="72"/>
      <c r="D66" s="72"/>
      <c r="E66" s="19"/>
      <c r="F66" s="6"/>
      <c r="G66" s="19"/>
      <c r="H66" s="6"/>
      <c r="I66" s="19"/>
      <c r="J66" s="6"/>
      <c r="K66" s="19"/>
    </row>
    <row r="67" spans="1:12" s="18" customFormat="1" ht="20.25" customHeight="1" thickBot="1">
      <c r="A67" s="71" t="s">
        <v>72</v>
      </c>
      <c r="B67" s="72"/>
      <c r="C67" s="72"/>
      <c r="D67" s="72"/>
      <c r="E67" s="108">
        <f>E48+E65</f>
        <v>159226</v>
      </c>
      <c r="F67" s="6"/>
      <c r="G67" s="108">
        <f>G48+G65</f>
        <v>828</v>
      </c>
      <c r="H67" s="6"/>
      <c r="I67" s="108">
        <f>I48+I65</f>
        <v>162093</v>
      </c>
      <c r="J67" s="6"/>
      <c r="K67" s="108">
        <f>K48+K65</f>
        <v>31455</v>
      </c>
    </row>
    <row r="68" spans="1:12" s="18" customFormat="1" ht="20.25" customHeight="1" thickTop="1">
      <c r="A68" s="73"/>
      <c r="B68" s="72"/>
      <c r="C68" s="72"/>
      <c r="D68" s="72"/>
      <c r="E68" s="19"/>
      <c r="F68" s="6"/>
      <c r="G68" s="19"/>
      <c r="H68" s="6"/>
      <c r="I68" s="19"/>
      <c r="J68" s="6"/>
      <c r="K68" s="19"/>
    </row>
    <row r="69" spans="1:12" s="18" customFormat="1" ht="20.25" customHeight="1">
      <c r="A69" s="1" t="s">
        <v>73</v>
      </c>
      <c r="B69" s="72"/>
      <c r="C69" s="72"/>
      <c r="D69" s="72"/>
      <c r="E69" s="19"/>
      <c r="F69" s="6"/>
      <c r="G69" s="19"/>
      <c r="H69" s="6"/>
      <c r="I69" s="19"/>
      <c r="J69" s="6"/>
      <c r="K69" s="19"/>
    </row>
    <row r="70" spans="1:12" s="18" customFormat="1" ht="20.25" customHeight="1" thickBot="1">
      <c r="A70" s="3" t="s">
        <v>47</v>
      </c>
      <c r="B70" s="72"/>
      <c r="C70" s="72"/>
      <c r="D70" s="72"/>
      <c r="E70" s="6">
        <f>E72-E71</f>
        <v>158869</v>
      </c>
      <c r="F70" s="6"/>
      <c r="G70" s="6">
        <f>G72-G71</f>
        <v>5505</v>
      </c>
      <c r="H70" s="6"/>
      <c r="I70" s="108">
        <f>I67</f>
        <v>162093</v>
      </c>
      <c r="J70" s="6"/>
      <c r="K70" s="108">
        <f>K67</f>
        <v>31455</v>
      </c>
    </row>
    <row r="71" spans="1:12" s="18" customFormat="1" ht="20.25" customHeight="1" thickTop="1">
      <c r="A71" s="3" t="s">
        <v>122</v>
      </c>
      <c r="B71" s="72"/>
      <c r="C71" s="72"/>
      <c r="D71" s="72"/>
      <c r="E71" s="17">
        <f>+E30</f>
        <v>357</v>
      </c>
      <c r="F71" s="6"/>
      <c r="G71" s="115">
        <v>-4677</v>
      </c>
      <c r="H71" s="6"/>
      <c r="I71" s="6"/>
      <c r="J71" s="6"/>
      <c r="K71" s="6"/>
    </row>
    <row r="72" spans="1:12" s="18" customFormat="1" ht="20.25" customHeight="1" thickBot="1">
      <c r="A72" s="73"/>
      <c r="B72" s="72"/>
      <c r="C72" s="72"/>
      <c r="D72" s="72"/>
      <c r="E72" s="109">
        <f>SUM(E67)</f>
        <v>159226</v>
      </c>
      <c r="F72" s="6"/>
      <c r="G72" s="109">
        <f>SUM(G67)</f>
        <v>828</v>
      </c>
      <c r="H72" s="6"/>
      <c r="I72" s="6"/>
      <c r="J72" s="6"/>
      <c r="K72" s="6"/>
    </row>
    <row r="73" spans="1:12" s="18" customFormat="1" ht="20.25" customHeight="1" thickTop="1">
      <c r="A73" s="73"/>
      <c r="B73" s="72"/>
      <c r="C73" s="72"/>
      <c r="D73" s="72"/>
      <c r="E73" s="6"/>
      <c r="F73" s="6"/>
      <c r="G73" s="6"/>
      <c r="H73" s="6"/>
      <c r="I73" s="6"/>
      <c r="J73" s="6"/>
      <c r="K73" s="6"/>
    </row>
    <row r="74" spans="1:12" ht="20.25" customHeight="1">
      <c r="A74" s="3" t="s">
        <v>11</v>
      </c>
      <c r="C74" s="62"/>
      <c r="E74" s="49"/>
      <c r="G74" s="49"/>
      <c r="I74" s="49"/>
      <c r="J74" s="49"/>
      <c r="K74" s="49"/>
    </row>
    <row r="75" spans="1:12" ht="20.25" customHeight="1">
      <c r="L75" s="13" t="s">
        <v>75</v>
      </c>
    </row>
    <row r="76" spans="1:12" s="47" customFormat="1" ht="20.25" customHeight="1">
      <c r="A76" s="1" t="s">
        <v>120</v>
      </c>
      <c r="B76" s="44"/>
      <c r="C76" s="45"/>
      <c r="D76" s="2"/>
      <c r="E76" s="46"/>
      <c r="F76" s="46"/>
      <c r="G76" s="46"/>
      <c r="H76" s="46"/>
      <c r="I76" s="46"/>
      <c r="J76" s="46"/>
      <c r="K76" s="46"/>
    </row>
    <row r="77" spans="1:12" s="47" customFormat="1" ht="20.25" customHeight="1">
      <c r="A77" s="1" t="s">
        <v>79</v>
      </c>
      <c r="B77" s="2"/>
      <c r="C77" s="45"/>
      <c r="D77" s="2"/>
      <c r="E77" s="46"/>
      <c r="F77" s="46"/>
      <c r="G77" s="46"/>
      <c r="H77" s="46"/>
      <c r="I77" s="46"/>
      <c r="J77" s="46"/>
      <c r="K77" s="46"/>
    </row>
    <row r="78" spans="1:12" s="47" customFormat="1" ht="20.25" customHeight="1">
      <c r="A78" s="1" t="s">
        <v>219</v>
      </c>
      <c r="B78" s="2"/>
      <c r="C78" s="45"/>
      <c r="D78" s="2"/>
      <c r="E78" s="46"/>
      <c r="F78" s="46"/>
      <c r="G78" s="46"/>
      <c r="H78" s="46"/>
      <c r="I78" s="46"/>
      <c r="J78" s="46"/>
      <c r="K78" s="46"/>
    </row>
    <row r="79" spans="1:12" s="47" customFormat="1" ht="20.25" customHeight="1">
      <c r="B79" s="2"/>
      <c r="C79" s="45"/>
      <c r="D79" s="2"/>
      <c r="E79" s="46"/>
      <c r="F79" s="46"/>
      <c r="G79" s="46"/>
      <c r="H79" s="46"/>
      <c r="I79" s="46"/>
      <c r="J79" s="46"/>
      <c r="K79" s="101" t="s">
        <v>185</v>
      </c>
    </row>
    <row r="80" spans="1:12" ht="20.25" customHeight="1">
      <c r="E80" s="5"/>
      <c r="F80" s="5" t="s">
        <v>0</v>
      </c>
      <c r="G80" s="5"/>
      <c r="I80" s="5"/>
      <c r="J80" s="5" t="s">
        <v>1</v>
      </c>
      <c r="K80" s="5"/>
    </row>
    <row r="81" spans="1:11" ht="20.25" customHeight="1">
      <c r="C81" s="14" t="s">
        <v>2</v>
      </c>
      <c r="E81" s="66">
        <v>2026</v>
      </c>
      <c r="F81" s="67"/>
      <c r="G81" s="66">
        <v>2025</v>
      </c>
      <c r="H81" s="67"/>
      <c r="I81" s="66">
        <v>2026</v>
      </c>
      <c r="J81" s="67"/>
      <c r="K81" s="66">
        <v>2025</v>
      </c>
    </row>
    <row r="82" spans="1:11" ht="20.25" customHeight="1">
      <c r="C82" s="50"/>
      <c r="E82" s="102"/>
      <c r="F82" s="88"/>
      <c r="G82" s="102"/>
      <c r="H82" s="88"/>
      <c r="I82" s="102"/>
      <c r="J82" s="88"/>
      <c r="K82" s="102"/>
    </row>
    <row r="83" spans="1:11" ht="20.25" customHeight="1">
      <c r="A83" s="1" t="s">
        <v>25</v>
      </c>
      <c r="H83" s="88"/>
    </row>
    <row r="84" spans="1:11" ht="20.25" customHeight="1">
      <c r="A84" s="3" t="s">
        <v>54</v>
      </c>
      <c r="B84" s="47"/>
      <c r="C84" s="15"/>
      <c r="E84" s="7">
        <v>6178870</v>
      </c>
      <c r="F84" s="7"/>
      <c r="G84" s="110">
        <v>3406467</v>
      </c>
      <c r="H84" s="110"/>
      <c r="I84" s="110">
        <v>6076782</v>
      </c>
      <c r="J84" s="110"/>
      <c r="K84" s="110">
        <v>3323438</v>
      </c>
    </row>
    <row r="85" spans="1:11" ht="20.25" customHeight="1">
      <c r="A85" s="3" t="s">
        <v>143</v>
      </c>
      <c r="B85" s="47"/>
      <c r="C85" s="15"/>
      <c r="E85" s="7">
        <v>59709</v>
      </c>
      <c r="F85" s="7"/>
      <c r="G85" s="110">
        <v>37365</v>
      </c>
      <c r="H85" s="110"/>
      <c r="I85" s="110">
        <v>0</v>
      </c>
      <c r="J85" s="110"/>
      <c r="K85" s="110">
        <v>0</v>
      </c>
    </row>
    <row r="86" spans="1:11" ht="20.25" customHeight="1">
      <c r="A86" s="3" t="s">
        <v>162</v>
      </c>
      <c r="B86" s="47"/>
      <c r="C86" s="15"/>
      <c r="E86" s="7">
        <v>6534</v>
      </c>
      <c r="F86" s="7"/>
      <c r="G86" s="110">
        <v>5681</v>
      </c>
      <c r="H86" s="110"/>
      <c r="I86" s="110">
        <v>7637</v>
      </c>
      <c r="J86" s="110"/>
      <c r="K86" s="110">
        <v>6876</v>
      </c>
    </row>
    <row r="87" spans="1:11" ht="20.25" customHeight="1">
      <c r="A87" s="3" t="s">
        <v>26</v>
      </c>
      <c r="B87" s="47"/>
      <c r="C87" s="15"/>
      <c r="E87" s="7">
        <v>1651</v>
      </c>
      <c r="F87" s="7"/>
      <c r="G87" s="111">
        <v>3236</v>
      </c>
      <c r="H87" s="110"/>
      <c r="I87" s="110">
        <v>2855</v>
      </c>
      <c r="J87" s="110"/>
      <c r="K87" s="110">
        <v>4224</v>
      </c>
    </row>
    <row r="88" spans="1:11" ht="20.25" customHeight="1">
      <c r="A88" s="1" t="s">
        <v>27</v>
      </c>
      <c r="E88" s="68">
        <f>SUM(E84:E87)</f>
        <v>6246764</v>
      </c>
      <c r="F88" s="7"/>
      <c r="G88" s="68">
        <f>SUM(G84:G87)</f>
        <v>3452749</v>
      </c>
      <c r="H88" s="7"/>
      <c r="I88" s="68">
        <f>SUM(I84:I87)</f>
        <v>6087274</v>
      </c>
      <c r="J88" s="7"/>
      <c r="K88" s="68">
        <f>SUM(K84:K87)</f>
        <v>3334538</v>
      </c>
    </row>
    <row r="89" spans="1:11" ht="20.25" customHeight="1">
      <c r="A89" s="1" t="s">
        <v>28</v>
      </c>
      <c r="E89" s="7"/>
      <c r="F89" s="7"/>
      <c r="G89" s="7"/>
      <c r="H89" s="7"/>
      <c r="I89" s="7"/>
      <c r="J89" s="7"/>
      <c r="K89" s="7"/>
    </row>
    <row r="90" spans="1:11" ht="20.25" customHeight="1">
      <c r="A90" s="3" t="s">
        <v>55</v>
      </c>
      <c r="B90" s="47"/>
      <c r="C90" s="15"/>
      <c r="E90" s="7">
        <v>5865351</v>
      </c>
      <c r="F90" s="7"/>
      <c r="G90" s="110">
        <v>3248695</v>
      </c>
      <c r="H90" s="110"/>
      <c r="I90" s="110">
        <v>5784261</v>
      </c>
      <c r="J90" s="110"/>
      <c r="K90" s="110">
        <v>3100073</v>
      </c>
    </row>
    <row r="91" spans="1:11" ht="20.25" customHeight="1">
      <c r="A91" s="3" t="s">
        <v>144</v>
      </c>
      <c r="B91" s="47"/>
      <c r="C91" s="15"/>
      <c r="E91" s="7">
        <v>42700</v>
      </c>
      <c r="F91" s="7"/>
      <c r="G91" s="110">
        <v>19427</v>
      </c>
      <c r="H91" s="110"/>
      <c r="I91" s="110">
        <v>0</v>
      </c>
      <c r="J91" s="110"/>
      <c r="K91" s="110">
        <v>0</v>
      </c>
    </row>
    <row r="92" spans="1:11" ht="20.25" customHeight="1">
      <c r="A92" s="3" t="s">
        <v>163</v>
      </c>
      <c r="B92" s="47"/>
      <c r="C92" s="15"/>
      <c r="E92" s="7">
        <v>2784</v>
      </c>
      <c r="F92" s="7"/>
      <c r="G92" s="110">
        <v>2629</v>
      </c>
      <c r="H92" s="110"/>
      <c r="I92" s="110">
        <v>2784</v>
      </c>
      <c r="J92" s="110"/>
      <c r="K92" s="110">
        <v>2629</v>
      </c>
    </row>
    <row r="93" spans="1:11" ht="20.25" customHeight="1">
      <c r="A93" s="3" t="s">
        <v>29</v>
      </c>
      <c r="B93" s="60"/>
      <c r="E93" s="7">
        <v>176571</v>
      </c>
      <c r="F93" s="7"/>
      <c r="G93" s="110">
        <v>164472</v>
      </c>
      <c r="H93" s="110"/>
      <c r="I93" s="110">
        <v>135773</v>
      </c>
      <c r="J93" s="110"/>
      <c r="K93" s="110">
        <v>132767</v>
      </c>
    </row>
    <row r="94" spans="1:11" ht="20.25" customHeight="1">
      <c r="A94" s="1" t="s">
        <v>30</v>
      </c>
      <c r="E94" s="68">
        <f>SUM(E90:E93)</f>
        <v>6087406</v>
      </c>
      <c r="F94" s="7"/>
      <c r="G94" s="68">
        <f>SUM(G90:G93)</f>
        <v>3435223</v>
      </c>
      <c r="H94" s="7"/>
      <c r="I94" s="68">
        <f>SUM(I90:I93)</f>
        <v>5922818</v>
      </c>
      <c r="J94" s="7"/>
      <c r="K94" s="68">
        <f>SUM(K90:K93)</f>
        <v>3235469</v>
      </c>
    </row>
    <row r="95" spans="1:11" ht="20.25" customHeight="1">
      <c r="A95" s="1" t="s">
        <v>202</v>
      </c>
      <c r="E95" s="7">
        <f>E88-E94</f>
        <v>159358</v>
      </c>
      <c r="F95" s="7"/>
      <c r="G95" s="7">
        <f>G88-G94</f>
        <v>17526</v>
      </c>
      <c r="H95" s="7"/>
      <c r="I95" s="7">
        <f>I88-I94</f>
        <v>164456</v>
      </c>
      <c r="J95" s="7"/>
      <c r="K95" s="7">
        <f>K88-K94</f>
        <v>99069</v>
      </c>
    </row>
    <row r="96" spans="1:11" ht="20.25" customHeight="1">
      <c r="A96" s="3" t="s">
        <v>142</v>
      </c>
      <c r="E96" s="7">
        <v>13397</v>
      </c>
      <c r="F96" s="7"/>
      <c r="G96" s="110">
        <v>15634</v>
      </c>
      <c r="H96" s="110"/>
      <c r="I96" s="110">
        <v>32536</v>
      </c>
      <c r="J96" s="110"/>
      <c r="K96" s="110">
        <v>33349</v>
      </c>
    </row>
    <row r="97" spans="1:11" ht="20.25" customHeight="1">
      <c r="A97" s="3" t="s">
        <v>31</v>
      </c>
      <c r="E97" s="5">
        <v>-27260</v>
      </c>
      <c r="F97" s="7"/>
      <c r="G97" s="113">
        <v>-23520</v>
      </c>
      <c r="H97" s="110"/>
      <c r="I97" s="113">
        <v>-22670</v>
      </c>
      <c r="J97" s="110"/>
      <c r="K97" s="113">
        <v>-19342</v>
      </c>
    </row>
    <row r="98" spans="1:11" ht="20.25" customHeight="1">
      <c r="A98" s="1" t="s">
        <v>186</v>
      </c>
      <c r="E98" s="7">
        <f>SUM(E95:E97)</f>
        <v>145495</v>
      </c>
      <c r="F98" s="7"/>
      <c r="G98" s="110">
        <f>SUM(G95:G97)</f>
        <v>9640</v>
      </c>
      <c r="H98" s="110"/>
      <c r="I98" s="110">
        <f>SUM(I95:I97)</f>
        <v>174322</v>
      </c>
      <c r="J98" s="110"/>
      <c r="K98" s="110">
        <f>SUM(K95:K97)</f>
        <v>113076</v>
      </c>
    </row>
    <row r="99" spans="1:11" ht="20.25" customHeight="1">
      <c r="A99" s="3" t="s">
        <v>175</v>
      </c>
      <c r="C99" s="15"/>
      <c r="E99" s="5">
        <v>32760</v>
      </c>
      <c r="F99" s="7"/>
      <c r="G99" s="113">
        <v>12290</v>
      </c>
      <c r="H99" s="110"/>
      <c r="I99" s="113">
        <v>32205</v>
      </c>
      <c r="J99" s="110"/>
      <c r="K99" s="113">
        <v>8442</v>
      </c>
    </row>
    <row r="100" spans="1:11" ht="20.25" customHeight="1" thickBot="1">
      <c r="A100" s="1" t="s">
        <v>174</v>
      </c>
      <c r="B100" s="47"/>
      <c r="E100" s="16">
        <f>SUM(E98:E99)</f>
        <v>178255</v>
      </c>
      <c r="F100" s="7"/>
      <c r="G100" s="114">
        <f>SUM(G98:G99)</f>
        <v>21930</v>
      </c>
      <c r="H100" s="110"/>
      <c r="I100" s="114">
        <f>SUM(I98:I99)</f>
        <v>206527</v>
      </c>
      <c r="J100" s="110"/>
      <c r="K100" s="114">
        <f>SUM(K98:K99)</f>
        <v>121518</v>
      </c>
    </row>
    <row r="101" spans="1:11" ht="20.25" customHeight="1" thickTop="1">
      <c r="A101" s="1"/>
      <c r="B101" s="47"/>
      <c r="C101" s="15"/>
      <c r="E101" s="7"/>
      <c r="F101" s="7"/>
      <c r="G101" s="7"/>
      <c r="I101" s="7"/>
      <c r="K101" s="7"/>
    </row>
    <row r="102" spans="1:11" ht="20.25" customHeight="1">
      <c r="A102" s="1" t="s">
        <v>165</v>
      </c>
      <c r="C102" s="15"/>
      <c r="E102" s="49"/>
      <c r="G102" s="49"/>
      <c r="I102" s="49"/>
      <c r="J102" s="49"/>
      <c r="K102" s="49"/>
    </row>
    <row r="103" spans="1:11" ht="20.25" customHeight="1" thickBot="1">
      <c r="A103" s="3" t="s">
        <v>47</v>
      </c>
      <c r="C103" s="15"/>
      <c r="E103" s="49">
        <f>E105-E104</f>
        <v>181873</v>
      </c>
      <c r="G103" s="49">
        <f>G105-G104</f>
        <v>40439</v>
      </c>
      <c r="I103" s="103">
        <f>I100</f>
        <v>206527</v>
      </c>
      <c r="J103" s="49"/>
      <c r="K103" s="103">
        <f>K100</f>
        <v>121518</v>
      </c>
    </row>
    <row r="104" spans="1:11" ht="20.25" customHeight="1" thickTop="1">
      <c r="A104" s="3" t="s">
        <v>122</v>
      </c>
      <c r="C104" s="15"/>
      <c r="E104" s="104">
        <v>-3618</v>
      </c>
      <c r="F104" s="69"/>
      <c r="G104" s="115">
        <v>-18509</v>
      </c>
      <c r="I104" s="49"/>
      <c r="J104" s="49"/>
      <c r="K104" s="49"/>
    </row>
    <row r="105" spans="1:11" ht="20.25" customHeight="1" thickBot="1">
      <c r="C105" s="15"/>
      <c r="E105" s="16">
        <f>E100</f>
        <v>178255</v>
      </c>
      <c r="F105" s="7"/>
      <c r="G105" s="16">
        <f>G100</f>
        <v>21930</v>
      </c>
      <c r="H105" s="7"/>
      <c r="I105" s="7"/>
      <c r="J105" s="7"/>
      <c r="K105" s="7"/>
    </row>
    <row r="106" spans="1:11" ht="20.25" customHeight="1" thickTop="1">
      <c r="C106" s="15"/>
      <c r="E106" s="7"/>
      <c r="F106" s="7"/>
      <c r="G106" s="7"/>
      <c r="H106" s="7"/>
      <c r="I106" s="7"/>
      <c r="J106" s="7"/>
      <c r="K106" s="7"/>
    </row>
    <row r="107" spans="1:11" ht="20.25" customHeight="1">
      <c r="A107" s="1" t="s">
        <v>187</v>
      </c>
      <c r="C107" s="15">
        <v>13</v>
      </c>
      <c r="E107" s="7"/>
      <c r="F107" s="7"/>
      <c r="G107" s="7"/>
      <c r="H107" s="7"/>
      <c r="I107" s="7"/>
      <c r="J107" s="7"/>
      <c r="K107" s="7"/>
    </row>
    <row r="108" spans="1:11" ht="20.25" customHeight="1">
      <c r="A108" s="3" t="s">
        <v>199</v>
      </c>
      <c r="B108" s="47"/>
      <c r="C108" s="15"/>
      <c r="E108" s="49"/>
      <c r="G108" s="49"/>
      <c r="H108" s="49"/>
      <c r="I108" s="49"/>
      <c r="J108" s="49"/>
      <c r="K108" s="49"/>
    </row>
    <row r="109" spans="1:11" ht="20.25" customHeight="1" thickBot="1">
      <c r="A109" s="3" t="s">
        <v>188</v>
      </c>
      <c r="B109" s="47"/>
      <c r="C109" s="15"/>
      <c r="E109" s="105">
        <f>E103/E111</f>
        <v>0.17693578388643297</v>
      </c>
      <c r="F109" s="106"/>
      <c r="G109" s="105">
        <f>G103/G111</f>
        <v>3.9341222526617273E-2</v>
      </c>
      <c r="H109" s="106"/>
      <c r="I109" s="105">
        <f>I103/I111</f>
        <v>0.20092051397795904</v>
      </c>
      <c r="J109" s="106"/>
      <c r="K109" s="105">
        <f>K103/K111</f>
        <v>0.11821921113255712</v>
      </c>
    </row>
    <row r="110" spans="1:11" ht="20.25" customHeight="1" thickTop="1">
      <c r="B110" s="47"/>
      <c r="C110" s="15"/>
      <c r="E110" s="107"/>
      <c r="G110" s="107"/>
      <c r="I110" s="107"/>
      <c r="J110" s="49"/>
      <c r="K110" s="107"/>
    </row>
    <row r="111" spans="1:11" ht="20.25" customHeight="1" thickBot="1">
      <c r="A111" s="3" t="s">
        <v>177</v>
      </c>
      <c r="B111" s="47"/>
      <c r="C111" s="15"/>
      <c r="E111" s="108">
        <v>1027904</v>
      </c>
      <c r="G111" s="108">
        <v>1027904</v>
      </c>
      <c r="I111" s="108">
        <v>1027904</v>
      </c>
      <c r="K111" s="108">
        <v>1027904</v>
      </c>
    </row>
    <row r="112" spans="1:11" ht="20.25" customHeight="1" thickTop="1">
      <c r="A112" s="1"/>
      <c r="B112" s="47"/>
      <c r="C112" s="15"/>
      <c r="E112" s="7"/>
      <c r="F112" s="7"/>
      <c r="G112" s="7"/>
      <c r="I112" s="7"/>
      <c r="K112" s="7"/>
    </row>
    <row r="113" spans="1:12" ht="20.25" customHeight="1">
      <c r="A113" s="3" t="s">
        <v>11</v>
      </c>
      <c r="C113" s="62"/>
      <c r="E113" s="49"/>
      <c r="G113" s="49"/>
      <c r="I113" s="49"/>
      <c r="J113" s="49"/>
      <c r="K113" s="49"/>
    </row>
    <row r="114" spans="1:12" ht="20.25" customHeight="1">
      <c r="L114" s="13" t="s">
        <v>75</v>
      </c>
    </row>
    <row r="115" spans="1:12" ht="20.25" customHeight="1">
      <c r="A115" s="1" t="s">
        <v>120</v>
      </c>
      <c r="C115" s="62"/>
      <c r="E115" s="49"/>
      <c r="G115" s="49"/>
      <c r="I115" s="49"/>
      <c r="J115" s="49"/>
      <c r="K115" s="49"/>
    </row>
    <row r="116" spans="1:12" ht="20.25" customHeight="1">
      <c r="A116" s="1" t="s">
        <v>80</v>
      </c>
      <c r="C116" s="62"/>
      <c r="E116" s="49"/>
      <c r="G116" s="49"/>
      <c r="I116" s="49"/>
      <c r="J116" s="49"/>
      <c r="K116" s="49"/>
    </row>
    <row r="117" spans="1:12" ht="20.25" customHeight="1">
      <c r="A117" s="1" t="s">
        <v>219</v>
      </c>
      <c r="C117" s="62"/>
      <c r="E117" s="49"/>
      <c r="G117" s="49"/>
      <c r="I117" s="49"/>
      <c r="J117" s="49"/>
      <c r="K117" s="49"/>
    </row>
    <row r="118" spans="1:12" ht="20.25" customHeight="1">
      <c r="C118" s="45"/>
      <c r="D118" s="2"/>
      <c r="E118" s="46"/>
      <c r="F118" s="46"/>
      <c r="G118" s="46"/>
      <c r="H118" s="46"/>
      <c r="I118" s="46"/>
      <c r="J118" s="46"/>
      <c r="K118" s="101" t="s">
        <v>63</v>
      </c>
    </row>
    <row r="119" spans="1:12" ht="20.25" customHeight="1">
      <c r="E119" s="5"/>
      <c r="F119" s="5" t="s">
        <v>0</v>
      </c>
      <c r="G119" s="5"/>
      <c r="I119" s="5"/>
      <c r="J119" s="5" t="s">
        <v>1</v>
      </c>
      <c r="K119" s="5"/>
    </row>
    <row r="120" spans="1:12" ht="20.25" customHeight="1">
      <c r="C120" s="53"/>
      <c r="E120" s="66">
        <v>2026</v>
      </c>
      <c r="F120" s="67"/>
      <c r="G120" s="66">
        <v>2025</v>
      </c>
      <c r="H120" s="70"/>
      <c r="I120" s="66">
        <v>2026</v>
      </c>
      <c r="J120" s="67"/>
      <c r="K120" s="66">
        <v>2025</v>
      </c>
    </row>
    <row r="121" spans="1:12" ht="20.25" customHeight="1">
      <c r="C121" s="14"/>
      <c r="E121" s="102"/>
      <c r="F121" s="88"/>
      <c r="G121" s="102"/>
      <c r="H121" s="88"/>
      <c r="I121" s="102"/>
      <c r="J121" s="88"/>
      <c r="K121" s="102"/>
    </row>
    <row r="122" spans="1:12" s="18" customFormat="1" ht="20.25" customHeight="1">
      <c r="A122" s="71" t="s">
        <v>174</v>
      </c>
      <c r="B122" s="72"/>
      <c r="C122" s="72"/>
      <c r="D122" s="72"/>
      <c r="E122" s="17">
        <f>E100</f>
        <v>178255</v>
      </c>
      <c r="F122" s="6"/>
      <c r="G122" s="17">
        <f>G100</f>
        <v>21930</v>
      </c>
      <c r="H122" s="6"/>
      <c r="I122" s="17">
        <f>I100</f>
        <v>206527</v>
      </c>
      <c r="J122" s="6"/>
      <c r="K122" s="17">
        <f>K100</f>
        <v>121518</v>
      </c>
    </row>
    <row r="123" spans="1:12" s="18" customFormat="1" ht="20.25" customHeight="1">
      <c r="A123" s="73"/>
      <c r="B123" s="72"/>
      <c r="C123" s="72"/>
      <c r="D123" s="72"/>
      <c r="E123" s="19"/>
      <c r="F123" s="6"/>
      <c r="G123" s="19"/>
      <c r="H123" s="6"/>
      <c r="I123" s="19"/>
      <c r="J123" s="6"/>
      <c r="K123" s="19"/>
    </row>
    <row r="124" spans="1:12" s="18" customFormat="1" ht="20.25" customHeight="1">
      <c r="A124" s="71" t="s">
        <v>50</v>
      </c>
      <c r="B124" s="72"/>
      <c r="C124" s="72"/>
      <c r="D124" s="72"/>
      <c r="E124" s="19"/>
      <c r="F124" s="6"/>
      <c r="G124" s="19"/>
      <c r="H124" s="6"/>
      <c r="I124" s="19"/>
      <c r="J124" s="6"/>
      <c r="K124" s="19"/>
    </row>
    <row r="125" spans="1:12" s="18" customFormat="1" ht="20.25" customHeight="1">
      <c r="A125" s="74" t="s">
        <v>111</v>
      </c>
      <c r="B125" s="72"/>
      <c r="C125" s="72"/>
      <c r="D125" s="72"/>
      <c r="E125" s="19"/>
      <c r="F125" s="6"/>
      <c r="G125" s="19"/>
      <c r="H125" s="6"/>
      <c r="I125" s="19"/>
      <c r="J125" s="6"/>
      <c r="K125" s="19"/>
    </row>
    <row r="126" spans="1:12" s="18" customFormat="1" ht="20.25" customHeight="1">
      <c r="A126" s="74" t="s">
        <v>112</v>
      </c>
      <c r="B126" s="72"/>
      <c r="C126" s="72"/>
      <c r="D126" s="72"/>
      <c r="E126" s="19"/>
      <c r="F126" s="6"/>
      <c r="G126" s="19"/>
      <c r="H126" s="6"/>
      <c r="I126" s="19"/>
      <c r="J126" s="6"/>
      <c r="K126" s="19"/>
    </row>
    <row r="127" spans="1:12" s="18" customFormat="1" ht="20.25" customHeight="1">
      <c r="A127" s="73" t="s">
        <v>113</v>
      </c>
      <c r="B127" s="72"/>
      <c r="C127" s="72"/>
      <c r="D127" s="72"/>
      <c r="E127" s="19"/>
      <c r="F127" s="6"/>
      <c r="G127" s="19"/>
      <c r="H127" s="6"/>
      <c r="I127" s="19"/>
      <c r="J127" s="6"/>
      <c r="K127" s="19"/>
    </row>
    <row r="128" spans="1:12" s="18" customFormat="1" ht="20.25" customHeight="1">
      <c r="A128" s="73" t="s">
        <v>123</v>
      </c>
      <c r="B128" s="72"/>
      <c r="C128" s="72"/>
      <c r="D128" s="72"/>
      <c r="E128" s="17">
        <v>544</v>
      </c>
      <c r="F128" s="6"/>
      <c r="G128" s="116">
        <v>-482</v>
      </c>
      <c r="H128" s="111"/>
      <c r="I128" s="116">
        <v>0</v>
      </c>
      <c r="J128" s="111"/>
      <c r="K128" s="116">
        <v>0</v>
      </c>
    </row>
    <row r="129" spans="1:11" s="18" customFormat="1" ht="20.25" customHeight="1">
      <c r="A129" s="73" t="s">
        <v>111</v>
      </c>
      <c r="B129" s="72"/>
      <c r="C129" s="72"/>
      <c r="D129" s="72"/>
      <c r="E129" s="19"/>
      <c r="F129" s="6"/>
      <c r="G129" s="19"/>
      <c r="H129" s="6"/>
      <c r="I129" s="19"/>
      <c r="J129" s="6"/>
      <c r="K129" s="19"/>
    </row>
    <row r="130" spans="1:11" s="18" customFormat="1" ht="20.25" customHeight="1">
      <c r="A130" s="73" t="s">
        <v>124</v>
      </c>
      <c r="B130" s="72"/>
      <c r="C130" s="72"/>
      <c r="D130" s="72"/>
      <c r="E130" s="20">
        <f>SUM(E128)</f>
        <v>544</v>
      </c>
      <c r="F130" s="6"/>
      <c r="G130" s="20">
        <f>SUM(G128)</f>
        <v>-482</v>
      </c>
      <c r="H130" s="6"/>
      <c r="I130" s="20">
        <f>SUM(I128)</f>
        <v>0</v>
      </c>
      <c r="J130" s="6"/>
      <c r="K130" s="20">
        <f>SUM(K128)</f>
        <v>0</v>
      </c>
    </row>
    <row r="131" spans="1:11" s="18" customFormat="1" ht="20.25" customHeight="1">
      <c r="A131" s="117" t="s">
        <v>220</v>
      </c>
      <c r="B131" s="118"/>
      <c r="C131" s="119"/>
      <c r="D131" s="120"/>
      <c r="E131" s="121"/>
      <c r="F131" s="121"/>
      <c r="G131" s="121"/>
      <c r="H131" s="121"/>
      <c r="I131" s="121"/>
      <c r="J131" s="121"/>
      <c r="K131" s="121"/>
    </row>
    <row r="132" spans="1:11" s="18" customFormat="1" ht="20.25" customHeight="1">
      <c r="A132" s="117" t="s">
        <v>221</v>
      </c>
      <c r="B132" s="118"/>
      <c r="C132" s="119"/>
      <c r="D132" s="120"/>
      <c r="E132" s="121"/>
      <c r="F132" s="121"/>
      <c r="G132" s="121"/>
      <c r="H132" s="121"/>
      <c r="I132" s="121"/>
      <c r="J132" s="121"/>
      <c r="K132" s="121"/>
    </row>
    <row r="133" spans="1:11" s="18" customFormat="1" ht="20.25" customHeight="1">
      <c r="A133" s="118" t="s">
        <v>222</v>
      </c>
      <c r="B133" s="118"/>
      <c r="C133" s="122"/>
      <c r="D133" s="120"/>
      <c r="E133" s="123"/>
      <c r="F133" s="121"/>
      <c r="G133" s="123"/>
      <c r="H133" s="121"/>
      <c r="I133" s="123"/>
      <c r="J133" s="121"/>
      <c r="K133" s="123"/>
    </row>
    <row r="134" spans="1:11" s="18" customFormat="1" ht="20.25" customHeight="1">
      <c r="A134" s="118" t="s">
        <v>223</v>
      </c>
      <c r="B134" s="118"/>
      <c r="C134" s="122"/>
      <c r="D134" s="120"/>
      <c r="E134" s="123"/>
      <c r="F134" s="121"/>
      <c r="G134" s="123"/>
      <c r="H134" s="121"/>
      <c r="I134" s="123"/>
      <c r="J134" s="121"/>
      <c r="K134" s="123"/>
    </row>
    <row r="135" spans="1:11" s="18" customFormat="1" ht="20.25" customHeight="1">
      <c r="A135" s="121" t="s">
        <v>224</v>
      </c>
      <c r="B135" s="118"/>
      <c r="C135" s="122"/>
      <c r="D135" s="120"/>
      <c r="E135" s="116">
        <v>0</v>
      </c>
      <c r="F135" s="111"/>
      <c r="G135" s="116">
        <v>-1821</v>
      </c>
      <c r="H135" s="111"/>
      <c r="I135" s="116">
        <v>0</v>
      </c>
      <c r="J135" s="111"/>
      <c r="K135" s="116">
        <v>-1821</v>
      </c>
    </row>
    <row r="136" spans="1:11" s="18" customFormat="1" ht="20.25" customHeight="1">
      <c r="A136" s="118" t="s">
        <v>220</v>
      </c>
      <c r="B136" s="118"/>
      <c r="C136" s="119"/>
      <c r="D136" s="120"/>
      <c r="E136" s="124"/>
      <c r="F136" s="121"/>
      <c r="G136" s="124"/>
      <c r="H136" s="121"/>
      <c r="I136" s="124"/>
      <c r="J136" s="121"/>
      <c r="K136" s="124"/>
    </row>
    <row r="137" spans="1:11" s="18" customFormat="1" ht="20.25" customHeight="1">
      <c r="A137" s="118" t="s">
        <v>225</v>
      </c>
      <c r="B137" s="118"/>
      <c r="C137" s="119"/>
      <c r="D137" s="120"/>
      <c r="E137" s="124"/>
      <c r="F137" s="121"/>
      <c r="G137" s="124"/>
      <c r="H137" s="121"/>
      <c r="I137" s="124"/>
      <c r="J137" s="121"/>
      <c r="K137" s="124"/>
    </row>
    <row r="138" spans="1:11" s="18" customFormat="1" ht="20.25" customHeight="1">
      <c r="A138" s="118" t="s">
        <v>226</v>
      </c>
      <c r="B138" s="118"/>
      <c r="C138" s="119"/>
      <c r="D138" s="120"/>
      <c r="E138" s="125">
        <f>SUM(E133:E135)</f>
        <v>0</v>
      </c>
      <c r="F138" s="121"/>
      <c r="G138" s="125">
        <f>SUM(G133:G135)</f>
        <v>-1821</v>
      </c>
      <c r="H138" s="121"/>
      <c r="I138" s="125">
        <f>SUM(I133:I135)</f>
        <v>0</v>
      </c>
      <c r="J138" s="121"/>
      <c r="K138" s="125">
        <f>SUM(K133:K135)</f>
        <v>-1821</v>
      </c>
    </row>
    <row r="139" spans="1:11" s="18" customFormat="1" ht="20.25" customHeight="1">
      <c r="A139" s="71" t="s">
        <v>71</v>
      </c>
      <c r="B139" s="72"/>
      <c r="C139" s="72"/>
      <c r="D139" s="72"/>
      <c r="E139" s="17">
        <f>+E130+E138</f>
        <v>544</v>
      </c>
      <c r="F139" s="6"/>
      <c r="G139" s="17">
        <f>+G130+G138</f>
        <v>-2303</v>
      </c>
      <c r="H139" s="6"/>
      <c r="I139" s="17">
        <f>+I130+I138</f>
        <v>0</v>
      </c>
      <c r="J139" s="6"/>
      <c r="K139" s="17">
        <f>+K130+K138</f>
        <v>-1821</v>
      </c>
    </row>
    <row r="140" spans="1:11" s="18" customFormat="1" ht="20.25" customHeight="1">
      <c r="A140" s="73"/>
      <c r="B140" s="72"/>
      <c r="C140" s="72"/>
      <c r="D140" s="72"/>
      <c r="E140" s="19"/>
      <c r="F140" s="6"/>
      <c r="G140" s="19"/>
      <c r="H140" s="6"/>
      <c r="I140" s="19"/>
      <c r="J140" s="6"/>
      <c r="K140" s="19"/>
    </row>
    <row r="141" spans="1:11" s="18" customFormat="1" ht="20.25" customHeight="1" thickBot="1">
      <c r="A141" s="71" t="s">
        <v>72</v>
      </c>
      <c r="B141" s="72"/>
      <c r="C141" s="72"/>
      <c r="D141" s="72"/>
      <c r="E141" s="108">
        <f>E122+E139</f>
        <v>178799</v>
      </c>
      <c r="F141" s="6"/>
      <c r="G141" s="108">
        <f>G122+G139</f>
        <v>19627</v>
      </c>
      <c r="H141" s="6"/>
      <c r="I141" s="108">
        <f>I122+I139</f>
        <v>206527</v>
      </c>
      <c r="J141" s="6"/>
      <c r="K141" s="108">
        <f>K122+K139</f>
        <v>119697</v>
      </c>
    </row>
    <row r="142" spans="1:11" s="18" customFormat="1" ht="20.25" customHeight="1" thickTop="1">
      <c r="A142" s="73"/>
      <c r="B142" s="72"/>
      <c r="C142" s="72"/>
      <c r="D142" s="72"/>
      <c r="E142" s="19"/>
      <c r="F142" s="6"/>
      <c r="G142" s="19"/>
      <c r="H142" s="6"/>
      <c r="I142" s="19"/>
      <c r="J142" s="6"/>
      <c r="K142" s="19"/>
    </row>
    <row r="143" spans="1:11" s="18" customFormat="1" ht="20.25" customHeight="1">
      <c r="A143" s="1" t="s">
        <v>73</v>
      </c>
      <c r="B143" s="72"/>
      <c r="C143" s="72"/>
      <c r="D143" s="72"/>
      <c r="E143" s="19"/>
      <c r="F143" s="6"/>
      <c r="G143" s="19"/>
      <c r="H143" s="6"/>
      <c r="I143" s="19"/>
      <c r="J143" s="6"/>
      <c r="K143" s="19"/>
    </row>
    <row r="144" spans="1:11" s="18" customFormat="1" ht="20.25" customHeight="1" thickBot="1">
      <c r="A144" s="3" t="s">
        <v>47</v>
      </c>
      <c r="B144" s="72"/>
      <c r="C144" s="72"/>
      <c r="D144" s="72"/>
      <c r="E144" s="6">
        <f>E146-E145</f>
        <v>182417</v>
      </c>
      <c r="F144" s="6"/>
      <c r="G144" s="6">
        <f>G146-G145</f>
        <v>38136</v>
      </c>
      <c r="H144" s="6"/>
      <c r="I144" s="108">
        <f>I141</f>
        <v>206527</v>
      </c>
      <c r="J144" s="6"/>
      <c r="K144" s="108">
        <f>K141</f>
        <v>119697</v>
      </c>
    </row>
    <row r="145" spans="1:11" s="18" customFormat="1" ht="20.25" customHeight="1" thickTop="1">
      <c r="A145" s="3" t="s">
        <v>122</v>
      </c>
      <c r="B145" s="72"/>
      <c r="C145" s="72"/>
      <c r="D145" s="72"/>
      <c r="E145" s="17">
        <f>+E104</f>
        <v>-3618</v>
      </c>
      <c r="F145" s="6"/>
      <c r="G145" s="116">
        <v>-18509</v>
      </c>
      <c r="H145" s="6"/>
      <c r="I145" s="6"/>
      <c r="J145" s="6"/>
      <c r="K145" s="6"/>
    </row>
    <row r="146" spans="1:11" s="18" customFormat="1" ht="20.25" customHeight="1" thickBot="1">
      <c r="A146" s="73"/>
      <c r="B146" s="72"/>
      <c r="C146" s="72"/>
      <c r="D146" s="72"/>
      <c r="E146" s="109">
        <f>SUM(E141)</f>
        <v>178799</v>
      </c>
      <c r="F146" s="6"/>
      <c r="G146" s="109">
        <f>SUM(G141)</f>
        <v>19627</v>
      </c>
      <c r="H146" s="6"/>
      <c r="I146" s="6"/>
      <c r="J146" s="6"/>
      <c r="K146" s="6"/>
    </row>
    <row r="147" spans="1:11" s="18" customFormat="1" ht="20.25" customHeight="1" thickTop="1">
      <c r="A147" s="73"/>
      <c r="B147" s="72"/>
      <c r="C147" s="72"/>
      <c r="D147" s="72"/>
      <c r="E147" s="6"/>
      <c r="F147" s="6"/>
      <c r="G147" s="6"/>
      <c r="H147" s="6"/>
      <c r="I147" s="6"/>
      <c r="J147" s="6"/>
      <c r="K147" s="6"/>
    </row>
    <row r="148" spans="1:11" ht="20.25" customHeight="1">
      <c r="A148" s="3" t="s">
        <v>11</v>
      </c>
      <c r="C148" s="62"/>
      <c r="E148" s="49"/>
      <c r="G148" s="49"/>
      <c r="I148" s="49"/>
      <c r="J148" s="49"/>
      <c r="K148" s="49"/>
    </row>
    <row r="149" spans="1:11" ht="20.25" customHeight="1">
      <c r="C149" s="62"/>
      <c r="E149" s="49"/>
      <c r="G149" s="49"/>
      <c r="I149" s="49"/>
      <c r="J149" s="49"/>
      <c r="K149" s="49"/>
    </row>
    <row r="150" spans="1:11" ht="20.25" customHeight="1">
      <c r="C150" s="62"/>
      <c r="E150" s="49"/>
      <c r="G150" s="49"/>
      <c r="I150" s="49"/>
      <c r="J150" s="49"/>
      <c r="K150" s="49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39" max="10" man="1"/>
    <brk id="74" max="10" man="1"/>
    <brk id="11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6"/>
  <sheetViews>
    <sheetView showGridLines="0" zoomScale="90" zoomScaleNormal="90" zoomScaleSheetLayoutView="85" workbookViewId="0">
      <selection activeCell="L6" sqref="L6"/>
    </sheetView>
  </sheetViews>
  <sheetFormatPr defaultColWidth="9.109375" defaultRowHeight="20.100000000000001" customHeight="1"/>
  <cols>
    <col min="1" max="1" width="15.88671875" style="4" customWidth="1"/>
    <col min="2" max="2" width="1.109375" style="4" customWidth="1"/>
    <col min="3" max="3" width="4.109375" style="4" customWidth="1"/>
    <col min="4" max="4" width="8.5546875" style="4" customWidth="1"/>
    <col min="5" max="5" width="5.6640625" style="4" customWidth="1"/>
    <col min="6" max="6" width="1.88671875" style="4" customWidth="1"/>
    <col min="7" max="7" width="12.88671875" style="4" customWidth="1"/>
    <col min="8" max="8" width="0.5546875" style="4" customWidth="1"/>
    <col min="9" max="9" width="12.88671875" style="4" customWidth="1"/>
    <col min="10" max="10" width="0.5546875" style="4" customWidth="1"/>
    <col min="11" max="11" width="12.88671875" style="4" customWidth="1"/>
    <col min="12" max="12" width="0.5546875" style="4" customWidth="1"/>
    <col min="13" max="13" width="12.88671875" style="4" customWidth="1"/>
    <col min="14" max="14" width="0.5546875" style="4" customWidth="1"/>
    <col min="15" max="15" width="15.6640625" style="4" customWidth="1"/>
    <col min="16" max="16" width="1.109375" style="4" customWidth="1"/>
    <col min="17" max="17" width="12.88671875" style="4" customWidth="1"/>
    <col min="18" max="18" width="0.5546875" style="4" customWidth="1"/>
    <col min="19" max="19" width="12.88671875" style="4" customWidth="1"/>
    <col min="20" max="20" width="0.5546875" style="4" customWidth="1"/>
    <col min="21" max="21" width="12.88671875" style="4" customWidth="1"/>
    <col min="22" max="22" width="0.5546875" style="4" customWidth="1"/>
    <col min="23" max="23" width="12.88671875" style="4" customWidth="1"/>
    <col min="24" max="24" width="0.5546875" style="4" customWidth="1"/>
    <col min="25" max="25" width="12.88671875" style="4" customWidth="1"/>
    <col min="26" max="26" width="0.5546875" style="4" customWidth="1"/>
    <col min="27" max="27" width="12.88671875" style="4" customWidth="1"/>
    <col min="28" max="28" width="0.5546875" style="4" customWidth="1"/>
    <col min="29" max="29" width="12.88671875" style="4" customWidth="1"/>
    <col min="30" max="30" width="0.5546875" style="4" customWidth="1"/>
    <col min="31" max="31" width="12.88671875" style="4" customWidth="1"/>
    <col min="32" max="32" width="0.5546875" style="4" customWidth="1"/>
    <col min="33" max="33" width="12.88671875" style="4" customWidth="1"/>
    <col min="34" max="34" width="0.109375" style="4" customWidth="1"/>
    <col min="35" max="35" width="15.5546875" style="4" bestFit="1" customWidth="1"/>
    <col min="36" max="36" width="9.109375" style="4"/>
    <col min="37" max="37" width="11.5546875" style="4" bestFit="1" customWidth="1"/>
    <col min="38" max="38" width="9.109375" style="4"/>
    <col min="39" max="39" width="15.5546875" style="4" bestFit="1" customWidth="1"/>
    <col min="40" max="16384" width="9.109375" style="4"/>
  </cols>
  <sheetData>
    <row r="1" spans="1:35" ht="20.100000000000001" customHeight="1"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13"/>
      <c r="V1" s="13"/>
      <c r="W1" s="13"/>
      <c r="X1" s="13"/>
      <c r="Y1" s="13"/>
      <c r="Z1" s="13"/>
      <c r="AA1" s="13"/>
      <c r="AB1" s="13"/>
      <c r="AC1" s="13"/>
      <c r="AG1" s="13" t="s">
        <v>75</v>
      </c>
    </row>
    <row r="2" spans="1:35" ht="20.100000000000001" customHeight="1">
      <c r="A2" s="143" t="s">
        <v>120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22"/>
      <c r="P2" s="22"/>
      <c r="Q2" s="22"/>
      <c r="R2" s="22"/>
      <c r="S2" s="21"/>
      <c r="T2" s="21"/>
      <c r="U2" s="13"/>
      <c r="V2" s="13"/>
      <c r="W2" s="13"/>
      <c r="X2" s="13"/>
      <c r="Y2" s="13"/>
      <c r="Z2" s="13"/>
      <c r="AA2" s="13"/>
      <c r="AB2" s="13"/>
      <c r="AC2" s="13"/>
      <c r="AG2" s="13"/>
    </row>
    <row r="3" spans="1:35" ht="20.100000000000001" customHeight="1">
      <c r="A3" s="18" t="s">
        <v>105</v>
      </c>
      <c r="B3" s="23"/>
      <c r="C3" s="23"/>
      <c r="D3" s="23"/>
      <c r="E3" s="23"/>
      <c r="F3" s="23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</row>
    <row r="4" spans="1:35" ht="20.100000000000001" customHeight="1">
      <c r="A4" s="1" t="s">
        <v>219</v>
      </c>
      <c r="B4" s="23"/>
      <c r="C4" s="23"/>
      <c r="D4" s="23"/>
      <c r="E4" s="23"/>
      <c r="F4" s="23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</row>
    <row r="5" spans="1:35" ht="20.100000000000001" customHeight="1">
      <c r="B5" s="23"/>
      <c r="C5" s="23"/>
      <c r="D5" s="23"/>
      <c r="E5" s="23"/>
      <c r="F5" s="23"/>
      <c r="G5" s="25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</row>
    <row r="6" spans="1:35" ht="20.100000000000001" customHeight="1">
      <c r="B6" s="9"/>
      <c r="C6" s="9"/>
      <c r="D6" s="9"/>
      <c r="E6" s="9"/>
      <c r="F6" s="9"/>
      <c r="G6" s="2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3"/>
      <c r="V6" s="13"/>
      <c r="W6" s="13"/>
      <c r="X6" s="13"/>
      <c r="Y6" s="13"/>
      <c r="Z6" s="13"/>
      <c r="AA6" s="13"/>
      <c r="AB6" s="13"/>
      <c r="AC6" s="13"/>
      <c r="AD6" s="24"/>
      <c r="AE6" s="24"/>
      <c r="AF6" s="24"/>
      <c r="AG6" s="13" t="s">
        <v>63</v>
      </c>
    </row>
    <row r="7" spans="1:35" s="21" customFormat="1" ht="20.100000000000001" customHeight="1">
      <c r="A7" s="25"/>
      <c r="B7" s="25"/>
      <c r="C7" s="25"/>
      <c r="D7" s="25"/>
      <c r="E7" s="25"/>
      <c r="G7" s="142" t="s">
        <v>0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</row>
    <row r="8" spans="1:35" s="21" customFormat="1" ht="20.100000000000001" customHeight="1">
      <c r="A8" s="25"/>
      <c r="B8" s="25"/>
      <c r="C8" s="25"/>
      <c r="D8" s="25"/>
      <c r="E8" s="25"/>
      <c r="F8" s="4"/>
      <c r="G8" s="144" t="s">
        <v>46</v>
      </c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25"/>
      <c r="AE8" s="24"/>
      <c r="AF8" s="25"/>
      <c r="AG8" s="25"/>
    </row>
    <row r="9" spans="1:35" s="21" customFormat="1" ht="20.100000000000001" customHeight="1">
      <c r="A9" s="25"/>
      <c r="B9" s="25"/>
      <c r="C9" s="25"/>
      <c r="D9" s="25"/>
      <c r="E9" s="25"/>
      <c r="F9" s="4"/>
      <c r="G9" s="4"/>
      <c r="H9" s="4"/>
      <c r="I9" s="4"/>
      <c r="J9" s="4"/>
      <c r="K9" s="4"/>
      <c r="L9" s="4"/>
      <c r="M9" s="4"/>
      <c r="N9" s="4"/>
      <c r="O9" s="142" t="s">
        <v>45</v>
      </c>
      <c r="P9" s="142"/>
      <c r="Q9" s="142"/>
      <c r="R9" s="142"/>
      <c r="S9" s="142"/>
      <c r="T9" s="142"/>
      <c r="U9" s="142"/>
      <c r="V9" s="4"/>
      <c r="W9" s="4"/>
      <c r="X9" s="4"/>
      <c r="Y9" s="4"/>
      <c r="Z9" s="4"/>
      <c r="AA9" s="4"/>
      <c r="AB9" s="4"/>
      <c r="AC9" s="4"/>
      <c r="AD9" s="25"/>
      <c r="AF9" s="25"/>
      <c r="AG9" s="25"/>
    </row>
    <row r="10" spans="1:35" s="21" customFormat="1" ht="20.100000000000001" customHeight="1">
      <c r="A10" s="25"/>
      <c r="B10" s="25"/>
      <c r="C10" s="25"/>
      <c r="D10" s="25"/>
      <c r="E10" s="25"/>
      <c r="F10" s="4"/>
      <c r="G10" s="24"/>
      <c r="H10" s="24"/>
      <c r="I10" s="24"/>
      <c r="J10" s="24"/>
      <c r="K10" s="142" t="s">
        <v>21</v>
      </c>
      <c r="L10" s="142"/>
      <c r="M10" s="142"/>
      <c r="N10" s="24"/>
      <c r="O10" s="144" t="s">
        <v>114</v>
      </c>
      <c r="P10" s="144"/>
      <c r="Q10" s="144"/>
      <c r="R10" s="144"/>
      <c r="S10" s="144"/>
      <c r="T10" s="24"/>
      <c r="AF10" s="25"/>
      <c r="AG10" s="25"/>
    </row>
    <row r="11" spans="1:35" s="24" customFormat="1" ht="20.100000000000001" customHeight="1">
      <c r="O11" s="24" t="s">
        <v>119</v>
      </c>
      <c r="U11" s="25"/>
      <c r="AD11" s="25"/>
      <c r="AE11" s="24" t="s">
        <v>92</v>
      </c>
    </row>
    <row r="12" spans="1:35" s="24" customFormat="1" ht="20.100000000000001" customHeight="1">
      <c r="O12" s="24" t="s">
        <v>115</v>
      </c>
      <c r="Q12" s="24" t="s">
        <v>148</v>
      </c>
      <c r="U12" s="24" t="s">
        <v>41</v>
      </c>
      <c r="W12" s="24" t="s">
        <v>170</v>
      </c>
      <c r="Y12" s="24" t="s">
        <v>93</v>
      </c>
      <c r="AA12" s="24" t="s">
        <v>93</v>
      </c>
      <c r="AC12" s="24" t="s">
        <v>87</v>
      </c>
      <c r="AE12" s="24" t="s">
        <v>91</v>
      </c>
    </row>
    <row r="13" spans="1:35" s="24" customFormat="1" ht="20.100000000000001" customHeight="1">
      <c r="G13" s="24" t="s">
        <v>40</v>
      </c>
      <c r="O13" s="24" t="s">
        <v>116</v>
      </c>
      <c r="Q13" s="28" t="s">
        <v>149</v>
      </c>
      <c r="S13" s="24" t="s">
        <v>62</v>
      </c>
      <c r="U13" s="24" t="s">
        <v>48</v>
      </c>
      <c r="W13" s="24" t="s">
        <v>171</v>
      </c>
      <c r="Y13" s="24" t="s">
        <v>84</v>
      </c>
      <c r="AA13" s="24" t="s">
        <v>126</v>
      </c>
      <c r="AC13" s="24" t="s">
        <v>88</v>
      </c>
      <c r="AE13" s="24" t="s">
        <v>90</v>
      </c>
      <c r="AG13" s="24" t="s">
        <v>39</v>
      </c>
    </row>
    <row r="14" spans="1:35" s="24" customFormat="1" ht="20.100000000000001" customHeight="1">
      <c r="G14" s="24" t="s">
        <v>83</v>
      </c>
      <c r="I14" s="24" t="s">
        <v>132</v>
      </c>
      <c r="K14" s="24" t="s">
        <v>95</v>
      </c>
      <c r="O14" s="24" t="s">
        <v>117</v>
      </c>
      <c r="Q14" s="28" t="s">
        <v>150</v>
      </c>
      <c r="S14" s="24" t="s">
        <v>61</v>
      </c>
      <c r="U14" s="24" t="s">
        <v>51</v>
      </c>
      <c r="W14" s="24" t="s">
        <v>172</v>
      </c>
      <c r="Y14" s="24" t="s">
        <v>86</v>
      </c>
      <c r="AA14" s="24" t="s">
        <v>127</v>
      </c>
      <c r="AC14" s="24" t="s">
        <v>89</v>
      </c>
      <c r="AE14" s="24" t="s">
        <v>60</v>
      </c>
      <c r="AG14" s="24" t="s">
        <v>51</v>
      </c>
    </row>
    <row r="15" spans="1:35" s="24" customFormat="1" ht="20.100000000000001" customHeight="1">
      <c r="E15" s="14"/>
      <c r="G15" s="27" t="s">
        <v>42</v>
      </c>
      <c r="I15" s="27" t="s">
        <v>135</v>
      </c>
      <c r="K15" s="27" t="s">
        <v>59</v>
      </c>
      <c r="M15" s="27" t="s">
        <v>43</v>
      </c>
      <c r="O15" s="27" t="s">
        <v>118</v>
      </c>
      <c r="Q15" s="29" t="s">
        <v>147</v>
      </c>
      <c r="S15" s="27" t="s">
        <v>49</v>
      </c>
      <c r="U15" s="27" t="s">
        <v>52</v>
      </c>
      <c r="W15" s="27" t="s">
        <v>173</v>
      </c>
      <c r="Y15" s="27" t="s">
        <v>85</v>
      </c>
      <c r="AA15" s="27" t="s">
        <v>100</v>
      </c>
      <c r="AC15" s="27" t="s">
        <v>53</v>
      </c>
      <c r="AE15" s="27" t="s">
        <v>125</v>
      </c>
      <c r="AG15" s="27" t="s">
        <v>52</v>
      </c>
    </row>
    <row r="16" spans="1:35" ht="20.100000000000001" customHeight="1">
      <c r="A16" s="1" t="s">
        <v>180</v>
      </c>
      <c r="F16" s="24"/>
      <c r="G16" s="7">
        <v>1027904</v>
      </c>
      <c r="H16" s="30"/>
      <c r="I16" s="7">
        <v>100000</v>
      </c>
      <c r="J16" s="7"/>
      <c r="K16" s="7">
        <v>108511</v>
      </c>
      <c r="L16" s="7"/>
      <c r="M16" s="7">
        <v>-7189</v>
      </c>
      <c r="N16" s="7"/>
      <c r="O16" s="7">
        <v>-717</v>
      </c>
      <c r="P16" s="7">
        <v>0</v>
      </c>
      <c r="Q16" s="7">
        <v>-64655</v>
      </c>
      <c r="R16" s="7"/>
      <c r="S16" s="7">
        <v>464270</v>
      </c>
      <c r="T16" s="7"/>
      <c r="U16" s="6">
        <f t="shared" ref="U16" si="0">SUM(O16:T16)</f>
        <v>398898</v>
      </c>
      <c r="V16" s="7"/>
      <c r="W16" s="7">
        <v>-12594</v>
      </c>
      <c r="X16" s="7"/>
      <c r="Y16" s="7">
        <v>21431</v>
      </c>
      <c r="Z16" s="7"/>
      <c r="AA16" s="7">
        <v>68924</v>
      </c>
      <c r="AB16" s="7"/>
      <c r="AC16" s="7">
        <f>SUM(G16:AA16)-U16</f>
        <v>1705885</v>
      </c>
      <c r="AD16" s="6"/>
      <c r="AE16" s="6">
        <v>10519</v>
      </c>
      <c r="AF16" s="7"/>
      <c r="AG16" s="7">
        <f>SUM(AC16:AF16)</f>
        <v>1716404</v>
      </c>
      <c r="AI16" s="24"/>
    </row>
    <row r="17" spans="1:39" s="24" customFormat="1" ht="20.100000000000001" customHeight="1">
      <c r="A17" s="3" t="s">
        <v>159</v>
      </c>
      <c r="C17" s="14"/>
      <c r="E17" s="8"/>
      <c r="G17" s="7">
        <v>0</v>
      </c>
      <c r="H17" s="30"/>
      <c r="I17" s="7">
        <v>0</v>
      </c>
      <c r="J17" s="7"/>
      <c r="K17" s="7">
        <v>0</v>
      </c>
      <c r="L17" s="7"/>
      <c r="M17" s="7">
        <f>PL!G103</f>
        <v>40439</v>
      </c>
      <c r="N17" s="7"/>
      <c r="O17" s="7">
        <v>0</v>
      </c>
      <c r="P17" s="7"/>
      <c r="Q17" s="7">
        <v>0</v>
      </c>
      <c r="R17" s="7"/>
      <c r="S17" s="7">
        <v>0</v>
      </c>
      <c r="T17" s="31"/>
      <c r="U17" s="6">
        <f>SUM(O17:T17)</f>
        <v>0</v>
      </c>
      <c r="V17" s="31"/>
      <c r="W17" s="31">
        <v>0</v>
      </c>
      <c r="X17" s="31"/>
      <c r="Y17" s="31">
        <v>0</v>
      </c>
      <c r="Z17" s="31"/>
      <c r="AA17" s="31">
        <v>0</v>
      </c>
      <c r="AB17" s="31"/>
      <c r="AC17" s="7">
        <f>SUM(G17:AA17)-U17</f>
        <v>40439</v>
      </c>
      <c r="AD17" s="31"/>
      <c r="AE17" s="31">
        <f>PL!G104</f>
        <v>-18509</v>
      </c>
      <c r="AF17" s="8"/>
      <c r="AG17" s="7">
        <f>SUM(AC17:AE17)</f>
        <v>21930</v>
      </c>
    </row>
    <row r="18" spans="1:39" s="24" customFormat="1" ht="20.100000000000001" customHeight="1">
      <c r="A18" s="3" t="s">
        <v>108</v>
      </c>
      <c r="C18" s="15"/>
      <c r="E18" s="8"/>
      <c r="G18" s="5">
        <v>0</v>
      </c>
      <c r="H18" s="7"/>
      <c r="I18" s="5">
        <v>0</v>
      </c>
      <c r="J18" s="7"/>
      <c r="K18" s="5">
        <v>0</v>
      </c>
      <c r="L18" s="7"/>
      <c r="M18" s="5">
        <v>0</v>
      </c>
      <c r="N18" s="7"/>
      <c r="O18" s="32">
        <f>PL!G128</f>
        <v>-482</v>
      </c>
      <c r="P18" s="31"/>
      <c r="Q18" s="5">
        <v>-1821</v>
      </c>
      <c r="R18" s="7"/>
      <c r="S18" s="32">
        <v>0</v>
      </c>
      <c r="T18" s="7"/>
      <c r="U18" s="5">
        <f t="shared" ref="U18" si="1">SUM(O18:T18)</f>
        <v>-2303</v>
      </c>
      <c r="V18" s="7"/>
      <c r="W18" s="5">
        <v>0</v>
      </c>
      <c r="X18" s="7"/>
      <c r="Y18" s="5">
        <v>0</v>
      </c>
      <c r="Z18" s="7"/>
      <c r="AA18" s="5">
        <v>0</v>
      </c>
      <c r="AB18" s="7"/>
      <c r="AC18" s="32">
        <f t="shared" ref="AC18:AC19" si="2">SUM(G18:AA18)-U18</f>
        <v>-2303</v>
      </c>
      <c r="AD18" s="7"/>
      <c r="AE18" s="5">
        <v>0</v>
      </c>
      <c r="AF18" s="7"/>
      <c r="AG18" s="5">
        <f>SUM(AC18:AE18)</f>
        <v>-2303</v>
      </c>
    </row>
    <row r="19" spans="1:39" ht="20.100000000000001" customHeight="1">
      <c r="A19" s="3" t="s">
        <v>109</v>
      </c>
      <c r="C19" s="30"/>
      <c r="D19" s="30"/>
      <c r="E19" s="8"/>
      <c r="F19" s="30"/>
      <c r="G19" s="7">
        <f>SUM(G17:G18)</f>
        <v>0</v>
      </c>
      <c r="H19" s="7"/>
      <c r="I19" s="7">
        <f>SUM(I17:I18)</f>
        <v>0</v>
      </c>
      <c r="J19" s="7"/>
      <c r="K19" s="7">
        <f>SUM(K17:K18)</f>
        <v>0</v>
      </c>
      <c r="L19" s="7"/>
      <c r="M19" s="7">
        <f>SUM(M17:M18)</f>
        <v>40439</v>
      </c>
      <c r="N19" s="7"/>
      <c r="O19" s="7">
        <f>SUM(O17:O18)</f>
        <v>-482</v>
      </c>
      <c r="P19" s="7"/>
      <c r="Q19" s="7">
        <f>SUM(Q17:Q18)</f>
        <v>-1821</v>
      </c>
      <c r="R19" s="7"/>
      <c r="S19" s="7">
        <f>SUM(S17:S18)</f>
        <v>0</v>
      </c>
      <c r="T19" s="7"/>
      <c r="U19" s="7">
        <f>SUM(U17:U18)</f>
        <v>-2303</v>
      </c>
      <c r="V19" s="7"/>
      <c r="W19" s="7">
        <f>SUM(W17:W18)</f>
        <v>0</v>
      </c>
      <c r="X19" s="7"/>
      <c r="Y19" s="7">
        <f>SUM(Y17:Y18)</f>
        <v>0</v>
      </c>
      <c r="Z19" s="7"/>
      <c r="AA19" s="7">
        <f>SUM(AA17:AA18)</f>
        <v>0</v>
      </c>
      <c r="AB19" s="7"/>
      <c r="AC19" s="31">
        <f t="shared" si="2"/>
        <v>38136</v>
      </c>
      <c r="AD19" s="7"/>
      <c r="AE19" s="7">
        <f>SUM(AE17:AE18)</f>
        <v>-18509</v>
      </c>
      <c r="AF19" s="7"/>
      <c r="AG19" s="7">
        <f>SUM(AG17:AG18)</f>
        <v>19627</v>
      </c>
      <c r="AI19" s="24"/>
    </row>
    <row r="20" spans="1:39" ht="20.100000000000001" customHeight="1">
      <c r="A20" s="126" t="s">
        <v>230</v>
      </c>
      <c r="B20" s="127"/>
      <c r="C20" s="128"/>
      <c r="D20" s="128"/>
      <c r="E20" s="129"/>
      <c r="F20" s="128"/>
      <c r="G20" s="130">
        <v>0</v>
      </c>
      <c r="H20" s="131"/>
      <c r="I20" s="130">
        <v>0</v>
      </c>
      <c r="J20" s="130"/>
      <c r="K20" s="130">
        <v>0</v>
      </c>
      <c r="L20" s="130"/>
      <c r="M20" s="130">
        <v>-41116</v>
      </c>
      <c r="N20" s="130"/>
      <c r="O20" s="130">
        <v>0</v>
      </c>
      <c r="P20" s="130"/>
      <c r="Q20" s="130">
        <v>0</v>
      </c>
      <c r="R20" s="130"/>
      <c r="S20" s="130">
        <v>0</v>
      </c>
      <c r="T20" s="130"/>
      <c r="U20" s="130">
        <f t="shared" ref="U20:U21" si="3">SUM(O20:T20)</f>
        <v>0</v>
      </c>
      <c r="V20" s="130"/>
      <c r="W20" s="130">
        <v>0</v>
      </c>
      <c r="X20" s="130"/>
      <c r="Y20" s="130">
        <v>0</v>
      </c>
      <c r="Z20" s="129"/>
      <c r="AA20" s="130">
        <v>0</v>
      </c>
      <c r="AB20" s="110"/>
      <c r="AC20" s="130">
        <f>SUM(G20:AA20)-U20</f>
        <v>-41116</v>
      </c>
      <c r="AD20" s="110"/>
      <c r="AE20" s="130">
        <v>0</v>
      </c>
      <c r="AF20" s="110"/>
      <c r="AG20" s="130">
        <f>SUM(AC20:AF20)</f>
        <v>-41116</v>
      </c>
      <c r="AI20" s="24"/>
    </row>
    <row r="21" spans="1:39" ht="20.100000000000001" customHeight="1">
      <c r="A21" s="126" t="s">
        <v>44</v>
      </c>
      <c r="B21" s="131"/>
      <c r="C21" s="132"/>
      <c r="D21" s="131"/>
      <c r="E21" s="131"/>
      <c r="F21" s="131"/>
      <c r="G21" s="130">
        <v>0</v>
      </c>
      <c r="H21" s="130"/>
      <c r="I21" s="130">
        <v>0</v>
      </c>
      <c r="J21" s="130"/>
      <c r="K21" s="130">
        <v>0</v>
      </c>
      <c r="L21" s="130"/>
      <c r="M21" s="111">
        <v>979</v>
      </c>
      <c r="N21" s="130"/>
      <c r="O21" s="130">
        <v>0</v>
      </c>
      <c r="P21" s="130"/>
      <c r="Q21" s="130">
        <v>0</v>
      </c>
      <c r="R21" s="130"/>
      <c r="S21" s="130">
        <f>-M21</f>
        <v>-979</v>
      </c>
      <c r="T21" s="130"/>
      <c r="U21" s="130">
        <f t="shared" si="3"/>
        <v>-979</v>
      </c>
      <c r="V21" s="130"/>
      <c r="W21" s="130">
        <v>0</v>
      </c>
      <c r="X21" s="130"/>
      <c r="Y21" s="130">
        <v>0</v>
      </c>
      <c r="Z21" s="130"/>
      <c r="AA21" s="130">
        <v>0</v>
      </c>
      <c r="AB21" s="130"/>
      <c r="AC21" s="110">
        <v>0</v>
      </c>
      <c r="AD21" s="130"/>
      <c r="AE21" s="130">
        <v>0</v>
      </c>
      <c r="AF21" s="129"/>
      <c r="AG21" s="110">
        <f t="shared" ref="AG21" si="4">SUM(AC21:AF21)</f>
        <v>0</v>
      </c>
      <c r="AH21" s="6"/>
      <c r="AI21" s="24"/>
      <c r="AJ21" s="6"/>
      <c r="AK21" s="7"/>
      <c r="AL21" s="6"/>
      <c r="AM21" s="7"/>
    </row>
    <row r="22" spans="1:39" ht="20.100000000000001" customHeight="1" thickBot="1">
      <c r="A22" s="133" t="s">
        <v>217</v>
      </c>
      <c r="B22" s="127"/>
      <c r="C22" s="127"/>
      <c r="D22" s="127"/>
      <c r="E22" s="127"/>
      <c r="F22" s="131"/>
      <c r="G22" s="114">
        <f>SUM(G19:G21)+G16</f>
        <v>1027904</v>
      </c>
      <c r="H22" s="110"/>
      <c r="I22" s="114">
        <f>SUM(I19:I21)+I16</f>
        <v>100000</v>
      </c>
      <c r="J22" s="110"/>
      <c r="K22" s="114">
        <f>SUM(K19:K21)+K16</f>
        <v>108511</v>
      </c>
      <c r="L22" s="110"/>
      <c r="M22" s="114">
        <f>SUM(M19:M21)+M16</f>
        <v>-6887</v>
      </c>
      <c r="N22" s="110"/>
      <c r="O22" s="114">
        <f>SUM(O19:O21)+O16</f>
        <v>-1199</v>
      </c>
      <c r="P22" s="110"/>
      <c r="Q22" s="114">
        <f>SUM(Q19:Q21)+Q16</f>
        <v>-66476</v>
      </c>
      <c r="R22" s="110"/>
      <c r="S22" s="114">
        <f>SUM(S19:S21)+S16</f>
        <v>463291</v>
      </c>
      <c r="T22" s="110"/>
      <c r="U22" s="114">
        <f>SUM(U19:U21)+U16</f>
        <v>395616</v>
      </c>
      <c r="V22" s="110"/>
      <c r="W22" s="114">
        <f>SUM(W19:W21)+W16</f>
        <v>-12594</v>
      </c>
      <c r="X22" s="110"/>
      <c r="Y22" s="114">
        <f>SUM(Y19:Y21)+Y16</f>
        <v>21431</v>
      </c>
      <c r="Z22" s="110"/>
      <c r="AA22" s="114">
        <f>SUM(AA19:AA21)+AA16</f>
        <v>68924</v>
      </c>
      <c r="AB22" s="110"/>
      <c r="AC22" s="114">
        <f>SUM(AC19:AC21)+AC16</f>
        <v>1702905</v>
      </c>
      <c r="AD22" s="110"/>
      <c r="AE22" s="114">
        <f>SUM(AE19:AE21)+AE16</f>
        <v>-7990</v>
      </c>
      <c r="AF22" s="110"/>
      <c r="AG22" s="114">
        <f>SUM(AG19:AG21)+AG16</f>
        <v>1694915</v>
      </c>
      <c r="AI22" s="24"/>
    </row>
    <row r="23" spans="1:39" ht="20.100000000000001" customHeight="1" thickTop="1">
      <c r="A23" s="1"/>
      <c r="F23" s="2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I23" s="24"/>
    </row>
    <row r="24" spans="1:39" ht="20.100000000000001" customHeight="1">
      <c r="A24" s="1" t="s">
        <v>207</v>
      </c>
      <c r="F24" s="24"/>
      <c r="G24" s="7">
        <v>1027904</v>
      </c>
      <c r="H24" s="30"/>
      <c r="I24" s="7">
        <v>100000</v>
      </c>
      <c r="J24" s="7"/>
      <c r="K24" s="7">
        <v>111851</v>
      </c>
      <c r="L24" s="7"/>
      <c r="M24" s="7">
        <v>23639</v>
      </c>
      <c r="N24" s="7"/>
      <c r="O24" s="7">
        <v>-1517</v>
      </c>
      <c r="P24" s="7">
        <v>0</v>
      </c>
      <c r="Q24" s="7">
        <v>-67991</v>
      </c>
      <c r="R24" s="7"/>
      <c r="S24" s="7">
        <v>492371</v>
      </c>
      <c r="T24" s="7"/>
      <c r="U24" s="6">
        <f t="shared" ref="U24" si="5">SUM(O24:T24)</f>
        <v>422863</v>
      </c>
      <c r="V24" s="7"/>
      <c r="W24" s="7">
        <v>-12594</v>
      </c>
      <c r="X24" s="7"/>
      <c r="Y24" s="7">
        <v>21431</v>
      </c>
      <c r="Z24" s="7"/>
      <c r="AA24" s="7">
        <v>68924</v>
      </c>
      <c r="AB24" s="7"/>
      <c r="AC24" s="7">
        <f>SUM(G24:AA24)-U24</f>
        <v>1764018</v>
      </c>
      <c r="AD24" s="6"/>
      <c r="AE24" s="6">
        <v>-11224</v>
      </c>
      <c r="AF24" s="7"/>
      <c r="AG24" s="7">
        <f>SUM(AC24:AF24)</f>
        <v>1752794</v>
      </c>
    </row>
    <row r="25" spans="1:39" s="24" customFormat="1" ht="20.100000000000001" customHeight="1">
      <c r="A25" s="3" t="s">
        <v>159</v>
      </c>
      <c r="C25" s="14"/>
      <c r="E25" s="8"/>
      <c r="G25" s="31">
        <v>0</v>
      </c>
      <c r="H25" s="31"/>
      <c r="I25" s="31">
        <v>0</v>
      </c>
      <c r="J25" s="31"/>
      <c r="K25" s="31">
        <v>0</v>
      </c>
      <c r="L25" s="31"/>
      <c r="M25" s="31">
        <f>PL!E103</f>
        <v>181873</v>
      </c>
      <c r="N25" s="31"/>
      <c r="O25" s="31">
        <v>0</v>
      </c>
      <c r="P25" s="31"/>
      <c r="Q25" s="31">
        <v>0</v>
      </c>
      <c r="R25" s="31"/>
      <c r="S25" s="31">
        <v>0</v>
      </c>
      <c r="T25" s="31"/>
      <c r="U25" s="31">
        <f t="shared" ref="U25" si="6">SUM(O25:T25)</f>
        <v>0</v>
      </c>
      <c r="V25" s="31"/>
      <c r="W25" s="31">
        <v>0</v>
      </c>
      <c r="X25" s="31"/>
      <c r="Y25" s="31">
        <v>0</v>
      </c>
      <c r="Z25" s="31"/>
      <c r="AA25" s="31">
        <v>0</v>
      </c>
      <c r="AB25" s="31"/>
      <c r="AC25" s="7">
        <f t="shared" ref="AC25:AC26" si="7">SUM(G25:AA25)-U25</f>
        <v>181873</v>
      </c>
      <c r="AD25" s="31"/>
      <c r="AE25" s="31">
        <f>PL!E104</f>
        <v>-3618</v>
      </c>
      <c r="AF25" s="8"/>
      <c r="AG25" s="7">
        <f t="shared" ref="AG25:AG26" si="8">SUM(AC25:AF25)</f>
        <v>178255</v>
      </c>
    </row>
    <row r="26" spans="1:39" s="24" customFormat="1" ht="20.100000000000001" customHeight="1">
      <c r="A26" s="3" t="s">
        <v>108</v>
      </c>
      <c r="C26" s="15"/>
      <c r="E26" s="8"/>
      <c r="G26" s="5">
        <v>0</v>
      </c>
      <c r="H26" s="7"/>
      <c r="I26" s="5">
        <v>0</v>
      </c>
      <c r="J26" s="7"/>
      <c r="K26" s="5">
        <v>0</v>
      </c>
      <c r="L26" s="7"/>
      <c r="M26" s="5">
        <v>0</v>
      </c>
      <c r="N26" s="7"/>
      <c r="O26" s="17">
        <f>PL!E130</f>
        <v>544</v>
      </c>
      <c r="P26" s="31"/>
      <c r="Q26" s="17">
        <v>0</v>
      </c>
      <c r="R26" s="7"/>
      <c r="S26" s="5">
        <v>0</v>
      </c>
      <c r="T26" s="7"/>
      <c r="U26" s="5">
        <f>SUM(O26:S26)</f>
        <v>544</v>
      </c>
      <c r="V26" s="7"/>
      <c r="W26" s="5">
        <v>0</v>
      </c>
      <c r="X26" s="7"/>
      <c r="Y26" s="5">
        <v>0</v>
      </c>
      <c r="Z26" s="7"/>
      <c r="AA26" s="5">
        <v>0</v>
      </c>
      <c r="AB26" s="7"/>
      <c r="AC26" s="5">
        <f t="shared" si="7"/>
        <v>544</v>
      </c>
      <c r="AD26" s="7"/>
      <c r="AE26" s="5">
        <v>0</v>
      </c>
      <c r="AF26" s="7"/>
      <c r="AG26" s="5">
        <f t="shared" si="8"/>
        <v>544</v>
      </c>
    </row>
    <row r="27" spans="1:39" ht="20.100000000000001" customHeight="1">
      <c r="A27" s="3" t="s">
        <v>109</v>
      </c>
      <c r="C27" s="30"/>
      <c r="D27" s="30"/>
      <c r="E27" s="8"/>
      <c r="F27" s="30"/>
      <c r="G27" s="7">
        <f>SUM(G25:G26)</f>
        <v>0</v>
      </c>
      <c r="H27" s="7"/>
      <c r="I27" s="7">
        <f>SUM(I25:I26)</f>
        <v>0</v>
      </c>
      <c r="J27" s="7"/>
      <c r="K27" s="7">
        <f>SUM(K25:K26)</f>
        <v>0</v>
      </c>
      <c r="L27" s="7"/>
      <c r="M27" s="7">
        <f>SUM(M25:M26)</f>
        <v>181873</v>
      </c>
      <c r="N27" s="7"/>
      <c r="O27" s="7">
        <f>SUM(O25:O26)</f>
        <v>544</v>
      </c>
      <c r="P27" s="7"/>
      <c r="Q27" s="7">
        <f>SUM(Q25:Q26)</f>
        <v>0</v>
      </c>
      <c r="R27" s="7"/>
      <c r="S27" s="7">
        <f>SUM(S25:S26)</f>
        <v>0</v>
      </c>
      <c r="T27" s="7"/>
      <c r="U27" s="7">
        <f>SUM(U25:U26)</f>
        <v>544</v>
      </c>
      <c r="V27" s="7"/>
      <c r="W27" s="7">
        <f>SUM(W25:W26)</f>
        <v>0</v>
      </c>
      <c r="X27" s="7"/>
      <c r="Y27" s="7">
        <f>SUM(Y25:Y26)</f>
        <v>0</v>
      </c>
      <c r="Z27" s="7"/>
      <c r="AA27" s="7">
        <f>SUM(AA25:AA26)</f>
        <v>0</v>
      </c>
      <c r="AB27" s="7"/>
      <c r="AC27" s="7">
        <f>SUM(AC25:AC26)</f>
        <v>182417</v>
      </c>
      <c r="AD27" s="7"/>
      <c r="AE27" s="7">
        <f>SUM(AE25:AE26)</f>
        <v>-3618</v>
      </c>
      <c r="AF27" s="7"/>
      <c r="AG27" s="7">
        <f>SUM(AG25:AG26)</f>
        <v>178799</v>
      </c>
    </row>
    <row r="28" spans="1:39" ht="20.100000000000001" customHeight="1">
      <c r="A28" s="126" t="s">
        <v>230</v>
      </c>
      <c r="B28" s="127"/>
      <c r="C28" s="128"/>
      <c r="D28" s="128"/>
      <c r="E28" s="129"/>
      <c r="F28" s="128"/>
      <c r="G28" s="130">
        <v>0</v>
      </c>
      <c r="H28" s="131"/>
      <c r="I28" s="130">
        <v>0</v>
      </c>
      <c r="J28" s="130"/>
      <c r="K28" s="130">
        <v>0</v>
      </c>
      <c r="L28" s="130"/>
      <c r="M28" s="130">
        <v>-51395</v>
      </c>
      <c r="N28" s="130"/>
      <c r="O28" s="130">
        <v>0</v>
      </c>
      <c r="P28" s="130"/>
      <c r="Q28" s="130">
        <v>0</v>
      </c>
      <c r="R28" s="130"/>
      <c r="S28" s="130">
        <v>0</v>
      </c>
      <c r="T28" s="130"/>
      <c r="U28" s="130">
        <f t="shared" ref="U28:U33" si="9">SUM(O28:T28)</f>
        <v>0</v>
      </c>
      <c r="V28" s="130"/>
      <c r="W28" s="130">
        <v>0</v>
      </c>
      <c r="X28" s="130"/>
      <c r="Y28" s="130">
        <v>0</v>
      </c>
      <c r="Z28" s="129"/>
      <c r="AA28" s="130">
        <v>0</v>
      </c>
      <c r="AB28" s="110"/>
      <c r="AC28" s="130">
        <f>SUM(G28:AA28)-U28</f>
        <v>-51395</v>
      </c>
      <c r="AD28" s="110"/>
      <c r="AE28" s="130">
        <v>0</v>
      </c>
      <c r="AF28" s="110"/>
      <c r="AG28" s="130">
        <f>SUM(AC28:AF28)</f>
        <v>-51395</v>
      </c>
    </row>
    <row r="29" spans="1:39" ht="20.100000000000001" customHeight="1">
      <c r="A29" s="126" t="s">
        <v>44</v>
      </c>
      <c r="B29" s="127"/>
      <c r="C29" s="128"/>
      <c r="D29" s="128"/>
      <c r="E29" s="129"/>
      <c r="F29" s="128"/>
      <c r="G29" s="130">
        <v>0</v>
      </c>
      <c r="H29" s="131"/>
      <c r="I29" s="130">
        <v>0</v>
      </c>
      <c r="J29" s="130"/>
      <c r="K29" s="130">
        <v>0</v>
      </c>
      <c r="L29" s="130"/>
      <c r="M29" s="130">
        <v>1008</v>
      </c>
      <c r="N29" s="130"/>
      <c r="O29" s="130">
        <v>0</v>
      </c>
      <c r="P29" s="130"/>
      <c r="Q29" s="130">
        <v>0</v>
      </c>
      <c r="R29" s="130"/>
      <c r="S29" s="130">
        <v>-1008</v>
      </c>
      <c r="T29" s="130"/>
      <c r="U29" s="130">
        <f t="shared" si="9"/>
        <v>-1008</v>
      </c>
      <c r="V29" s="130"/>
      <c r="W29" s="130">
        <v>0</v>
      </c>
      <c r="X29" s="130"/>
      <c r="Y29" s="130">
        <v>0</v>
      </c>
      <c r="Z29" s="129"/>
      <c r="AA29" s="130">
        <v>0</v>
      </c>
      <c r="AB29" s="110"/>
      <c r="AC29" s="130">
        <f>SUM(G29:AA29)-U29</f>
        <v>0</v>
      </c>
      <c r="AD29" s="110"/>
      <c r="AE29" s="130">
        <v>0</v>
      </c>
      <c r="AF29" s="110"/>
      <c r="AG29" s="130">
        <f>SUM(AC29:AF29)</f>
        <v>0</v>
      </c>
    </row>
    <row r="30" spans="1:39" ht="20.100000000000001" customHeight="1">
      <c r="A30" s="126" t="s">
        <v>232</v>
      </c>
      <c r="B30" s="127"/>
      <c r="C30" s="128"/>
      <c r="D30" s="128"/>
      <c r="E30" s="129"/>
      <c r="F30" s="128"/>
      <c r="G30" s="130">
        <v>0</v>
      </c>
      <c r="H30" s="131"/>
      <c r="I30" s="130">
        <v>0</v>
      </c>
      <c r="J30" s="130"/>
      <c r="K30" s="130">
        <v>-1560</v>
      </c>
      <c r="L30" s="130"/>
      <c r="M30" s="130">
        <f>-K30-Y30</f>
        <v>22991</v>
      </c>
      <c r="N30" s="130"/>
      <c r="O30" s="130">
        <v>0</v>
      </c>
      <c r="P30" s="130"/>
      <c r="Q30" s="130">
        <v>0</v>
      </c>
      <c r="R30" s="130"/>
      <c r="S30" s="130">
        <v>0</v>
      </c>
      <c r="T30" s="130"/>
      <c r="U30" s="130">
        <f t="shared" ref="U30" si="10">SUM(O30:T30)</f>
        <v>0</v>
      </c>
      <c r="V30" s="130"/>
      <c r="W30" s="130">
        <v>0</v>
      </c>
      <c r="X30" s="130"/>
      <c r="Y30" s="130">
        <v>-21431</v>
      </c>
      <c r="Z30" s="129"/>
      <c r="AA30" s="130">
        <v>0</v>
      </c>
      <c r="AB30" s="110"/>
      <c r="AC30" s="130">
        <f>SUM(G30:AA30)-U30</f>
        <v>0</v>
      </c>
      <c r="AD30" s="110"/>
      <c r="AE30" s="130">
        <v>-25731</v>
      </c>
      <c r="AF30" s="110"/>
      <c r="AG30" s="130">
        <f>SUM(AC30:AF30)</f>
        <v>-25731</v>
      </c>
    </row>
    <row r="31" spans="1:39" ht="20.100000000000001" customHeight="1">
      <c r="A31" s="141" t="s">
        <v>233</v>
      </c>
      <c r="B31" s="127"/>
      <c r="C31" s="128"/>
      <c r="D31" s="128"/>
      <c r="E31" s="129"/>
      <c r="F31" s="128"/>
      <c r="G31" s="130"/>
      <c r="H31" s="131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29"/>
      <c r="AA31" s="130"/>
      <c r="AB31" s="110"/>
      <c r="AC31" s="130"/>
      <c r="AD31" s="110"/>
      <c r="AE31" s="130"/>
      <c r="AF31" s="110"/>
      <c r="AG31" s="130"/>
    </row>
    <row r="32" spans="1:39" ht="20.100000000000001" customHeight="1">
      <c r="A32" s="141" t="s">
        <v>234</v>
      </c>
      <c r="B32" s="127"/>
      <c r="C32" s="128"/>
      <c r="D32" s="128"/>
      <c r="E32" s="129"/>
      <c r="F32" s="128"/>
      <c r="G32" s="130"/>
      <c r="H32" s="131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29"/>
      <c r="AA32" s="130"/>
      <c r="AB32" s="110"/>
      <c r="AC32" s="130"/>
      <c r="AD32" s="110"/>
      <c r="AE32" s="130"/>
      <c r="AF32" s="110"/>
      <c r="AG32" s="130"/>
    </row>
    <row r="33" spans="1:33" s="24" customFormat="1" ht="20.100000000000001" customHeight="1">
      <c r="A33" s="141" t="s">
        <v>235</v>
      </c>
      <c r="B33" s="131"/>
      <c r="C33" s="132"/>
      <c r="D33" s="131"/>
      <c r="E33" s="131"/>
      <c r="F33" s="131"/>
      <c r="G33" s="130">
        <v>0</v>
      </c>
      <c r="H33" s="130"/>
      <c r="I33" s="130">
        <v>0</v>
      </c>
      <c r="J33" s="130"/>
      <c r="K33" s="130">
        <v>0</v>
      </c>
      <c r="L33" s="130"/>
      <c r="M33" s="111">
        <v>0</v>
      </c>
      <c r="N33" s="130"/>
      <c r="O33" s="130">
        <v>0</v>
      </c>
      <c r="P33" s="130"/>
      <c r="Q33" s="130">
        <v>0</v>
      </c>
      <c r="R33" s="130"/>
      <c r="S33" s="130">
        <f>-M33</f>
        <v>0</v>
      </c>
      <c r="T33" s="130"/>
      <c r="U33" s="130">
        <f t="shared" si="9"/>
        <v>0</v>
      </c>
      <c r="V33" s="130"/>
      <c r="W33" s="130">
        <v>-981</v>
      </c>
      <c r="X33" s="130"/>
      <c r="Y33" s="130">
        <v>0</v>
      </c>
      <c r="Z33" s="130"/>
      <c r="AA33" s="130">
        <v>0</v>
      </c>
      <c r="AB33" s="130"/>
      <c r="AC33" s="130">
        <f>SUM(G33:AA33)-U33</f>
        <v>-981</v>
      </c>
      <c r="AD33" s="130"/>
      <c r="AE33" s="130">
        <v>981</v>
      </c>
      <c r="AF33" s="129"/>
      <c r="AG33" s="110">
        <f t="shared" ref="AG33" si="11">SUM(AC33:AF33)</f>
        <v>0</v>
      </c>
    </row>
    <row r="34" spans="1:33" ht="20.100000000000001" customHeight="1" thickBot="1">
      <c r="A34" s="133" t="s">
        <v>218</v>
      </c>
      <c r="B34" s="127"/>
      <c r="C34" s="127"/>
      <c r="D34" s="127"/>
      <c r="E34" s="127"/>
      <c r="F34" s="131"/>
      <c r="G34" s="114">
        <f>SUM(G27:G33)+G24</f>
        <v>1027904</v>
      </c>
      <c r="H34" s="110"/>
      <c r="I34" s="114">
        <f>SUM(I27:I33)+I24</f>
        <v>100000</v>
      </c>
      <c r="J34" s="110"/>
      <c r="K34" s="114">
        <f>SUM(K27:K33)+K24</f>
        <v>110291</v>
      </c>
      <c r="L34" s="110"/>
      <c r="M34" s="114">
        <f>SUM(M27:M33)+M24</f>
        <v>178116</v>
      </c>
      <c r="N34" s="110"/>
      <c r="O34" s="114">
        <f>SUM(O27:O33)+O24</f>
        <v>-973</v>
      </c>
      <c r="P34" s="110"/>
      <c r="Q34" s="114">
        <f>SUM(Q27:Q33)+Q24</f>
        <v>-67991</v>
      </c>
      <c r="R34" s="110"/>
      <c r="S34" s="114">
        <f>SUM(S27:S33)+S24</f>
        <v>491363</v>
      </c>
      <c r="T34" s="110"/>
      <c r="U34" s="114">
        <f>SUM(U27:U33)+U24</f>
        <v>422399</v>
      </c>
      <c r="V34" s="110"/>
      <c r="W34" s="114">
        <f>SUM(W27:W33)+W24</f>
        <v>-13575</v>
      </c>
      <c r="X34" s="110"/>
      <c r="Y34" s="114">
        <f>SUM(Y27:Y33)+Y24</f>
        <v>0</v>
      </c>
      <c r="Z34" s="110"/>
      <c r="AA34" s="114">
        <f>SUM(AA27:AA33)+AA24</f>
        <v>68924</v>
      </c>
      <c r="AB34" s="110"/>
      <c r="AC34" s="114">
        <f>SUM(AC27:AC33)+AC24</f>
        <v>1894059</v>
      </c>
      <c r="AD34" s="110"/>
      <c r="AE34" s="114">
        <f>SUM(AE27:AE33)+AE24</f>
        <v>-39592</v>
      </c>
      <c r="AF34" s="110"/>
      <c r="AG34" s="114">
        <f>SUM(AG27:AG33)+AG24</f>
        <v>1854467</v>
      </c>
    </row>
    <row r="35" spans="1:33" ht="20.100000000000001" customHeight="1" thickTop="1">
      <c r="A35" s="21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</row>
    <row r="36" spans="1:33" ht="20.100000000000001" customHeight="1">
      <c r="A36" s="3" t="s">
        <v>11</v>
      </c>
    </row>
  </sheetData>
  <mergeCells count="6">
    <mergeCell ref="K10:M10"/>
    <mergeCell ref="A2:N2"/>
    <mergeCell ref="G7:AG7"/>
    <mergeCell ref="G8:AC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0" fitToHeight="0" orientation="landscape" r:id="rId1"/>
  <colBreaks count="1" manualBreakCount="1">
    <brk id="33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9"/>
  <sheetViews>
    <sheetView showGridLines="0" zoomScale="80" zoomScaleNormal="80" zoomScaleSheetLayoutView="70" workbookViewId="0">
      <selection activeCell="K11" sqref="K11"/>
    </sheetView>
  </sheetViews>
  <sheetFormatPr defaultColWidth="9.109375" defaultRowHeight="20.100000000000001" customHeight="1"/>
  <cols>
    <col min="1" max="1" width="15.6640625" style="4" customWidth="1"/>
    <col min="2" max="3" width="10.6640625" style="4" customWidth="1"/>
    <col min="4" max="4" width="0.5546875" style="4" customWidth="1"/>
    <col min="5" max="5" width="6.5546875" style="4" customWidth="1"/>
    <col min="6" max="6" width="1.109375" style="4" customWidth="1"/>
    <col min="7" max="7" width="15.6640625" style="4" customWidth="1"/>
    <col min="8" max="8" width="0.88671875" style="4" customWidth="1"/>
    <col min="9" max="9" width="15.6640625" style="4" customWidth="1"/>
    <col min="10" max="10" width="0.88671875" style="4" customWidth="1"/>
    <col min="11" max="11" width="15.6640625" style="4" customWidth="1"/>
    <col min="12" max="12" width="0.88671875" style="4" customWidth="1"/>
    <col min="13" max="13" width="15.6640625" style="4" customWidth="1"/>
    <col min="14" max="14" width="0.88671875" style="4" customWidth="1"/>
    <col min="15" max="15" width="15.6640625" style="4" customWidth="1"/>
    <col min="16" max="16" width="0.88671875" style="4" customWidth="1"/>
    <col min="17" max="17" width="15.6640625" style="4" customWidth="1"/>
    <col min="18" max="18" width="0.88671875" style="4" customWidth="1"/>
    <col min="19" max="19" width="15.6640625" style="4" customWidth="1"/>
    <col min="20" max="20" width="0.88671875" style="4" customWidth="1"/>
    <col min="21" max="21" width="15.6640625" style="4" customWidth="1"/>
    <col min="22" max="22" width="1.109375" style="4" customWidth="1"/>
    <col min="23" max="16384" width="9.109375" style="4"/>
  </cols>
  <sheetData>
    <row r="1" spans="1:33" ht="20.100000000000001" customHeight="1">
      <c r="U1" s="13" t="s">
        <v>75</v>
      </c>
    </row>
    <row r="2" spans="1:33" ht="20.100000000000001" customHeight="1">
      <c r="A2" s="143" t="s">
        <v>120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21"/>
      <c r="P2" s="21"/>
      <c r="Q2" s="21"/>
      <c r="R2" s="21"/>
      <c r="S2" s="21"/>
      <c r="T2" s="21"/>
      <c r="U2" s="21"/>
    </row>
    <row r="3" spans="1:33" ht="20.100000000000001" customHeight="1">
      <c r="A3" s="18" t="s">
        <v>206</v>
      </c>
      <c r="B3" s="33"/>
      <c r="C3" s="33"/>
      <c r="D3" s="33"/>
      <c r="E3" s="33"/>
      <c r="F3" s="33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33" ht="20.100000000000001" customHeight="1">
      <c r="A4" s="1" t="s">
        <v>219</v>
      </c>
      <c r="B4" s="33"/>
      <c r="C4" s="33"/>
      <c r="D4" s="33"/>
      <c r="E4" s="33"/>
      <c r="F4" s="33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33" ht="20.100000000000001" customHeight="1">
      <c r="B5" s="34"/>
      <c r="C5" s="34"/>
      <c r="D5" s="34"/>
      <c r="E5" s="34"/>
      <c r="F5" s="34"/>
      <c r="G5" s="3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3"/>
      <c r="T5" s="13"/>
      <c r="U5" s="13" t="s">
        <v>63</v>
      </c>
    </row>
    <row r="6" spans="1:33" s="21" customFormat="1" ht="20.100000000000001" customHeight="1">
      <c r="A6" s="25"/>
      <c r="B6" s="25"/>
      <c r="C6" s="25"/>
      <c r="D6" s="25"/>
      <c r="E6" s="25"/>
      <c r="G6" s="142" t="s">
        <v>1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33" s="21" customFormat="1" ht="20.100000000000001" customHeight="1">
      <c r="A7" s="25"/>
      <c r="B7" s="25"/>
      <c r="C7" s="25"/>
      <c r="D7" s="25"/>
      <c r="E7" s="25"/>
      <c r="F7" s="4"/>
      <c r="G7" s="4"/>
      <c r="H7" s="4"/>
      <c r="I7" s="4"/>
      <c r="J7" s="4"/>
      <c r="K7" s="4"/>
      <c r="L7" s="4"/>
      <c r="M7" s="4"/>
      <c r="N7" s="4"/>
      <c r="O7" s="142" t="s">
        <v>45</v>
      </c>
      <c r="P7" s="142"/>
      <c r="Q7" s="142"/>
      <c r="R7" s="142"/>
      <c r="S7" s="142"/>
      <c r="T7" s="4"/>
      <c r="U7" s="25"/>
    </row>
    <row r="8" spans="1:33" s="24" customFormat="1" ht="20.100000000000001" customHeight="1">
      <c r="K8" s="142" t="s">
        <v>21</v>
      </c>
      <c r="L8" s="142"/>
      <c r="M8" s="142"/>
      <c r="O8" s="144" t="s">
        <v>114</v>
      </c>
      <c r="P8" s="144"/>
      <c r="Q8" s="144"/>
    </row>
    <row r="9" spans="1:33" s="24" customFormat="1" ht="20.100000000000001" customHeight="1">
      <c r="O9" s="24" t="s">
        <v>148</v>
      </c>
      <c r="S9" s="24" t="s">
        <v>41</v>
      </c>
    </row>
    <row r="10" spans="1:33" s="24" customFormat="1" ht="20.100000000000001" customHeight="1">
      <c r="G10" s="24" t="s">
        <v>40</v>
      </c>
      <c r="O10" s="24" t="s">
        <v>149</v>
      </c>
      <c r="Q10" s="24" t="s">
        <v>62</v>
      </c>
      <c r="S10" s="24" t="s">
        <v>48</v>
      </c>
      <c r="U10" s="24" t="s">
        <v>39</v>
      </c>
    </row>
    <row r="11" spans="1:33" s="24" customFormat="1" ht="20.100000000000001" customHeight="1">
      <c r="G11" s="24" t="s">
        <v>83</v>
      </c>
      <c r="I11" s="24" t="s">
        <v>132</v>
      </c>
      <c r="K11" s="24" t="s">
        <v>95</v>
      </c>
      <c r="O11" s="24" t="s">
        <v>150</v>
      </c>
      <c r="Q11" s="24" t="s">
        <v>61</v>
      </c>
      <c r="S11" s="24" t="s">
        <v>51</v>
      </c>
      <c r="U11" s="24" t="s">
        <v>51</v>
      </c>
    </row>
    <row r="12" spans="1:33" s="24" customFormat="1" ht="20.100000000000001" customHeight="1">
      <c r="E12" s="14"/>
      <c r="G12" s="27" t="s">
        <v>42</v>
      </c>
      <c r="I12" s="27" t="s">
        <v>135</v>
      </c>
      <c r="K12" s="27" t="s">
        <v>59</v>
      </c>
      <c r="M12" s="27" t="s">
        <v>43</v>
      </c>
      <c r="O12" s="27" t="s">
        <v>147</v>
      </c>
      <c r="Q12" s="27" t="s">
        <v>49</v>
      </c>
      <c r="S12" s="27" t="s">
        <v>52</v>
      </c>
      <c r="U12" s="27" t="s">
        <v>52</v>
      </c>
    </row>
    <row r="13" spans="1:33" ht="20.100000000000001" customHeight="1">
      <c r="A13" s="1" t="s">
        <v>180</v>
      </c>
      <c r="F13" s="24"/>
      <c r="G13" s="7">
        <v>1027904</v>
      </c>
      <c r="H13" s="24"/>
      <c r="I13" s="7">
        <v>100000</v>
      </c>
      <c r="J13" s="7"/>
      <c r="K13" s="7">
        <v>106951</v>
      </c>
      <c r="L13" s="7"/>
      <c r="M13" s="7">
        <v>250893</v>
      </c>
      <c r="N13" s="7"/>
      <c r="O13" s="7">
        <v>-64655</v>
      </c>
      <c r="P13" s="7"/>
      <c r="Q13" s="7">
        <v>464270</v>
      </c>
      <c r="R13" s="7"/>
      <c r="S13" s="7">
        <f>SUM(O13:Q13)</f>
        <v>399615</v>
      </c>
      <c r="T13" s="6"/>
      <c r="U13" s="7">
        <f>SUM(G13:T13)-S13</f>
        <v>1885363</v>
      </c>
      <c r="V13" s="24"/>
      <c r="W13" s="24"/>
      <c r="X13" s="24"/>
      <c r="Y13" s="24"/>
    </row>
    <row r="14" spans="1:33" ht="20.100000000000001" customHeight="1">
      <c r="A14" s="3" t="s">
        <v>174</v>
      </c>
      <c r="F14" s="24"/>
      <c r="G14" s="8">
        <v>0</v>
      </c>
      <c r="H14" s="31"/>
      <c r="I14" s="31">
        <v>0</v>
      </c>
      <c r="J14" s="31"/>
      <c r="K14" s="31">
        <v>0</v>
      </c>
      <c r="L14" s="31"/>
      <c r="M14" s="31">
        <f>+PL!K100</f>
        <v>121518</v>
      </c>
      <c r="N14" s="31"/>
      <c r="O14" s="31">
        <v>0</v>
      </c>
      <c r="P14" s="31"/>
      <c r="Q14" s="31">
        <v>0</v>
      </c>
      <c r="R14" s="31"/>
      <c r="S14" s="7">
        <f>SUM(O14:Q14)</f>
        <v>0</v>
      </c>
      <c r="T14" s="31">
        <v>0</v>
      </c>
      <c r="U14" s="7">
        <f t="shared" ref="U14" si="0">SUM(G14:T14)-S14</f>
        <v>121518</v>
      </c>
      <c r="V14" s="24"/>
      <c r="W14" s="24"/>
      <c r="X14" s="24"/>
      <c r="Y14" s="24"/>
    </row>
    <row r="15" spans="1:33" ht="20.100000000000001" customHeight="1">
      <c r="A15" s="3" t="s">
        <v>108</v>
      </c>
      <c r="F15" s="24"/>
      <c r="G15" s="36">
        <v>0</v>
      </c>
      <c r="H15" s="31"/>
      <c r="I15" s="32">
        <v>0</v>
      </c>
      <c r="J15" s="31"/>
      <c r="K15" s="32">
        <v>0</v>
      </c>
      <c r="L15" s="31"/>
      <c r="M15" s="32">
        <v>0</v>
      </c>
      <c r="N15" s="31"/>
      <c r="O15" s="32">
        <v>-1821</v>
      </c>
      <c r="P15" s="31"/>
      <c r="Q15" s="32">
        <v>0</v>
      </c>
      <c r="R15" s="31"/>
      <c r="S15" s="5">
        <f>SUM(O15:Q15)</f>
        <v>-1821</v>
      </c>
      <c r="T15" s="31">
        <v>0</v>
      </c>
      <c r="U15" s="5">
        <f t="shared" ref="U15" si="1">SUM(G15:T15)-S15</f>
        <v>-1821</v>
      </c>
      <c r="V15" s="24"/>
      <c r="W15" s="24"/>
      <c r="X15" s="24"/>
      <c r="Y15" s="24"/>
    </row>
    <row r="16" spans="1:33" s="10" customFormat="1" ht="20.100000000000001" customHeight="1">
      <c r="A16" s="3" t="s">
        <v>109</v>
      </c>
      <c r="B16" s="37"/>
      <c r="D16" s="8"/>
      <c r="E16" s="8"/>
      <c r="F16" s="38"/>
      <c r="G16" s="8">
        <f>SUM(G14:G15)</f>
        <v>0</v>
      </c>
      <c r="H16" s="31"/>
      <c r="I16" s="8">
        <f>SUM(I14:I15)</f>
        <v>0</v>
      </c>
      <c r="J16" s="31"/>
      <c r="K16" s="8">
        <f>SUM(K14:K15)</f>
        <v>0</v>
      </c>
      <c r="L16" s="31"/>
      <c r="M16" s="8">
        <f>SUM(M14:M15)</f>
        <v>121518</v>
      </c>
      <c r="N16" s="31"/>
      <c r="O16" s="8">
        <f>SUM(O14:O15)</f>
        <v>-1821</v>
      </c>
      <c r="P16" s="31"/>
      <c r="Q16" s="8">
        <f>SUM(Q14:Q15)</f>
        <v>0</v>
      </c>
      <c r="R16" s="31"/>
      <c r="S16" s="8">
        <f>SUM(S14:S15)</f>
        <v>-1821</v>
      </c>
      <c r="T16" s="31">
        <v>0</v>
      </c>
      <c r="U16" s="8">
        <f>SUM(U14:U15)</f>
        <v>119697</v>
      </c>
      <c r="V16" s="31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s="10" customFormat="1" ht="20.100000000000001" customHeight="1">
      <c r="A17" s="126" t="s">
        <v>230</v>
      </c>
      <c r="B17" s="135"/>
      <c r="C17" s="136"/>
      <c r="D17" s="129"/>
      <c r="E17" s="129"/>
      <c r="F17" s="137"/>
      <c r="G17" s="130">
        <v>0</v>
      </c>
      <c r="H17" s="130"/>
      <c r="I17" s="130">
        <v>0</v>
      </c>
      <c r="J17" s="136"/>
      <c r="K17" s="130">
        <v>0</v>
      </c>
      <c r="L17" s="130"/>
      <c r="M17" s="130">
        <v>-41116</v>
      </c>
      <c r="N17" s="130"/>
      <c r="O17" s="130">
        <v>0</v>
      </c>
      <c r="P17" s="130"/>
      <c r="Q17" s="130">
        <v>0</v>
      </c>
      <c r="R17" s="130"/>
      <c r="S17" s="130">
        <v>0</v>
      </c>
      <c r="T17" s="129"/>
      <c r="U17" s="110">
        <f>SUM(G17:T17)-S17</f>
        <v>-41116</v>
      </c>
      <c r="V17" s="31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ht="20.100000000000001" customHeight="1">
      <c r="A18" s="126" t="s">
        <v>44</v>
      </c>
      <c r="B18" s="127"/>
      <c r="C18" s="127"/>
      <c r="D18" s="127"/>
      <c r="E18" s="127"/>
      <c r="F18" s="131"/>
      <c r="G18" s="111">
        <v>0</v>
      </c>
      <c r="H18" s="131"/>
      <c r="I18" s="111">
        <v>0</v>
      </c>
      <c r="J18" s="111"/>
      <c r="K18" s="111">
        <v>0</v>
      </c>
      <c r="L18" s="111"/>
      <c r="M18" s="111">
        <v>979</v>
      </c>
      <c r="N18" s="111"/>
      <c r="O18" s="111">
        <v>0</v>
      </c>
      <c r="P18" s="111"/>
      <c r="Q18" s="111">
        <f>-M18</f>
        <v>-979</v>
      </c>
      <c r="R18" s="111"/>
      <c r="S18" s="134">
        <f>SUM(O18:Q18)</f>
        <v>-979</v>
      </c>
      <c r="T18" s="111"/>
      <c r="U18" s="110">
        <f>SUM(G18:T18)-S18</f>
        <v>0</v>
      </c>
      <c r="V18" s="24"/>
      <c r="W18" s="24"/>
      <c r="X18" s="24"/>
      <c r="Y18" s="24"/>
    </row>
    <row r="19" spans="1:33" ht="20.100000000000001" customHeight="1" thickBot="1">
      <c r="A19" s="133" t="s">
        <v>217</v>
      </c>
      <c r="B19" s="127"/>
      <c r="C19" s="127"/>
      <c r="D19" s="127"/>
      <c r="E19" s="127"/>
      <c r="F19" s="131"/>
      <c r="G19" s="114">
        <f>SUM(G13:G18)-G16</f>
        <v>1027904</v>
      </c>
      <c r="H19" s="110"/>
      <c r="I19" s="114">
        <f>SUM(I13:I18)-I16</f>
        <v>100000</v>
      </c>
      <c r="J19" s="110"/>
      <c r="K19" s="114">
        <f>SUM(K13:K18)-K16</f>
        <v>106951</v>
      </c>
      <c r="L19" s="110"/>
      <c r="M19" s="114">
        <f>SUM(M13:M18)-M16</f>
        <v>332274</v>
      </c>
      <c r="N19" s="110"/>
      <c r="O19" s="114">
        <f>SUM(O13:O18)-O16</f>
        <v>-66476</v>
      </c>
      <c r="P19" s="110"/>
      <c r="Q19" s="114">
        <f>SUM(Q13:Q18)-Q16</f>
        <v>463291</v>
      </c>
      <c r="R19" s="110"/>
      <c r="S19" s="114">
        <f>SUM(S13:S18)-S16</f>
        <v>396815</v>
      </c>
      <c r="T19" s="110"/>
      <c r="U19" s="114">
        <f>SUM(U13:U18)-U16</f>
        <v>1963944</v>
      </c>
    </row>
    <row r="20" spans="1:33" ht="20.100000000000001" customHeight="1" thickTop="1">
      <c r="A20" s="3"/>
      <c r="F20" s="24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33" ht="20.100000000000001" customHeight="1">
      <c r="A21" s="1" t="s">
        <v>207</v>
      </c>
      <c r="F21" s="24"/>
      <c r="G21" s="7">
        <v>1027904</v>
      </c>
      <c r="H21" s="24"/>
      <c r="I21" s="7">
        <v>100000</v>
      </c>
      <c r="J21" s="7"/>
      <c r="K21" s="7">
        <v>110291</v>
      </c>
      <c r="L21" s="7"/>
      <c r="M21" s="7">
        <v>371080</v>
      </c>
      <c r="N21" s="7"/>
      <c r="O21" s="7">
        <v>-67991</v>
      </c>
      <c r="P21" s="7"/>
      <c r="Q21" s="7">
        <v>492371</v>
      </c>
      <c r="R21" s="7"/>
      <c r="S21" s="7">
        <f>SUM(O21:Q21)</f>
        <v>424380</v>
      </c>
      <c r="T21" s="6"/>
      <c r="U21" s="7">
        <f>SUM(G21:T21)-S21</f>
        <v>2033655</v>
      </c>
      <c r="V21" s="24"/>
      <c r="W21" s="24"/>
      <c r="X21" s="24"/>
      <c r="Y21" s="24"/>
    </row>
    <row r="22" spans="1:33" ht="20.100000000000001" customHeight="1">
      <c r="A22" s="3" t="s">
        <v>174</v>
      </c>
      <c r="F22" s="24"/>
      <c r="G22" s="8">
        <v>0</v>
      </c>
      <c r="H22" s="31"/>
      <c r="I22" s="31">
        <v>0</v>
      </c>
      <c r="J22" s="31"/>
      <c r="K22" s="31">
        <v>0</v>
      </c>
      <c r="L22" s="31"/>
      <c r="M22" s="31">
        <f>+PL!I100</f>
        <v>206527</v>
      </c>
      <c r="N22" s="31"/>
      <c r="O22" s="31">
        <v>0</v>
      </c>
      <c r="P22" s="31"/>
      <c r="Q22" s="31">
        <v>0</v>
      </c>
      <c r="R22" s="31"/>
      <c r="S22" s="7">
        <f>SUM(O22:Q22)</f>
        <v>0</v>
      </c>
      <c r="T22" s="31">
        <v>0</v>
      </c>
      <c r="U22" s="7">
        <f t="shared" ref="U22" si="2">SUM(G22:T22)-S22</f>
        <v>206527</v>
      </c>
      <c r="V22" s="24"/>
      <c r="W22" s="24"/>
      <c r="X22" s="24"/>
      <c r="Y22" s="24"/>
    </row>
    <row r="23" spans="1:33" ht="20.100000000000001" customHeight="1">
      <c r="A23" s="3" t="s">
        <v>108</v>
      </c>
      <c r="F23" s="24"/>
      <c r="G23" s="36">
        <v>0</v>
      </c>
      <c r="H23" s="31"/>
      <c r="I23" s="32">
        <v>0</v>
      </c>
      <c r="J23" s="31"/>
      <c r="K23" s="32">
        <v>0</v>
      </c>
      <c r="L23" s="31"/>
      <c r="M23" s="32">
        <v>0</v>
      </c>
      <c r="N23" s="31"/>
      <c r="O23" s="32">
        <v>0</v>
      </c>
      <c r="P23" s="31"/>
      <c r="Q23" s="32">
        <v>0</v>
      </c>
      <c r="R23" s="31"/>
      <c r="S23" s="5">
        <f>SUM(O23:Q23)</f>
        <v>0</v>
      </c>
      <c r="T23" s="31">
        <v>0</v>
      </c>
      <c r="U23" s="5">
        <f t="shared" ref="U23" si="3">SUM(G23:T23)-S23</f>
        <v>0</v>
      </c>
      <c r="V23" s="24"/>
      <c r="W23" s="24"/>
      <c r="X23" s="24"/>
      <c r="Y23" s="24"/>
    </row>
    <row r="24" spans="1:33" s="10" customFormat="1" ht="20.100000000000001" customHeight="1">
      <c r="A24" s="3" t="s">
        <v>109</v>
      </c>
      <c r="B24" s="37"/>
      <c r="D24" s="8"/>
      <c r="E24" s="8"/>
      <c r="F24" s="38"/>
      <c r="G24" s="8">
        <f>SUM(G22:G23)</f>
        <v>0</v>
      </c>
      <c r="H24" s="31"/>
      <c r="I24" s="8">
        <f>SUM(I22:I23)</f>
        <v>0</v>
      </c>
      <c r="J24" s="31"/>
      <c r="K24" s="8">
        <f>SUM(K22:K23)</f>
        <v>0</v>
      </c>
      <c r="L24" s="31"/>
      <c r="M24" s="8">
        <f>SUM(M22:M23)</f>
        <v>206527</v>
      </c>
      <c r="N24" s="31"/>
      <c r="O24" s="8">
        <f>SUM(O22:O23)</f>
        <v>0</v>
      </c>
      <c r="P24" s="31"/>
      <c r="Q24" s="8">
        <f>SUM(Q22:Q23)</f>
        <v>0</v>
      </c>
      <c r="R24" s="31"/>
      <c r="S24" s="8">
        <f>SUM(S22:S23)</f>
        <v>0</v>
      </c>
      <c r="T24" s="31">
        <v>0</v>
      </c>
      <c r="U24" s="8">
        <f>SUM(U22:U23)</f>
        <v>206527</v>
      </c>
      <c r="V24" s="31"/>
      <c r="W24" s="39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10" customFormat="1" ht="20.100000000000001" customHeight="1">
      <c r="A25" s="126" t="s">
        <v>230</v>
      </c>
      <c r="B25" s="135"/>
      <c r="C25" s="136"/>
      <c r="D25" s="129"/>
      <c r="E25" s="129"/>
      <c r="F25" s="137"/>
      <c r="G25" s="130">
        <v>0</v>
      </c>
      <c r="H25" s="130"/>
      <c r="I25" s="130">
        <v>0</v>
      </c>
      <c r="J25" s="136"/>
      <c r="K25" s="130">
        <v>0</v>
      </c>
      <c r="L25" s="130"/>
      <c r="M25" s="130">
        <f>+Consolidated!M28</f>
        <v>-51395</v>
      </c>
      <c r="N25" s="130"/>
      <c r="O25" s="130">
        <v>0</v>
      </c>
      <c r="P25" s="130"/>
      <c r="Q25" s="130">
        <v>0</v>
      </c>
      <c r="R25" s="130"/>
      <c r="S25" s="130">
        <v>0</v>
      </c>
      <c r="T25" s="129"/>
      <c r="U25" s="110">
        <f>SUM(G25:T25)-S25</f>
        <v>-51395</v>
      </c>
      <c r="V25" s="31"/>
      <c r="W25" s="39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 ht="20.100000000000001" customHeight="1">
      <c r="A26" s="126" t="s">
        <v>44</v>
      </c>
      <c r="B26" s="127"/>
      <c r="C26" s="127"/>
      <c r="D26" s="127"/>
      <c r="E26" s="127"/>
      <c r="F26" s="131"/>
      <c r="G26" s="111">
        <v>0</v>
      </c>
      <c r="H26" s="131"/>
      <c r="I26" s="111">
        <v>0</v>
      </c>
      <c r="J26" s="111"/>
      <c r="K26" s="111">
        <v>0</v>
      </c>
      <c r="L26" s="111"/>
      <c r="M26" s="111">
        <f>+Consolidated!M29</f>
        <v>1008</v>
      </c>
      <c r="N26" s="111"/>
      <c r="O26" s="111">
        <v>0</v>
      </c>
      <c r="P26" s="111"/>
      <c r="Q26" s="111">
        <f>-M26</f>
        <v>-1008</v>
      </c>
      <c r="R26" s="111"/>
      <c r="S26" s="134">
        <f>SUM(O26:Q26)</f>
        <v>-1008</v>
      </c>
      <c r="T26" s="111"/>
      <c r="U26" s="110">
        <f>SUM(G26:T26)-S26</f>
        <v>0</v>
      </c>
      <c r="V26" s="24"/>
      <c r="W26" s="24"/>
      <c r="X26" s="24"/>
      <c r="Y26" s="24"/>
    </row>
    <row r="27" spans="1:33" ht="20.100000000000001" customHeight="1" thickBot="1">
      <c r="A27" s="133" t="s">
        <v>218</v>
      </c>
      <c r="B27" s="127"/>
      <c r="C27" s="127"/>
      <c r="D27" s="127"/>
      <c r="E27" s="127"/>
      <c r="F27" s="131"/>
      <c r="G27" s="114">
        <f>SUM(G21:G26)-G24</f>
        <v>1027904</v>
      </c>
      <c r="H27" s="110"/>
      <c r="I27" s="114">
        <f>SUM(I21:I26)-I24</f>
        <v>100000</v>
      </c>
      <c r="J27" s="110"/>
      <c r="K27" s="114">
        <f>SUM(K21:K26)-K24</f>
        <v>110291</v>
      </c>
      <c r="L27" s="110"/>
      <c r="M27" s="114">
        <f>SUM(M21:M26)-M24</f>
        <v>527220</v>
      </c>
      <c r="N27" s="110"/>
      <c r="O27" s="114">
        <f>SUM(O21:O26)-O24</f>
        <v>-67991</v>
      </c>
      <c r="P27" s="110"/>
      <c r="Q27" s="114">
        <f>SUM(Q21:Q26)-Q24</f>
        <v>491363</v>
      </c>
      <c r="R27" s="110"/>
      <c r="S27" s="114">
        <f>SUM(S21:S26)-S24</f>
        <v>423372</v>
      </c>
      <c r="T27" s="110"/>
      <c r="U27" s="114">
        <f>SUM(U21:U26)-U24</f>
        <v>2188787</v>
      </c>
    </row>
    <row r="28" spans="1:33" ht="20.100000000000001" customHeight="1" thickTop="1">
      <c r="A28" s="21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33" ht="20.100000000000001" customHeight="1">
      <c r="A29" s="3" t="s">
        <v>11</v>
      </c>
    </row>
  </sheetData>
  <mergeCells count="5">
    <mergeCell ref="K8:M8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6"/>
  <sheetViews>
    <sheetView showGridLines="0" zoomScale="90" zoomScaleNormal="90" zoomScaleSheetLayoutView="80" workbookViewId="0">
      <selection activeCell="A56" sqref="A56"/>
    </sheetView>
  </sheetViews>
  <sheetFormatPr defaultColWidth="10.88671875" defaultRowHeight="20.25" customHeight="1"/>
  <cols>
    <col min="1" max="1" width="43.33203125" style="3" customWidth="1"/>
    <col min="2" max="2" width="0.88671875" style="4" customWidth="1"/>
    <col min="3" max="3" width="5.6640625" style="3" customWidth="1"/>
    <col min="4" max="4" width="0.88671875" style="4" customWidth="1"/>
    <col min="5" max="5" width="12.33203125" style="69" customWidth="1"/>
    <col min="6" max="6" width="0.88671875" style="6" customWidth="1"/>
    <col min="7" max="7" width="12.33203125" style="69" customWidth="1"/>
    <col min="8" max="8" width="0.88671875" style="6" customWidth="1"/>
    <col min="9" max="9" width="12.33203125" style="69" customWidth="1"/>
    <col min="10" max="10" width="0.88671875" style="6" customWidth="1"/>
    <col min="11" max="11" width="12.33203125" style="69" customWidth="1"/>
    <col min="12" max="12" width="0.88671875" style="4" customWidth="1"/>
    <col min="13" max="16384" width="10.88671875" style="4"/>
  </cols>
  <sheetData>
    <row r="1" spans="1:12" ht="19.5" customHeight="1">
      <c r="L1" s="13" t="s">
        <v>75</v>
      </c>
    </row>
    <row r="2" spans="1:12" s="47" customFormat="1" ht="19.5" customHeight="1">
      <c r="A2" s="1" t="s">
        <v>120</v>
      </c>
      <c r="B2" s="44"/>
      <c r="C2" s="45"/>
      <c r="D2" s="2"/>
      <c r="E2" s="75"/>
      <c r="F2" s="46"/>
      <c r="G2" s="75"/>
      <c r="H2" s="46"/>
      <c r="I2" s="75"/>
      <c r="J2" s="46"/>
      <c r="K2" s="75"/>
    </row>
    <row r="3" spans="1:12" s="47" customFormat="1" ht="19.5" customHeight="1">
      <c r="A3" s="1" t="s">
        <v>81</v>
      </c>
      <c r="B3" s="44"/>
      <c r="C3" s="45"/>
      <c r="D3" s="2"/>
      <c r="E3" s="75"/>
      <c r="F3" s="46"/>
      <c r="G3" s="75"/>
      <c r="H3" s="46"/>
      <c r="I3" s="75"/>
      <c r="J3" s="46"/>
      <c r="K3" s="75"/>
    </row>
    <row r="4" spans="1:12" s="47" customFormat="1" ht="19.5" customHeight="1">
      <c r="A4" s="1" t="s">
        <v>219</v>
      </c>
      <c r="B4" s="2"/>
      <c r="C4" s="45"/>
      <c r="D4" s="2"/>
      <c r="E4" s="75"/>
      <c r="F4" s="46"/>
      <c r="G4" s="75"/>
      <c r="H4" s="46"/>
      <c r="I4" s="75"/>
      <c r="J4" s="46"/>
      <c r="K4" s="75"/>
    </row>
    <row r="5" spans="1:12" s="47" customFormat="1" ht="19.5" customHeight="1">
      <c r="B5" s="2"/>
      <c r="C5" s="45"/>
      <c r="D5" s="2"/>
      <c r="E5" s="75"/>
      <c r="F5" s="46"/>
      <c r="G5" s="75"/>
      <c r="H5" s="46"/>
      <c r="I5" s="75"/>
      <c r="J5" s="46"/>
      <c r="K5" s="76" t="s">
        <v>63</v>
      </c>
    </row>
    <row r="6" spans="1:12" ht="19.5" customHeight="1">
      <c r="E6" s="77"/>
      <c r="F6" s="5" t="s">
        <v>0</v>
      </c>
      <c r="G6" s="77"/>
      <c r="I6" s="77"/>
      <c r="J6" s="5" t="s">
        <v>1</v>
      </c>
      <c r="K6" s="77"/>
    </row>
    <row r="7" spans="1:12" ht="19.5" customHeight="1">
      <c r="C7" s="14"/>
      <c r="E7" s="66">
        <v>2026</v>
      </c>
      <c r="F7" s="67"/>
      <c r="G7" s="66">
        <v>2025</v>
      </c>
      <c r="H7" s="70"/>
      <c r="I7" s="66">
        <v>2026</v>
      </c>
      <c r="J7" s="67"/>
      <c r="K7" s="66">
        <v>2025</v>
      </c>
    </row>
    <row r="8" spans="1:12" s="21" customFormat="1" ht="19.5" customHeight="1">
      <c r="A8" s="71" t="s">
        <v>32</v>
      </c>
      <c r="C8" s="78"/>
      <c r="E8" s="79"/>
      <c r="F8" s="80"/>
      <c r="G8" s="80"/>
      <c r="H8" s="81"/>
      <c r="I8" s="79"/>
      <c r="J8" s="80"/>
      <c r="K8" s="80"/>
    </row>
    <row r="9" spans="1:12" ht="19.5" customHeight="1">
      <c r="A9" s="73" t="s">
        <v>189</v>
      </c>
      <c r="C9" s="65"/>
      <c r="E9" s="7">
        <f>PL!E98</f>
        <v>145495</v>
      </c>
      <c r="F9" s="7"/>
      <c r="G9" s="7">
        <f>PL!G98</f>
        <v>9640</v>
      </c>
      <c r="H9" s="7"/>
      <c r="I9" s="7">
        <f>PL!I98</f>
        <v>174322</v>
      </c>
      <c r="J9" s="7"/>
      <c r="K9" s="7">
        <f>PL!K98</f>
        <v>113076</v>
      </c>
    </row>
    <row r="10" spans="1:12" ht="19.5" customHeight="1">
      <c r="A10" s="73" t="s">
        <v>190</v>
      </c>
      <c r="C10" s="65"/>
      <c r="E10" s="7"/>
      <c r="F10" s="7"/>
      <c r="G10" s="82"/>
      <c r="H10" s="7"/>
      <c r="I10" s="7"/>
      <c r="J10" s="7"/>
      <c r="K10" s="82"/>
    </row>
    <row r="11" spans="1:12" ht="19.5" customHeight="1">
      <c r="A11" s="73" t="s">
        <v>106</v>
      </c>
      <c r="C11" s="65"/>
      <c r="E11" s="7"/>
      <c r="F11" s="7"/>
      <c r="G11" s="82"/>
      <c r="H11" s="7"/>
      <c r="I11" s="7"/>
      <c r="J11" s="7"/>
      <c r="K11" s="82"/>
    </row>
    <row r="12" spans="1:12" ht="19.5" customHeight="1">
      <c r="A12" s="73" t="s">
        <v>74</v>
      </c>
      <c r="C12" s="65"/>
      <c r="E12" s="7">
        <v>58551</v>
      </c>
      <c r="F12" s="7"/>
      <c r="G12" s="110">
        <v>50186</v>
      </c>
      <c r="H12" s="110"/>
      <c r="I12" s="110">
        <v>39136</v>
      </c>
      <c r="J12" s="110"/>
      <c r="K12" s="110">
        <v>31108</v>
      </c>
    </row>
    <row r="13" spans="1:12" ht="19.5" customHeight="1">
      <c r="A13" s="73" t="s">
        <v>236</v>
      </c>
      <c r="C13" s="65"/>
      <c r="E13" s="7">
        <v>625</v>
      </c>
      <c r="F13" s="7"/>
      <c r="G13" s="110">
        <v>-403</v>
      </c>
      <c r="H13" s="110"/>
      <c r="I13" s="110">
        <v>295</v>
      </c>
      <c r="J13" s="110"/>
      <c r="K13" s="110">
        <v>-415</v>
      </c>
    </row>
    <row r="14" spans="1:12" ht="19.5" customHeight="1">
      <c r="A14" s="73" t="s">
        <v>203</v>
      </c>
      <c r="C14" s="65"/>
      <c r="E14" s="7">
        <v>159278</v>
      </c>
      <c r="F14" s="7"/>
      <c r="G14" s="110">
        <v>30304</v>
      </c>
      <c r="H14" s="110"/>
      <c r="I14" s="110">
        <v>164766</v>
      </c>
      <c r="J14" s="110"/>
      <c r="K14" s="110">
        <v>19737</v>
      </c>
    </row>
    <row r="15" spans="1:12" ht="19.5" customHeight="1">
      <c r="A15" s="73" t="s">
        <v>204</v>
      </c>
      <c r="C15" s="65"/>
      <c r="E15" s="7">
        <v>16584</v>
      </c>
      <c r="F15" s="7"/>
      <c r="G15" s="110">
        <v>16642</v>
      </c>
      <c r="H15" s="110"/>
      <c r="I15" s="110">
        <v>9014</v>
      </c>
      <c r="J15" s="110"/>
      <c r="K15" s="110">
        <v>9079</v>
      </c>
    </row>
    <row r="16" spans="1:12" ht="19.5" customHeight="1">
      <c r="A16" s="73" t="s">
        <v>237</v>
      </c>
      <c r="C16" s="65"/>
      <c r="E16" s="7">
        <v>-56</v>
      </c>
      <c r="F16" s="7"/>
      <c r="G16" s="110">
        <v>147</v>
      </c>
      <c r="H16" s="110"/>
      <c r="I16" s="110">
        <v>-56</v>
      </c>
      <c r="J16" s="110"/>
      <c r="K16" s="110">
        <v>147</v>
      </c>
    </row>
    <row r="17" spans="1:11" ht="19.5" customHeight="1">
      <c r="A17" s="73" t="s">
        <v>238</v>
      </c>
      <c r="C17" s="65"/>
      <c r="E17" s="7">
        <v>25</v>
      </c>
      <c r="F17" s="7"/>
      <c r="G17" s="110">
        <v>0</v>
      </c>
      <c r="H17" s="110"/>
      <c r="I17" s="110">
        <v>-1041</v>
      </c>
      <c r="J17" s="110"/>
      <c r="K17" s="110">
        <v>0</v>
      </c>
    </row>
    <row r="18" spans="1:11" ht="19.5" customHeight="1">
      <c r="A18" s="3" t="s">
        <v>157</v>
      </c>
      <c r="C18" s="65"/>
      <c r="E18" s="7">
        <v>-13397</v>
      </c>
      <c r="F18" s="7"/>
      <c r="G18" s="110">
        <v>-15634</v>
      </c>
      <c r="H18" s="110"/>
      <c r="I18" s="110">
        <v>-32536</v>
      </c>
      <c r="J18" s="110"/>
      <c r="K18" s="110">
        <v>-33349</v>
      </c>
    </row>
    <row r="19" spans="1:11" ht="19.5" customHeight="1">
      <c r="A19" s="3" t="s">
        <v>158</v>
      </c>
      <c r="C19" s="65"/>
      <c r="E19" s="5">
        <v>25421</v>
      </c>
      <c r="F19" s="7"/>
      <c r="G19" s="113">
        <v>21724</v>
      </c>
      <c r="H19" s="110"/>
      <c r="I19" s="113">
        <v>20966</v>
      </c>
      <c r="J19" s="110"/>
      <c r="K19" s="113">
        <v>18205</v>
      </c>
    </row>
    <row r="20" spans="1:11" ht="19.5" customHeight="1">
      <c r="A20" s="73" t="s">
        <v>200</v>
      </c>
      <c r="C20" s="65"/>
      <c r="E20" s="6"/>
      <c r="G20" s="6"/>
      <c r="I20" s="6"/>
      <c r="K20" s="6"/>
    </row>
    <row r="21" spans="1:11" ht="19.5" customHeight="1">
      <c r="A21" s="73" t="s">
        <v>56</v>
      </c>
      <c r="C21" s="65"/>
      <c r="E21" s="7">
        <f>SUM(E12:E19,E9)</f>
        <v>392526</v>
      </c>
      <c r="F21" s="7"/>
      <c r="G21" s="7">
        <f>SUM(G12:G19,G9)</f>
        <v>112606</v>
      </c>
      <c r="H21" s="7"/>
      <c r="I21" s="7">
        <f>SUM(I12:I19,I9)</f>
        <v>374866</v>
      </c>
      <c r="J21" s="7"/>
      <c r="K21" s="7">
        <f>SUM(K12:K19,K9)</f>
        <v>157588</v>
      </c>
    </row>
    <row r="22" spans="1:11" ht="19.5" customHeight="1">
      <c r="A22" s="73" t="s">
        <v>57</v>
      </c>
      <c r="C22" s="65"/>
      <c r="E22" s="7"/>
      <c r="F22" s="7"/>
      <c r="G22" s="7"/>
      <c r="H22" s="7"/>
      <c r="I22" s="7"/>
      <c r="J22" s="7"/>
      <c r="K22" s="7"/>
    </row>
    <row r="23" spans="1:11" ht="19.5" customHeight="1">
      <c r="A23" s="73" t="s">
        <v>191</v>
      </c>
      <c r="C23" s="65"/>
      <c r="E23" s="7">
        <v>165060</v>
      </c>
      <c r="F23" s="7"/>
      <c r="G23" s="110">
        <v>150410</v>
      </c>
      <c r="H23" s="110"/>
      <c r="I23" s="110">
        <v>146584</v>
      </c>
      <c r="J23" s="110"/>
      <c r="K23" s="110">
        <v>137024</v>
      </c>
    </row>
    <row r="24" spans="1:11" ht="19.5" customHeight="1">
      <c r="A24" s="73" t="s">
        <v>151</v>
      </c>
      <c r="C24" s="65"/>
      <c r="E24" s="7">
        <v>-1353404</v>
      </c>
      <c r="F24" s="7"/>
      <c r="G24" s="110">
        <v>-202847</v>
      </c>
      <c r="H24" s="110"/>
      <c r="I24" s="110">
        <v>-1386902</v>
      </c>
      <c r="J24" s="110"/>
      <c r="K24" s="110">
        <v>-208893</v>
      </c>
    </row>
    <row r="25" spans="1:11" ht="19.5" customHeight="1">
      <c r="A25" s="73" t="s">
        <v>97</v>
      </c>
      <c r="C25" s="65"/>
      <c r="E25" s="7">
        <v>-260272</v>
      </c>
      <c r="F25" s="7"/>
      <c r="G25" s="110">
        <v>-81079</v>
      </c>
      <c r="H25" s="110"/>
      <c r="I25" s="110">
        <v>-248146</v>
      </c>
      <c r="J25" s="110"/>
      <c r="K25" s="110">
        <v>-75749</v>
      </c>
    </row>
    <row r="26" spans="1:11" ht="19.5" customHeight="1">
      <c r="A26" s="73" t="s">
        <v>96</v>
      </c>
      <c r="C26" s="65"/>
      <c r="E26" s="7">
        <v>-82080</v>
      </c>
      <c r="F26" s="7"/>
      <c r="G26" s="110">
        <v>209324</v>
      </c>
      <c r="H26" s="110"/>
      <c r="I26" s="110">
        <v>-90879</v>
      </c>
      <c r="J26" s="110"/>
      <c r="K26" s="110">
        <v>228965</v>
      </c>
    </row>
    <row r="27" spans="1:11" ht="19.5" customHeight="1">
      <c r="A27" s="73" t="s">
        <v>33</v>
      </c>
      <c r="C27" s="65"/>
      <c r="E27" s="7">
        <v>-25853</v>
      </c>
      <c r="F27" s="7"/>
      <c r="G27" s="110">
        <v>-34930</v>
      </c>
      <c r="H27" s="110"/>
      <c r="I27" s="110">
        <v>-33109</v>
      </c>
      <c r="J27" s="110"/>
      <c r="K27" s="110">
        <v>-48250</v>
      </c>
    </row>
    <row r="28" spans="1:11" ht="19.5" customHeight="1">
      <c r="A28" s="73" t="s">
        <v>212</v>
      </c>
      <c r="C28" s="65"/>
      <c r="E28" s="7">
        <v>-60412</v>
      </c>
      <c r="F28" s="7"/>
      <c r="G28" s="110">
        <v>1472</v>
      </c>
      <c r="H28" s="110"/>
      <c r="I28" s="110">
        <v>-62862</v>
      </c>
      <c r="J28" s="110"/>
      <c r="K28" s="110">
        <v>0</v>
      </c>
    </row>
    <row r="29" spans="1:11" ht="19.5" customHeight="1">
      <c r="A29" s="73" t="s">
        <v>58</v>
      </c>
      <c r="C29" s="65"/>
      <c r="E29" s="7"/>
      <c r="F29" s="7"/>
      <c r="G29" s="110"/>
      <c r="H29" s="110"/>
      <c r="I29" s="110"/>
      <c r="J29" s="110"/>
      <c r="K29" s="110"/>
    </row>
    <row r="30" spans="1:11" ht="19.5" customHeight="1">
      <c r="A30" s="73" t="s">
        <v>192</v>
      </c>
      <c r="C30" s="65"/>
      <c r="E30" s="7">
        <v>1642221</v>
      </c>
      <c r="F30" s="7"/>
      <c r="G30" s="110">
        <v>155070</v>
      </c>
      <c r="H30" s="110"/>
      <c r="I30" s="110">
        <v>1685678</v>
      </c>
      <c r="J30" s="110"/>
      <c r="K30" s="110">
        <v>154443</v>
      </c>
    </row>
    <row r="31" spans="1:11" ht="19.5" customHeight="1">
      <c r="A31" s="73" t="s">
        <v>152</v>
      </c>
      <c r="C31" s="65"/>
      <c r="E31" s="7">
        <v>329892</v>
      </c>
      <c r="F31" s="7"/>
      <c r="G31" s="110">
        <v>-439855</v>
      </c>
      <c r="H31" s="110"/>
      <c r="I31" s="110">
        <v>322807</v>
      </c>
      <c r="J31" s="110"/>
      <c r="K31" s="110">
        <v>-432839</v>
      </c>
    </row>
    <row r="32" spans="1:11" ht="19.5" customHeight="1">
      <c r="A32" s="138" t="s">
        <v>34</v>
      </c>
      <c r="C32" s="65"/>
      <c r="E32" s="7">
        <v>-36183</v>
      </c>
      <c r="F32" s="7"/>
      <c r="G32" s="110">
        <v>-24329</v>
      </c>
      <c r="H32" s="110"/>
      <c r="I32" s="110">
        <v>-28912</v>
      </c>
      <c r="J32" s="110"/>
      <c r="K32" s="110">
        <v>-9548</v>
      </c>
    </row>
    <row r="33" spans="1:12" ht="19.5" customHeight="1">
      <c r="A33" s="138" t="s">
        <v>227</v>
      </c>
      <c r="C33" s="65"/>
      <c r="E33" s="5">
        <v>0</v>
      </c>
      <c r="F33" s="7"/>
      <c r="G33" s="113">
        <v>-1663</v>
      </c>
      <c r="H33" s="110"/>
      <c r="I33" s="113">
        <v>0</v>
      </c>
      <c r="J33" s="110"/>
      <c r="K33" s="113">
        <v>-1663</v>
      </c>
    </row>
    <row r="34" spans="1:12" ht="19.5" customHeight="1">
      <c r="A34" s="73" t="s">
        <v>231</v>
      </c>
      <c r="B34" s="47"/>
      <c r="C34" s="65"/>
      <c r="E34" s="7">
        <f>SUM(E21:E33)</f>
        <v>711495</v>
      </c>
      <c r="F34" s="7"/>
      <c r="G34" s="7">
        <f>SUM(G21:G33)</f>
        <v>-155821</v>
      </c>
      <c r="H34" s="7"/>
      <c r="I34" s="7">
        <f>SUM(I21:I33)</f>
        <v>679125</v>
      </c>
      <c r="J34" s="7"/>
      <c r="K34" s="7">
        <f>SUM(K21:K33)</f>
        <v>-98922</v>
      </c>
    </row>
    <row r="35" spans="1:12" ht="19.5" customHeight="1">
      <c r="A35" s="73" t="s">
        <v>136</v>
      </c>
      <c r="B35" s="47"/>
      <c r="C35" s="65"/>
      <c r="E35" s="7">
        <v>15334</v>
      </c>
      <c r="F35" s="82"/>
      <c r="G35" s="110">
        <v>1050</v>
      </c>
      <c r="H35" s="139"/>
      <c r="I35" s="110">
        <v>47756</v>
      </c>
      <c r="J35" s="139"/>
      <c r="K35" s="110">
        <v>35612</v>
      </c>
    </row>
    <row r="36" spans="1:12" ht="19.5" customHeight="1">
      <c r="A36" s="73" t="s">
        <v>35</v>
      </c>
      <c r="B36" s="47"/>
      <c r="C36" s="65"/>
      <c r="E36" s="7">
        <v>-28942</v>
      </c>
      <c r="F36" s="82"/>
      <c r="G36" s="110">
        <v>-20678</v>
      </c>
      <c r="H36" s="139"/>
      <c r="I36" s="110">
        <v>-24471</v>
      </c>
      <c r="J36" s="139"/>
      <c r="K36" s="110">
        <v>-17684</v>
      </c>
    </row>
    <row r="37" spans="1:12" ht="19.5" customHeight="1">
      <c r="A37" s="73" t="s">
        <v>98</v>
      </c>
      <c r="C37" s="65"/>
      <c r="E37" s="7">
        <v>-164004</v>
      </c>
      <c r="F37" s="82"/>
      <c r="G37" s="110">
        <v>-73996</v>
      </c>
      <c r="H37" s="139"/>
      <c r="I37" s="110">
        <v>-154334</v>
      </c>
      <c r="J37" s="139"/>
      <c r="K37" s="110">
        <v>-75397</v>
      </c>
    </row>
    <row r="38" spans="1:12" ht="19.5" customHeight="1">
      <c r="A38" s="83" t="s">
        <v>193</v>
      </c>
      <c r="B38" s="47"/>
      <c r="C38" s="65"/>
      <c r="E38" s="68">
        <f>SUM(E34:E37)</f>
        <v>533883</v>
      </c>
      <c r="G38" s="68">
        <f>SUM(G34:G37)</f>
        <v>-249445</v>
      </c>
      <c r="I38" s="68">
        <f>SUM(I34:I37)</f>
        <v>548076</v>
      </c>
      <c r="K38" s="68">
        <f>SUM(K34:K37)</f>
        <v>-156391</v>
      </c>
    </row>
    <row r="39" spans="1:12" ht="19.5" customHeight="1">
      <c r="A39" s="83"/>
      <c r="B39" s="47"/>
      <c r="C39" s="65"/>
      <c r="E39" s="82"/>
      <c r="G39" s="82"/>
      <c r="I39" s="82"/>
      <c r="K39" s="82"/>
    </row>
    <row r="40" spans="1:12" ht="19.5" customHeight="1">
      <c r="A40" s="64" t="s">
        <v>11</v>
      </c>
      <c r="B40" s="47"/>
      <c r="C40" s="65"/>
      <c r="F40" s="49"/>
    </row>
    <row r="41" spans="1:12" ht="20.25" customHeight="1">
      <c r="L41" s="13" t="s">
        <v>75</v>
      </c>
    </row>
    <row r="42" spans="1:12" s="47" customFormat="1" ht="20.25" customHeight="1">
      <c r="A42" s="1" t="s">
        <v>120</v>
      </c>
      <c r="B42" s="44"/>
      <c r="C42" s="45"/>
      <c r="D42" s="2"/>
      <c r="E42" s="75"/>
      <c r="F42" s="46"/>
      <c r="G42" s="75"/>
      <c r="H42" s="46"/>
      <c r="I42" s="75"/>
      <c r="J42" s="46"/>
      <c r="K42" s="75"/>
    </row>
    <row r="43" spans="1:12" s="47" customFormat="1" ht="20.25" customHeight="1">
      <c r="A43" s="1" t="s">
        <v>82</v>
      </c>
      <c r="B43" s="44"/>
      <c r="C43" s="45"/>
      <c r="D43" s="2"/>
      <c r="E43" s="75"/>
      <c r="F43" s="46"/>
      <c r="G43" s="75"/>
      <c r="H43" s="46"/>
      <c r="I43" s="75"/>
      <c r="J43" s="46"/>
      <c r="K43" s="75"/>
    </row>
    <row r="44" spans="1:12" s="47" customFormat="1" ht="20.25" customHeight="1">
      <c r="A44" s="1" t="s">
        <v>219</v>
      </c>
      <c r="B44" s="2"/>
      <c r="C44" s="45"/>
      <c r="D44" s="2"/>
      <c r="E44" s="75"/>
      <c r="F44" s="46"/>
      <c r="G44" s="75"/>
      <c r="H44" s="46"/>
      <c r="I44" s="75"/>
      <c r="J44" s="46"/>
      <c r="K44" s="75"/>
    </row>
    <row r="45" spans="1:12" s="47" customFormat="1" ht="20.25" customHeight="1">
      <c r="B45" s="2"/>
      <c r="C45" s="45"/>
      <c r="D45" s="2"/>
      <c r="E45" s="75"/>
      <c r="F45" s="46"/>
      <c r="G45" s="75"/>
      <c r="H45" s="46"/>
      <c r="I45" s="75"/>
      <c r="J45" s="46"/>
      <c r="K45" s="76" t="s">
        <v>63</v>
      </c>
    </row>
    <row r="46" spans="1:12" ht="20.25" customHeight="1">
      <c r="E46" s="77"/>
      <c r="F46" s="5" t="s">
        <v>0</v>
      </c>
      <c r="G46" s="77"/>
      <c r="I46" s="77"/>
      <c r="J46" s="5" t="s">
        <v>1</v>
      </c>
      <c r="K46" s="77"/>
    </row>
    <row r="47" spans="1:12" ht="20.25" customHeight="1">
      <c r="C47" s="14"/>
      <c r="E47" s="66">
        <v>2026</v>
      </c>
      <c r="F47" s="67"/>
      <c r="G47" s="66">
        <v>2025</v>
      </c>
      <c r="H47" s="70"/>
      <c r="I47" s="66">
        <v>2026</v>
      </c>
      <c r="J47" s="67"/>
      <c r="K47" s="66">
        <v>2025</v>
      </c>
    </row>
    <row r="48" spans="1:12" ht="20.25" customHeight="1">
      <c r="A48" s="1" t="s">
        <v>36</v>
      </c>
      <c r="B48" s="21"/>
      <c r="C48" s="65"/>
      <c r="E48" s="49"/>
      <c r="F48" s="49"/>
      <c r="G48" s="49"/>
      <c r="I48" s="84"/>
      <c r="J48" s="49"/>
      <c r="K48" s="49"/>
    </row>
    <row r="49" spans="1:11" ht="20.25" customHeight="1">
      <c r="A49" s="3" t="s">
        <v>239</v>
      </c>
      <c r="B49" s="21"/>
      <c r="C49" s="65"/>
      <c r="E49" s="49">
        <v>0</v>
      </c>
      <c r="F49" s="49"/>
      <c r="G49" s="140">
        <v>0</v>
      </c>
      <c r="H49" s="140"/>
      <c r="I49" s="140">
        <v>62700</v>
      </c>
      <c r="J49" s="140"/>
      <c r="K49" s="140">
        <v>101886</v>
      </c>
    </row>
    <row r="50" spans="1:11" ht="20.25" customHeight="1">
      <c r="A50" s="3" t="s">
        <v>160</v>
      </c>
      <c r="C50" s="65"/>
      <c r="E50" s="7">
        <v>-27</v>
      </c>
      <c r="F50" s="82"/>
      <c r="G50" s="110">
        <v>-2104</v>
      </c>
      <c r="H50" s="139"/>
      <c r="I50" s="110">
        <v>-42</v>
      </c>
      <c r="J50" s="139"/>
      <c r="K50" s="110">
        <v>-49</v>
      </c>
    </row>
    <row r="51" spans="1:11" ht="20.25" customHeight="1">
      <c r="A51" s="3" t="s">
        <v>161</v>
      </c>
      <c r="C51" s="65"/>
      <c r="E51" s="7">
        <v>0</v>
      </c>
      <c r="F51" s="82"/>
      <c r="G51" s="110">
        <v>0</v>
      </c>
      <c r="H51" s="139"/>
      <c r="I51" s="110">
        <v>-110000</v>
      </c>
      <c r="J51" s="139"/>
      <c r="K51" s="110">
        <v>-5000</v>
      </c>
    </row>
    <row r="52" spans="1:11" ht="20.25" customHeight="1">
      <c r="A52" s="3" t="s">
        <v>242</v>
      </c>
      <c r="C52" s="65"/>
      <c r="E52" s="7"/>
      <c r="F52" s="82"/>
      <c r="G52" s="110"/>
      <c r="H52" s="139"/>
      <c r="I52" s="110"/>
      <c r="J52" s="139"/>
      <c r="K52" s="110"/>
    </row>
    <row r="53" spans="1:11" ht="20.25" customHeight="1">
      <c r="A53" s="73" t="s">
        <v>241</v>
      </c>
      <c r="C53" s="65"/>
      <c r="E53" s="7">
        <v>-25755</v>
      </c>
      <c r="F53" s="82"/>
      <c r="G53" s="110">
        <v>0</v>
      </c>
      <c r="H53" s="139"/>
      <c r="I53" s="110">
        <v>0</v>
      </c>
      <c r="J53" s="139"/>
      <c r="K53" s="110">
        <v>0</v>
      </c>
    </row>
    <row r="54" spans="1:11" ht="20.25" customHeight="1">
      <c r="A54" s="73" t="s">
        <v>240</v>
      </c>
      <c r="C54" s="65"/>
      <c r="E54" s="7"/>
      <c r="F54" s="82"/>
      <c r="G54" s="110"/>
      <c r="H54" s="139"/>
      <c r="I54" s="110"/>
      <c r="J54" s="139"/>
      <c r="K54" s="110"/>
    </row>
    <row r="55" spans="1:11" ht="20.25" customHeight="1">
      <c r="A55" s="73" t="s">
        <v>245</v>
      </c>
      <c r="C55" s="65"/>
      <c r="E55" s="7">
        <v>0</v>
      </c>
      <c r="F55" s="82"/>
      <c r="G55" s="110">
        <v>0</v>
      </c>
      <c r="H55" s="139"/>
      <c r="I55" s="110">
        <v>38633</v>
      </c>
      <c r="J55" s="139"/>
      <c r="K55" s="110">
        <v>0</v>
      </c>
    </row>
    <row r="56" spans="1:11" ht="20.25" customHeight="1">
      <c r="A56" s="3" t="s">
        <v>129</v>
      </c>
      <c r="C56" s="65"/>
      <c r="E56" s="7">
        <v>-148572</v>
      </c>
      <c r="F56" s="82"/>
      <c r="G56" s="110">
        <v>-63790</v>
      </c>
      <c r="H56" s="139"/>
      <c r="I56" s="110">
        <v>-131301</v>
      </c>
      <c r="J56" s="139"/>
      <c r="K56" s="110">
        <v>-60247</v>
      </c>
    </row>
    <row r="57" spans="1:11" ht="20.25" customHeight="1">
      <c r="A57" s="3" t="s">
        <v>153</v>
      </c>
      <c r="C57" s="65"/>
      <c r="E57" s="7">
        <v>2339</v>
      </c>
      <c r="F57" s="82"/>
      <c r="G57" s="110">
        <v>577</v>
      </c>
      <c r="H57" s="139"/>
      <c r="I57" s="110">
        <v>1527</v>
      </c>
      <c r="J57" s="139"/>
      <c r="K57" s="110">
        <v>573</v>
      </c>
    </row>
    <row r="58" spans="1:11" ht="20.25" customHeight="1">
      <c r="A58" s="3" t="s">
        <v>110</v>
      </c>
      <c r="C58" s="65"/>
      <c r="E58" s="7">
        <v>-1483</v>
      </c>
      <c r="F58" s="82"/>
      <c r="G58" s="110">
        <v>-4488</v>
      </c>
      <c r="H58" s="139"/>
      <c r="I58" s="110">
        <v>-1433</v>
      </c>
      <c r="J58" s="139"/>
      <c r="K58" s="110">
        <v>-4438</v>
      </c>
    </row>
    <row r="59" spans="1:11" ht="20.25" customHeight="1">
      <c r="A59" s="1" t="s">
        <v>213</v>
      </c>
      <c r="C59" s="65"/>
      <c r="E59" s="68">
        <f>SUM(E49:E58)</f>
        <v>-173498</v>
      </c>
      <c r="F59" s="7"/>
      <c r="G59" s="68">
        <f>SUM(G49:G58)</f>
        <v>-69805</v>
      </c>
      <c r="H59" s="7"/>
      <c r="I59" s="68">
        <f>SUM(I49:I58)</f>
        <v>-139916</v>
      </c>
      <c r="J59" s="7"/>
      <c r="K59" s="68">
        <f>SUM(K49:K58)</f>
        <v>32725</v>
      </c>
    </row>
    <row r="60" spans="1:11" ht="20.25" customHeight="1">
      <c r="A60" s="1" t="s">
        <v>37</v>
      </c>
      <c r="B60" s="21"/>
      <c r="C60" s="65"/>
      <c r="E60" s="7"/>
      <c r="F60" s="7"/>
      <c r="G60" s="7"/>
      <c r="H60" s="7"/>
      <c r="I60" s="7"/>
      <c r="J60" s="7"/>
      <c r="K60" s="7"/>
    </row>
    <row r="61" spans="1:11" ht="20.25" customHeight="1">
      <c r="A61" s="3" t="s">
        <v>243</v>
      </c>
      <c r="C61" s="65"/>
      <c r="E61" s="7">
        <v>-413700</v>
      </c>
      <c r="F61" s="82"/>
      <c r="G61" s="110">
        <v>193657</v>
      </c>
      <c r="H61" s="139"/>
      <c r="I61" s="110">
        <v>-413700</v>
      </c>
      <c r="J61" s="139"/>
      <c r="K61" s="110">
        <v>193657</v>
      </c>
    </row>
    <row r="62" spans="1:11" ht="20.25" customHeight="1">
      <c r="A62" s="3" t="s">
        <v>244</v>
      </c>
      <c r="C62" s="65"/>
      <c r="E62" s="24">
        <v>110410</v>
      </c>
      <c r="F62" s="82"/>
      <c r="G62" s="131">
        <v>187460</v>
      </c>
      <c r="H62" s="139"/>
      <c r="I62" s="110">
        <v>117130</v>
      </c>
      <c r="J62" s="139"/>
      <c r="K62" s="110">
        <v>-8220</v>
      </c>
    </row>
    <row r="63" spans="1:11" ht="20.25" customHeight="1">
      <c r="A63" s="3" t="s">
        <v>201</v>
      </c>
      <c r="C63" s="65"/>
      <c r="E63" s="24">
        <v>-7928</v>
      </c>
      <c r="F63" s="82"/>
      <c r="G63" s="110">
        <v>-7123</v>
      </c>
      <c r="H63" s="139"/>
      <c r="I63" s="110">
        <v>-6413</v>
      </c>
      <c r="J63" s="139"/>
      <c r="K63" s="110">
        <v>-5999</v>
      </c>
    </row>
    <row r="64" spans="1:11" ht="20.25" customHeight="1">
      <c r="A64" s="126" t="s">
        <v>228</v>
      </c>
      <c r="C64" s="65"/>
      <c r="E64" s="7">
        <v>-51395</v>
      </c>
      <c r="F64" s="82"/>
      <c r="G64" s="110">
        <v>-41116</v>
      </c>
      <c r="H64" s="139"/>
      <c r="I64" s="110">
        <v>-51395</v>
      </c>
      <c r="J64" s="139"/>
      <c r="K64" s="110">
        <v>-41116</v>
      </c>
    </row>
    <row r="65" spans="1:11" ht="20.25" customHeight="1">
      <c r="A65" s="1" t="s">
        <v>210</v>
      </c>
      <c r="C65" s="65"/>
      <c r="E65" s="68">
        <f>SUM(E61:E64)</f>
        <v>-362613</v>
      </c>
      <c r="F65" s="7"/>
      <c r="G65" s="68">
        <f>SUM(G61:G64)</f>
        <v>332878</v>
      </c>
      <c r="H65" s="7"/>
      <c r="I65" s="68">
        <f>SUM(I61:I64)</f>
        <v>-354378</v>
      </c>
      <c r="J65" s="7"/>
      <c r="K65" s="68">
        <f>SUM(K61:K64)</f>
        <v>138322</v>
      </c>
    </row>
    <row r="66" spans="1:11" ht="20.25" customHeight="1">
      <c r="A66" s="1" t="s">
        <v>211</v>
      </c>
      <c r="C66" s="65"/>
      <c r="E66" s="68">
        <v>539</v>
      </c>
      <c r="F66" s="82"/>
      <c r="G66" s="112">
        <v>-478</v>
      </c>
      <c r="H66" s="139"/>
      <c r="I66" s="112">
        <v>0</v>
      </c>
      <c r="J66" s="139"/>
      <c r="K66" s="112">
        <v>0</v>
      </c>
    </row>
    <row r="67" spans="1:11" ht="20.25" customHeight="1">
      <c r="A67" s="1" t="s">
        <v>179</v>
      </c>
      <c r="C67" s="65"/>
      <c r="E67" s="7">
        <f>SUM(E38+E59+E65+E66)</f>
        <v>-1689</v>
      </c>
      <c r="F67" s="7"/>
      <c r="G67" s="7">
        <f>SUM(G38+G59+G65+G66)</f>
        <v>13150</v>
      </c>
      <c r="H67" s="7"/>
      <c r="I67" s="7">
        <f>SUM(I38+I59+I65+I66)</f>
        <v>53782</v>
      </c>
      <c r="J67" s="7"/>
      <c r="K67" s="7">
        <f>SUM(K38+K59+K65+K66)</f>
        <v>14656</v>
      </c>
    </row>
    <row r="68" spans="1:11" ht="20.25" customHeight="1">
      <c r="A68" s="64" t="s">
        <v>76</v>
      </c>
      <c r="B68" s="47"/>
      <c r="C68" s="65"/>
      <c r="E68" s="5">
        <v>187606</v>
      </c>
      <c r="F68" s="82"/>
      <c r="G68" s="5">
        <v>129878</v>
      </c>
      <c r="H68" s="82"/>
      <c r="I68" s="5">
        <v>91979</v>
      </c>
      <c r="J68" s="82"/>
      <c r="K68" s="5">
        <v>33618</v>
      </c>
    </row>
    <row r="69" spans="1:11" ht="20.25" customHeight="1" thickBot="1">
      <c r="A69" s="83" t="s">
        <v>99</v>
      </c>
      <c r="B69" s="47"/>
      <c r="C69" s="65"/>
      <c r="E69" s="85">
        <f>SUM(E67:E68)</f>
        <v>185917</v>
      </c>
      <c r="F69" s="7"/>
      <c r="G69" s="85">
        <f>SUM(G67:G68)</f>
        <v>143028</v>
      </c>
      <c r="H69" s="7"/>
      <c r="I69" s="85">
        <f>SUM(I67:I68)</f>
        <v>145761</v>
      </c>
      <c r="J69" s="7"/>
      <c r="K69" s="85">
        <f>SUM(K67:K68)</f>
        <v>48274</v>
      </c>
    </row>
    <row r="70" spans="1:11" ht="20.25" customHeight="1" thickTop="1">
      <c r="C70" s="65"/>
      <c r="E70" s="40">
        <f>E69-BS!E11</f>
        <v>0</v>
      </c>
      <c r="F70" s="41"/>
      <c r="G70" s="42"/>
      <c r="H70" s="41"/>
      <c r="I70" s="43">
        <f>I69-BS!I11</f>
        <v>0</v>
      </c>
      <c r="J70" s="7"/>
      <c r="K70" s="7"/>
    </row>
    <row r="71" spans="1:11" ht="20.25" customHeight="1">
      <c r="A71" s="1" t="s">
        <v>130</v>
      </c>
      <c r="C71" s="65"/>
      <c r="E71" s="82"/>
      <c r="F71" s="7"/>
      <c r="G71" s="82"/>
      <c r="H71" s="7"/>
      <c r="I71" s="82"/>
      <c r="J71" s="7"/>
      <c r="K71" s="82"/>
    </row>
    <row r="72" spans="1:11" ht="20.25" customHeight="1">
      <c r="A72" s="3" t="s">
        <v>178</v>
      </c>
      <c r="C72" s="65"/>
      <c r="E72" s="82"/>
      <c r="F72" s="7"/>
      <c r="G72" s="82"/>
      <c r="H72" s="7"/>
      <c r="I72" s="82"/>
      <c r="J72" s="7"/>
      <c r="K72" s="82"/>
    </row>
    <row r="73" spans="1:11" ht="20.25" customHeight="1">
      <c r="A73" s="3" t="s">
        <v>194</v>
      </c>
      <c r="C73" s="65"/>
      <c r="E73" s="7">
        <v>5911</v>
      </c>
      <c r="F73" s="7"/>
      <c r="G73" s="110">
        <v>114971</v>
      </c>
      <c r="H73" s="110"/>
      <c r="I73" s="110">
        <v>0</v>
      </c>
      <c r="J73" s="110"/>
      <c r="K73" s="110">
        <v>0</v>
      </c>
    </row>
    <row r="74" spans="1:11" ht="20.25" customHeight="1">
      <c r="A74" s="3" t="s">
        <v>195</v>
      </c>
      <c r="C74" s="65"/>
      <c r="E74" s="7">
        <v>47990</v>
      </c>
      <c r="F74" s="7"/>
      <c r="G74" s="110">
        <v>16093</v>
      </c>
      <c r="H74" s="110"/>
      <c r="I74" s="110">
        <v>46360</v>
      </c>
      <c r="J74" s="110"/>
      <c r="K74" s="110">
        <v>17211</v>
      </c>
    </row>
    <row r="75" spans="1:11" ht="20.25" customHeight="1">
      <c r="A75" s="4"/>
    </row>
    <row r="76" spans="1:11" ht="20.25" customHeight="1">
      <c r="A76" s="64" t="s">
        <v>38</v>
      </c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25325f-9c1c-4464-961c-190b2f13070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BD9702-A9C2-4095-A6D0-100184EDAE01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8c25325f-9c1c-4464-961c-190b2f13070a"/>
    <ds:schemaRef ds:uri="50c908b1-f277-4340-90a9-4611d0b0f078"/>
    <ds:schemaRef ds:uri="http://purl.org/dc/terms/"/>
    <ds:schemaRef ds:uri="http://www.w3.org/XML/1998/namespace"/>
    <ds:schemaRef ds:uri="http://schemas.openxmlformats.org/package/2006/metadata/core-properties"/>
    <ds:schemaRef ds:uri="e1cc1ff2-4416-4552-871c-5b98ae6f3cd9"/>
  </ds:schemaRefs>
</ds:datastoreItem>
</file>

<file path=customXml/itemProps2.xml><?xml version="1.0" encoding="utf-8"?>
<ds:datastoreItem xmlns:ds="http://schemas.openxmlformats.org/officeDocument/2006/customXml" ds:itemID="{87CA9820-32F0-4C26-A392-D1E8FF7691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8DCFBE-37AD-4DD4-8862-2FCFEBBCE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2026-08-10T08:05:19Z</cp:lastPrinted>
  <dcterms:created xsi:type="dcterms:W3CDTF">2011-03-15T03:50:46Z</dcterms:created>
  <dcterms:modified xsi:type="dcterms:W3CDTF">2026-08-14T09:28:22Z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0x0101000C48FA443D98CD4F82D057DE516A3470</vt:lpwstr>
  </property>
  <property fmtid="{D5CDD505-2E9C-101B-9397-08002B2CF9AE}" pid="3" name="MediaServiceImageTags">
    <vt:lpwstr/>
  </property>
</Properties>
</file>