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hanasathirachai\Desktop\INSURE\Q2'26\Q2'26 FS\Final Version\งบขึ้น SET\"/>
    </mc:Choice>
  </mc:AlternateContent>
  <xr:revisionPtr revIDLastSave="0" documentId="13_ncr:1_{0A004F9A-EE8E-45E0-BBC9-C33555A6F8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 3-4" sheetId="1" r:id="rId1"/>
    <sheet name="PL 5" sheetId="4" r:id="rId2"/>
    <sheet name="PL 6" sheetId="20" r:id="rId3"/>
    <sheet name="SH 7" sheetId="19" r:id="rId4"/>
    <sheet name="CF 8" sheetId="3" r:id="rId5"/>
  </sheets>
  <definedNames>
    <definedName name="________________nn2" localSheetId="3" hidden="1">{"'Model'!$A$1:$N$53"}</definedName>
    <definedName name="________________nn2" hidden="1">{"'Model'!$A$1:$N$53"}</definedName>
    <definedName name="________________W37" localSheetId="3" hidden="1">{#N/A,#N/A,FALSE,"Eff-SSC2"}</definedName>
    <definedName name="________________W37" hidden="1">{#N/A,#N/A,FALSE,"Eff-SSC2"}</definedName>
    <definedName name="________________W38" localSheetId="3" hidden="1">{#N/A,#N/A,FALSE,"Eff-SSC2"}</definedName>
    <definedName name="________________W38" hidden="1">{#N/A,#N/A,FALSE,"Eff-SSC2"}</definedName>
    <definedName name="________________w39" localSheetId="3" hidden="1">{#N/A,#N/A,FALSE,"Eff-SSC2"}</definedName>
    <definedName name="________________w39" hidden="1">{#N/A,#N/A,FALSE,"Eff-SSC2"}</definedName>
    <definedName name="_______________nn2" localSheetId="3" hidden="1">{"'Model'!$A$1:$N$53"}</definedName>
    <definedName name="_______________nn2" hidden="1">{"'Model'!$A$1:$N$53"}</definedName>
    <definedName name="_______________W37" localSheetId="3" hidden="1">{#N/A,#N/A,FALSE,"Eff-SSC2"}</definedName>
    <definedName name="_______________W37" hidden="1">{#N/A,#N/A,FALSE,"Eff-SSC2"}</definedName>
    <definedName name="_______________W38" localSheetId="3" hidden="1">{#N/A,#N/A,FALSE,"Eff-SSC2"}</definedName>
    <definedName name="_______________W38" hidden="1">{#N/A,#N/A,FALSE,"Eff-SSC2"}</definedName>
    <definedName name="_______________w39" localSheetId="3" hidden="1">{#N/A,#N/A,FALSE,"Eff-SSC2"}</definedName>
    <definedName name="_______________w39" hidden="1">{#N/A,#N/A,FALSE,"Eff-SSC2"}</definedName>
    <definedName name="_____________nn2" localSheetId="3" hidden="1">{"'Model'!$A$1:$N$53"}</definedName>
    <definedName name="_____________nn2" hidden="1">{"'Model'!$A$1:$N$53"}</definedName>
    <definedName name="_____________W37" localSheetId="3" hidden="1">{#N/A,#N/A,FALSE,"Eff-SSC2"}</definedName>
    <definedName name="_____________W37" hidden="1">{#N/A,#N/A,FALSE,"Eff-SSC2"}</definedName>
    <definedName name="_____________W38" localSheetId="3" hidden="1">{#N/A,#N/A,FALSE,"Eff-SSC2"}</definedName>
    <definedName name="_____________W38" hidden="1">{#N/A,#N/A,FALSE,"Eff-SSC2"}</definedName>
    <definedName name="_____________w39" localSheetId="3" hidden="1">{#N/A,#N/A,FALSE,"Eff-SSC2"}</definedName>
    <definedName name="_____________w39" hidden="1">{#N/A,#N/A,FALSE,"Eff-SSC2"}</definedName>
    <definedName name="___________nn2" localSheetId="3" hidden="1">{"'Model'!$A$1:$N$53"}</definedName>
    <definedName name="___________nn2" hidden="1">{"'Model'!$A$1:$N$53"}</definedName>
    <definedName name="___________W37" localSheetId="3" hidden="1">{#N/A,#N/A,FALSE,"Eff-SSC2"}</definedName>
    <definedName name="___________W37" hidden="1">{#N/A,#N/A,FALSE,"Eff-SSC2"}</definedName>
    <definedName name="___________W38" localSheetId="3" hidden="1">{#N/A,#N/A,FALSE,"Eff-SSC2"}</definedName>
    <definedName name="___________W38" hidden="1">{#N/A,#N/A,FALSE,"Eff-SSC2"}</definedName>
    <definedName name="___________w39" localSheetId="3" hidden="1">{#N/A,#N/A,FALSE,"Eff-SSC2"}</definedName>
    <definedName name="___________w39" hidden="1">{#N/A,#N/A,FALSE,"Eff-SSC2"}</definedName>
    <definedName name="__________nn2" localSheetId="3" hidden="1">{"'Model'!$A$1:$N$53"}</definedName>
    <definedName name="__________nn2" hidden="1">{"'Model'!$A$1:$N$53"}</definedName>
    <definedName name="__________W37" localSheetId="3" hidden="1">{#N/A,#N/A,FALSE,"Eff-SSC2"}</definedName>
    <definedName name="__________W37" hidden="1">{#N/A,#N/A,FALSE,"Eff-SSC2"}</definedName>
    <definedName name="__________W38" localSheetId="3" hidden="1">{#N/A,#N/A,FALSE,"Eff-SSC2"}</definedName>
    <definedName name="__________W38" hidden="1">{#N/A,#N/A,FALSE,"Eff-SSC2"}</definedName>
    <definedName name="__________w39" localSheetId="3" hidden="1">{#N/A,#N/A,FALSE,"Eff-SSC2"}</definedName>
    <definedName name="__________w39" hidden="1">{#N/A,#N/A,FALSE,"Eff-SSC2"}</definedName>
    <definedName name="_________nn2" localSheetId="3" hidden="1">{"'Model'!$A$1:$N$53"}</definedName>
    <definedName name="_________nn2" hidden="1">{"'Model'!$A$1:$N$53"}</definedName>
    <definedName name="_________W37" localSheetId="3" hidden="1">{#N/A,#N/A,FALSE,"Eff-SSC2"}</definedName>
    <definedName name="_________W37" hidden="1">{#N/A,#N/A,FALSE,"Eff-SSC2"}</definedName>
    <definedName name="_________W38" localSheetId="3" hidden="1">{#N/A,#N/A,FALSE,"Eff-SSC2"}</definedName>
    <definedName name="_________W38" hidden="1">{#N/A,#N/A,FALSE,"Eff-SSC2"}</definedName>
    <definedName name="_________w39" localSheetId="3" hidden="1">{#N/A,#N/A,FALSE,"Eff-SSC2"}</definedName>
    <definedName name="_________w39" hidden="1">{#N/A,#N/A,FALSE,"Eff-SSC2"}</definedName>
    <definedName name="________nn2" localSheetId="3" hidden="1">{"'Model'!$A$1:$N$53"}</definedName>
    <definedName name="________nn2" hidden="1">{"'Model'!$A$1:$N$53"}</definedName>
    <definedName name="________W37" localSheetId="3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nn2" localSheetId="3" hidden="1">{"'Model'!$A$1:$N$53"}</definedName>
    <definedName name="_______nn2" hidden="1">{"'Model'!$A$1:$N$53"}</definedName>
    <definedName name="_______W37" localSheetId="3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nn2" localSheetId="3" hidden="1">{"'Model'!$A$1:$N$53"}</definedName>
    <definedName name="______nn2" hidden="1">{"'Model'!$A$1:$N$53"}</definedName>
    <definedName name="______W37" localSheetId="3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hidden="1">{#N/A,#N/A,FALSE,"Eff-SSC2"}</definedName>
    <definedName name="_____nn2" localSheetId="3" hidden="1">{"'Model'!$A$1:$N$53"}</definedName>
    <definedName name="_____nn2" hidden="1">{"'Model'!$A$1:$N$53"}</definedName>
    <definedName name="_____W37" localSheetId="3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hidden="1">{#N/A,#N/A,FALSE,"Eff-SSC2"}</definedName>
    <definedName name="____nn2" localSheetId="3" hidden="1">{"'Model'!$A$1:$N$53"}</definedName>
    <definedName name="____nn2" hidden="1">{"'Model'!$A$1:$N$53"}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nn2" localSheetId="3" hidden="1">{"'Model'!$A$1:$N$53"}</definedName>
    <definedName name="___nn2" hidden="1">{"'Model'!$A$1:$N$53"}</definedName>
    <definedName name="___SI05">#REF!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123Graph_A" hidden="1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IntlFixup" hidden="1">TRUE</definedName>
    <definedName name="__law2">#REF!</definedName>
    <definedName name="__MH1">#REF!</definedName>
    <definedName name="__nn2" localSheetId="3" hidden="1">{"'Model'!$A$1:$N$53"}</definedName>
    <definedName name="__nn2" hidden="1">{"'Model'!$A$1:$N$53"}</definedName>
    <definedName name="__ppt1">#REF!</definedName>
    <definedName name="__PPT10">#REF!</definedName>
    <definedName name="__PPT11">#REF!</definedName>
    <definedName name="__PPT12">#REF!</definedName>
    <definedName name="__PPT13">#REF!</definedName>
    <definedName name="__PPT14">#REF!</definedName>
    <definedName name="__PPT15">#REF!</definedName>
    <definedName name="__PPT16">#REF!</definedName>
    <definedName name="__PPT17">#REF!</definedName>
    <definedName name="__ppt18">#REF!</definedName>
    <definedName name="__ppt2">#REF!</definedName>
    <definedName name="__PPT22">#REF!</definedName>
    <definedName name="__PPT3">#REF!</definedName>
    <definedName name="__PPT34">#REF!</definedName>
    <definedName name="__ppt4">#REF!</definedName>
    <definedName name="__ppt40">#REF!</definedName>
    <definedName name="__ppt41">#REF!</definedName>
    <definedName name="__ppt42">#REF!</definedName>
    <definedName name="__ppt43">#REF!</definedName>
    <definedName name="__PPT48">#REF!</definedName>
    <definedName name="__PPT49">#REF!</definedName>
    <definedName name="__PPT5">#REF!</definedName>
    <definedName name="__ppt6">#REF!</definedName>
    <definedName name="__ppt7">#REF!</definedName>
    <definedName name="__ppt8">#REF!</definedName>
    <definedName name="__PPT9">#REF!</definedName>
    <definedName name="__SI05">#REF!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#REF!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#REF!</definedName>
    <definedName name="_Key2" hidden="1">#REF!</definedName>
    <definedName name="_law2">#REF!</definedName>
    <definedName name="_MH1">#REF!</definedName>
    <definedName name="_MH2">#REF!</definedName>
    <definedName name="_MM1">#REF!</definedName>
    <definedName name="_nn2" localSheetId="3" hidden="1">{"'Model'!$A$1:$N$53"}</definedName>
    <definedName name="_nn2" hidden="1">{"'Model'!$A$1:$N$53"}</definedName>
    <definedName name="_ORD0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t1">#REF!</definedName>
    <definedName name="_PPT10">#REF!</definedName>
    <definedName name="_PPT11">#REF!</definedName>
    <definedName name="_PPT12">#REF!</definedName>
    <definedName name="_PPT13">#REF!</definedName>
    <definedName name="_PPT14">#REF!</definedName>
    <definedName name="_PPT15">#REF!</definedName>
    <definedName name="_PPT16">#REF!</definedName>
    <definedName name="_PPT17">#REF!</definedName>
    <definedName name="_ppt18">#REF!</definedName>
    <definedName name="_ppt2">#REF!</definedName>
    <definedName name="_PPT22">#REF!</definedName>
    <definedName name="_PPT3">#REF!</definedName>
    <definedName name="_PPT34">#REF!</definedName>
    <definedName name="_ppt4">#REF!</definedName>
    <definedName name="_ppt40">#REF!</definedName>
    <definedName name="_ppt41">#REF!</definedName>
    <definedName name="_ppt42">#REF!</definedName>
    <definedName name="_ppt43">#REF!</definedName>
    <definedName name="_PPT48">#REF!</definedName>
    <definedName name="_PPT49">#REF!</definedName>
    <definedName name="_PPT5">#REF!</definedName>
    <definedName name="_ppt6">#REF!</definedName>
    <definedName name="_ppt7">#REF!</definedName>
    <definedName name="_ppt8">#REF!</definedName>
    <definedName name="_PPT9">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#REF!</definedName>
    <definedName name="_Table1_Out" hidden="1">#REF!</definedName>
    <definedName name="_tax2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a" localSheetId="3" hidden="1">{"'Model'!$A$1:$N$53"}</definedName>
    <definedName name="a" hidden="1">{"'Model'!$A$1:$N$53"}</definedName>
    <definedName name="AAA" hidden="1">#REF!</definedName>
    <definedName name="aaaa" localSheetId="3" hidden="1">{"'Eng (page2)'!$A$1:$D$52"}</definedName>
    <definedName name="aaaa" hidden="1">{"'Eng (page2)'!$A$1:$D$52"}</definedName>
    <definedName name="aaaaaaaaaa" localSheetId="3" hidden="1">{"'Model'!$A$1:$N$53"}</definedName>
    <definedName name="aaaaaaaaaa" hidden="1">{"'Model'!$A$1:$N$53"}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F">#REF!</definedName>
    <definedName name="ADMFIN2">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ke" hidden="1">#REF!</definedName>
    <definedName name="allo">#REF!</definedName>
    <definedName name="aoe" localSheetId="3" hidden="1">{"'Model'!$A$1:$N$53"}</definedName>
    <definedName name="aoe" hidden="1">{"'Model'!$A$1:$N$53"}</definedName>
    <definedName name="ar" localSheetId="3" hidden="1">{"'Model'!$A$1:$N$53"}</definedName>
    <definedName name="ar" hidden="1">{"'Model'!$A$1:$N$53"}</definedName>
    <definedName name="area">#REF!</definedName>
    <definedName name="AS2DocOpenMode" hidden="1">"AS2DocumentEdit"</definedName>
    <definedName name="asck">#REF!</definedName>
    <definedName name="asds" localSheetId="3" hidden="1">{"'Eng (page2)'!$A$1:$D$52"}</definedName>
    <definedName name="asds" hidden="1">{"'Eng (page2)'!$A$1:$D$52"}</definedName>
    <definedName name="bd" localSheetId="3" hidden="1">{"'Model'!$A$1:$N$53"}</definedName>
    <definedName name="bd" hidden="1">{"'Model'!$A$1:$N$53"}</definedName>
    <definedName name="beau" localSheetId="3" hidden="1">{"'Model'!$A$1:$N$53"}</definedName>
    <definedName name="beau" hidden="1">{"'Model'!$A$1:$N$53"}</definedName>
    <definedName name="BGvehicle07">#REF!</definedName>
    <definedName name="br" localSheetId="3" hidden="1">{"'Model'!$A$1:$N$53"}</definedName>
    <definedName name="br" hidden="1">{"'Model'!$A$1:$N$53"}</definedName>
    <definedName name="bsd" localSheetId="3" hidden="1">{"'Model'!$A$1:$N$53"}</definedName>
    <definedName name="bsd" hidden="1">{"'Model'!$A$1:$N$53"}</definedName>
    <definedName name="ca">#REF!</definedName>
    <definedName name="cash" localSheetId="3" hidden="1">{"'Eng (page2)'!$A$1:$D$52"}</definedName>
    <definedName name="cash" hidden="1">{"'Eng (page2)'!$A$1:$D$52"}</definedName>
    <definedName name="CH">#REF!</definedName>
    <definedName name="CHA">#REF!</definedName>
    <definedName name="Chemist" localSheetId="3" hidden="1">{#N/A,#N/A,FALSE,"Eff-SSC2"}</definedName>
    <definedName name="Chemist" hidden="1">{#N/A,#N/A,FALSE,"Eff-SSC2"}</definedName>
    <definedName name="chilled" localSheetId="3" hidden="1">{"'Eng (page2)'!$A$1:$D$52"}</definedName>
    <definedName name="chilled" hidden="1">{"'Eng (page2)'!$A$1:$D$52"}</definedName>
    <definedName name="chutikarn" localSheetId="3" hidden="1">{#N/A,#N/A,FALSE,"Eff-SSC2"}</definedName>
    <definedName name="chutikarn" hidden="1">{#N/A,#N/A,FALSE,"Eff-SSC2"}</definedName>
    <definedName name="com">#REF!</definedName>
    <definedName name="data1" localSheetId="3" hidden="1">{#N/A,#N/A,FALSE,"Eff-SSC2"}</definedName>
    <definedName name="data1" hidden="1">{#N/A,#N/A,FALSE,"Eff-SSC2"}</definedName>
    <definedName name="ddd" localSheetId="3" hidden="1">{"'Eng (page2)'!$A$1:$D$52"}</definedName>
    <definedName name="ddd" hidden="1">{"'Eng (page2)'!$A$1:$D$52"}</definedName>
    <definedName name="dddd" localSheetId="3" hidden="1">{"'Model'!$A$1:$N$53"}</definedName>
    <definedName name="dddd" hidden="1">{"'Model'!$A$1:$N$53"}</definedName>
    <definedName name="dddddd" localSheetId="3" hidden="1">{"'Eng (page2)'!$A$1:$D$52"}</definedName>
    <definedName name="dddddd" hidden="1">{"'Eng (page2)'!$A$1:$D$52"}</definedName>
    <definedName name="dep">#REF!</definedName>
    <definedName name="dfg" localSheetId="3" hidden="1">{"'Model'!$A$1:$N$53"}</definedName>
    <definedName name="dfg" hidden="1">{"'Model'!$A$1:$N$53"}</definedName>
    <definedName name="diff">#REF!</definedName>
    <definedName name="direct">#REF!</definedName>
    <definedName name="Discount" hidden="1">#REF!</definedName>
    <definedName name="display_area_2" hidden="1">#REF!</definedName>
    <definedName name="dsg" localSheetId="3" hidden="1">{"'Model'!$A$1:$N$53"}</definedName>
    <definedName name="dsg" hidden="1">{"'Model'!$A$1:$N$53"}</definedName>
    <definedName name="ee" localSheetId="3" hidden="1">{"'ITOCHU8'!$E$228:$S$350"}</definedName>
    <definedName name="ee" hidden="1">{"'ITOCHU8'!$E$228:$S$350"}</definedName>
    <definedName name="eeee" localSheetId="3" hidden="1">{"'Eng (page2)'!$A$1:$D$52"}</definedName>
    <definedName name="eeee" hidden="1">{"'Eng (page2)'!$A$1:$D$52"}</definedName>
    <definedName name="epf" localSheetId="3" hidden="1">{"'Model'!$A$1:$N$53"}</definedName>
    <definedName name="epf" hidden="1">{"'Model'!$A$1:$N$53"}</definedName>
    <definedName name="ert" hidden="1">#REF!</definedName>
    <definedName name="ew" localSheetId="3" hidden="1">{"'Model'!$A$1:$N$53"}</definedName>
    <definedName name="ew" hidden="1">{"'Model'!$A$1:$N$53"}</definedName>
    <definedName name="ewg" localSheetId="3" hidden="1">{"'Model'!$A$1:$N$53"}</definedName>
    <definedName name="ewg" hidden="1">{"'Model'!$A$1:$N$53"}</definedName>
    <definedName name="ex">#REF!</definedName>
    <definedName name="EXP">#REF!</definedName>
    <definedName name="fa">#REF!</definedName>
    <definedName name="fb">#REF!</definedName>
    <definedName name="fc">#REF!</definedName>
    <definedName name="FCode" hidden="1">#REF!</definedName>
    <definedName name="fd">#REF!</definedName>
    <definedName name="fgt" localSheetId="3" hidden="1">{"'Model'!$A$1:$N$53"}</definedName>
    <definedName name="fgt" hidden="1">{"'Model'!$A$1:$N$53"}</definedName>
    <definedName name="Fix" localSheetId="3" hidden="1">{"'Model'!$A$1:$N$53"}</definedName>
    <definedName name="Fix" hidden="1">{"'Model'!$A$1:$N$53"}</definedName>
    <definedName name="fse" localSheetId="3" hidden="1">{"'Model'!$A$1:$N$53"}</definedName>
    <definedName name="fse" hidden="1">{"'Model'!$A$1:$N$53"}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fx" localSheetId="3" hidden="1">{"'Model'!$A$1:$N$53"}</definedName>
    <definedName name="fx" hidden="1">{"'Model'!$A$1:$N$53"}</definedName>
    <definedName name="gaeg" localSheetId="3" hidden="1">{"'Model'!$A$1:$N$53"}</definedName>
    <definedName name="gaeg" hidden="1">{"'Model'!$A$1:$N$53"}</definedName>
    <definedName name="gbh" localSheetId="3" hidden="1">{"'Model'!$A$1:$N$53"}</definedName>
    <definedName name="gbh" hidden="1">{"'Model'!$A$1:$N$53"}</definedName>
    <definedName name="ge" localSheetId="3" hidden="1">{"'Model'!$A$1:$N$53"}</definedName>
    <definedName name="ge" hidden="1">{"'Model'!$A$1:$N$53"}</definedName>
    <definedName name="ges" localSheetId="3" hidden="1">{"'Model'!$A$1:$N$53"}</definedName>
    <definedName name="ges" hidden="1">{"'Model'!$A$1:$N$53"}</definedName>
    <definedName name="gnb">#REF!</definedName>
    <definedName name="gnc">#REF!</definedName>
    <definedName name="gpa">#REF!</definedName>
    <definedName name="gpb">#REF!</definedName>
    <definedName name="gw" localSheetId="3" hidden="1">{"'Model'!$A$1:$N$53"}</definedName>
    <definedName name="gw" hidden="1">{"'Model'!$A$1:$N$53"}</definedName>
    <definedName name="hg" localSheetId="3" hidden="1">{"'Model'!$A$1:$N$53"}</definedName>
    <definedName name="hg" hidden="1">{"'Model'!$A$1:$N$53"}</definedName>
    <definedName name="HiddenRows" hidden="1">#REF!</definedName>
    <definedName name="hitech" hidden="1">#REF!</definedName>
    <definedName name="hiuhl" localSheetId="3" hidden="1">{"'Model'!$A$1:$N$53"}</definedName>
    <definedName name="hiuhl" hidden="1">{"'Model'!$A$1:$N$53"}</definedName>
    <definedName name="hjk" hidden="1">#REF!</definedName>
    <definedName name="ht" localSheetId="3" hidden="1">{"'Model'!$A$1:$N$53"}</definedName>
    <definedName name="ht" hidden="1">{"'Model'!$A$1:$N$53"}</definedName>
    <definedName name="hter" localSheetId="3" hidden="1">{"'Model'!$A$1:$N$53"}</definedName>
    <definedName name="hter" hidden="1">{"'Model'!$A$1:$N$53"}</definedName>
    <definedName name="HTH" hidden="1">#REF!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"C:\BOTHomepage\DataBank\FinMarkets\InterestRate\Int_F_his2003_T.htm"</definedName>
    <definedName name="HTML_Title" hidden="1">""</definedName>
    <definedName name="iiii" localSheetId="3" hidden="1">{#N/A,#N/A,FALSE,"Eff-SSC2"}</definedName>
    <definedName name="iiii" hidden="1">{#N/A,#N/A,FALSE,"Eff-SSC2"}</definedName>
    <definedName name="io" localSheetId="3" hidden="1">{"'Model'!$A$1:$N$53"}</definedName>
    <definedName name="io" hidden="1">{"'Model'!$A$1:$N$53"}</definedName>
    <definedName name="IVY">#REF!</definedName>
    <definedName name="jj" localSheetId="3" hidden="1">{#N/A,#N/A,FALSE,"Eff-SSC2"}</definedName>
    <definedName name="jj" hidden="1">{#N/A,#N/A,FALSE,"Eff-SSC2"}</definedName>
    <definedName name="jjjjjjjjjjj" localSheetId="3" hidden="1">{"'Model'!$A$1:$N$53"}</definedName>
    <definedName name="jjjjjjjjjjj" hidden="1">{"'Model'!$A$1:$N$53"}</definedName>
    <definedName name="jjjjjjjjjjjjjjjjj" localSheetId="3" hidden="1">{"'Model'!$A$1:$N$53"}</definedName>
    <definedName name="jjjjjjjjjjjjjjjjj" hidden="1">{"'Model'!$A$1:$N$53"}</definedName>
    <definedName name="kade">#REF!</definedName>
    <definedName name="ki" localSheetId="3" hidden="1">{"'Model'!$A$1:$N$53"}</definedName>
    <definedName name="ki" hidden="1">{"'Model'!$A$1:$N$53"}</definedName>
    <definedName name="kk" localSheetId="3" hidden="1">{"'Eng (page2)'!$A$1:$D$52"}</definedName>
    <definedName name="kk" hidden="1">{"'Eng (page2)'!$A$1:$D$52"}</definedName>
    <definedName name="kkk" localSheetId="3" hidden="1">{"'Eng (page2)'!$A$1:$D$52"}</definedName>
    <definedName name="kkk" hidden="1">{"'Eng (page2)'!$A$1:$D$52"}</definedName>
    <definedName name="KME">#REF!</definedName>
    <definedName name="law">#REF!</definedName>
    <definedName name="ldp" localSheetId="3" hidden="1">{"'Model'!$A$1:$N$53"}</definedName>
    <definedName name="ldp" hidden="1">{"'Model'!$A$1:$N$53"}</definedName>
    <definedName name="lfo" localSheetId="3" hidden="1">{"'Model'!$A$1:$N$53"}</definedName>
    <definedName name="lfo" hidden="1">{"'Model'!$A$1:$N$53"}</definedName>
    <definedName name="lgo" localSheetId="3" hidden="1">{"'Model'!$A$1:$N$53"}</definedName>
    <definedName name="lgo" hidden="1">{"'Model'!$A$1:$N$53"}</definedName>
    <definedName name="lgp" localSheetId="3" hidden="1">{"'Model'!$A$1:$N$53"}</definedName>
    <definedName name="lgp" hidden="1">{"'Model'!$A$1:$N$53"}</definedName>
    <definedName name="lh" localSheetId="3" hidden="1">{"'Model'!$A$1:$N$53"}</definedName>
    <definedName name="lh" hidden="1">{"'Model'!$A$1:$N$53"}</definedName>
    <definedName name="lhp" localSheetId="3" hidden="1">{"'Model'!$A$1:$N$53"}</definedName>
    <definedName name="lhp" hidden="1">{"'Model'!$A$1:$N$53"}</definedName>
    <definedName name="ll" localSheetId="3" hidden="1">{#N/A,#N/A,FALSE,"Eff-SSC2"}</definedName>
    <definedName name="ll" hidden="1">{#N/A,#N/A,FALSE,"Eff-SSC2"}</definedName>
    <definedName name="lop" localSheetId="3" hidden="1">{"'Model'!$A$1:$N$53"}</definedName>
    <definedName name="lop" hidden="1">{"'Model'!$A$1:$N$53"}</definedName>
    <definedName name="lp" localSheetId="3" hidden="1">{"'Model'!$A$1:$N$53"}</definedName>
    <definedName name="lp" hidden="1">{"'Model'!$A$1:$N$53"}</definedName>
    <definedName name="lso" localSheetId="3" hidden="1">{"'Model'!$A$1:$N$53"}</definedName>
    <definedName name="lso" hidden="1">{"'Model'!$A$1:$N$53"}</definedName>
    <definedName name="MAIA">#REF!</definedName>
    <definedName name="main">#REF!</definedName>
    <definedName name="MC">#REF!</definedName>
    <definedName name="MD">#REF!</definedName>
    <definedName name="ME">#REF!</definedName>
    <definedName name="MF">#REF!</definedName>
    <definedName name="MG">#REF!</definedName>
    <definedName name="MH">#REF!</definedName>
    <definedName name="mks" localSheetId="3" hidden="1">{"'Model'!$A$1:$N$53"}</definedName>
    <definedName name="mks" hidden="1">{"'Model'!$A$1:$N$53"}</definedName>
    <definedName name="MM">#REF!</definedName>
    <definedName name="MN">#REF!</definedName>
    <definedName name="MO">#REF!</definedName>
    <definedName name="MP">#REF!</definedName>
    <definedName name="MQ">#REF!</definedName>
    <definedName name="MT">#REF!</definedName>
    <definedName name="MTB">#REF!</definedName>
    <definedName name="MU">#REF!</definedName>
    <definedName name="MV">#REF!</definedName>
    <definedName name="n" localSheetId="3" hidden="1">{"'Model'!$A$1:$N$53"}</definedName>
    <definedName name="n" hidden="1">{"'Model'!$A$1:$N$53"}</definedName>
    <definedName name="new" localSheetId="3" hidden="1">{"'Model'!$A$1:$N$53"}</definedName>
    <definedName name="new" hidden="1">{"'Model'!$A$1:$N$53"}</definedName>
    <definedName name="nil" localSheetId="3" hidden="1">{"'Model'!$A$1:$N$53"}</definedName>
    <definedName name="nil" hidden="1">{"'Model'!$A$1:$N$53"}</definedName>
    <definedName name="nn" localSheetId="3" hidden="1">{"'Model'!$A$1:$N$53"}</definedName>
    <definedName name="nn" hidden="1">{"'Model'!$A$1:$N$53"}</definedName>
    <definedName name="nnn" localSheetId="3" hidden="1">{"'Model'!$A$1:$N$53"}</definedName>
    <definedName name="nnn" hidden="1">{"'Model'!$A$1:$N$53"}</definedName>
    <definedName name="NOB">#REF!</definedName>
    <definedName name="NOC">#REF!</definedName>
    <definedName name="NONG">#REF!</definedName>
    <definedName name="Note_Non_Life_2555" hidden="1">#REF!</definedName>
    <definedName name="NP">#REF!</definedName>
    <definedName name="ok" localSheetId="3" hidden="1">{#N/A,#N/A,FALSE,"Eff-SSC2"}</definedName>
    <definedName name="ok" hidden="1">{#N/A,#N/A,FALSE,"Eff-SSC2"}</definedName>
    <definedName name="ON">#REF!</definedName>
    <definedName name="ONLINE">#REF!</definedName>
    <definedName name="oo" localSheetId="3" hidden="1">{"'Eng (page2)'!$A$1:$D$52"}</definedName>
    <definedName name="oo" hidden="1">{"'Eng (page2)'!$A$1:$D$52"}</definedName>
    <definedName name="op" localSheetId="3" hidden="1">{"'Model'!$A$1:$N$53"}</definedName>
    <definedName name="op" hidden="1">{"'Model'!$A$1:$N$53"}</definedName>
    <definedName name="ora">#REF!</definedName>
    <definedName name="orb">#REF!</definedName>
    <definedName name="OrderTable" hidden="1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cs" localSheetId="3" hidden="1">{#N/A,#N/A,FALSE,"Eff-SSC2"}</definedName>
    <definedName name="pcs" hidden="1">{#N/A,#N/A,FALSE,"Eff-SSC2"}</definedName>
    <definedName name="poi" localSheetId="3" hidden="1">{#N/A,#N/A,FALSE,"Eff-SSC2"}</definedName>
    <definedName name="poi" hidden="1">{#N/A,#N/A,FALSE,"Eff-SSC2"}</definedName>
    <definedName name="pom" hidden="1">#REF!</definedName>
    <definedName name="popa">#REF!</definedName>
    <definedName name="popb">#REF!</definedName>
    <definedName name="ppt45a">#REF!</definedName>
    <definedName name="_xlnm.Print_Area" localSheetId="0">'BS 3-4'!$A$1:$H$60</definedName>
    <definedName name="_xlnm.Print_Area" localSheetId="4">'CF 8'!$A$1:$E$41</definedName>
    <definedName name="_xlnm.Print_Area" localSheetId="1">'PL 5'!$A$1:$H$49</definedName>
    <definedName name="_xlnm.Print_Area" localSheetId="2">'PL 6'!$A$1:$H$49</definedName>
    <definedName name="_xlnm.Print_Area" localSheetId="3">'SH 7'!$A$1:$Z$40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qq" localSheetId="3" hidden="1">{"'Eng (page2)'!$A$1:$D$52"}</definedName>
    <definedName name="qq" hidden="1">{"'Eng (page2)'!$A$1:$D$52"}</definedName>
    <definedName name="qqqq" localSheetId="3" hidden="1">{"'Eng (page2)'!$A$1:$D$52"}</definedName>
    <definedName name="qqqq" hidden="1">{"'Eng (page2)'!$A$1:$D$52"}</definedName>
    <definedName name="qw" hidden="1">#REF!</definedName>
    <definedName name="RCArea" hidden="1">#REF!</definedName>
    <definedName name="re" localSheetId="3" hidden="1">{"'Model'!$A$1:$N$53"}</definedName>
    <definedName name="re" hidden="1">{"'Model'!$A$1:$N$53"}</definedName>
    <definedName name="rea" localSheetId="3" hidden="1">{"'Model'!$A$1:$N$53"}</definedName>
    <definedName name="rea" hidden="1">{"'Model'!$A$1:$N$53"}</definedName>
    <definedName name="RECO">#REF!</definedName>
    <definedName name="reve" localSheetId="3" hidden="1">{"'2003'!$A$1:$AH$6"}</definedName>
    <definedName name="reve" hidden="1">{"'2003'!$A$1:$AH$6"}</definedName>
    <definedName name="rg" localSheetId="3" hidden="1">{"'Model'!$A$1:$N$53"}</definedName>
    <definedName name="rg" hidden="1">{"'Model'!$A$1:$N$53"}</definedName>
    <definedName name="rge" localSheetId="3" hidden="1">{"'Model'!$A$1:$N$53"}</definedName>
    <definedName name="rge" hidden="1">{"'Model'!$A$1:$N$53"}</definedName>
    <definedName name="rp" localSheetId="3" hidden="1">{"'Model'!$A$1:$N$53"}</definedName>
    <definedName name="rp" hidden="1">{"'Model'!$A$1:$N$53"}</definedName>
    <definedName name="rrrr" localSheetId="3" hidden="1">{"'Eng (page2)'!$A$1:$D$52"}</definedName>
    <definedName name="rrrr" hidden="1">{"'Eng (page2)'!$A$1:$D$52"}</definedName>
    <definedName name="rrrrrrrrrrrrrrrrrrrrrrrrrr" hidden="1">#REF!</definedName>
    <definedName name="rung" localSheetId="3" hidden="1">{#N/A,#N/A,FALSE,"Eff-SSC2"}</definedName>
    <definedName name="rung" hidden="1">{#N/A,#N/A,FALSE,"Eff-SSC2"}</definedName>
    <definedName name="s" localSheetId="3" hidden="1">{"'Model'!$A$1:$N$53"}</definedName>
    <definedName name="s" hidden="1">{"'Model'!$A$1:$N$53"}</definedName>
    <definedName name="sa">#REF!</definedName>
    <definedName name="sb">#REF!</definedName>
    <definedName name="sc">#REF!</definedName>
    <definedName name="sell" localSheetId="3" hidden="1">{"'Eng (page2)'!$A$1:$D$52"}</definedName>
    <definedName name="sell" hidden="1">{"'Eng (page2)'!$A$1:$D$52"}</definedName>
    <definedName name="sfsfs" hidden="1">#REF!</definedName>
    <definedName name="sg" localSheetId="3" hidden="1">{"'Model'!$A$1:$N$53"}</definedName>
    <definedName name="sg" hidden="1">{"'Model'!$A$1:$N$53"}</definedName>
    <definedName name="singera">#REF!</definedName>
    <definedName name="singerb">#REF!</definedName>
    <definedName name="slkiw" localSheetId="3" hidden="1">{"'Model'!$A$1:$N$53"}</definedName>
    <definedName name="slkiw" hidden="1">{"'Model'!$A$1:$N$53"}</definedName>
    <definedName name="Sort" hidden="1">#REF!</definedName>
    <definedName name="SpecialPrice" hidden="1">#REF!</definedName>
    <definedName name="ss" localSheetId="3" hidden="1">{"'Model'!$A$1:$N$53"}</definedName>
    <definedName name="ss" hidden="1">{"'Model'!$A$1:$N$53"}</definedName>
    <definedName name="sss" localSheetId="3" hidden="1">{"'Eng (page2)'!$A$1:$D$52"}</definedName>
    <definedName name="sss" hidden="1">{"'Eng (page2)'!$A$1:$D$52"}</definedName>
    <definedName name="stamp" localSheetId="3" hidden="1">{"'Eng (page2)'!$A$1:$D$52"}</definedName>
    <definedName name="stamp" hidden="1">{"'Eng (page2)'!$A$1:$D$52"}</definedName>
    <definedName name="SUB">#REF!</definedName>
    <definedName name="SUMAD">#REF!</definedName>
    <definedName name="summary">#REF!</definedName>
    <definedName name="t" localSheetId="3" hidden="1">{"'Model'!$A$1:$N$53"}</definedName>
    <definedName name="t" hidden="1">{"'Model'!$A$1:$N$53"}</definedName>
    <definedName name="ta">#REF!</definedName>
    <definedName name="tai" localSheetId="3" hidden="1">{"'Model'!$A$1:$N$53"}</definedName>
    <definedName name="tai" hidden="1">{"'Model'!$A$1:$N$53"}</definedName>
    <definedName name="tbl_ProdInfo" hidden="1">#REF!</definedName>
    <definedName name="TextRefCopyRangeCount" hidden="1">1</definedName>
    <definedName name="TOW">#REF!</definedName>
    <definedName name="tre4r564t" localSheetId="3" hidden="1">{"'Eng (page2)'!$A$1:$D$52"}</definedName>
    <definedName name="tre4r564t" hidden="1">{"'Eng (page2)'!$A$1:$D$52"}</definedName>
    <definedName name="tt">#REF!</definedName>
    <definedName name="tun" localSheetId="3" hidden="1">{"'Model'!$A$1:$N$53"}</definedName>
    <definedName name="tun" hidden="1">{"'Model'!$A$1:$N$53"}</definedName>
    <definedName name="u" localSheetId="3" hidden="1">{"'Model'!$A$1:$N$53"}</definedName>
    <definedName name="u" hidden="1">{"'Model'!$A$1:$N$53"}</definedName>
    <definedName name="Uor" localSheetId="3" hidden="1">{"'Eng (page2)'!$A$1:$D$52"}</definedName>
    <definedName name="Uor" hidden="1">{"'Eng (page2)'!$A$1:$D$52"}</definedName>
    <definedName name="V">#REF!</definedName>
    <definedName name="vbs" localSheetId="3" hidden="1">{"'Model'!$A$1:$N$53"}</definedName>
    <definedName name="vbs" hidden="1">{"'Model'!$A$1:$N$53"}</definedName>
    <definedName name="we" localSheetId="3" hidden="1">{"'Model'!$A$1:$N$53"}</definedName>
    <definedName name="we" hidden="1">{"'Model'!$A$1:$N$53"}</definedName>
    <definedName name="wed" localSheetId="3" hidden="1">{"'ITOCHU8'!$E$228:$S$350"}</definedName>
    <definedName name="wed" hidden="1">{"'ITOCHU8'!$E$228:$S$350"}</definedName>
    <definedName name="wee" localSheetId="3" hidden="1">{"'ITOCHU8'!$E$228:$S$350"}</definedName>
    <definedName name="wee" hidden="1">{"'ITOCHU8'!$E$228:$S$350"}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g" localSheetId="3" hidden="1">{"'Model'!$A$1:$N$53"}</definedName>
    <definedName name="weg" hidden="1">{"'Model'!$A$1:$N$53"}</definedName>
    <definedName name="wq" localSheetId="3" hidden="1">{"'Model'!$A$1:$N$53"}</definedName>
    <definedName name="wq" hidden="1">{"'Model'!$A$1:$N$53"}</definedName>
    <definedName name="wqw" localSheetId="3" hidden="1">{"'Model'!$A$1:$N$53"}</definedName>
    <definedName name="wqw" hidden="1">{"'Model'!$A$1:$N$53"}</definedName>
    <definedName name="wrn.A." localSheetId="3" hidden="1">{#N/A,#N/A,FALSE,"Eff-SSC2"}</definedName>
    <definedName name="wrn.A." hidden="1">{#N/A,#N/A,FALSE,"Eff-SSC2"}</definedName>
    <definedName name="wrn.conso." localSheetId="3" hidden="1">{"conso",#N/A,FALSE,"cash flow"}</definedName>
    <definedName name="wrn.conso." hidden="1">{"conso",#N/A,FALSE,"cash flow"}</definedName>
    <definedName name="www" localSheetId="3" hidden="1">{"'Model'!$A$1:$N$53"}</definedName>
    <definedName name="www" hidden="1">{"'Model'!$A$1:$N$53"}</definedName>
    <definedName name="ying" localSheetId="3" hidden="1">{#N/A,#N/A,FALSE,"Eff-SSC2"}</definedName>
    <definedName name="ying" hidden="1">{#N/A,#N/A,FALSE,"Eff-SSC2"}</definedName>
    <definedName name="z" localSheetId="3" hidden="1">{"'Model'!$A$1:$N$53"}</definedName>
    <definedName name="z" hidden="1">{"'Model'!$A$1:$N$53"}</definedName>
    <definedName name="เงินเดือน" localSheetId="3" hidden="1">{"'Eng (page2)'!$A$1:$D$52"}</definedName>
    <definedName name="เงินเดือน" hidden="1">{"'Eng (page2)'!$A$1:$D$52"}</definedName>
    <definedName name="แ33">#REF!</definedName>
    <definedName name="ก99">#REF!</definedName>
    <definedName name="ด14">#REF!</definedName>
    <definedName name="ด68">#REF!</definedName>
    <definedName name="ด80">#REF!</definedName>
    <definedName name="น4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327">#REF!</definedName>
    <definedName name="ฟ" localSheetId="3" hidden="1">{"'ITOCHU8'!$E$228:$S$350"}</definedName>
    <definedName name="ฟ" hidden="1">{"'ITOCHU8'!$E$228:$S$350"}</definedName>
    <definedName name="ส" localSheetId="3" hidden="1">{"'Model'!$A$1:$N$53"}</definedName>
    <definedName name="ส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3" l="1"/>
  <c r="X15" i="19" l="1"/>
  <c r="Z15" i="19" s="1"/>
  <c r="Z16" i="19" s="1"/>
  <c r="X22" i="19"/>
  <c r="Z22" i="19" s="1"/>
  <c r="V21" i="19"/>
  <c r="T21" i="19"/>
  <c r="T23" i="19" s="1"/>
  <c r="R21" i="19"/>
  <c r="R23" i="19" s="1"/>
  <c r="P21" i="19"/>
  <c r="P23" i="19" s="1"/>
  <c r="L21" i="19"/>
  <c r="J21" i="19"/>
  <c r="H21" i="19"/>
  <c r="F21" i="19"/>
  <c r="X20" i="19"/>
  <c r="Z20" i="19" s="1"/>
  <c r="X19" i="19"/>
  <c r="Z19" i="19" s="1"/>
  <c r="X16" i="19"/>
  <c r="V16" i="19"/>
  <c r="T16" i="19"/>
  <c r="R16" i="19"/>
  <c r="P16" i="19"/>
  <c r="N16" i="19"/>
  <c r="L16" i="19"/>
  <c r="J16" i="19"/>
  <c r="H16" i="19"/>
  <c r="F16" i="19"/>
  <c r="F23" i="19" s="1"/>
  <c r="X11" i="19"/>
  <c r="Z11" i="19" s="1"/>
  <c r="H23" i="19" l="1"/>
  <c r="J23" i="19"/>
  <c r="L23" i="19"/>
  <c r="V23" i="19"/>
  <c r="Z21" i="19"/>
  <c r="Z23" i="19"/>
  <c r="X21" i="19"/>
  <c r="X23" i="19" s="1"/>
  <c r="N21" i="19"/>
  <c r="N23" i="19" s="1"/>
  <c r="H44" i="20"/>
  <c r="F44" i="20"/>
  <c r="H36" i="20"/>
  <c r="F36" i="20"/>
  <c r="H19" i="20"/>
  <c r="F19" i="20"/>
  <c r="H16" i="20"/>
  <c r="F16" i="20"/>
  <c r="H11" i="20"/>
  <c r="F11" i="20"/>
  <c r="A1" i="20"/>
  <c r="F45" i="20" l="1"/>
  <c r="F20" i="20"/>
  <c r="H45" i="20"/>
  <c r="H20" i="20"/>
  <c r="F24" i="20"/>
  <c r="F26" i="20" s="1"/>
  <c r="H24" i="20"/>
  <c r="H26" i="20" s="1"/>
  <c r="H48" i="20" s="1"/>
  <c r="X38" i="19"/>
  <c r="Z38" i="19" s="1"/>
  <c r="V37" i="19"/>
  <c r="T37" i="19"/>
  <c r="R37" i="19"/>
  <c r="P37" i="19"/>
  <c r="L37" i="19"/>
  <c r="J37" i="19"/>
  <c r="H37" i="19"/>
  <c r="F37" i="19"/>
  <c r="X36" i="19"/>
  <c r="Z36" i="19" s="1"/>
  <c r="X35" i="19"/>
  <c r="Z32" i="19"/>
  <c r="X32" i="19"/>
  <c r="V32" i="19"/>
  <c r="T32" i="19"/>
  <c r="R32" i="19"/>
  <c r="P32" i="19"/>
  <c r="N32" i="19"/>
  <c r="L32" i="19"/>
  <c r="J32" i="19"/>
  <c r="H32" i="19"/>
  <c r="F32" i="19"/>
  <c r="X26" i="19"/>
  <c r="Z26" i="19" s="1"/>
  <c r="L39" i="19" l="1"/>
  <c r="R39" i="19"/>
  <c r="P39" i="19"/>
  <c r="T39" i="19"/>
  <c r="F48" i="20"/>
  <c r="N35" i="19"/>
  <c r="Z35" i="19" s="1"/>
  <c r="Z37" i="19" s="1"/>
  <c r="Z39" i="19" s="1"/>
  <c r="X37" i="19"/>
  <c r="X39" i="19" s="1"/>
  <c r="V39" i="19"/>
  <c r="F39" i="19"/>
  <c r="H39" i="19"/>
  <c r="J39" i="19"/>
  <c r="H46" i="20"/>
  <c r="F46" i="20"/>
  <c r="N37" i="19" l="1"/>
  <c r="N39" i="19" s="1"/>
  <c r="F36" i="4"/>
  <c r="C31" i="3" l="1"/>
  <c r="E31" i="3"/>
  <c r="H36" i="4"/>
  <c r="F16" i="4"/>
  <c r="H16" i="4"/>
  <c r="C25" i="3" l="1"/>
  <c r="H24" i="1" l="1"/>
  <c r="C37" i="3" l="1"/>
  <c r="C39" i="3" l="1"/>
  <c r="C41" i="3" s="1"/>
  <c r="F44" i="4"/>
  <c r="H44" i="4"/>
  <c r="F19" i="4"/>
  <c r="F11" i="4"/>
  <c r="H57" i="1"/>
  <c r="H42" i="1"/>
  <c r="F45" i="4" l="1"/>
  <c r="H59" i="1"/>
  <c r="H62" i="1" s="1"/>
  <c r="H45" i="4"/>
  <c r="F20" i="4"/>
  <c r="F24" i="4" s="1"/>
  <c r="F26" i="4" s="1"/>
  <c r="F48" i="4" l="1"/>
  <c r="F46" i="4"/>
  <c r="E25" i="3" l="1"/>
  <c r="F24" i="1" l="1"/>
  <c r="F42" i="1"/>
  <c r="E37" i="3" l="1"/>
  <c r="E39" i="3" l="1"/>
  <c r="H19" i="4"/>
  <c r="H20" i="4" s="1"/>
  <c r="H11" i="4"/>
  <c r="H24" i="4" l="1"/>
  <c r="H26" i="4" s="1"/>
  <c r="A26" i="1"/>
  <c r="A1" i="3"/>
  <c r="A1" i="4"/>
  <c r="H48" i="4" l="1"/>
  <c r="H46" i="4"/>
  <c r="F57" i="1" l="1"/>
  <c r="F59" i="1" l="1"/>
  <c r="F62" i="1" s="1"/>
  <c r="E41" i="3" l="1"/>
</calcChain>
</file>

<file path=xl/sharedStrings.xml><?xml version="1.0" encoding="utf-8"?>
<sst xmlns="http://schemas.openxmlformats.org/spreadsheetml/2006/main" count="255" uniqueCount="181">
  <si>
    <t xml:space="preserve"> </t>
  </si>
  <si>
    <t>สินทรัพย์</t>
  </si>
  <si>
    <t>หมายเหตุ</t>
  </si>
  <si>
    <t>(ไม่ได้ตรวจสอบ)</t>
  </si>
  <si>
    <t>(พันบาท)</t>
  </si>
  <si>
    <t>เงินสดและรายการเทียบเท่าเงินสด</t>
  </si>
  <si>
    <t>รายได้จากการลงทุนค้างรับ</t>
  </si>
  <si>
    <t>สินทรัพย์อื่น</t>
  </si>
  <si>
    <t>รวมสินทรัพย์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</si>
  <si>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</si>
  <si>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</si>
  <si>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</si>
  <si>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</si>
  <si>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หนี้สิน</t>
  </si>
  <si>
    <t>ภาษีเงินได้ค้างจ่าย</t>
  </si>
  <si>
    <t>หนี้สินอื่น</t>
  </si>
  <si>
    <t>รวมหนี้สิน</t>
  </si>
  <si>
    <t>หนี้สินจากสัญญาประกันภัย</t>
  </si>
  <si>
    <t>หนี้สินจากสัญญาประกันภัยต่อ</t>
  </si>
  <si>
    <t xml:space="preserve">ภาระผูกพันผลประโยชน์พนักงาน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</si>
  <si>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</si>
  <si>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</si>
  <si>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</si>
  <si>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</si>
  <si>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</si>
  <si>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</si>
  <si>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</si>
  <si>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</si>
  <si>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</si>
  <si>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</si>
  <si>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</si>
  <si>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</si>
  <si>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</si>
  <si>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</si>
  <si>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</si>
  <si>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</si>
  <si>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รายได้จากการลงทุนและค่าใช้จ่ายทางการเงินจากสัญญาประกันภัยสุทธิ</t>
  </si>
  <si>
    <t>ค่าใช้จ่ายในการดำเนินงานอื่น</t>
  </si>
  <si>
    <t xml:space="preserve">รายได้อื่น </t>
  </si>
  <si>
    <t>รายการที่อาจถูกจัดประเภทใหม่ไว้ในกำไรหรือขาดทุนในภายหลัง</t>
  </si>
  <si>
    <t>สำหรับรายการที่จัดประเภทรายการใหม่เข้าไปไว้ในกำไรหรือขาดทุนในภายหลัง</t>
  </si>
  <si>
    <t>ทุนสำรอง</t>
  </si>
  <si>
    <t>ตามกฎหมาย</t>
  </si>
  <si>
    <t>รวมส่วนของ</t>
  </si>
  <si>
    <t>ของส่วนของ</t>
  </si>
  <si>
    <t>ตราสารหนี้ที่วัด</t>
  </si>
  <si>
    <t>มูลค่ายุติธรรมผ่าน</t>
  </si>
  <si>
    <t>ตราสารทุนที่กำหนด</t>
  </si>
  <si>
    <t>ให้วัดมูลค่ายุติธรรม</t>
  </si>
  <si>
    <t>กำไร (ขาดทุน) 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</si>
  <si>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</si>
  <si>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</si>
  <si>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รายได้อื่น</t>
  </si>
  <si>
    <t>ค่าใช้จ่ายในการดำเนินงาน</t>
  </si>
  <si>
    <t>เงินปันผลรับ</t>
  </si>
  <si>
    <t>ดอกเบี้ยรับ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</si>
  <si>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</si>
  <si>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</si>
  <si>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</si>
  <si>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ที่ดิน อาคารและอุปกรณ์</t>
  </si>
  <si>
    <t>ค่าสินไหมทดแทน และค่าใช้จ่ายที่เกี่ยวข้อง</t>
  </si>
  <si>
    <t>โดยตรงอื่น ๆ จ่ายแล้ว</t>
  </si>
  <si>
    <t>กระแสเงินสดที่ทำให้ได้มาซึ่งการประกันภัย</t>
  </si>
  <si>
    <t>สินทรัพย์ไม่มีตัวตน</t>
  </si>
  <si>
    <t>กำไรขาดทุน</t>
  </si>
  <si>
    <t>เบ็ดเสร็จอื่น</t>
  </si>
  <si>
    <t>ผ่านกำไรขาดทุน</t>
  </si>
  <si>
    <t>รวมกำไร (ขาดทุน) เบ็ดเสร็จสำหรับงวด</t>
  </si>
  <si>
    <t>หนี้สินตามสัญญาเช่า</t>
  </si>
  <si>
    <t>สินทรัพย์ภาษีเงินได้รอการตัดบัญชี</t>
  </si>
  <si>
    <t>กระแสเงินสดจากกิจกรรมจัดหาเงิน</t>
  </si>
  <si>
    <t>เงินสดจ่ายชำระหนี้สินตามสัญญาเช่า</t>
  </si>
  <si>
    <t>สินทรัพย์สิทธิการใช้</t>
  </si>
  <si>
    <t>บริษัท อินทรประกันภัย จำกัด (มหาชน)</t>
  </si>
  <si>
    <t>สินทรัพย์ที่ถือไว้เพื่อขาย</t>
  </si>
  <si>
    <t>ส่วนของผู้ถือหุ้น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</si>
  <si>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</si>
  <si>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</si>
  <si>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</si>
  <si>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</si>
  <si>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งบการเปลี่ยนแปลงส่วนของผู้ถือหุ้น (ไม่ได้ตรวจสอบ)</t>
  </si>
  <si>
    <t>เงินสดรับจากการขายสินทรัพย์ที่ถือไว้เพื่อขาย</t>
  </si>
  <si>
    <t>เงินสดรับจากการขายอุปกรณ์</t>
  </si>
  <si>
    <t>เงินสดจ่ายเพื่อซื้ออุปกรณ์</t>
  </si>
  <si>
    <t>เงินให้กู้ยืมและดอกเบี้ยค้างรับ</t>
  </si>
  <si>
    <t>ต้นทุนทางการเงินอื่น</t>
  </si>
  <si>
    <t>กำไร (ขาดทุน) เบ็ดเสร็จสำหรับงวด</t>
  </si>
  <si>
    <t>ผู้ถือหุ้น</t>
  </si>
  <si>
    <t>เงินสดและรายการเทียบเท่าเงินสด ณ วันที่ 1 มกราคม</t>
  </si>
  <si>
    <t>31 ธันวาคม</t>
  </si>
  <si>
    <t>2568</t>
  </si>
  <si>
    <t>(หุ้นสามัญจำนวน 12,000,000 หุ้น มูลค่า 10 บาทต่อหุ้น)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</si>
  <si>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</si>
  <si>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</si>
  <si>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</si>
  <si>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งบฐานะการเงิน</t>
  </si>
  <si>
    <t>หนี้สินและส่วนของผู้ถือหุ้น</t>
  </si>
  <si>
    <t>กำไร (ขาดทุน) จากการปรับมูลค่ายุติธรรมของเครื่องมือทางการเงิน</t>
  </si>
  <si>
    <t>ผ่านกำไรขาดทุนเบ็ดเสร็จอื่น</t>
  </si>
  <si>
    <t>ผลต่างจากการ</t>
  </si>
  <si>
    <t>รวมธุรกิจภายใต้</t>
  </si>
  <si>
    <t>การควบคุม</t>
  </si>
  <si>
    <t>เดียวกัน</t>
  </si>
  <si>
    <t>ส่วนเกินมูลค่า</t>
  </si>
  <si>
    <t>หุ้นสามัญ</t>
  </si>
  <si>
    <t>ที่ออกและ</t>
  </si>
  <si>
    <t>ชำระแล้ว</t>
  </si>
  <si>
    <t>องค์ประกอบอื่น</t>
  </si>
  <si>
    <t>รวม</t>
  </si>
  <si>
    <t>เบี้ยประกันภัยรับ</t>
  </si>
  <si>
    <t>เบี้ยประกันภัยจ่ายสุทธิ และค่าใช้จ่ายที่เกี่ยวข้อง</t>
  </si>
  <si>
    <t>รับคืนจากการประกันภัยต่อ</t>
  </si>
  <si>
    <t xml:space="preserve">   โดยตรงอื่น ๆ เกี่ยวกับการประกันภัยต่อ </t>
  </si>
  <si>
    <t>รายได้จากการลงทุนอื่น</t>
  </si>
  <si>
    <t>ภาษีเงินได้จ่าย</t>
  </si>
  <si>
    <t>เงินสดรับจากการออกหุ้นทุน</t>
  </si>
  <si>
    <t>โอนไปกำไรสะสม</t>
  </si>
  <si>
    <t>ค่าใช้จ่ายในการลงทุน</t>
  </si>
  <si>
    <t>สำหรับรายการที่ไม่จัดประเภทรายการใหม่เข้าไปไว้ในกำไรหรือขาดทุนในภายหลัง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</si>
  <si>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</si>
  <si>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>รายได้ (ค่าใช้จ่าย) สุทธิจากสัญญาประกันภัยต่อที่ถือไว้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</si>
  <si>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</si>
  <si>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</si>
  <si>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สินทรัพย์อนุพันธ์</t>
  </si>
  <si>
    <t>ที่กำหนดให้วัดมูลค่าด้วยมูลค่ายุติธรรมผ่านกำไรขาดทุนเบ็ดเสร็จอื่น</t>
  </si>
  <si>
    <t>เงินสดจ่ายเงินปันผลผู้ถือหุ้น</t>
  </si>
  <si>
    <t>กำไร (ขาดทุน) จากการวัดมูลค่าเงินลงทุนในตราสารหนี้ด้วยมูลค่ายุติธรรม</t>
  </si>
  <si>
    <t>2569</t>
  </si>
  <si>
    <t xml:space="preserve"> 2568</t>
  </si>
  <si>
    <t>สำรองรายได้/</t>
  </si>
  <si>
    <t>ค่าใช้จ่ายทางการเงิน</t>
  </si>
  <si>
    <t>จากสัญญาประกันภัย/</t>
  </si>
  <si>
    <t>สัญญาประกันภัยต่อ</t>
  </si>
  <si>
    <t>รายได้ทางการเงินจากสัญญาประกันภัยต่อที่ถือไว้</t>
  </si>
  <si>
    <t>เงินลงทุนในตราสารทุน</t>
  </si>
  <si>
    <t>ยอดคงเหลือ ณ วันที่ 1 มกราคม 2569</t>
  </si>
  <si>
    <t>เครื่องมือป้องกัน</t>
  </si>
  <si>
    <t>ความเสี่ยงในการ</t>
  </si>
  <si>
    <t>ป้องกันความเสี่ยง</t>
  </si>
  <si>
    <t>(หุ้นสามัญจำนวน 19,200,000 หุ้น มูลค่า 10 บาทต่อหุ้น)</t>
  </si>
  <si>
    <t xml:space="preserve">ภาษีเงินได้เกี่ยวกับองค์ประกอบของกำไร (ขาดทุน) เบ็ดเสร็จอื่น </t>
  </si>
  <si>
    <t>ขาดทุน</t>
  </si>
  <si>
    <t>หนี้สินอนุพันธ์</t>
  </si>
  <si>
    <t>กำไร (ขาดทุน) จากเงินลงทุนในตราสารทุนที่กำหนดให้วัดมูลค่าด้วยมูลค่ายุติธรรม</t>
  </si>
  <si>
    <t>รายได้ภาษีเงินได้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</si>
  <si>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</si>
  <si>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</si>
  <si>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กำไรสุทธิจากเครื่องมือทางการเงิน</t>
  </si>
  <si>
    <t>เงินสดและรายการเทียบเท่าเงินสดลดลงสุทธิ</t>
  </si>
  <si>
    <t>ค่าใช้จ่ายทางการเงินจากสัญญาประกันภัยสุทธิ</t>
  </si>
  <si>
    <t>รายได้ทางการเงินจากสัญญาประกันภัยที่ออก</t>
  </si>
  <si>
    <t>ค่าใช้จ่ายทางการเงินจากสัญญาประกันภัยต่อที่ถือไว้</t>
  </si>
  <si>
    <t>30 มิถุนายน</t>
  </si>
  <si>
    <t>วันที่ 30 มิถุนายน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</si>
  <si>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</si>
  <si>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</si>
  <si>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</si>
  <si>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</si>
  <si>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กำไร (ขาดทุน) จากเครื่องมือป้องกันความเสี่ยงของเงินลงทุนในตราสารทุน</t>
  </si>
  <si>
    <t xml:space="preserve">    เงินปันผลให้ผู้ถือหุ้นของบริษัท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</si>
  <si>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</si>
  <si>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</si>
  <si>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</si>
  <si>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</si>
  <si>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</si>
  <si>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</si>
  <si>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3, 17</t>
  </si>
  <si>
    <t>4, 15, 16</t>
  </si>
  <si>
    <t>4, 15</t>
  </si>
  <si>
    <t>5, 14</t>
  </si>
  <si>
    <t>7, 14</t>
  </si>
  <si>
    <t>9, 14</t>
  </si>
  <si>
    <t xml:space="preserve">    ลดหุ้นสามัญ</t>
  </si>
  <si>
    <t xml:space="preserve">    เพิ่มหุ้นสามัญ</t>
  </si>
  <si>
    <t>กำไรจากการวัดมูลค่าเงินลงทุนในตราสารหนี้ด้วยมูลค่ายุติธรรม</t>
  </si>
  <si>
    <t>ภาษีเงินได้เกี่ยวกับองค์ประกอบของกำไร (ขาดทุน) เบ็ดเสร็จอื่น</t>
  </si>
  <si>
    <t>กลับรายการผลขาดทุนด้านเดรดิตที่คาดว่าจะเกิดขึ้น</t>
  </si>
  <si>
    <t>ขาดทุนก่อนภาษีเงินได้</t>
  </si>
  <si>
    <t>ขาดทุนสำหรับงวด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</si>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</sst>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\ ;\ \(#,##0\)"/>
    <numFmt numFmtId="170" formatCode="#,##0.00\ &quot;F&quot;;\-#,##0.00\ &quot;F&quot;"/>
    <numFmt numFmtId="171" formatCode="dd\-mmm\-yy_)"/>
    <numFmt numFmtId="172" formatCode="0.0%"/>
    <numFmt numFmtId="173" formatCode="_-[$€-2]* #,##0.00_-;\-[$€-2]* #,##0.00_-;_-[$€-2]* &quot;-&quot;??_-"/>
    <numFmt numFmtId="174" formatCode="0,,"/>
    <numFmt numFmtId="175" formatCode="0.00_)"/>
    <numFmt numFmtId="176" formatCode="0."/>
    <numFmt numFmtId="177" formatCode="#,##0.0"/>
    <numFmt numFmtId="178" formatCode="#,##0,"/>
    <numFmt numFmtId="179" formatCode="_(* #,##0.000_);_(* \(#,##0.000\);_(* &quot;-&quot;???_);_(@_)"/>
    <numFmt numFmtId="180" formatCode="#,##0.00\ ;\(#,##0.00\)"/>
  </numFmts>
  <fonts count="70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b/>
      <i/>
      <sz val="15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CordiaUPC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b/>
      <sz val="13"/>
      <name val="Times New Roman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  <font>
      <u/>
      <sz val="15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imes New Roman"/>
      <family val="1"/>
    </font>
    <font>
      <b/>
      <i/>
      <sz val="8"/>
      <color rgb="FFFFC000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4">
    <xf numFmtId="37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168" fontId="20" fillId="0" borderId="0"/>
    <xf numFmtId="168" fontId="21" fillId="0" borderId="0"/>
    <xf numFmtId="168" fontId="22" fillId="0" borderId="0"/>
    <xf numFmtId="3" fontId="23" fillId="0" borderId="2"/>
    <xf numFmtId="3" fontId="9" fillId="0" borderId="2"/>
    <xf numFmtId="3" fontId="9" fillId="0" borderId="2"/>
    <xf numFmtId="3" fontId="23" fillId="0" borderId="2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" fontId="14" fillId="0" borderId="0"/>
    <xf numFmtId="170" fontId="26" fillId="0" borderId="0"/>
    <xf numFmtId="171" fontId="26" fillId="0" borderId="0"/>
    <xf numFmtId="172" fontId="26" fillId="0" borderId="0"/>
    <xf numFmtId="173" fontId="27" fillId="0" borderId="2" applyFont="0" applyFill="0" applyBorder="0" applyAlignment="0" applyProtection="0"/>
    <xf numFmtId="38" fontId="28" fillId="22" borderId="0" applyNumberFormat="0" applyBorder="0" applyAlignment="0" applyProtection="0"/>
    <xf numFmtId="1" fontId="29" fillId="0" borderId="0" applyFont="0" applyFill="0" applyBorder="0" applyAlignment="0" applyProtection="0"/>
    <xf numFmtId="10" fontId="28" fillId="23" borderId="2" applyNumberFormat="0" applyBorder="0" applyAlignment="0" applyProtection="0"/>
    <xf numFmtId="1" fontId="23" fillId="0" borderId="0" applyFont="0" applyFill="0" applyBorder="0" applyAlignment="0" applyProtection="0"/>
    <xf numFmtId="174" fontId="30" fillId="0" borderId="0"/>
    <xf numFmtId="168" fontId="21" fillId="0" borderId="0"/>
    <xf numFmtId="37" fontId="31" fillId="0" borderId="0"/>
    <xf numFmtId="175" fontId="32" fillId="0" borderId="0"/>
    <xf numFmtId="0" fontId="25" fillId="0" borderId="0"/>
    <xf numFmtId="37" fontId="1" fillId="0" borderId="0"/>
    <xf numFmtId="3" fontId="23" fillId="0" borderId="2"/>
    <xf numFmtId="3" fontId="24" fillId="0" borderId="2"/>
    <xf numFmtId="0" fontId="16" fillId="0" borderId="0"/>
    <xf numFmtId="176" fontId="29" fillId="0" borderId="9" applyFont="0" applyFill="0" applyBorder="0" applyAlignment="0" applyProtection="0"/>
    <xf numFmtId="177" fontId="33" fillId="0" borderId="0"/>
    <xf numFmtId="10" fontId="23" fillId="0" borderId="0" applyFont="0" applyFill="0" applyBorder="0" applyAlignment="0" applyProtection="0"/>
    <xf numFmtId="1" fontId="23" fillId="0" borderId="11" applyNumberFormat="0" applyFill="0" applyAlignment="0" applyProtection="0">
      <alignment horizontal="center" vertical="center"/>
    </xf>
    <xf numFmtId="177" fontId="34" fillId="26" borderId="0" applyFont="0" applyAlignment="0"/>
    <xf numFmtId="178" fontId="35" fillId="0" borderId="0"/>
    <xf numFmtId="177" fontId="36" fillId="27" borderId="0"/>
    <xf numFmtId="16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21" borderId="3" applyNumberFormat="0" applyAlignment="0" applyProtection="0"/>
    <xf numFmtId="0" fontId="39" fillId="0" borderId="7" applyNumberFormat="0" applyFill="0" applyAlignment="0" applyProtection="0"/>
    <xf numFmtId="0" fontId="40" fillId="3" borderId="0" applyNumberFormat="0" applyBorder="0" applyAlignment="0" applyProtection="0"/>
    <xf numFmtId="0" fontId="41" fillId="20" borderId="10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/>
    <xf numFmtId="3" fontId="27" fillId="0" borderId="2"/>
    <xf numFmtId="0" fontId="48" fillId="7" borderId="1" applyNumberFormat="0" applyAlignment="0" applyProtection="0"/>
    <xf numFmtId="0" fontId="49" fillId="24" borderId="0" applyNumberFormat="0" applyBorder="0" applyAlignment="0" applyProtection="0"/>
    <xf numFmtId="0" fontId="50" fillId="0" borderId="12" applyNumberFormat="0" applyFill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9" fillId="25" borderId="8" applyNumberFormat="0" applyFont="0" applyAlignment="0" applyProtection="0"/>
    <xf numFmtId="0" fontId="51" fillId="0" borderId="4" applyNumberFormat="0" applyFill="0" applyAlignment="0" applyProtection="0"/>
    <xf numFmtId="0" fontId="52" fillId="0" borderId="5" applyNumberFormat="0" applyFill="0" applyAlignment="0" applyProtection="0"/>
    <xf numFmtId="0" fontId="53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57" fillId="0" borderId="0"/>
    <xf numFmtId="164" fontId="9" fillId="0" borderId="0" applyFont="0" applyFill="0" applyBorder="0" applyAlignment="0" applyProtection="0"/>
    <xf numFmtId="3" fontId="9" fillId="0" borderId="2"/>
    <xf numFmtId="164" fontId="9" fillId="0" borderId="0" applyFont="0" applyFill="0" applyBorder="0" applyAlignment="0" applyProtection="0"/>
    <xf numFmtId="4" fontId="14" fillId="0" borderId="0"/>
    <xf numFmtId="3" fontId="23" fillId="0" borderId="2"/>
    <xf numFmtId="0" fontId="16" fillId="0" borderId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37" fontId="1" fillId="0" borderId="0"/>
    <xf numFmtId="37" fontId="1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3" fontId="9" fillId="0" borderId="2"/>
  </cellStyleXfs>
  <cellXfs count="268">
    <xf numFmtId="37" fontId="0" fillId="0" borderId="0" xfId="0"/>
    <xf numFmtId="37" fontId="58" fillId="0" borderId="0" xfId="0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168" fontId="16" fillId="0" borderId="0" xfId="0" quotePrefix="1" applyNumberFormat="1" applyFont="1" applyAlignment="1" applyProtection="1">
      <alignment horizontal="center"/>
      <protection locked="0"/>
    </xf>
    <xf numFmtId="37" fontId="58" fillId="0" borderId="0" xfId="50" applyFont="1" applyAlignment="1" applyProtection="1">
      <alignment horizontal="center"/>
      <protection locked="0"/>
    </xf>
    <xf numFmtId="41" fontId="58" fillId="0" borderId="0" xfId="53" applyNumberFormat="1" applyFont="1" applyAlignment="1" applyProtection="1">
      <alignment horizontal="center" vertical="center"/>
      <protection locked="0"/>
    </xf>
    <xf numFmtId="37" fontId="61" fillId="0" borderId="0" xfId="50" applyFont="1" applyProtection="1">
      <protection locked="0"/>
    </xf>
    <xf numFmtId="37" fontId="61" fillId="0" borderId="0" xfId="50" applyFont="1" applyAlignment="1" applyProtection="1">
      <alignment horizontal="left"/>
      <protection locked="0"/>
    </xf>
    <xf numFmtId="37" fontId="68" fillId="0" borderId="0" xfId="50" applyFont="1" applyProtection="1">
      <protection locked="0"/>
    </xf>
    <xf numFmtId="37" fontId="64" fillId="0" borderId="0" xfId="50" applyFont="1" applyProtection="1">
      <protection locked="0"/>
    </xf>
    <xf numFmtId="168" fontId="17" fillId="0" borderId="15" xfId="26" applyNumberFormat="1" applyFont="1" applyFill="1" applyBorder="1" applyAlignment="1" applyProtection="1">
      <alignment horizontal="right" vertical="center"/>
    </xf>
    <xf numFmtId="41" fontId="17" fillId="0" borderId="17" xfId="26" applyNumberFormat="1" applyFont="1" applyFill="1" applyBorder="1" applyAlignment="1" applyProtection="1">
      <alignment horizontal="right" vertical="center"/>
    </xf>
    <xf numFmtId="41" fontId="17" fillId="0" borderId="15" xfId="26" applyNumberFormat="1" applyFont="1" applyFill="1" applyBorder="1" applyAlignment="1" applyProtection="1">
      <alignment horizontal="right" vertical="center"/>
    </xf>
    <xf numFmtId="41" fontId="16" fillId="0" borderId="0" xfId="26" applyNumberFormat="1" applyFont="1" applyFill="1" applyAlignment="1" applyProtection="1">
      <alignment horizontal="right"/>
      <protection locked="0"/>
    </xf>
    <xf numFmtId="37" fontId="16" fillId="0" borderId="0" xfId="50" applyFont="1" applyAlignment="1" applyProtection="1">
      <alignment horizontal="center"/>
      <protection locked="0"/>
    </xf>
    <xf numFmtId="165" fontId="15" fillId="0" borderId="0" xfId="50" applyNumberFormat="1" applyFont="1" applyAlignment="1" applyProtection="1">
      <alignment vertical="center"/>
      <protection locked="0"/>
    </xf>
    <xf numFmtId="37" fontId="59" fillId="0" borderId="0" xfId="50" applyFont="1" applyAlignment="1" applyProtection="1">
      <alignment horizontal="left"/>
      <protection locked="0"/>
    </xf>
    <xf numFmtId="37" fontId="3" fillId="0" borderId="0" xfId="50" applyFont="1" applyAlignment="1" applyProtection="1">
      <alignment horizontal="left"/>
      <protection locked="0"/>
    </xf>
    <xf numFmtId="37" fontId="4" fillId="0" borderId="0" xfId="50" applyFont="1" applyProtection="1">
      <protection locked="0"/>
    </xf>
    <xf numFmtId="37" fontId="5" fillId="0" borderId="0" xfId="0" applyFont="1" applyAlignment="1" applyProtection="1">
      <alignment horizontal="center"/>
      <protection locked="0"/>
    </xf>
    <xf numFmtId="41" fontId="4" fillId="0" borderId="0" xfId="0" applyNumberFormat="1" applyFont="1" applyProtection="1">
      <protection locked="0"/>
    </xf>
    <xf numFmtId="37" fontId="4" fillId="0" borderId="0" xfId="0" applyFont="1" applyProtection="1">
      <protection locked="0"/>
    </xf>
    <xf numFmtId="37" fontId="7" fillId="0" borderId="0" xfId="0" applyFont="1" applyAlignment="1" applyProtection="1">
      <alignment horizontal="left"/>
      <protection locked="0"/>
    </xf>
    <xf numFmtId="165" fontId="17" fillId="0" borderId="0" xfId="0" applyNumberFormat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left"/>
      <protection locked="0"/>
    </xf>
    <xf numFmtId="37" fontId="60" fillId="0" borderId="0" xfId="0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37" fontId="17" fillId="0" borderId="0" xfId="0" applyFont="1" applyProtection="1">
      <protection locked="0"/>
    </xf>
    <xf numFmtId="37" fontId="16" fillId="0" borderId="0" xfId="0" applyFont="1" applyProtection="1">
      <protection locked="0"/>
    </xf>
    <xf numFmtId="37" fontId="58" fillId="0" borderId="0" xfId="0" applyFont="1" applyAlignment="1" applyProtection="1">
      <alignment horizontal="center"/>
      <protection locked="0"/>
    </xf>
    <xf numFmtId="37" fontId="16" fillId="0" borderId="0" xfId="0" applyFont="1" applyAlignment="1" applyProtection="1">
      <alignment horizontal="center" vertical="center"/>
      <protection locked="0"/>
    </xf>
    <xf numFmtId="37" fontId="1" fillId="0" borderId="0" xfId="0" applyFont="1" applyAlignment="1" applyProtection="1">
      <alignment vertical="center"/>
      <protection locked="0"/>
    </xf>
    <xf numFmtId="37" fontId="1" fillId="0" borderId="0" xfId="0" applyFont="1" applyProtection="1">
      <protection locked="0"/>
    </xf>
    <xf numFmtId="37" fontId="4" fillId="0" borderId="0" xfId="0" applyFont="1" applyAlignment="1" applyProtection="1">
      <alignment vertical="center"/>
      <protection locked="0"/>
    </xf>
    <xf numFmtId="37" fontId="16" fillId="0" borderId="0" xfId="53" applyNumberFormat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37" fontId="0" fillId="0" borderId="0" xfId="0" applyProtection="1">
      <protection locked="0"/>
    </xf>
    <xf numFmtId="4" fontId="14" fillId="0" borderId="0" xfId="36" applyProtection="1">
      <protection locked="0"/>
    </xf>
    <xf numFmtId="41" fontId="0" fillId="0" borderId="0" xfId="0" applyNumberFormat="1" applyProtection="1">
      <protection locked="0"/>
    </xf>
    <xf numFmtId="37" fontId="16" fillId="0" borderId="0" xfId="0" applyFont="1" applyAlignment="1" applyProtection="1">
      <alignment horizontal="left"/>
      <protection locked="0"/>
    </xf>
    <xf numFmtId="37" fontId="16" fillId="0" borderId="0" xfId="53" applyNumberFormat="1" applyAlignment="1" applyProtection="1">
      <alignment horizontal="right"/>
      <protection locked="0"/>
    </xf>
    <xf numFmtId="164" fontId="16" fillId="0" borderId="0" xfId="26" applyFont="1" applyFill="1" applyAlignment="1" applyProtection="1">
      <alignment horizontal="right"/>
      <protection locked="0"/>
    </xf>
    <xf numFmtId="37" fontId="16" fillId="0" borderId="0" xfId="0" quotePrefix="1" applyFont="1" applyAlignment="1" applyProtection="1">
      <alignment horizontal="left"/>
      <protection locked="0"/>
    </xf>
    <xf numFmtId="37" fontId="60" fillId="0" borderId="0" xfId="0" quotePrefix="1" applyFont="1" applyAlignment="1" applyProtection="1">
      <alignment horizontal="left"/>
      <protection locked="0"/>
    </xf>
    <xf numFmtId="37" fontId="67" fillId="0" borderId="0" xfId="0" applyFont="1" applyProtection="1">
      <protection locked="0"/>
    </xf>
    <xf numFmtId="179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37" fontId="66" fillId="0" borderId="0" xfId="0" applyFont="1" applyProtection="1">
      <protection locked="0"/>
    </xf>
    <xf numFmtId="37" fontId="16" fillId="0" borderId="0" xfId="50" applyFont="1" applyAlignment="1" applyProtection="1">
      <alignment horizontal="left"/>
      <protection locked="0"/>
    </xf>
    <xf numFmtId="37" fontId="16" fillId="0" borderId="0" xfId="0" applyFont="1" applyAlignment="1" applyProtection="1">
      <alignment vertical="center"/>
      <protection locked="0"/>
    </xf>
    <xf numFmtId="4" fontId="14" fillId="0" borderId="0" xfId="36" applyAlignment="1" applyProtection="1">
      <alignment vertical="center"/>
      <protection locked="0"/>
    </xf>
    <xf numFmtId="179" fontId="0" fillId="0" borderId="0" xfId="0" applyNumberFormat="1" applyAlignment="1" applyProtection="1">
      <alignment vertical="center"/>
      <protection locked="0"/>
    </xf>
    <xf numFmtId="37" fontId="16" fillId="0" borderId="13" xfId="53" applyNumberFormat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37" fontId="17" fillId="0" borderId="0" xfId="0" applyFont="1" applyAlignment="1" applyProtection="1">
      <alignment vertical="center"/>
      <protection locked="0"/>
    </xf>
    <xf numFmtId="41" fontId="16" fillId="0" borderId="0" xfId="0" applyNumberFormat="1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horizontal="left" vertical="center"/>
      <protection locked="0"/>
    </xf>
    <xf numFmtId="165" fontId="17" fillId="0" borderId="0" xfId="0" applyNumberFormat="1" applyFont="1" applyProtection="1">
      <protection locked="0"/>
    </xf>
    <xf numFmtId="37" fontId="7" fillId="0" borderId="0" xfId="0" applyFont="1" applyAlignment="1" applyProtection="1">
      <alignment horizontal="left" vertical="center"/>
      <protection locked="0"/>
    </xf>
    <xf numFmtId="37" fontId="17" fillId="0" borderId="0" xfId="0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6" fillId="0" borderId="0" xfId="0" applyNumberFormat="1" applyFont="1" applyAlignment="1" applyProtection="1">
      <alignment horizontal="center" vertical="center"/>
      <protection locked="0"/>
    </xf>
    <xf numFmtId="37" fontId="60" fillId="0" borderId="0" xfId="0" applyFont="1" applyAlignment="1" applyProtection="1">
      <alignment vertical="center"/>
      <protection locked="0"/>
    </xf>
    <xf numFmtId="37" fontId="16" fillId="0" borderId="0" xfId="0" applyFont="1" applyAlignment="1" applyProtection="1">
      <alignment vertical="top"/>
      <protection locked="0"/>
    </xf>
    <xf numFmtId="37" fontId="60" fillId="0" borderId="0" xfId="0" applyFont="1" applyProtection="1">
      <protection locked="0"/>
    </xf>
    <xf numFmtId="37" fontId="16" fillId="0" borderId="0" xfId="50" applyFont="1" applyAlignment="1" applyProtection="1">
      <alignment horizontal="left" vertical="top"/>
      <protection locked="0"/>
    </xf>
    <xf numFmtId="37" fontId="61" fillId="0" borderId="0" xfId="50" applyFont="1" applyAlignment="1" applyProtection="1">
      <alignment vertical="top"/>
      <protection locked="0"/>
    </xf>
    <xf numFmtId="37" fontId="16" fillId="0" borderId="0" xfId="0" applyFont="1" applyAlignment="1" applyProtection="1">
      <alignment horizontal="left" vertical="top"/>
      <protection locked="0"/>
    </xf>
    <xf numFmtId="37" fontId="17" fillId="0" borderId="0" xfId="0" quotePrefix="1" applyFont="1" applyAlignment="1" applyProtection="1">
      <alignment horizontal="left"/>
      <protection locked="0"/>
    </xf>
    <xf numFmtId="168" fontId="17" fillId="0" borderId="0" xfId="0" applyNumberFormat="1" applyFont="1" applyProtection="1">
      <protection locked="0"/>
    </xf>
    <xf numFmtId="41" fontId="17" fillId="0" borderId="0" xfId="0" applyNumberFormat="1" applyFont="1" applyProtection="1">
      <protection locked="0"/>
    </xf>
    <xf numFmtId="37" fontId="60" fillId="0" borderId="0" xfId="0" applyFont="1" applyAlignment="1" applyProtection="1">
      <alignment horizontal="left"/>
      <protection locked="0"/>
    </xf>
    <xf numFmtId="37" fontId="58" fillId="0" borderId="0" xfId="0" applyFont="1" applyAlignment="1" applyProtection="1">
      <alignment horizontal="left"/>
      <protection locked="0"/>
    </xf>
    <xf numFmtId="37" fontId="58" fillId="0" borderId="0" xfId="0" quotePrefix="1" applyFont="1" applyAlignment="1" applyProtection="1">
      <alignment horizontal="center"/>
      <protection locked="0"/>
    </xf>
    <xf numFmtId="37" fontId="10" fillId="0" borderId="0" xfId="0" applyFont="1" applyProtection="1">
      <protection locked="0"/>
    </xf>
    <xf numFmtId="37" fontId="58" fillId="0" borderId="0" xfId="50" applyFont="1" applyAlignment="1" applyProtection="1">
      <alignment horizontal="left"/>
      <protection locked="0"/>
    </xf>
    <xf numFmtId="37" fontId="16" fillId="0" borderId="16" xfId="53" applyNumberFormat="1" applyBorder="1" applyAlignment="1" applyProtection="1">
      <alignment horizontal="right"/>
      <protection locked="0"/>
    </xf>
    <xf numFmtId="37" fontId="58" fillId="0" borderId="0" xfId="0" applyFont="1" applyProtection="1">
      <protection locked="0"/>
    </xf>
    <xf numFmtId="41" fontId="56" fillId="0" borderId="0" xfId="0" applyNumberFormat="1" applyFont="1" applyProtection="1">
      <protection locked="0"/>
    </xf>
    <xf numFmtId="164" fontId="5" fillId="0" borderId="0" xfId="26" applyFont="1" applyFill="1" applyAlignment="1" applyProtection="1">
      <alignment horizontal="center"/>
      <protection locked="0"/>
    </xf>
    <xf numFmtId="165" fontId="15" fillId="0" borderId="0" xfId="0" applyNumberFormat="1" applyFont="1" applyAlignment="1" applyProtection="1">
      <alignment vertical="center"/>
      <protection locked="0"/>
    </xf>
    <xf numFmtId="37" fontId="15" fillId="0" borderId="0" xfId="0" applyFont="1" applyAlignment="1" applyProtection="1">
      <alignment horizontal="left"/>
      <protection locked="0"/>
    </xf>
    <xf numFmtId="168" fontId="16" fillId="0" borderId="0" xfId="0" applyNumberFormat="1" applyFont="1" applyProtection="1">
      <protection locked="0"/>
    </xf>
    <xf numFmtId="167" fontId="4" fillId="0" borderId="0" xfId="26" applyNumberFormat="1" applyFont="1" applyProtection="1">
      <protection locked="0"/>
    </xf>
    <xf numFmtId="168" fontId="17" fillId="0" borderId="0" xfId="0" applyNumberFormat="1" applyFont="1" applyAlignment="1" applyProtection="1">
      <alignment horizontal="center" vertical="center"/>
      <protection locked="0"/>
    </xf>
    <xf numFmtId="167" fontId="4" fillId="0" borderId="0" xfId="26" applyNumberFormat="1" applyFont="1" applyAlignment="1" applyProtection="1">
      <alignment vertical="center"/>
      <protection locked="0"/>
    </xf>
    <xf numFmtId="37" fontId="1" fillId="0" borderId="0" xfId="50" applyProtection="1">
      <protection locked="0"/>
    </xf>
    <xf numFmtId="166" fontId="16" fillId="0" borderId="0" xfId="50" applyNumberFormat="1" applyFont="1" applyAlignment="1" applyProtection="1">
      <alignment horizontal="right"/>
      <protection locked="0"/>
    </xf>
    <xf numFmtId="37" fontId="1" fillId="0" borderId="0" xfId="50" applyAlignment="1" applyProtection="1">
      <alignment vertical="center"/>
      <protection locked="0"/>
    </xf>
    <xf numFmtId="166" fontId="16" fillId="0" borderId="13" xfId="50" applyNumberFormat="1" applyFont="1" applyBorder="1" applyAlignment="1" applyProtection="1">
      <alignment horizontal="right"/>
      <protection locked="0"/>
    </xf>
    <xf numFmtId="164" fontId="16" fillId="0" borderId="0" xfId="26" applyFont="1" applyAlignment="1" applyProtection="1">
      <alignment horizontal="right"/>
      <protection locked="0"/>
    </xf>
    <xf numFmtId="168" fontId="58" fillId="0" borderId="0" xfId="50" applyNumberFormat="1" applyFont="1" applyAlignment="1" applyProtection="1">
      <alignment horizontal="center"/>
      <protection locked="0"/>
    </xf>
    <xf numFmtId="168" fontId="65" fillId="0" borderId="0" xfId="26" applyNumberFormat="1" applyFont="1" applyFill="1" applyAlignment="1" applyProtection="1">
      <alignment horizontal="center" vertical="center"/>
      <protection locked="0"/>
    </xf>
    <xf numFmtId="37" fontId="17" fillId="0" borderId="0" xfId="50" applyFont="1" applyAlignment="1" applyProtection="1">
      <alignment horizontal="left"/>
      <protection locked="0"/>
    </xf>
    <xf numFmtId="165" fontId="17" fillId="0" borderId="0" xfId="50" applyNumberFormat="1" applyFont="1" applyAlignment="1" applyProtection="1">
      <alignment horizontal="right"/>
      <protection locked="0"/>
    </xf>
    <xf numFmtId="37" fontId="16" fillId="0" borderId="0" xfId="50" applyFont="1" applyProtection="1">
      <protection locked="0"/>
    </xf>
    <xf numFmtId="37" fontId="17" fillId="0" borderId="0" xfId="50" applyFont="1" applyProtection="1">
      <protection locked="0"/>
    </xf>
    <xf numFmtId="37" fontId="61" fillId="0" borderId="0" xfId="0" applyFont="1" applyProtection="1">
      <protection locked="0"/>
    </xf>
    <xf numFmtId="37" fontId="16" fillId="0" borderId="0" xfId="50" applyFont="1" applyAlignment="1" applyProtection="1">
      <alignment horizontal="right"/>
      <protection locked="0"/>
    </xf>
    <xf numFmtId="37" fontId="58" fillId="0" borderId="0" xfId="50" applyFont="1" applyAlignment="1" applyProtection="1">
      <alignment horizontal="center" vertical="center"/>
      <protection locked="0"/>
    </xf>
    <xf numFmtId="168" fontId="17" fillId="0" borderId="17" xfId="26" applyNumberFormat="1" applyFont="1" applyFill="1" applyBorder="1" applyAlignment="1" applyProtection="1">
      <alignment horizontal="right" vertical="center"/>
    </xf>
    <xf numFmtId="37" fontId="69" fillId="0" borderId="0" xfId="0" applyFont="1" applyAlignment="1" applyProtection="1">
      <alignment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166" fontId="16" fillId="0" borderId="0" xfId="0" applyNumberFormat="1" applyFont="1" applyProtection="1"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37" fontId="6" fillId="0" borderId="0" xfId="50" applyFont="1" applyAlignment="1" applyProtection="1">
      <alignment horizontal="left"/>
      <protection locked="0"/>
    </xf>
    <xf numFmtId="37" fontId="60" fillId="0" borderId="0" xfId="50" applyFont="1" applyAlignment="1" applyProtection="1">
      <alignment horizontal="center"/>
      <protection locked="0"/>
    </xf>
    <xf numFmtId="39" fontId="17" fillId="0" borderId="0" xfId="50" applyNumberFormat="1" applyFont="1" applyAlignment="1" applyProtection="1">
      <alignment horizontal="left"/>
      <protection locked="0"/>
    </xf>
    <xf numFmtId="37" fontId="10" fillId="0" borderId="0" xfId="50" applyFont="1" applyProtection="1">
      <protection locked="0"/>
    </xf>
    <xf numFmtId="39" fontId="16" fillId="0" borderId="0" xfId="50" applyNumberFormat="1" applyFont="1" applyProtection="1">
      <protection locked="0"/>
    </xf>
    <xf numFmtId="39" fontId="16" fillId="0" borderId="0" xfId="50" applyNumberFormat="1" applyFont="1" applyAlignment="1" applyProtection="1">
      <alignment horizontal="center"/>
      <protection locked="0"/>
    </xf>
    <xf numFmtId="37" fontId="17" fillId="0" borderId="0" xfId="50" quotePrefix="1" applyFont="1" applyAlignment="1" applyProtection="1">
      <alignment horizontal="left"/>
      <protection locked="0"/>
    </xf>
    <xf numFmtId="167" fontId="17" fillId="0" borderId="0" xfId="94" applyNumberFormat="1" applyFont="1" applyAlignment="1" applyProtection="1">
      <alignment horizontal="center"/>
      <protection locked="0"/>
    </xf>
    <xf numFmtId="37" fontId="17" fillId="0" borderId="0" xfId="50" applyFont="1" applyAlignment="1" applyProtection="1">
      <alignment horizontal="right"/>
      <protection locked="0"/>
    </xf>
    <xf numFmtId="166" fontId="17" fillId="0" borderId="0" xfId="50" applyNumberFormat="1" applyFont="1" applyAlignment="1" applyProtection="1">
      <alignment horizontal="right"/>
      <protection locked="0"/>
    </xf>
    <xf numFmtId="167" fontId="16" fillId="0" borderId="0" xfId="94" applyNumberFormat="1" applyFont="1" applyAlignment="1" applyProtection="1">
      <alignment horizontal="center"/>
      <protection locked="0"/>
    </xf>
    <xf numFmtId="164" fontId="16" fillId="0" borderId="0" xfId="26" applyFont="1" applyFill="1" applyAlignment="1" applyProtection="1">
      <alignment horizontal="center"/>
      <protection locked="0"/>
    </xf>
    <xf numFmtId="168" fontId="17" fillId="0" borderId="0" xfId="26" applyNumberFormat="1" applyFont="1" applyFill="1" applyBorder="1" applyAlignment="1" applyProtection="1">
      <alignment horizontal="right"/>
      <protection locked="0"/>
    </xf>
    <xf numFmtId="166" fontId="61" fillId="0" borderId="0" xfId="93" applyNumberFormat="1" applyFont="1" applyFill="1" applyAlignment="1" applyProtection="1">
      <alignment horizontal="left"/>
      <protection locked="0"/>
    </xf>
    <xf numFmtId="166" fontId="61" fillId="0" borderId="0" xfId="93" applyNumberFormat="1" applyFont="1" applyFill="1" applyBorder="1" applyAlignment="1" applyProtection="1">
      <alignment horizontal="right"/>
      <protection locked="0"/>
    </xf>
    <xf numFmtId="166" fontId="61" fillId="0" borderId="0" xfId="93" applyNumberFormat="1" applyFont="1" applyFill="1" applyAlignment="1" applyProtection="1">
      <alignment horizontal="right"/>
      <protection locked="0"/>
    </xf>
    <xf numFmtId="166" fontId="61" fillId="0" borderId="0" xfId="93" applyNumberFormat="1" applyFont="1" applyFill="1" applyProtection="1">
      <protection locked="0"/>
    </xf>
    <xf numFmtId="37" fontId="61" fillId="0" borderId="0" xfId="93" applyNumberFormat="1" applyFont="1" applyFill="1" applyProtection="1">
      <protection locked="0"/>
    </xf>
    <xf numFmtId="164" fontId="16" fillId="0" borderId="13" xfId="26" applyFont="1" applyFill="1" applyBorder="1" applyAlignment="1" applyProtection="1">
      <alignment horizontal="center"/>
      <protection locked="0"/>
    </xf>
    <xf numFmtId="164" fontId="16" fillId="0" borderId="0" xfId="26" applyFont="1" applyFill="1" applyBorder="1" applyAlignment="1" applyProtection="1">
      <alignment horizontal="center"/>
      <protection locked="0"/>
    </xf>
    <xf numFmtId="167" fontId="16" fillId="0" borderId="13" xfId="94" applyNumberFormat="1" applyFont="1" applyBorder="1" applyAlignment="1" applyProtection="1">
      <alignment horizontal="center"/>
      <protection locked="0"/>
    </xf>
    <xf numFmtId="165" fontId="15" fillId="0" borderId="0" xfId="53" applyNumberFormat="1" applyFont="1" applyAlignment="1" applyProtection="1">
      <alignment vertical="center"/>
      <protection locked="0"/>
    </xf>
    <xf numFmtId="0" fontId="55" fillId="0" borderId="0" xfId="53" applyFont="1" applyAlignment="1" applyProtection="1">
      <alignment horizontal="center" vertical="center"/>
      <protection locked="0"/>
    </xf>
    <xf numFmtId="166" fontId="4" fillId="0" borderId="0" xfId="53" applyNumberFormat="1" applyFont="1" applyAlignment="1" applyProtection="1">
      <alignment vertical="center"/>
      <protection locked="0"/>
    </xf>
    <xf numFmtId="0" fontId="4" fillId="0" borderId="0" xfId="53" applyFont="1" applyAlignment="1" applyProtection="1">
      <alignment vertical="center"/>
      <protection locked="0"/>
    </xf>
    <xf numFmtId="165" fontId="6" fillId="0" borderId="0" xfId="53" applyNumberFormat="1" applyFont="1" applyAlignment="1" applyProtection="1">
      <alignment horizontal="left" vertical="center"/>
      <protection locked="0"/>
    </xf>
    <xf numFmtId="165" fontId="17" fillId="0" borderId="0" xfId="53" applyNumberFormat="1" applyFont="1" applyAlignment="1" applyProtection="1">
      <alignment horizontal="left" vertical="center"/>
      <protection locked="0"/>
    </xf>
    <xf numFmtId="165" fontId="16" fillId="0" borderId="0" xfId="53" applyNumberFormat="1" applyProtection="1">
      <protection locked="0"/>
    </xf>
    <xf numFmtId="49" fontId="16" fillId="0" borderId="0" xfId="53" applyNumberFormat="1" applyAlignment="1" applyProtection="1">
      <alignment vertical="center"/>
      <protection locked="0"/>
    </xf>
    <xf numFmtId="0" fontId="58" fillId="0" borderId="0" xfId="53" applyFont="1" applyAlignment="1" applyProtection="1">
      <alignment horizontal="center" vertical="center"/>
      <protection locked="0"/>
    </xf>
    <xf numFmtId="49" fontId="16" fillId="0" borderId="0" xfId="53" applyNumberFormat="1" applyAlignment="1" applyProtection="1">
      <alignment horizontal="center" vertical="center"/>
      <protection locked="0"/>
    </xf>
    <xf numFmtId="0" fontId="16" fillId="0" borderId="0" xfId="53" applyAlignment="1" applyProtection="1">
      <alignment vertical="center"/>
      <protection locked="0"/>
    </xf>
    <xf numFmtId="0" fontId="60" fillId="0" borderId="0" xfId="53" applyFont="1" applyAlignment="1" applyProtection="1">
      <alignment horizontal="left" vertical="center"/>
      <protection locked="0"/>
    </xf>
    <xf numFmtId="166" fontId="16" fillId="0" borderId="0" xfId="53" applyNumberFormat="1" applyAlignment="1" applyProtection="1">
      <alignment vertical="center"/>
      <protection locked="0"/>
    </xf>
    <xf numFmtId="37" fontId="16" fillId="0" borderId="0" xfId="53" applyNumberFormat="1" applyAlignment="1" applyProtection="1">
      <alignment vertical="center"/>
      <protection locked="0"/>
    </xf>
    <xf numFmtId="167" fontId="16" fillId="0" borderId="0" xfId="26" applyNumberFormat="1" applyFont="1" applyFill="1" applyBorder="1" applyProtection="1">
      <protection locked="0"/>
    </xf>
    <xf numFmtId="3" fontId="16" fillId="0" borderId="0" xfId="94" applyNumberFormat="1" applyFont="1" applyProtection="1">
      <protection locked="0"/>
    </xf>
    <xf numFmtId="3" fontId="1" fillId="0" borderId="0" xfId="94" applyNumberFormat="1" applyFont="1" applyProtection="1">
      <protection locked="0"/>
    </xf>
    <xf numFmtId="166" fontId="16" fillId="0" borderId="0" xfId="94" applyNumberFormat="1" applyFont="1" applyProtection="1">
      <protection locked="0"/>
    </xf>
    <xf numFmtId="166" fontId="1" fillId="0" borderId="0" xfId="94" applyNumberFormat="1" applyFont="1" applyProtection="1">
      <protection locked="0"/>
    </xf>
    <xf numFmtId="164" fontId="16" fillId="0" borderId="0" xfId="26" applyFont="1" applyFill="1" applyBorder="1" applyProtection="1">
      <protection locked="0"/>
    </xf>
    <xf numFmtId="164" fontId="58" fillId="0" borderId="0" xfId="26" applyFont="1" applyAlignment="1" applyProtection="1">
      <alignment horizontal="center"/>
      <protection locked="0"/>
    </xf>
    <xf numFmtId="37" fontId="61" fillId="0" borderId="0" xfId="0" applyFont="1" applyAlignment="1" applyProtection="1">
      <alignment horizontal="left" indent="1"/>
      <protection locked="0"/>
    </xf>
    <xf numFmtId="0" fontId="17" fillId="0" borderId="0" xfId="53" applyFont="1" applyAlignment="1" applyProtection="1">
      <alignment horizontal="left" vertical="center"/>
      <protection locked="0"/>
    </xf>
    <xf numFmtId="169" fontId="17" fillId="0" borderId="0" xfId="53" applyNumberFormat="1" applyFont="1" applyAlignment="1" applyProtection="1">
      <alignment vertical="center"/>
      <protection locked="0"/>
    </xf>
    <xf numFmtId="0" fontId="17" fillId="0" borderId="0" xfId="53" quotePrefix="1" applyFont="1" applyAlignment="1" applyProtection="1">
      <alignment horizontal="left" vertical="center"/>
      <protection locked="0"/>
    </xf>
    <xf numFmtId="166" fontId="17" fillId="0" borderId="0" xfId="31" applyNumberFormat="1" applyFont="1" applyFill="1" applyBorder="1" applyAlignment="1" applyProtection="1">
      <alignment vertical="center"/>
      <protection locked="0"/>
    </xf>
    <xf numFmtId="169" fontId="16" fillId="0" borderId="0" xfId="53" applyNumberFormat="1" applyAlignment="1" applyProtection="1">
      <alignment vertical="center"/>
      <protection locked="0"/>
    </xf>
    <xf numFmtId="0" fontId="16" fillId="0" borderId="0" xfId="53" applyAlignment="1" applyProtection="1">
      <alignment horizontal="left" vertical="center"/>
      <protection locked="0"/>
    </xf>
    <xf numFmtId="164" fontId="16" fillId="0" borderId="0" xfId="26" applyFont="1" applyFill="1" applyAlignment="1" applyProtection="1">
      <alignment vertical="center"/>
      <protection locked="0"/>
    </xf>
    <xf numFmtId="41" fontId="16" fillId="0" borderId="0" xfId="31" applyNumberFormat="1" applyFont="1" applyFill="1" applyAlignment="1" applyProtection="1">
      <alignment vertical="center"/>
      <protection locked="0"/>
    </xf>
    <xf numFmtId="41" fontId="16" fillId="0" borderId="0" xfId="53" applyNumberFormat="1" applyAlignment="1" applyProtection="1">
      <alignment vertical="center"/>
      <protection locked="0"/>
    </xf>
    <xf numFmtId="41" fontId="17" fillId="0" borderId="0" xfId="31" applyNumberFormat="1" applyFont="1" applyFill="1" applyAlignment="1" applyProtection="1">
      <alignment vertical="center"/>
      <protection locked="0"/>
    </xf>
    <xf numFmtId="41" fontId="17" fillId="0" borderId="0" xfId="31" applyNumberFormat="1" applyFont="1" applyFill="1" applyBorder="1" applyAlignment="1" applyProtection="1">
      <alignment vertical="center"/>
      <protection locked="0"/>
    </xf>
    <xf numFmtId="164" fontId="16" fillId="0" borderId="0" xfId="26" applyFont="1" applyFill="1" applyBorder="1" applyAlignment="1" applyProtection="1">
      <alignment vertical="center"/>
      <protection locked="0"/>
    </xf>
    <xf numFmtId="41" fontId="16" fillId="0" borderId="0" xfId="31" applyNumberFormat="1" applyFont="1" applyFill="1" applyBorder="1" applyAlignment="1" applyProtection="1">
      <alignment vertical="center"/>
      <protection locked="0"/>
    </xf>
    <xf numFmtId="41" fontId="17" fillId="0" borderId="0" xfId="53" applyNumberFormat="1" applyFont="1" applyAlignment="1" applyProtection="1">
      <alignment vertical="center"/>
      <protection locked="0"/>
    </xf>
    <xf numFmtId="0" fontId="1" fillId="0" borderId="0" xfId="53" applyFont="1" applyAlignment="1" applyProtection="1">
      <alignment vertical="center"/>
      <protection locked="0"/>
    </xf>
    <xf numFmtId="37" fontId="0" fillId="0" borderId="0" xfId="0" applyAlignment="1" applyProtection="1">
      <alignment vertical="center"/>
      <protection locked="0"/>
    </xf>
    <xf numFmtId="49" fontId="16" fillId="0" borderId="0" xfId="53" applyNumberFormat="1" applyAlignment="1" applyProtection="1">
      <alignment horizontal="left" vertical="center"/>
      <protection locked="0"/>
    </xf>
    <xf numFmtId="49" fontId="17" fillId="0" borderId="0" xfId="53" applyNumberFormat="1" applyFont="1" applyAlignment="1" applyProtection="1">
      <alignment horizontal="left" vertical="center"/>
      <protection locked="0"/>
    </xf>
    <xf numFmtId="49" fontId="17" fillId="28" borderId="0" xfId="0" applyNumberFormat="1" applyFont="1" applyFill="1" applyAlignment="1" applyProtection="1">
      <alignment horizontal="left"/>
      <protection locked="0"/>
    </xf>
    <xf numFmtId="49" fontId="58" fillId="0" borderId="0" xfId="0" applyNumberFormat="1" applyFont="1" applyAlignment="1" applyProtection="1">
      <alignment horizontal="center"/>
      <protection locked="0"/>
    </xf>
    <xf numFmtId="49" fontId="16" fillId="28" borderId="0" xfId="0" applyNumberFormat="1" applyFont="1" applyFill="1" applyAlignment="1" applyProtection="1">
      <alignment horizontal="left"/>
      <protection locked="0"/>
    </xf>
    <xf numFmtId="49" fontId="0" fillId="28" borderId="0" xfId="53" applyNumberFormat="1" applyFont="1" applyFill="1" applyAlignment="1" applyProtection="1">
      <alignment horizontal="left" vertical="center"/>
      <protection locked="0"/>
    </xf>
    <xf numFmtId="37" fontId="4" fillId="0" borderId="0" xfId="53" applyNumberFormat="1" applyFont="1" applyAlignment="1" applyProtection="1">
      <alignment vertical="center"/>
      <protection locked="0"/>
    </xf>
    <xf numFmtId="49" fontId="4" fillId="0" borderId="0" xfId="53" applyNumberFormat="1" applyFont="1" applyAlignment="1" applyProtection="1">
      <alignment horizontal="left" vertical="center"/>
      <protection locked="0"/>
    </xf>
    <xf numFmtId="41" fontId="17" fillId="0" borderId="15" xfId="31" applyNumberFormat="1" applyFont="1" applyFill="1" applyBorder="1" applyAlignment="1" applyProtection="1">
      <alignment vertical="center"/>
    </xf>
    <xf numFmtId="41" fontId="17" fillId="0" borderId="15" xfId="26" applyNumberFormat="1" applyFont="1" applyFill="1" applyBorder="1" applyAlignment="1" applyProtection="1">
      <alignment vertical="center"/>
    </xf>
    <xf numFmtId="41" fontId="17" fillId="0" borderId="0" xfId="31" applyNumberFormat="1" applyFont="1" applyFill="1" applyBorder="1" applyAlignment="1" applyProtection="1">
      <alignment vertical="center"/>
    </xf>
    <xf numFmtId="41" fontId="17" fillId="0" borderId="14" xfId="31" applyNumberFormat="1" applyFont="1" applyFill="1" applyBorder="1" applyAlignment="1" applyProtection="1">
      <alignment vertical="center"/>
    </xf>
    <xf numFmtId="164" fontId="16" fillId="0" borderId="0" xfId="26" applyFont="1" applyAlignment="1" applyProtection="1">
      <alignment vertical="center"/>
      <protection locked="0"/>
    </xf>
    <xf numFmtId="168" fontId="16" fillId="0" borderId="0" xfId="26" applyNumberFormat="1" applyFont="1" applyAlignment="1" applyProtection="1">
      <alignment horizontal="right"/>
      <protection locked="0"/>
    </xf>
    <xf numFmtId="168" fontId="17" fillId="0" borderId="0" xfId="0" applyNumberFormat="1" applyFont="1" applyAlignment="1" applyProtection="1">
      <alignment vertical="center"/>
      <protection locked="0"/>
    </xf>
    <xf numFmtId="167" fontId="17" fillId="0" borderId="17" xfId="26" applyNumberFormat="1" applyFont="1" applyFill="1" applyBorder="1" applyAlignment="1" applyProtection="1">
      <alignment horizontal="right" vertical="center"/>
    </xf>
    <xf numFmtId="167" fontId="16" fillId="0" borderId="0" xfId="26" applyNumberFormat="1" applyFont="1" applyAlignment="1" applyProtection="1">
      <alignment horizontal="right"/>
      <protection locked="0"/>
    </xf>
    <xf numFmtId="164" fontId="16" fillId="0" borderId="0" xfId="26" applyFont="1" applyBorder="1" applyAlignment="1" applyProtection="1">
      <alignment horizontal="right"/>
      <protection locked="0"/>
    </xf>
    <xf numFmtId="168" fontId="65" fillId="0" borderId="0" xfId="26" applyNumberFormat="1" applyFont="1" applyFill="1" applyBorder="1" applyAlignment="1" applyProtection="1">
      <alignment horizontal="center" vertical="center"/>
      <protection locked="0"/>
    </xf>
    <xf numFmtId="0" fontId="17" fillId="0" borderId="0" xfId="96" applyFont="1" applyProtection="1">
      <protection locked="0"/>
    </xf>
    <xf numFmtId="168" fontId="16" fillId="0" borderId="0" xfId="97" applyNumberFormat="1" applyFont="1" applyFill="1" applyProtection="1">
      <protection locked="0"/>
    </xf>
    <xf numFmtId="168" fontId="17" fillId="0" borderId="0" xfId="97" applyNumberFormat="1" applyFont="1" applyFill="1" applyBorder="1" applyAlignment="1" applyProtection="1">
      <alignment horizontal="right"/>
      <protection locked="0"/>
    </xf>
    <xf numFmtId="0" fontId="16" fillId="0" borderId="0" xfId="96" applyProtection="1">
      <protection locked="0"/>
    </xf>
    <xf numFmtId="0" fontId="10" fillId="0" borderId="0" xfId="96" applyFont="1" applyProtection="1">
      <protection locked="0"/>
    </xf>
    <xf numFmtId="168" fontId="17" fillId="0" borderId="0" xfId="26" applyNumberFormat="1" applyFont="1" applyBorder="1" applyAlignment="1" applyProtection="1">
      <alignment horizontal="right"/>
      <protection locked="0"/>
    </xf>
    <xf numFmtId="168" fontId="17" fillId="0" borderId="0" xfId="26" applyNumberFormat="1" applyFont="1" applyFill="1" applyBorder="1" applyAlignment="1" applyProtection="1">
      <alignment horizontal="right" vertical="center"/>
      <protection locked="0"/>
    </xf>
    <xf numFmtId="164" fontId="17" fillId="0" borderId="0" xfId="26" applyFont="1" applyFill="1" applyBorder="1" applyAlignment="1" applyProtection="1">
      <alignment horizontal="right" vertical="center"/>
      <protection locked="0"/>
    </xf>
    <xf numFmtId="180" fontId="17" fillId="0" borderId="0" xfId="50" applyNumberFormat="1" applyFont="1" applyAlignment="1" applyProtection="1">
      <alignment horizontal="right"/>
      <protection locked="0"/>
    </xf>
    <xf numFmtId="167" fontId="17" fillId="0" borderId="0" xfId="97" applyNumberFormat="1" applyFont="1" applyFill="1" applyBorder="1" applyAlignment="1" applyProtection="1">
      <alignment horizontal="right"/>
      <protection locked="0"/>
    </xf>
    <xf numFmtId="168" fontId="16" fillId="0" borderId="13" xfId="97" applyNumberFormat="1" applyFont="1" applyFill="1" applyBorder="1" applyAlignment="1" applyProtection="1">
      <alignment horizontal="right"/>
      <protection locked="0"/>
    </xf>
    <xf numFmtId="168" fontId="17" fillId="0" borderId="13" xfId="97" applyNumberFormat="1" applyFont="1" applyFill="1" applyBorder="1" applyAlignment="1" applyProtection="1">
      <alignment horizontal="right"/>
      <protection locked="0"/>
    </xf>
    <xf numFmtId="167" fontId="17" fillId="0" borderId="15" xfId="94" applyNumberFormat="1" applyFont="1" applyBorder="1" applyAlignment="1" applyProtection="1">
      <alignment horizontal="center"/>
      <protection locked="0"/>
    </xf>
    <xf numFmtId="167" fontId="17" fillId="0" borderId="0" xfId="26" applyNumberFormat="1" applyFont="1" applyAlignment="1" applyProtection="1">
      <alignment horizontal="right"/>
      <protection locked="0"/>
    </xf>
    <xf numFmtId="164" fontId="0" fillId="0" borderId="0" xfId="26" applyFont="1" applyProtection="1">
      <protection locked="0"/>
    </xf>
    <xf numFmtId="37" fontId="0" fillId="0" borderId="0" xfId="50" applyFont="1" applyAlignment="1" applyProtection="1">
      <alignment vertical="center"/>
      <protection locked="0"/>
    </xf>
    <xf numFmtId="41" fontId="16" fillId="0" borderId="13" xfId="26" applyNumberFormat="1" applyFont="1" applyFill="1" applyBorder="1" applyAlignment="1" applyProtection="1">
      <alignment vertical="center"/>
    </xf>
    <xf numFmtId="37" fontId="12" fillId="0" borderId="0" xfId="50" applyFont="1" applyProtection="1">
      <protection locked="0"/>
    </xf>
    <xf numFmtId="37" fontId="61" fillId="0" borderId="0" xfId="0" applyFont="1" applyAlignment="1" applyProtection="1">
      <alignment vertical="center"/>
      <protection locked="0"/>
    </xf>
    <xf numFmtId="165" fontId="12" fillId="0" borderId="0" xfId="0" applyNumberFormat="1" applyFont="1" applyAlignment="1" applyProtection="1">
      <alignment horizontal="left"/>
      <protection locked="0"/>
    </xf>
    <xf numFmtId="37" fontId="1" fillId="0" borderId="0" xfId="50" applyAlignment="1" applyProtection="1">
      <alignment horizontal="left"/>
      <protection locked="0"/>
    </xf>
    <xf numFmtId="37" fontId="8" fillId="0" borderId="0" xfId="50" applyFont="1" applyAlignment="1" applyProtection="1">
      <alignment vertical="center"/>
      <protection locked="0"/>
    </xf>
    <xf numFmtId="37" fontId="12" fillId="0" borderId="0" xfId="50" applyFont="1" applyAlignment="1" applyProtection="1">
      <alignment vertical="center"/>
      <protection locked="0"/>
    </xf>
    <xf numFmtId="37" fontId="62" fillId="0" borderId="0" xfId="0" applyFont="1" applyAlignment="1" applyProtection="1">
      <alignment horizontal="left" vertical="center"/>
      <protection locked="0"/>
    </xf>
    <xf numFmtId="37" fontId="63" fillId="0" borderId="0" xfId="0" applyFont="1" applyAlignment="1" applyProtection="1">
      <alignment horizontal="left" vertical="center"/>
      <protection locked="0"/>
    </xf>
    <xf numFmtId="37" fontId="16" fillId="0" borderId="0" xfId="0" applyFont="1" applyAlignment="1" applyProtection="1">
      <alignment horizontal="left" vertical="center"/>
      <protection locked="0"/>
    </xf>
    <xf numFmtId="37" fontId="0" fillId="0" borderId="0" xfId="50" applyFont="1" applyAlignment="1" applyProtection="1">
      <alignment horizontal="left" vertical="center"/>
      <protection locked="0"/>
    </xf>
    <xf numFmtId="37" fontId="1" fillId="0" borderId="0" xfId="50" applyAlignment="1" applyProtection="1">
      <alignment horizontal="left" vertical="center"/>
      <protection locked="0"/>
    </xf>
    <xf numFmtId="37" fontId="63" fillId="0" borderId="0" xfId="0" applyFont="1" applyAlignment="1" applyProtection="1">
      <alignment vertical="center"/>
      <protection locked="0"/>
    </xf>
    <xf numFmtId="37" fontId="64" fillId="0" borderId="0" xfId="0" applyFont="1" applyAlignment="1" applyProtection="1">
      <alignment horizontal="left" vertical="center"/>
      <protection locked="0"/>
    </xf>
    <xf numFmtId="37" fontId="64" fillId="0" borderId="0" xfId="0" applyFont="1" applyAlignment="1" applyProtection="1">
      <alignment vertical="center"/>
      <protection locked="0"/>
    </xf>
    <xf numFmtId="37" fontId="11" fillId="0" borderId="0" xfId="0" applyFont="1" applyProtection="1">
      <protection locked="0"/>
    </xf>
    <xf numFmtId="37" fontId="7" fillId="0" borderId="0" xfId="0" applyFont="1" applyProtection="1">
      <protection locked="0"/>
    </xf>
    <xf numFmtId="37" fontId="12" fillId="0" borderId="0" xfId="50" applyFont="1" applyAlignment="1" applyProtection="1">
      <alignment horizontal="left"/>
      <protection locked="0"/>
    </xf>
    <xf numFmtId="37" fontId="60" fillId="0" borderId="0" xfId="50" applyFont="1" applyAlignment="1" applyProtection="1">
      <alignment horizontal="left"/>
      <protection locked="0"/>
    </xf>
    <xf numFmtId="37" fontId="17" fillId="0" borderId="0" xfId="50" applyFont="1" applyAlignment="1" applyProtection="1">
      <alignment horizontal="left" vertical="center"/>
      <protection locked="0"/>
    </xf>
    <xf numFmtId="37" fontId="17" fillId="0" borderId="0" xfId="50" quotePrefix="1" applyFont="1" applyAlignment="1" applyProtection="1">
      <alignment horizontal="left" vertical="center"/>
      <protection locked="0"/>
    </xf>
    <xf numFmtId="168" fontId="17" fillId="0" borderId="0" xfId="26" applyNumberFormat="1" applyFont="1" applyAlignment="1" applyProtection="1">
      <alignment horizontal="right"/>
      <protection locked="0"/>
    </xf>
    <xf numFmtId="41" fontId="17" fillId="0" borderId="16" xfId="0" applyNumberFormat="1" applyFont="1" applyBorder="1" applyAlignment="1">
      <alignment vertical="center"/>
    </xf>
    <xf numFmtId="168" fontId="17" fillId="0" borderId="16" xfId="0" applyNumberFormat="1" applyFont="1" applyBorder="1" applyAlignment="1">
      <alignment vertical="center"/>
    </xf>
    <xf numFmtId="41" fontId="17" fillId="0" borderId="15" xfId="0" applyNumberFormat="1" applyFont="1" applyBorder="1"/>
    <xf numFmtId="168" fontId="17" fillId="0" borderId="15" xfId="0" applyNumberFormat="1" applyFont="1" applyBorder="1"/>
    <xf numFmtId="41" fontId="17" fillId="0" borderId="16" xfId="0" applyNumberFormat="1" applyFont="1" applyBorder="1"/>
    <xf numFmtId="168" fontId="17" fillId="0" borderId="16" xfId="0" applyNumberFormat="1" applyFont="1" applyBorder="1"/>
    <xf numFmtId="41" fontId="16" fillId="0" borderId="0" xfId="26" applyNumberFormat="1" applyFont="1" applyAlignment="1" applyProtection="1">
      <alignment horizontal="right"/>
      <protection locked="0"/>
    </xf>
    <xf numFmtId="166" fontId="17" fillId="0" borderId="0" xfId="50" applyNumberFormat="1" applyFont="1" applyAlignment="1">
      <alignment horizontal="right"/>
    </xf>
    <xf numFmtId="166" fontId="17" fillId="0" borderId="15" xfId="50" applyNumberFormat="1" applyFont="1" applyBorder="1" applyAlignment="1">
      <alignment horizontal="right"/>
    </xf>
    <xf numFmtId="166" fontId="17" fillId="0" borderId="13" xfId="50" applyNumberFormat="1" applyFont="1" applyBorder="1" applyAlignment="1">
      <alignment horizontal="right"/>
    </xf>
    <xf numFmtId="166" fontId="17" fillId="0" borderId="14" xfId="50" applyNumberFormat="1" applyFont="1" applyBorder="1" applyAlignment="1">
      <alignment horizontal="right"/>
    </xf>
    <xf numFmtId="180" fontId="17" fillId="0" borderId="16" xfId="50" applyNumberFormat="1" applyFont="1" applyBorder="1" applyAlignment="1">
      <alignment horizontal="right"/>
    </xf>
    <xf numFmtId="37" fontId="17" fillId="0" borderId="0" xfId="50" applyFont="1"/>
    <xf numFmtId="167" fontId="17" fillId="0" borderId="0" xfId="94" applyNumberFormat="1" applyFont="1" applyAlignment="1">
      <alignment horizontal="center"/>
    </xf>
    <xf numFmtId="41" fontId="16" fillId="0" borderId="0" xfId="94" applyNumberFormat="1" applyFont="1" applyAlignment="1">
      <alignment horizontal="center"/>
    </xf>
    <xf numFmtId="167" fontId="17" fillId="0" borderId="14" xfId="94" applyNumberFormat="1" applyFont="1" applyBorder="1" applyAlignment="1">
      <alignment horizontal="center"/>
    </xf>
    <xf numFmtId="41" fontId="17" fillId="0" borderId="0" xfId="94" applyNumberFormat="1" applyFont="1" applyAlignment="1">
      <alignment horizontal="center"/>
    </xf>
    <xf numFmtId="41" fontId="16" fillId="0" borderId="13" xfId="94" applyNumberFormat="1" applyFont="1" applyBorder="1" applyAlignment="1">
      <alignment horizontal="center"/>
    </xf>
    <xf numFmtId="41" fontId="16" fillId="0" borderId="0" xfId="26" applyNumberFormat="1" applyFont="1" applyFill="1" applyAlignment="1" applyProtection="1">
      <alignment vertical="center"/>
      <protection locked="0"/>
    </xf>
    <xf numFmtId="41" fontId="16" fillId="0" borderId="0" xfId="26" applyNumberFormat="1" applyFont="1" applyFill="1" applyBorder="1" applyAlignment="1" applyProtection="1">
      <alignment vertical="center"/>
      <protection locked="0"/>
    </xf>
    <xf numFmtId="41" fontId="16" fillId="0" borderId="13" xfId="53" applyNumberFormat="1" applyBorder="1" applyAlignment="1">
      <alignment vertical="center"/>
    </xf>
    <xf numFmtId="167" fontId="16" fillId="0" borderId="0" xfId="94" applyNumberFormat="1" applyFont="1" applyAlignment="1">
      <alignment horizontal="center"/>
    </xf>
    <xf numFmtId="168" fontId="17" fillId="0" borderId="17" xfId="97" applyNumberFormat="1" applyFont="1" applyFill="1" applyBorder="1" applyAlignment="1" applyProtection="1">
      <alignment horizontal="right"/>
      <protection locked="0"/>
    </xf>
    <xf numFmtId="167" fontId="16" fillId="0" borderId="0" xfId="26" applyNumberFormat="1" applyFont="1" applyFill="1" applyBorder="1" applyAlignment="1" applyProtection="1">
      <alignment vertical="center"/>
      <protection locked="0"/>
    </xf>
    <xf numFmtId="0" fontId="16" fillId="29" borderId="0" xfId="96" applyFill="1" applyProtection="1">
      <protection locked="0"/>
    </xf>
    <xf numFmtId="0" fontId="10" fillId="29" borderId="0" xfId="96" applyFont="1" applyFill="1" applyProtection="1">
      <protection locked="0"/>
    </xf>
    <xf numFmtId="37" fontId="16" fillId="29" borderId="0" xfId="0" applyFont="1" applyFill="1" applyProtection="1">
      <protection locked="0"/>
    </xf>
    <xf numFmtId="164" fontId="17" fillId="0" borderId="17" xfId="26" applyFont="1" applyFill="1" applyBorder="1" applyAlignment="1" applyProtection="1">
      <alignment horizontal="right" vertical="center"/>
    </xf>
    <xf numFmtId="168" fontId="16" fillId="0" borderId="0" xfId="26" applyNumberFormat="1" applyFont="1" applyFill="1" applyAlignment="1" applyProtection="1">
      <alignment horizontal="center"/>
      <protection locked="0"/>
    </xf>
    <xf numFmtId="168" fontId="16" fillId="0" borderId="13" xfId="26" applyNumberFormat="1" applyFont="1" applyFill="1" applyBorder="1" applyAlignment="1" applyProtection="1">
      <alignment horizontal="center"/>
      <protection locked="0"/>
    </xf>
    <xf numFmtId="41" fontId="17" fillId="0" borderId="14" xfId="26" applyNumberFormat="1" applyFont="1" applyFill="1" applyBorder="1" applyAlignment="1" applyProtection="1">
      <alignment horizontal="right" vertical="center"/>
    </xf>
    <xf numFmtId="168" fontId="16" fillId="0" borderId="0" xfId="26" applyNumberFormat="1" applyFont="1" applyFill="1" applyBorder="1" applyAlignment="1" applyProtection="1">
      <alignment horizontal="center"/>
      <protection locked="0"/>
    </xf>
    <xf numFmtId="165" fontId="15" fillId="0" borderId="0" xfId="53" applyNumberFormat="1" applyFont="1" applyAlignment="1" applyProtection="1">
      <alignment horizontal="left" vertical="center"/>
      <protection locked="0"/>
    </xf>
    <xf numFmtId="16" fontId="16" fillId="0" borderId="0" xfId="53" quotePrefix="1" applyNumberFormat="1" applyAlignment="1" applyProtection="1">
      <alignment horizontal="center"/>
      <protection locked="0"/>
    </xf>
    <xf numFmtId="165" fontId="16" fillId="0" borderId="0" xfId="53" applyNumberFormat="1" applyAlignment="1" applyProtection="1">
      <alignment horizontal="center"/>
      <protection locked="0"/>
    </xf>
    <xf numFmtId="41" fontId="58" fillId="0" borderId="0" xfId="53" applyNumberFormat="1" applyFont="1" applyAlignment="1" applyProtection="1">
      <alignment horizontal="center" vertical="center"/>
      <protection locked="0"/>
    </xf>
    <xf numFmtId="37" fontId="58" fillId="0" borderId="0" xfId="0" applyFont="1" applyAlignment="1" applyProtection="1">
      <alignment horizontal="center" vertical="center"/>
      <protection locked="0"/>
    </xf>
    <xf numFmtId="165" fontId="15" fillId="0" borderId="0" xfId="0" applyNumberFormat="1" applyFont="1" applyAlignment="1" applyProtection="1">
      <alignment horizontal="left"/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168" fontId="16" fillId="0" borderId="0" xfId="0" quotePrefix="1" applyNumberFormat="1" applyFont="1" applyAlignment="1" applyProtection="1">
      <alignment horizontal="center"/>
      <protection locked="0"/>
    </xf>
    <xf numFmtId="168" fontId="58" fillId="0" borderId="0" xfId="0" applyNumberFormat="1" applyFont="1" applyAlignment="1" applyProtection="1">
      <alignment horizontal="center" vertical="center"/>
      <protection locked="0"/>
    </xf>
    <xf numFmtId="37" fontId="16" fillId="0" borderId="13" xfId="50" applyFont="1" applyBorder="1" applyAlignment="1" applyProtection="1">
      <alignment horizontal="center"/>
      <protection locked="0"/>
    </xf>
    <xf numFmtId="37" fontId="58" fillId="0" borderId="0" xfId="50" applyFont="1" applyAlignment="1" applyProtection="1">
      <alignment horizontal="center"/>
      <protection locked="0"/>
    </xf>
  </cellXfs>
  <cellStyles count="104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hange A&amp;ll 12" xfId="23" xr:uid="{00000000-0005-0000-0000-000016000000}"/>
    <cellStyle name="Change A&amp;ll 17 2 2" xfId="95" xr:uid="{B0F41958-AE0A-4CA9-9E45-DAFD64E30574}"/>
    <cellStyle name="Change A&amp;ll 2" xfId="24" xr:uid="{00000000-0005-0000-0000-000017000000}"/>
    <cellStyle name="Change A&amp;ll 2 2" xfId="25" xr:uid="{00000000-0005-0000-0000-000018000000}"/>
    <cellStyle name="Comma" xfId="26" builtinId="3"/>
    <cellStyle name="Comma 17" xfId="27" xr:uid="{00000000-0005-0000-0000-00001A000000}"/>
    <cellStyle name="Comma 19" xfId="93" xr:uid="{A6879C7F-131F-4B73-8BB9-AE62A87D9B6E}"/>
    <cellStyle name="Comma 2" xfId="28" xr:uid="{00000000-0005-0000-0000-00001B000000}"/>
    <cellStyle name="Comma 2 10" xfId="29" xr:uid="{00000000-0005-0000-0000-00001C000000}"/>
    <cellStyle name="Comma 2 11" xfId="30" xr:uid="{00000000-0005-0000-0000-00001D000000}"/>
    <cellStyle name="Comma 2 2" xfId="31" xr:uid="{00000000-0005-0000-0000-00001E000000}"/>
    <cellStyle name="Comma 2 2 2" xfId="97" xr:uid="{97FEF677-CBB9-4C9F-AAEB-3995A93F66B9}"/>
    <cellStyle name="Comma 2 60" xfId="91" xr:uid="{DD957583-4401-4791-A835-1F61F338B22B}"/>
    <cellStyle name="Comma 2_mua002a111b-03e-1 Rev 7" xfId="32" xr:uid="{00000000-0005-0000-0000-00001F000000}"/>
    <cellStyle name="Comma 3" xfId="33" xr:uid="{00000000-0005-0000-0000-000020000000}"/>
    <cellStyle name="Comma 4" xfId="34" xr:uid="{00000000-0005-0000-0000-000021000000}"/>
    <cellStyle name="Comma 4 2" xfId="35" xr:uid="{00000000-0005-0000-0000-000022000000}"/>
    <cellStyle name="Comma 4 2 2" xfId="102" xr:uid="{BAC748AA-E14B-440C-BB45-E247CA8F875D}"/>
    <cellStyle name="Comma 4 3" xfId="101" xr:uid="{47A1BE4F-B0BC-4EBC-80C4-50459B92DBD5}"/>
    <cellStyle name="Comma 5" xfId="36" xr:uid="{00000000-0005-0000-0000-000023000000}"/>
    <cellStyle name="Comma 5 2" xfId="94" xr:uid="{32F869DC-725C-4689-89F7-C80D7A32803E}"/>
    <cellStyle name="comma zerodec" xfId="37" xr:uid="{00000000-0005-0000-0000-000024000000}"/>
    <cellStyle name="Currency1" xfId="38" xr:uid="{00000000-0005-0000-0000-000025000000}"/>
    <cellStyle name="Dollar (zero dec)" xfId="39" xr:uid="{00000000-0005-0000-0000-000026000000}"/>
    <cellStyle name="Euro" xfId="40" xr:uid="{00000000-0005-0000-0000-000027000000}"/>
    <cellStyle name="Grey" xfId="41" xr:uid="{00000000-0005-0000-0000-000028000000}"/>
    <cellStyle name="Index Number" xfId="42" xr:uid="{00000000-0005-0000-0000-000029000000}"/>
    <cellStyle name="Input [yellow]" xfId="43" xr:uid="{00000000-0005-0000-0000-00002A000000}"/>
    <cellStyle name="Integer" xfId="44" xr:uid="{00000000-0005-0000-0000-00002B000000}"/>
    <cellStyle name="million" xfId="45" xr:uid="{00000000-0005-0000-0000-00002C000000}"/>
    <cellStyle name="n0" xfId="46" xr:uid="{00000000-0005-0000-0000-00002D000000}"/>
    <cellStyle name="no dec" xfId="47" xr:uid="{00000000-0005-0000-0000-00002E000000}"/>
    <cellStyle name="Normal" xfId="0" builtinId="0"/>
    <cellStyle name="Normal - Style1" xfId="48" xr:uid="{00000000-0005-0000-0000-000030000000}"/>
    <cellStyle name="Normal 13 3" xfId="49" xr:uid="{00000000-0005-0000-0000-000031000000}"/>
    <cellStyle name="Normal 2" xfId="50" xr:uid="{00000000-0005-0000-0000-000032000000}"/>
    <cellStyle name="Normal 2 13" xfId="100" xr:uid="{2E552742-9730-4A2A-ADA2-2955859D2ECC}"/>
    <cellStyle name="Normal 2 6" xfId="96" xr:uid="{CE0472F0-031A-4741-963E-36315A3695AE}"/>
    <cellStyle name="Normal 3" xfId="51" xr:uid="{00000000-0005-0000-0000-000033000000}"/>
    <cellStyle name="Normal 3 2" xfId="52" xr:uid="{00000000-0005-0000-0000-000034000000}"/>
    <cellStyle name="Normal 3 2 2" xfId="103" xr:uid="{13E00FCF-75D3-43EA-9D5F-454D751C176F}"/>
    <cellStyle name="Normal 3 4 12 2" xfId="92" xr:uid="{466F227D-2532-4DF8-8D26-C33795AACC4C}"/>
    <cellStyle name="Normal 30 2" xfId="90" xr:uid="{CBA64982-B249-4DC1-A7A4-53BAFF309F78}"/>
    <cellStyle name="Normal 4" xfId="53" xr:uid="{00000000-0005-0000-0000-000035000000}"/>
    <cellStyle name="Normal 54" xfId="99" xr:uid="{918C83D3-E752-4393-BB9A-A65C1799C4FE}"/>
    <cellStyle name="Number 1" xfId="54" xr:uid="{00000000-0005-0000-0000-000037000000}"/>
    <cellStyle name="P1" xfId="55" xr:uid="{00000000-0005-0000-0000-000038000000}"/>
    <cellStyle name="Percent [2]" xfId="56" xr:uid="{00000000-0005-0000-0000-000039000000}"/>
    <cellStyle name="Quantity" xfId="57" xr:uid="{00000000-0005-0000-0000-00003A000000}"/>
    <cellStyle name="s" xfId="58" xr:uid="{00000000-0005-0000-0000-00003B000000}"/>
    <cellStyle name="thousand" xfId="59" xr:uid="{00000000-0005-0000-0000-00003C000000}"/>
    <cellStyle name="W" xfId="60" xr:uid="{00000000-0005-0000-0000-00003D000000}"/>
    <cellStyle name="เครื่องหมายจุลภาค 4" xfId="61" xr:uid="{00000000-0005-0000-0000-00003E000000}"/>
    <cellStyle name="เครื่องหมายจุลภาค 8" xfId="98" xr:uid="{15878E0B-DFAB-43C4-BD3A-FD13244CCE45}"/>
    <cellStyle name="เครื่องหมายจุลภาค_DOI_MONTHLY_FEB2006" xfId="62" xr:uid="{00000000-0005-0000-0000-00003F000000}"/>
    <cellStyle name="เชื่อมโยงหลายมิติ" xfId="63" xr:uid="{00000000-0005-0000-0000-000040000000}"/>
    <cellStyle name="เซลล์ตรวจสอบ" xfId="64" xr:uid="{00000000-0005-0000-0000-000041000000}"/>
    <cellStyle name="เซลล์ที่มีการเชื่อมโยง" xfId="65" xr:uid="{00000000-0005-0000-0000-000042000000}"/>
    <cellStyle name="แย่" xfId="66" xr:uid="{00000000-0005-0000-0000-000043000000}"/>
    <cellStyle name="แสดงผล" xfId="67" xr:uid="{00000000-0005-0000-0000-000044000000}"/>
    <cellStyle name="การคำนวณ" xfId="68" xr:uid="{00000000-0005-0000-0000-000045000000}"/>
    <cellStyle name="ข้อความเตือน" xfId="69" xr:uid="{00000000-0005-0000-0000-000046000000}"/>
    <cellStyle name="ข้อความอธิบาย" xfId="70" xr:uid="{00000000-0005-0000-0000-000047000000}"/>
    <cellStyle name="ชื่อเรื่อง" xfId="71" xr:uid="{00000000-0005-0000-0000-000048000000}"/>
    <cellStyle name="ดี" xfId="72" xr:uid="{00000000-0005-0000-0000-000049000000}"/>
    <cellStyle name="ตามการเชื่อมโยงหลายมิติ" xfId="73" xr:uid="{00000000-0005-0000-0000-00004A000000}"/>
    <cellStyle name="ปกติ 4" xfId="74" xr:uid="{00000000-0005-0000-0000-00004B000000}"/>
    <cellStyle name="ปกติ_DOI Monthly Apr06" xfId="75" xr:uid="{00000000-0005-0000-0000-00004C000000}"/>
    <cellStyle name="ป้อนค่า" xfId="76" xr:uid="{00000000-0005-0000-0000-00004D000000}"/>
    <cellStyle name="ปานกลาง" xfId="77" xr:uid="{00000000-0005-0000-0000-00004E000000}"/>
    <cellStyle name="ผลรวม" xfId="78" xr:uid="{00000000-0005-0000-0000-00004F000000}"/>
    <cellStyle name="ส่วนที่ถูกเน้น1" xfId="79" xr:uid="{00000000-0005-0000-0000-000050000000}"/>
    <cellStyle name="ส่วนที่ถูกเน้น2" xfId="80" xr:uid="{00000000-0005-0000-0000-000051000000}"/>
    <cellStyle name="ส่วนที่ถูกเน้น3" xfId="81" xr:uid="{00000000-0005-0000-0000-000052000000}"/>
    <cellStyle name="ส่วนที่ถูกเน้น4" xfId="82" xr:uid="{00000000-0005-0000-0000-000053000000}"/>
    <cellStyle name="ส่วนที่ถูกเน้น5" xfId="83" xr:uid="{00000000-0005-0000-0000-000054000000}"/>
    <cellStyle name="ส่วนที่ถูกเน้น6" xfId="84" xr:uid="{00000000-0005-0000-0000-000055000000}"/>
    <cellStyle name="หมายเหตุ" xfId="85" xr:uid="{00000000-0005-0000-0000-000056000000}"/>
    <cellStyle name="หัวเรื่อง 1" xfId="86" xr:uid="{00000000-0005-0000-0000-000057000000}"/>
    <cellStyle name="หัวเรื่อง 2" xfId="87" xr:uid="{00000000-0005-0000-0000-000058000000}"/>
    <cellStyle name="หัวเรื่อง 3" xfId="88" xr:uid="{00000000-0005-0000-0000-000059000000}"/>
    <cellStyle name="หัวเรื่อง 4" xfId="89" xr:uid="{00000000-0005-0000-0000-00005A000000}"/>
  </cellStyles>
  <dxfs count="0"/>
  <tableStyles count="1" defaultTableStyle="TableStyleMedium9" defaultPivotStyle="PivotStyleLight16">
    <tableStyle name="Invisible" pivot="0" table="0" count="0" xr9:uid="{9471B6AA-B3BC-4CFB-B084-5CCF176082DD}"/>
  </tableStyles>
  <colors>
    <mruColors>
      <color rgb="FF00FFFF"/>
      <color rgb="FF00CC66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X62"/>
  <sheetViews>
    <sheetView tabSelected="1" view="pageBreakPreview" zoomScale="85" zoomScaleNormal="90" zoomScaleSheetLayoutView="85" workbookViewId="0">
      <selection activeCell="D10" sqref="D10"/>
    </sheetView>
  </sheetViews>
  <sheetFormatPr defaultColWidth="11.453125" defaultRowHeight="20.25" customHeight="1"/>
  <cols>
    <col min="1" max="3" width="2" style="21" customWidth="1"/>
    <col min="4" max="4" width="45.1796875" style="21" customWidth="1"/>
    <col min="5" max="5" width="9" style="19" bestFit="1" customWidth="1"/>
    <col min="6" max="6" width="14.6328125" style="20" customWidth="1"/>
    <col min="7" max="7" width="1.453125" style="20" customWidth="1"/>
    <col min="8" max="8" width="14.6328125" style="20" customWidth="1"/>
    <col min="9" max="9" width="12.90625" style="21" bestFit="1" customWidth="1"/>
    <col min="10" max="10" width="11.453125" style="21"/>
    <col min="11" max="11" width="13.6328125" style="21" bestFit="1" customWidth="1"/>
    <col min="12" max="12" width="14.6328125" style="21" bestFit="1" customWidth="1"/>
    <col min="13" max="16384" width="11.453125" style="21"/>
  </cols>
  <sheetData>
    <row r="1" spans="1:24" ht="20.25" customHeight="1">
      <c r="A1" s="15" t="s">
        <v>73</v>
      </c>
      <c r="B1" s="16"/>
      <c r="C1" s="17"/>
      <c r="D1" s="18"/>
    </row>
    <row r="2" spans="1:24" s="22" customFormat="1" ht="20.25" customHeight="1">
      <c r="A2" s="260" t="s">
        <v>95</v>
      </c>
      <c r="B2" s="260"/>
      <c r="C2" s="260"/>
      <c r="D2" s="260"/>
      <c r="E2" s="260"/>
      <c r="F2" s="260"/>
      <c r="G2" s="260"/>
      <c r="H2" s="260"/>
    </row>
    <row r="3" spans="1:24" s="22" customFormat="1" ht="20.25" customHeight="1">
      <c r="A3" s="261"/>
      <c r="B3" s="261"/>
      <c r="C3" s="261"/>
      <c r="D3" s="261"/>
      <c r="E3" s="261"/>
      <c r="F3" s="261"/>
      <c r="G3" s="261"/>
      <c r="H3" s="261"/>
    </row>
    <row r="4" spans="1:24" s="22" customFormat="1" ht="20.25" customHeight="1">
      <c r="A4" s="23"/>
      <c r="B4" s="23"/>
      <c r="C4" s="23"/>
      <c r="D4" s="23"/>
      <c r="E4" s="23"/>
      <c r="F4" s="262"/>
      <c r="G4" s="262"/>
      <c r="H4" s="262"/>
    </row>
    <row r="5" spans="1:24" s="22" customFormat="1" ht="20.25" customHeight="1">
      <c r="A5" s="24"/>
      <c r="B5" s="24"/>
      <c r="C5" s="24"/>
      <c r="D5" s="24"/>
      <c r="E5" s="25"/>
      <c r="F5" s="26" t="s">
        <v>152</v>
      </c>
      <c r="G5" s="26"/>
      <c r="H5" s="26" t="s">
        <v>89</v>
      </c>
    </row>
    <row r="6" spans="1:24" s="22" customFormat="1" ht="20.25" customHeight="1">
      <c r="A6" s="27" t="s">
        <v>1</v>
      </c>
      <c r="B6" s="28"/>
      <c r="C6" s="28"/>
      <c r="D6" s="28"/>
      <c r="E6" s="29" t="s">
        <v>2</v>
      </c>
      <c r="F6" s="26" t="s">
        <v>127</v>
      </c>
      <c r="G6" s="26"/>
      <c r="H6" s="26" t="s">
        <v>90</v>
      </c>
    </row>
    <row r="7" spans="1:24" s="32" customFormat="1" ht="20.25" customHeight="1">
      <c r="A7" s="27"/>
      <c r="B7" s="28"/>
      <c r="C7" s="28"/>
      <c r="D7" s="28"/>
      <c r="E7" s="29"/>
      <c r="F7" s="30" t="s">
        <v>3</v>
      </c>
      <c r="G7" s="30"/>
      <c r="H7" s="30"/>
      <c r="I7" s="31"/>
      <c r="J7" s="22"/>
      <c r="K7" s="22"/>
      <c r="M7" s="22"/>
    </row>
    <row r="8" spans="1:24" ht="20.25" customHeight="1">
      <c r="A8" s="28"/>
      <c r="B8" s="28"/>
      <c r="C8" s="28"/>
      <c r="D8" s="28"/>
      <c r="E8" s="29"/>
      <c r="F8" s="259" t="s">
        <v>4</v>
      </c>
      <c r="G8" s="259"/>
      <c r="H8" s="259"/>
      <c r="I8" s="33"/>
      <c r="J8" s="31"/>
      <c r="K8" s="32"/>
      <c r="M8" s="22"/>
    </row>
    <row r="9" spans="1:24" ht="20.25" customHeight="1">
      <c r="A9" s="28" t="s">
        <v>5</v>
      </c>
      <c r="B9" s="28"/>
      <c r="C9" s="28"/>
      <c r="D9" s="28"/>
      <c r="E9" s="1" t="s">
        <v>166</v>
      </c>
      <c r="F9" s="34">
        <v>289981</v>
      </c>
      <c r="G9" s="34"/>
      <c r="H9" s="34">
        <v>821307</v>
      </c>
      <c r="I9" s="33"/>
      <c r="J9" s="33"/>
      <c r="L9" s="199"/>
      <c r="M9" s="22"/>
      <c r="N9" s="37"/>
      <c r="O9" s="199"/>
      <c r="P9" s="36"/>
      <c r="Q9" s="36"/>
      <c r="R9" s="38"/>
      <c r="S9" s="38"/>
      <c r="T9" s="38"/>
      <c r="U9" s="38"/>
      <c r="V9" s="38"/>
      <c r="W9" s="38"/>
      <c r="X9" s="38"/>
    </row>
    <row r="10" spans="1:24" s="32" customFormat="1" ht="20.25" customHeight="1">
      <c r="A10" s="28" t="s">
        <v>6</v>
      </c>
      <c r="B10" s="39"/>
      <c r="C10" s="39"/>
      <c r="D10" s="39"/>
      <c r="E10" s="29"/>
      <c r="F10" s="40">
        <v>8741</v>
      </c>
      <c r="G10" s="40"/>
      <c r="H10" s="40">
        <v>10865</v>
      </c>
      <c r="I10" s="36"/>
      <c r="J10" s="35"/>
      <c r="K10" s="36"/>
      <c r="L10" s="199"/>
      <c r="M10" s="22"/>
      <c r="N10" s="37"/>
      <c r="O10" s="199"/>
      <c r="P10" s="36"/>
      <c r="Q10" s="36"/>
      <c r="R10" s="38"/>
      <c r="S10" s="38"/>
      <c r="T10" s="38"/>
      <c r="U10" s="38"/>
      <c r="V10" s="38"/>
      <c r="W10" s="38"/>
      <c r="X10" s="38"/>
    </row>
    <row r="11" spans="1:24" s="32" customFormat="1" ht="21.5" hidden="1">
      <c r="A11" s="39" t="s">
        <v>9</v>
      </c>
      <c r="B11" s="39"/>
      <c r="C11" s="39"/>
      <c r="D11" s="39"/>
      <c r="E11" s="29"/>
      <c r="F11" s="41"/>
      <c r="G11" s="41"/>
      <c r="H11" s="41">
        <v>0</v>
      </c>
      <c r="J11" s="38"/>
      <c r="K11" s="36"/>
      <c r="L11" s="199"/>
      <c r="M11" s="22"/>
      <c r="N11" s="37"/>
      <c r="O11" s="199"/>
      <c r="P11" s="36"/>
      <c r="Q11" s="36"/>
      <c r="R11" s="38"/>
      <c r="S11" s="38"/>
      <c r="T11" s="38"/>
      <c r="U11" s="38"/>
      <c r="V11" s="38"/>
      <c r="W11" s="38"/>
      <c r="X11" s="38"/>
    </row>
    <row r="12" spans="1:24" ht="20.25" customHeight="1">
      <c r="A12" s="28" t="s">
        <v>10</v>
      </c>
      <c r="B12" s="28"/>
      <c r="C12" s="28"/>
      <c r="D12" s="28"/>
      <c r="E12" s="29">
        <v>6</v>
      </c>
      <c r="F12" s="40">
        <v>3471383</v>
      </c>
      <c r="G12" s="40"/>
      <c r="H12" s="40">
        <v>3876476</v>
      </c>
      <c r="I12" s="36"/>
      <c r="J12" s="32"/>
      <c r="K12" s="36"/>
      <c r="L12" s="199"/>
      <c r="M12" s="22"/>
      <c r="N12" s="37"/>
      <c r="O12" s="199"/>
      <c r="P12" s="36"/>
      <c r="Q12" s="36"/>
      <c r="R12" s="38"/>
      <c r="S12" s="38"/>
      <c r="T12" s="38"/>
      <c r="U12" s="38"/>
      <c r="V12" s="38"/>
      <c r="W12" s="38"/>
      <c r="X12" s="38"/>
    </row>
    <row r="13" spans="1:24" ht="22">
      <c r="A13" s="28" t="s">
        <v>11</v>
      </c>
      <c r="C13" s="42"/>
      <c r="D13" s="43"/>
      <c r="E13" s="75" t="s">
        <v>167</v>
      </c>
      <c r="F13" s="40">
        <v>2109489</v>
      </c>
      <c r="G13" s="40"/>
      <c r="H13" s="40">
        <v>2849099</v>
      </c>
      <c r="J13" s="38"/>
      <c r="K13" s="36"/>
      <c r="L13" s="199"/>
      <c r="M13" s="22"/>
      <c r="N13" s="37"/>
      <c r="O13" s="199"/>
      <c r="P13" s="46"/>
      <c r="Q13" s="46"/>
      <c r="R13" s="38"/>
      <c r="S13" s="38"/>
      <c r="T13" s="38"/>
      <c r="U13" s="38"/>
      <c r="V13" s="38"/>
      <c r="W13" s="38"/>
      <c r="X13" s="38"/>
    </row>
    <row r="14" spans="1:24" s="32" customFormat="1" ht="20.25" customHeight="1">
      <c r="A14" s="28" t="s">
        <v>12</v>
      </c>
      <c r="C14" s="28"/>
      <c r="D14" s="28"/>
      <c r="E14" s="29" t="s">
        <v>168</v>
      </c>
      <c r="F14" s="40">
        <v>471890</v>
      </c>
      <c r="G14" s="40"/>
      <c r="H14" s="40">
        <v>285884</v>
      </c>
      <c r="I14" s="44"/>
      <c r="J14" s="38"/>
      <c r="K14" s="36"/>
      <c r="L14" s="199"/>
      <c r="M14" s="22"/>
      <c r="N14" s="37"/>
      <c r="O14" s="199"/>
      <c r="P14" s="45"/>
      <c r="Q14" s="46"/>
      <c r="R14" s="38"/>
      <c r="S14" s="38"/>
      <c r="T14" s="38"/>
      <c r="U14" s="38"/>
      <c r="V14" s="38"/>
      <c r="W14" s="38"/>
      <c r="X14" s="38"/>
    </row>
    <row r="15" spans="1:24" s="32" customFormat="1" ht="20.25" customHeight="1">
      <c r="A15" s="28" t="s">
        <v>123</v>
      </c>
      <c r="C15" s="28"/>
      <c r="D15" s="28"/>
      <c r="E15" s="29">
        <v>4</v>
      </c>
      <c r="F15" s="179">
        <v>0</v>
      </c>
      <c r="G15" s="92"/>
      <c r="H15" s="40">
        <v>72</v>
      </c>
      <c r="I15" s="47"/>
      <c r="J15" s="38"/>
      <c r="K15" s="36"/>
      <c r="L15" s="199"/>
      <c r="M15" s="22"/>
      <c r="N15" s="37"/>
      <c r="O15" s="199"/>
      <c r="P15" s="45"/>
      <c r="Q15" s="46"/>
      <c r="R15" s="38"/>
      <c r="S15" s="38"/>
      <c r="T15" s="38"/>
      <c r="U15" s="38"/>
      <c r="V15" s="38"/>
      <c r="W15" s="38"/>
      <c r="X15" s="38"/>
    </row>
    <row r="16" spans="1:24" s="32" customFormat="1" ht="20.75" customHeight="1">
      <c r="A16" s="28" t="s">
        <v>84</v>
      </c>
      <c r="B16" s="28"/>
      <c r="C16" s="28"/>
      <c r="D16" s="28"/>
      <c r="E16" s="29">
        <v>4</v>
      </c>
      <c r="F16" s="40">
        <v>128</v>
      </c>
      <c r="G16" s="40"/>
      <c r="H16" s="40">
        <v>172</v>
      </c>
      <c r="I16" s="47"/>
      <c r="J16" s="47"/>
      <c r="K16" s="36"/>
      <c r="L16" s="199"/>
      <c r="M16" s="22"/>
      <c r="N16" s="37"/>
      <c r="O16" s="199"/>
      <c r="P16" s="45"/>
      <c r="Q16" s="46"/>
      <c r="R16" s="38"/>
      <c r="S16" s="38"/>
      <c r="T16" s="38"/>
      <c r="U16" s="38"/>
      <c r="V16" s="38"/>
      <c r="W16" s="38"/>
      <c r="X16" s="38"/>
    </row>
    <row r="17" spans="1:24" s="32" customFormat="1" ht="20.25" customHeight="1">
      <c r="A17" s="28" t="s">
        <v>74</v>
      </c>
      <c r="B17" s="28"/>
      <c r="C17" s="28"/>
      <c r="D17" s="28"/>
      <c r="E17" s="29"/>
      <c r="F17" s="40">
        <v>5815</v>
      </c>
      <c r="G17" s="40"/>
      <c r="H17" s="40">
        <v>5815</v>
      </c>
      <c r="I17" s="47"/>
      <c r="J17" s="47"/>
      <c r="K17" s="36"/>
      <c r="L17" s="199"/>
      <c r="M17" s="22"/>
      <c r="N17" s="37"/>
      <c r="O17" s="199"/>
      <c r="P17" s="45"/>
      <c r="Q17" s="46"/>
      <c r="R17" s="38"/>
      <c r="S17" s="38"/>
      <c r="T17" s="38"/>
      <c r="U17" s="38"/>
      <c r="V17" s="38"/>
      <c r="W17" s="38"/>
      <c r="X17" s="38"/>
    </row>
    <row r="18" spans="1:24" s="32" customFormat="1" ht="20.25" customHeight="1">
      <c r="A18" s="48" t="s">
        <v>59</v>
      </c>
      <c r="B18" s="28"/>
      <c r="C18" s="28"/>
      <c r="D18" s="28"/>
      <c r="E18" s="29"/>
      <c r="F18" s="40">
        <v>4320</v>
      </c>
      <c r="G18" s="40"/>
      <c r="H18" s="40">
        <v>4635</v>
      </c>
      <c r="I18" s="47"/>
      <c r="J18" s="47"/>
      <c r="K18" s="36"/>
      <c r="L18" s="199"/>
      <c r="M18" s="22"/>
      <c r="N18" s="37"/>
      <c r="O18" s="199"/>
      <c r="P18" s="45"/>
      <c r="Q18" s="46"/>
      <c r="R18" s="38"/>
      <c r="S18" s="38"/>
      <c r="T18" s="38"/>
      <c r="U18" s="38"/>
      <c r="V18" s="38"/>
      <c r="W18" s="38"/>
      <c r="X18" s="38"/>
    </row>
    <row r="19" spans="1:24" s="32" customFormat="1" ht="20.25" customHeight="1">
      <c r="A19" s="48" t="s">
        <v>72</v>
      </c>
      <c r="B19" s="28"/>
      <c r="C19" s="28"/>
      <c r="D19" s="28"/>
      <c r="E19" s="29">
        <v>14</v>
      </c>
      <c r="F19" s="40">
        <v>38636</v>
      </c>
      <c r="G19" s="40"/>
      <c r="H19" s="40">
        <v>47489</v>
      </c>
      <c r="J19" s="47"/>
      <c r="K19" s="36"/>
      <c r="L19" s="199"/>
      <c r="M19" s="22"/>
      <c r="N19" s="37"/>
      <c r="O19" s="199"/>
      <c r="P19" s="45"/>
      <c r="Q19" s="46"/>
      <c r="R19" s="38"/>
      <c r="S19" s="38"/>
      <c r="T19" s="38"/>
      <c r="U19" s="38"/>
      <c r="V19" s="38"/>
      <c r="W19" s="38"/>
      <c r="X19" s="38"/>
    </row>
    <row r="20" spans="1:24" s="32" customFormat="1" ht="20.25" customHeight="1">
      <c r="A20" s="48" t="s">
        <v>63</v>
      </c>
      <c r="B20" s="42"/>
      <c r="C20" s="42"/>
      <c r="D20" s="42"/>
      <c r="E20" s="29"/>
      <c r="F20" s="40">
        <v>22144</v>
      </c>
      <c r="G20" s="40"/>
      <c r="H20" s="40">
        <v>21603</v>
      </c>
      <c r="J20" s="38"/>
      <c r="K20" s="36"/>
      <c r="L20" s="199"/>
      <c r="M20" s="22"/>
      <c r="N20" s="37"/>
      <c r="O20" s="199"/>
      <c r="P20" s="46"/>
      <c r="Q20" s="46"/>
      <c r="R20" s="38"/>
      <c r="S20" s="38"/>
      <c r="T20" s="38"/>
      <c r="U20" s="38"/>
      <c r="V20" s="38"/>
      <c r="W20" s="38"/>
      <c r="X20" s="38"/>
    </row>
    <row r="21" spans="1:24" s="32" customFormat="1" ht="20.25" customHeight="1">
      <c r="A21" s="48" t="s">
        <v>69</v>
      </c>
      <c r="B21" s="42"/>
      <c r="C21" s="42"/>
      <c r="D21" s="42"/>
      <c r="E21" s="29">
        <v>13</v>
      </c>
      <c r="F21" s="40">
        <v>198034</v>
      </c>
      <c r="G21" s="40"/>
      <c r="H21" s="40">
        <v>182640</v>
      </c>
      <c r="J21" s="38"/>
      <c r="K21" s="36"/>
      <c r="L21" s="199"/>
      <c r="M21" s="22"/>
      <c r="N21" s="50"/>
      <c r="O21" s="199"/>
      <c r="P21" s="51"/>
      <c r="Q21" s="46"/>
      <c r="R21" s="38"/>
      <c r="S21" s="38"/>
      <c r="T21" s="38"/>
      <c r="U21" s="38"/>
      <c r="V21" s="38"/>
      <c r="W21" s="38"/>
      <c r="X21" s="38"/>
    </row>
    <row r="22" spans="1:24" s="32" customFormat="1" ht="20.25" customHeight="1">
      <c r="A22" s="39" t="s">
        <v>7</v>
      </c>
      <c r="B22" s="39"/>
      <c r="C22" s="39"/>
      <c r="D22" s="39"/>
      <c r="E22" s="29" t="s">
        <v>169</v>
      </c>
      <c r="F22" s="52">
        <v>157087</v>
      </c>
      <c r="G22" s="40"/>
      <c r="H22" s="52">
        <v>144551</v>
      </c>
      <c r="I22" s="31"/>
      <c r="J22" s="38"/>
      <c r="K22" s="36"/>
      <c r="L22" s="199"/>
      <c r="M22" s="22"/>
      <c r="N22" s="37"/>
      <c r="O22" s="199"/>
      <c r="P22" s="46"/>
      <c r="Q22" s="46"/>
      <c r="R22" s="38"/>
      <c r="S22" s="38"/>
      <c r="T22" s="38"/>
      <c r="U22" s="38"/>
      <c r="V22" s="38"/>
      <c r="W22" s="38"/>
      <c r="X22" s="38"/>
    </row>
    <row r="23" spans="1:24" s="32" customFormat="1" ht="20.25" customHeight="1">
      <c r="A23" s="39"/>
      <c r="B23" s="39"/>
      <c r="C23" s="39"/>
      <c r="D23" s="39"/>
      <c r="E23" s="29"/>
      <c r="F23" s="40"/>
      <c r="G23" s="40"/>
      <c r="H23" s="40"/>
      <c r="J23" s="35"/>
      <c r="K23" s="36"/>
      <c r="L23" s="199"/>
      <c r="M23" s="22"/>
      <c r="N23" s="45"/>
      <c r="O23" s="199"/>
      <c r="P23" s="53"/>
      <c r="Q23" s="46"/>
      <c r="R23" s="38"/>
      <c r="S23" s="38"/>
      <c r="T23" s="38"/>
      <c r="U23" s="38"/>
      <c r="V23" s="38"/>
      <c r="W23" s="38"/>
      <c r="X23" s="38"/>
    </row>
    <row r="24" spans="1:24" s="32" customFormat="1" ht="20.25" customHeight="1" thickBot="1">
      <c r="A24" s="27" t="s">
        <v>8</v>
      </c>
      <c r="B24" s="27"/>
      <c r="C24" s="27"/>
      <c r="D24" s="27"/>
      <c r="E24" s="29"/>
      <c r="F24" s="223">
        <f>SUM(F9:F22)</f>
        <v>6777648</v>
      </c>
      <c r="G24" s="180"/>
      <c r="H24" s="224">
        <f>SUM(H9:H22)</f>
        <v>8250608</v>
      </c>
      <c r="K24" s="36"/>
      <c r="L24" s="199"/>
      <c r="M24" s="22"/>
      <c r="N24" s="46"/>
      <c r="O24" s="199"/>
      <c r="P24" s="46"/>
      <c r="Q24" s="46"/>
      <c r="R24" s="38"/>
      <c r="S24" s="38"/>
      <c r="T24" s="38"/>
      <c r="U24" s="38"/>
      <c r="V24" s="38"/>
      <c r="W24" s="38"/>
      <c r="X24" s="38"/>
    </row>
    <row r="25" spans="1:24" s="32" customFormat="1" ht="20.25" customHeight="1" thickTop="1">
      <c r="A25" s="28" t="s">
        <v>0</v>
      </c>
      <c r="B25" s="28"/>
      <c r="C25" s="28"/>
      <c r="D25" s="28"/>
      <c r="E25" s="29"/>
      <c r="F25" s="55"/>
      <c r="G25" s="55"/>
      <c r="H25" s="55"/>
      <c r="I25" s="31"/>
      <c r="J25" s="33"/>
      <c r="K25" s="36"/>
      <c r="L25" s="199"/>
      <c r="M25" s="22"/>
      <c r="O25" s="199"/>
    </row>
    <row r="26" spans="1:24" s="32" customFormat="1" ht="20.25" customHeight="1">
      <c r="A26" s="56" t="str">
        <f>'BS 3-4'!$A$1</f>
        <v>บริษัท อินทรประกันภัย จำกัด (มหาชน)</v>
      </c>
      <c r="B26" s="24"/>
      <c r="C26" s="24"/>
      <c r="D26" s="28"/>
      <c r="E26" s="29"/>
      <c r="F26" s="55"/>
      <c r="G26" s="55"/>
      <c r="H26" s="55"/>
      <c r="I26" s="31"/>
      <c r="J26" s="33"/>
      <c r="K26" s="36"/>
      <c r="L26" s="199"/>
      <c r="M26" s="22"/>
      <c r="O26" s="199"/>
    </row>
    <row r="27" spans="1:24" ht="20.25" customHeight="1">
      <c r="A27" s="260" t="s">
        <v>95</v>
      </c>
      <c r="B27" s="260"/>
      <c r="C27" s="260"/>
      <c r="D27" s="260"/>
      <c r="E27" s="260"/>
      <c r="F27" s="260"/>
      <c r="G27" s="260"/>
      <c r="H27" s="260"/>
      <c r="I27" s="33"/>
      <c r="J27" s="33"/>
      <c r="K27" s="36"/>
      <c r="L27" s="199"/>
      <c r="M27" s="22"/>
      <c r="O27" s="199"/>
    </row>
    <row r="28" spans="1:24" ht="20.25" customHeight="1">
      <c r="A28" s="23"/>
      <c r="B28" s="23"/>
      <c r="C28" s="23"/>
      <c r="D28" s="23"/>
      <c r="E28" s="23"/>
      <c r="F28" s="23"/>
      <c r="G28" s="23"/>
      <c r="H28" s="23"/>
      <c r="K28" s="36"/>
      <c r="L28" s="199"/>
      <c r="M28" s="22"/>
      <c r="O28" s="199"/>
    </row>
    <row r="29" spans="1:24" ht="20.25" customHeight="1">
      <c r="A29" s="56"/>
      <c r="B29" s="57"/>
      <c r="C29" s="57"/>
      <c r="D29" s="57"/>
      <c r="E29" s="23"/>
      <c r="F29" s="263"/>
      <c r="G29" s="263"/>
      <c r="H29" s="263"/>
      <c r="I29" s="33"/>
      <c r="J29" s="33"/>
      <c r="K29" s="36"/>
      <c r="L29" s="199"/>
      <c r="M29" s="22"/>
      <c r="N29" s="33"/>
      <c r="O29" s="199"/>
      <c r="P29" s="33"/>
      <c r="Q29" s="33"/>
      <c r="R29" s="33"/>
    </row>
    <row r="30" spans="1:24" s="22" customFormat="1" ht="20.25" customHeight="1">
      <c r="A30" s="56"/>
      <c r="B30" s="56"/>
      <c r="C30" s="56"/>
      <c r="D30" s="56"/>
      <c r="E30" s="58"/>
      <c r="F30" s="26" t="s">
        <v>152</v>
      </c>
      <c r="G30" s="26"/>
      <c r="H30" s="26" t="s">
        <v>89</v>
      </c>
      <c r="I30" s="59"/>
      <c r="J30" s="33"/>
      <c r="K30" s="36"/>
      <c r="L30" s="199"/>
      <c r="N30" s="59"/>
      <c r="O30" s="199"/>
      <c r="P30" s="59"/>
      <c r="Q30" s="59"/>
      <c r="R30" s="59"/>
    </row>
    <row r="31" spans="1:24" s="22" customFormat="1" ht="22">
      <c r="A31" s="54" t="s">
        <v>96</v>
      </c>
      <c r="B31" s="60"/>
      <c r="C31" s="60"/>
      <c r="D31" s="60"/>
      <c r="E31" s="29" t="s">
        <v>2</v>
      </c>
      <c r="F31" s="26" t="s">
        <v>127</v>
      </c>
      <c r="G31" s="26"/>
      <c r="H31" s="26" t="s">
        <v>90</v>
      </c>
      <c r="I31" s="59"/>
      <c r="N31" s="61"/>
      <c r="O31" s="199"/>
      <c r="P31" s="62"/>
      <c r="Q31" s="59"/>
      <c r="R31" s="59"/>
    </row>
    <row r="32" spans="1:24" s="22" customFormat="1" ht="20.25" customHeight="1">
      <c r="A32" s="54"/>
      <c r="B32" s="60"/>
      <c r="C32" s="60"/>
      <c r="D32" s="60"/>
      <c r="E32" s="29"/>
      <c r="F32" s="63" t="s">
        <v>3</v>
      </c>
      <c r="G32" s="63"/>
      <c r="H32" s="30"/>
      <c r="I32" s="59"/>
      <c r="N32" s="59"/>
      <c r="O32" s="199"/>
      <c r="P32" s="59"/>
      <c r="Q32" s="59"/>
      <c r="R32" s="59"/>
    </row>
    <row r="33" spans="1:24" s="22" customFormat="1" ht="20.25" customHeight="1">
      <c r="A33" s="54"/>
      <c r="B33" s="60"/>
      <c r="C33" s="60"/>
      <c r="D33" s="60"/>
      <c r="E33" s="29"/>
      <c r="F33" s="259" t="s">
        <v>4</v>
      </c>
      <c r="G33" s="259"/>
      <c r="H33" s="259"/>
      <c r="I33" s="59"/>
      <c r="N33" s="59"/>
      <c r="O33" s="199"/>
      <c r="P33" s="59"/>
      <c r="Q33" s="59"/>
      <c r="R33" s="59"/>
    </row>
    <row r="34" spans="1:24" s="32" customFormat="1" ht="22">
      <c r="A34" s="64" t="s">
        <v>13</v>
      </c>
      <c r="B34" s="64"/>
      <c r="C34" s="64"/>
      <c r="D34" s="49"/>
      <c r="E34" s="29"/>
      <c r="F34" s="49"/>
      <c r="G34" s="49"/>
      <c r="H34" s="49"/>
      <c r="I34" s="31"/>
      <c r="J34" s="33"/>
      <c r="K34" s="36"/>
      <c r="L34" s="199"/>
      <c r="M34" s="22"/>
      <c r="N34" s="31"/>
      <c r="O34" s="199"/>
      <c r="P34" s="31"/>
    </row>
    <row r="35" spans="1:24" s="32" customFormat="1" ht="21.5" customHeight="1">
      <c r="A35" s="65" t="s">
        <v>17</v>
      </c>
      <c r="B35" s="66"/>
      <c r="C35" s="66"/>
      <c r="D35" s="28"/>
      <c r="E35" s="29">
        <v>6</v>
      </c>
      <c r="F35" s="40">
        <v>5014531</v>
      </c>
      <c r="G35" s="40"/>
      <c r="H35" s="40">
        <v>6253767</v>
      </c>
      <c r="J35" s="33"/>
      <c r="K35" s="36"/>
      <c r="L35" s="199"/>
      <c r="M35" s="22"/>
      <c r="N35" s="37"/>
      <c r="O35" s="199"/>
      <c r="P35" s="36"/>
      <c r="Q35" s="36"/>
      <c r="R35" s="38"/>
      <c r="S35" s="38"/>
      <c r="T35" s="38"/>
      <c r="U35" s="38"/>
      <c r="V35" s="38"/>
      <c r="W35" s="38"/>
      <c r="X35" s="38"/>
    </row>
    <row r="36" spans="1:24" s="32" customFormat="1" ht="22">
      <c r="A36" s="67" t="s">
        <v>18</v>
      </c>
      <c r="B36" s="48"/>
      <c r="C36" s="66"/>
      <c r="D36" s="28"/>
      <c r="E36" s="29">
        <v>6</v>
      </c>
      <c r="F36" s="40">
        <v>7340</v>
      </c>
      <c r="G36" s="40"/>
      <c r="H36" s="40">
        <v>24537</v>
      </c>
      <c r="J36" s="33"/>
      <c r="K36" s="36"/>
      <c r="L36" s="199"/>
      <c r="M36" s="22"/>
      <c r="N36" s="37"/>
      <c r="O36" s="199"/>
      <c r="P36" s="36"/>
      <c r="Q36" s="36"/>
      <c r="R36" s="38"/>
      <c r="S36" s="38"/>
      <c r="T36" s="38"/>
      <c r="U36" s="38"/>
      <c r="V36" s="38"/>
      <c r="W36" s="38"/>
      <c r="X36" s="38"/>
    </row>
    <row r="37" spans="1:24" s="32" customFormat="1" ht="22">
      <c r="A37" s="67" t="s">
        <v>142</v>
      </c>
      <c r="B37" s="48"/>
      <c r="C37" s="66"/>
      <c r="D37" s="28"/>
      <c r="E37" s="29">
        <v>4</v>
      </c>
      <c r="F37" s="40">
        <v>311</v>
      </c>
      <c r="G37" s="40"/>
      <c r="H37" s="92">
        <v>0</v>
      </c>
      <c r="J37" s="33"/>
      <c r="K37" s="36"/>
      <c r="L37" s="199"/>
      <c r="M37" s="22"/>
      <c r="N37" s="37"/>
      <c r="O37" s="199"/>
      <c r="P37" s="36"/>
      <c r="Q37" s="36"/>
      <c r="R37" s="38"/>
      <c r="S37" s="38"/>
      <c r="T37" s="38"/>
      <c r="U37" s="38"/>
      <c r="V37" s="38"/>
      <c r="W37" s="38"/>
      <c r="X37" s="38"/>
    </row>
    <row r="38" spans="1:24" s="32" customFormat="1" ht="21.5">
      <c r="A38" s="65" t="s">
        <v>14</v>
      </c>
      <c r="B38" s="28"/>
      <c r="C38" s="28"/>
      <c r="D38" s="28"/>
      <c r="E38" s="29"/>
      <c r="F38" s="92">
        <v>0</v>
      </c>
      <c r="G38" s="40"/>
      <c r="H38" s="40">
        <v>23055</v>
      </c>
      <c r="J38" s="38"/>
      <c r="K38" s="36"/>
      <c r="L38" s="199"/>
      <c r="M38" s="22"/>
      <c r="N38" s="37"/>
      <c r="O38" s="199"/>
      <c r="P38" s="36"/>
      <c r="Q38" s="36"/>
      <c r="R38" s="38"/>
      <c r="S38" s="38"/>
      <c r="T38" s="38"/>
      <c r="U38" s="38"/>
      <c r="V38" s="38"/>
      <c r="W38" s="38"/>
      <c r="X38" s="38"/>
    </row>
    <row r="39" spans="1:24" s="32" customFormat="1" ht="21.5">
      <c r="A39" s="68" t="s">
        <v>68</v>
      </c>
      <c r="B39" s="28"/>
      <c r="C39" s="28"/>
      <c r="D39" s="28"/>
      <c r="E39" s="29">
        <v>14</v>
      </c>
      <c r="F39" s="40">
        <v>39824</v>
      </c>
      <c r="G39" s="40"/>
      <c r="H39" s="40">
        <v>48583</v>
      </c>
      <c r="J39" s="38"/>
      <c r="K39" s="36"/>
      <c r="L39" s="199"/>
      <c r="M39" s="22"/>
      <c r="N39" s="37"/>
      <c r="O39" s="199"/>
      <c r="P39" s="36"/>
      <c r="Q39" s="36"/>
      <c r="R39" s="38"/>
      <c r="S39" s="38"/>
      <c r="T39" s="38"/>
      <c r="U39" s="38"/>
      <c r="V39" s="38"/>
      <c r="W39" s="38"/>
      <c r="X39" s="38"/>
    </row>
    <row r="40" spans="1:24" s="32" customFormat="1" ht="21.5">
      <c r="A40" s="65" t="s">
        <v>19</v>
      </c>
      <c r="B40" s="28"/>
      <c r="C40" s="28"/>
      <c r="D40" s="28"/>
      <c r="E40" s="29">
        <v>14</v>
      </c>
      <c r="F40" s="40">
        <v>53014</v>
      </c>
      <c r="G40" s="40"/>
      <c r="H40" s="40">
        <v>51985</v>
      </c>
      <c r="J40" s="38"/>
      <c r="K40" s="36"/>
      <c r="L40" s="199"/>
      <c r="M40" s="22"/>
      <c r="N40" s="37"/>
      <c r="O40" s="199"/>
      <c r="P40" s="36"/>
      <c r="Q40" s="36"/>
      <c r="R40" s="38"/>
      <c r="S40" s="38"/>
      <c r="T40" s="38"/>
      <c r="U40" s="38"/>
      <c r="V40" s="38"/>
      <c r="W40" s="38"/>
      <c r="X40" s="38"/>
    </row>
    <row r="41" spans="1:24" s="32" customFormat="1" ht="21.5">
      <c r="A41" s="69" t="s">
        <v>15</v>
      </c>
      <c r="B41" s="39"/>
      <c r="C41" s="39"/>
      <c r="D41" s="39"/>
      <c r="E41" s="29" t="s">
        <v>170</v>
      </c>
      <c r="F41" s="40">
        <v>253550</v>
      </c>
      <c r="G41" s="40"/>
      <c r="H41" s="40">
        <v>309440</v>
      </c>
      <c r="J41" s="38"/>
      <c r="K41" s="36"/>
      <c r="L41" s="199"/>
      <c r="M41" s="22"/>
      <c r="N41" s="37"/>
      <c r="O41" s="199"/>
      <c r="P41" s="36"/>
      <c r="Q41" s="36"/>
      <c r="R41" s="38"/>
      <c r="S41" s="38"/>
      <c r="T41" s="38"/>
      <c r="U41" s="38"/>
      <c r="V41" s="38"/>
      <c r="W41" s="38"/>
      <c r="X41" s="38"/>
    </row>
    <row r="42" spans="1:24" s="32" customFormat="1" ht="22">
      <c r="A42" s="70" t="s">
        <v>16</v>
      </c>
      <c r="B42" s="27"/>
      <c r="C42" s="27"/>
      <c r="D42" s="27"/>
      <c r="E42" s="29"/>
      <c r="F42" s="225">
        <f>SUM(F35:F41)</f>
        <v>5368570</v>
      </c>
      <c r="G42" s="71"/>
      <c r="H42" s="225">
        <f>SUM(H35:H41)</f>
        <v>6711367</v>
      </c>
      <c r="J42" s="38"/>
      <c r="K42" s="36"/>
      <c r="L42" s="199"/>
      <c r="M42" s="22"/>
      <c r="N42" s="36"/>
      <c r="O42" s="199"/>
      <c r="P42" s="36"/>
      <c r="Q42" s="36"/>
      <c r="R42" s="38"/>
      <c r="S42" s="38"/>
      <c r="T42" s="38"/>
      <c r="U42" s="38"/>
      <c r="V42" s="38"/>
      <c r="W42" s="38"/>
      <c r="X42" s="38"/>
    </row>
    <row r="43" spans="1:24" ht="20.25" customHeight="1">
      <c r="A43" s="28"/>
      <c r="B43" s="28"/>
      <c r="C43" s="28"/>
      <c r="D43" s="28"/>
      <c r="E43" s="29"/>
      <c r="F43" s="40"/>
      <c r="G43" s="40"/>
      <c r="H43" s="40"/>
      <c r="J43" s="38"/>
      <c r="K43" s="36"/>
      <c r="L43" s="199"/>
      <c r="M43" s="22"/>
      <c r="N43" s="36"/>
      <c r="O43" s="199"/>
      <c r="P43" s="36"/>
      <c r="Q43" s="36"/>
      <c r="R43" s="38"/>
      <c r="S43" s="38"/>
      <c r="T43" s="38"/>
      <c r="U43" s="38"/>
      <c r="V43" s="38"/>
      <c r="W43" s="38"/>
      <c r="X43" s="38"/>
    </row>
    <row r="44" spans="1:24" s="32" customFormat="1" ht="20.25" customHeight="1">
      <c r="A44" s="73" t="s">
        <v>75</v>
      </c>
      <c r="B44" s="73"/>
      <c r="C44" s="73"/>
      <c r="D44" s="73"/>
      <c r="E44" s="29"/>
      <c r="F44" s="40"/>
      <c r="G44" s="40"/>
      <c r="H44" s="40"/>
      <c r="J44" s="38"/>
      <c r="K44" s="36"/>
      <c r="L44" s="199"/>
      <c r="M44" s="22"/>
      <c r="N44" s="36"/>
      <c r="O44" s="199"/>
      <c r="P44" s="36"/>
      <c r="Q44" s="36"/>
      <c r="R44" s="38"/>
      <c r="S44" s="38"/>
      <c r="T44" s="38"/>
      <c r="U44" s="38"/>
      <c r="V44" s="38"/>
      <c r="W44" s="38"/>
      <c r="X44" s="38"/>
    </row>
    <row r="45" spans="1:24" s="76" customFormat="1" ht="20.25" customHeight="1">
      <c r="A45" s="39" t="s">
        <v>20</v>
      </c>
      <c r="B45" s="39"/>
      <c r="C45" s="39"/>
      <c r="D45" s="74"/>
      <c r="E45" s="75">
        <v>8</v>
      </c>
      <c r="F45" s="40"/>
      <c r="G45" s="40"/>
      <c r="H45" s="40"/>
      <c r="J45" s="38"/>
      <c r="K45" s="36"/>
      <c r="L45" s="199"/>
      <c r="M45" s="22"/>
      <c r="N45" s="36"/>
      <c r="O45" s="199"/>
      <c r="P45" s="36"/>
      <c r="Q45" s="36"/>
      <c r="R45" s="38"/>
      <c r="S45" s="38"/>
      <c r="T45" s="38"/>
      <c r="U45" s="38"/>
      <c r="V45" s="38"/>
      <c r="W45" s="38"/>
      <c r="X45" s="38"/>
    </row>
    <row r="46" spans="1:24" s="32" customFormat="1" ht="20.25" customHeight="1">
      <c r="A46" s="28"/>
      <c r="B46" s="39" t="s">
        <v>21</v>
      </c>
      <c r="C46" s="39"/>
      <c r="D46" s="28"/>
      <c r="E46" s="75"/>
      <c r="J46" s="38"/>
      <c r="K46" s="36"/>
      <c r="L46" s="199"/>
      <c r="M46" s="22"/>
      <c r="N46" s="36"/>
      <c r="O46" s="199"/>
      <c r="P46" s="36"/>
      <c r="Q46" s="36"/>
      <c r="R46" s="38"/>
      <c r="S46" s="38"/>
      <c r="T46" s="38"/>
      <c r="U46" s="38"/>
      <c r="V46" s="38"/>
      <c r="W46" s="38"/>
      <c r="X46" s="38"/>
    </row>
    <row r="47" spans="1:24" s="32" customFormat="1" ht="20.25" customHeight="1" thickBot="1">
      <c r="A47" s="28"/>
      <c r="B47" s="77" t="s">
        <v>139</v>
      </c>
      <c r="C47" s="39"/>
      <c r="D47" s="28"/>
      <c r="E47" s="75"/>
      <c r="F47" s="78">
        <v>192000</v>
      </c>
      <c r="G47" s="40"/>
      <c r="H47" s="78">
        <v>192000</v>
      </c>
      <c r="J47" s="38"/>
      <c r="K47" s="36"/>
      <c r="L47" s="199"/>
      <c r="M47" s="22"/>
      <c r="N47" s="36"/>
      <c r="O47" s="199"/>
      <c r="P47" s="36"/>
      <c r="Q47" s="36"/>
      <c r="R47" s="38"/>
      <c r="S47" s="38"/>
      <c r="T47" s="38"/>
      <c r="U47" s="38"/>
      <c r="V47" s="38"/>
      <c r="W47" s="38"/>
      <c r="X47" s="38"/>
    </row>
    <row r="48" spans="1:24" s="32" customFormat="1" ht="20.25" customHeight="1" thickTop="1">
      <c r="A48" s="28"/>
      <c r="B48" s="39" t="s">
        <v>22</v>
      </c>
      <c r="C48" s="39"/>
      <c r="D48" s="28"/>
      <c r="E48" s="29"/>
      <c r="J48" s="38"/>
      <c r="K48" s="36"/>
      <c r="L48" s="199"/>
      <c r="M48" s="22"/>
      <c r="N48" s="36"/>
      <c r="O48" s="199"/>
      <c r="P48" s="36"/>
      <c r="Q48" s="36"/>
      <c r="R48" s="38"/>
      <c r="S48" s="38"/>
      <c r="T48" s="38"/>
      <c r="U48" s="38"/>
      <c r="V48" s="38"/>
      <c r="W48" s="38"/>
      <c r="X48" s="38"/>
    </row>
    <row r="49" spans="1:24" s="32" customFormat="1" ht="20.25" customHeight="1">
      <c r="A49" s="28"/>
      <c r="B49" s="77" t="s">
        <v>91</v>
      </c>
      <c r="C49" s="39"/>
      <c r="D49" s="28"/>
      <c r="E49" s="29"/>
      <c r="F49" s="40">
        <v>120000</v>
      </c>
      <c r="G49" s="40"/>
      <c r="H49" s="40">
        <v>120000</v>
      </c>
      <c r="J49" s="38"/>
      <c r="K49" s="36"/>
      <c r="L49" s="199"/>
      <c r="M49" s="22"/>
      <c r="N49" s="36"/>
      <c r="O49" s="199"/>
      <c r="P49" s="36"/>
      <c r="Q49" s="36"/>
      <c r="R49" s="38"/>
      <c r="S49" s="38"/>
      <c r="T49" s="38"/>
      <c r="U49" s="38"/>
      <c r="V49" s="38"/>
      <c r="W49" s="38"/>
      <c r="X49" s="38"/>
    </row>
    <row r="50" spans="1:24" s="32" customFormat="1" ht="20.25" customHeight="1">
      <c r="A50" s="39" t="s">
        <v>23</v>
      </c>
      <c r="B50" s="28"/>
      <c r="C50" s="39"/>
      <c r="D50" s="28"/>
      <c r="E50" s="75"/>
      <c r="F50" s="40">
        <v>328111</v>
      </c>
      <c r="G50" s="40"/>
      <c r="H50" s="40">
        <v>328111</v>
      </c>
      <c r="J50" s="38"/>
      <c r="K50" s="36"/>
      <c r="L50" s="199"/>
      <c r="M50" s="22"/>
      <c r="N50" s="36"/>
      <c r="O50" s="199"/>
      <c r="P50" s="36"/>
      <c r="Q50" s="36"/>
      <c r="R50" s="38"/>
      <c r="S50" s="38"/>
      <c r="T50" s="38"/>
      <c r="U50" s="38"/>
      <c r="V50" s="38"/>
      <c r="W50" s="38"/>
      <c r="X50" s="38"/>
    </row>
    <row r="51" spans="1:24" s="32" customFormat="1" ht="20.25" customHeight="1">
      <c r="A51" s="39" t="s">
        <v>76</v>
      </c>
      <c r="B51" s="28"/>
      <c r="C51" s="39"/>
      <c r="D51" s="28"/>
      <c r="E51" s="75"/>
      <c r="F51" s="40">
        <v>49664</v>
      </c>
      <c r="G51" s="40"/>
      <c r="H51" s="40">
        <v>49664</v>
      </c>
      <c r="J51" s="38"/>
      <c r="K51" s="36"/>
      <c r="L51" s="199"/>
      <c r="M51" s="22"/>
      <c r="N51" s="36"/>
      <c r="O51" s="199"/>
      <c r="P51" s="36"/>
      <c r="Q51" s="36"/>
      <c r="R51" s="38"/>
      <c r="S51" s="38"/>
      <c r="T51" s="38"/>
      <c r="U51" s="38"/>
      <c r="V51" s="38"/>
      <c r="W51" s="38"/>
      <c r="X51" s="38"/>
    </row>
    <row r="52" spans="1:24" s="32" customFormat="1" ht="20.25" customHeight="1">
      <c r="A52" s="28" t="s">
        <v>24</v>
      </c>
      <c r="B52" s="28"/>
      <c r="C52" s="28"/>
      <c r="D52" s="79"/>
      <c r="E52" s="29"/>
      <c r="J52" s="38"/>
      <c r="K52" s="36"/>
      <c r="L52" s="199"/>
      <c r="M52" s="22"/>
      <c r="N52" s="36"/>
      <c r="O52" s="199"/>
      <c r="P52" s="36"/>
      <c r="Q52" s="36"/>
      <c r="R52" s="38"/>
      <c r="S52" s="38"/>
      <c r="T52" s="38"/>
      <c r="U52" s="38"/>
      <c r="V52" s="38"/>
      <c r="W52" s="38"/>
      <c r="X52" s="38"/>
    </row>
    <row r="53" spans="1:24" s="32" customFormat="1" ht="20.25" customHeight="1">
      <c r="A53" s="28"/>
      <c r="B53" s="42" t="s">
        <v>25</v>
      </c>
      <c r="C53" s="42"/>
      <c r="D53" s="28"/>
      <c r="E53" s="75"/>
      <c r="F53" s="40"/>
      <c r="G53" s="40"/>
      <c r="H53" s="40"/>
      <c r="J53" s="38"/>
      <c r="K53" s="36"/>
      <c r="L53" s="199"/>
      <c r="M53" s="22"/>
      <c r="N53" s="36"/>
      <c r="O53" s="199"/>
      <c r="P53" s="36"/>
      <c r="Q53" s="36"/>
      <c r="R53" s="38"/>
      <c r="S53" s="38"/>
      <c r="T53" s="38"/>
      <c r="U53" s="38"/>
      <c r="V53" s="38"/>
      <c r="W53" s="38"/>
      <c r="X53" s="38"/>
    </row>
    <row r="54" spans="1:24" s="32" customFormat="1" ht="20.25" customHeight="1">
      <c r="A54" s="28"/>
      <c r="B54" s="28"/>
      <c r="C54" s="39" t="s">
        <v>26</v>
      </c>
      <c r="E54" s="75"/>
      <c r="F54" s="40">
        <v>12000</v>
      </c>
      <c r="G54" s="40"/>
      <c r="H54" s="40">
        <v>12000</v>
      </c>
      <c r="J54" s="38"/>
      <c r="K54" s="36"/>
      <c r="L54" s="199"/>
      <c r="M54" s="22"/>
      <c r="N54" s="36"/>
      <c r="O54" s="199"/>
      <c r="P54" s="36"/>
      <c r="Q54" s="36"/>
      <c r="R54" s="38"/>
      <c r="S54" s="38"/>
      <c r="T54" s="38"/>
      <c r="U54" s="38"/>
      <c r="V54" s="38"/>
      <c r="W54" s="38"/>
      <c r="X54" s="38"/>
    </row>
    <row r="55" spans="1:24" s="32" customFormat="1" ht="20.25" customHeight="1">
      <c r="A55" s="28"/>
      <c r="B55" s="28" t="s">
        <v>27</v>
      </c>
      <c r="C55" s="28"/>
      <c r="D55" s="28"/>
      <c r="E55" s="29"/>
      <c r="F55" s="40">
        <v>850929</v>
      </c>
      <c r="G55" s="40"/>
      <c r="H55" s="40">
        <v>991856</v>
      </c>
      <c r="J55" s="38"/>
      <c r="K55" s="36"/>
      <c r="L55" s="199"/>
      <c r="M55" s="22"/>
      <c r="N55" s="36"/>
      <c r="O55" s="199"/>
      <c r="P55" s="36"/>
      <c r="Q55" s="36"/>
      <c r="R55" s="38"/>
      <c r="S55" s="38"/>
      <c r="T55" s="38"/>
      <c r="U55" s="38"/>
      <c r="V55" s="38"/>
      <c r="W55" s="38"/>
      <c r="X55" s="38"/>
    </row>
    <row r="56" spans="1:24" s="32" customFormat="1" ht="21.5">
      <c r="A56" s="28" t="s">
        <v>79</v>
      </c>
      <c r="B56" s="28"/>
      <c r="C56" s="28"/>
      <c r="D56" s="28"/>
      <c r="E56" s="29"/>
      <c r="F56" s="40">
        <v>48374</v>
      </c>
      <c r="G56" s="40"/>
      <c r="H56" s="40">
        <v>37610</v>
      </c>
      <c r="J56" s="38"/>
      <c r="K56" s="36"/>
      <c r="L56" s="199"/>
      <c r="M56" s="22"/>
      <c r="N56" s="36"/>
      <c r="O56" s="199"/>
      <c r="P56" s="36"/>
      <c r="Q56" s="36"/>
      <c r="R56" s="38"/>
      <c r="S56" s="38"/>
      <c r="T56" s="38"/>
      <c r="U56" s="38"/>
      <c r="V56" s="38"/>
      <c r="W56" s="38"/>
      <c r="X56" s="38"/>
    </row>
    <row r="57" spans="1:24" s="32" customFormat="1" ht="22">
      <c r="A57" s="27" t="s">
        <v>77</v>
      </c>
      <c r="B57" s="27"/>
      <c r="C57" s="27"/>
      <c r="D57" s="27"/>
      <c r="E57" s="29"/>
      <c r="F57" s="225">
        <f>SUM(F49:F56)</f>
        <v>1409078</v>
      </c>
      <c r="G57" s="71"/>
      <c r="H57" s="226">
        <f>SUM(H49:H56)</f>
        <v>1539241</v>
      </c>
      <c r="J57" s="38"/>
      <c r="K57" s="36"/>
      <c r="L57" s="199"/>
      <c r="M57" s="22"/>
      <c r="N57" s="36"/>
      <c r="O57" s="199"/>
      <c r="P57" s="36"/>
      <c r="Q57" s="36"/>
      <c r="R57" s="38"/>
      <c r="S57" s="38"/>
      <c r="T57" s="38"/>
      <c r="U57" s="38"/>
      <c r="V57" s="38"/>
      <c r="W57" s="38"/>
      <c r="X57" s="38"/>
    </row>
    <row r="58" spans="1:24" s="32" customFormat="1" ht="22.75" customHeight="1">
      <c r="A58" s="27"/>
      <c r="B58" s="27"/>
      <c r="C58" s="27"/>
      <c r="D58" s="27"/>
      <c r="E58" s="29"/>
      <c r="F58" s="72"/>
      <c r="G58" s="72"/>
      <c r="H58" s="72"/>
      <c r="J58" s="38"/>
      <c r="K58" s="36"/>
      <c r="L58" s="199"/>
      <c r="M58" s="22"/>
      <c r="N58" s="36"/>
      <c r="O58" s="199"/>
      <c r="P58" s="36"/>
      <c r="Q58" s="36"/>
      <c r="R58" s="38"/>
      <c r="S58" s="38"/>
      <c r="T58" s="38"/>
      <c r="U58" s="38"/>
      <c r="V58" s="38"/>
      <c r="W58" s="38"/>
      <c r="X58" s="38"/>
    </row>
    <row r="59" spans="1:24" s="32" customFormat="1" ht="23.5" customHeight="1" thickBot="1">
      <c r="A59" s="27" t="s">
        <v>78</v>
      </c>
      <c r="B59" s="27"/>
      <c r="C59" s="27"/>
      <c r="D59" s="27"/>
      <c r="E59" s="29"/>
      <c r="F59" s="227">
        <f>F57+F42</f>
        <v>6777648</v>
      </c>
      <c r="G59" s="71"/>
      <c r="H59" s="228">
        <f>H57+H42</f>
        <v>8250608</v>
      </c>
      <c r="J59" s="38"/>
      <c r="K59" s="36"/>
      <c r="L59" s="199"/>
      <c r="M59" s="22"/>
      <c r="N59" s="36"/>
      <c r="O59" s="199"/>
      <c r="P59" s="36"/>
      <c r="Q59" s="36"/>
      <c r="R59" s="38"/>
      <c r="S59" s="38"/>
      <c r="T59" s="38"/>
      <c r="U59" s="38"/>
      <c r="V59" s="38"/>
      <c r="W59" s="38"/>
      <c r="X59" s="38"/>
    </row>
    <row r="60" spans="1:24" ht="20.25" customHeight="1" thickTop="1">
      <c r="A60" s="28"/>
      <c r="B60" s="28"/>
      <c r="C60" s="28"/>
      <c r="D60" s="28"/>
      <c r="E60" s="29"/>
      <c r="F60" s="29"/>
      <c r="G60" s="29"/>
      <c r="H60" s="29"/>
    </row>
    <row r="61" spans="1:24" ht="20.25" customHeight="1">
      <c r="F61" s="80"/>
      <c r="G61" s="80"/>
      <c r="H61" s="80"/>
    </row>
    <row r="62" spans="1:24" ht="20.25" customHeight="1">
      <c r="F62" s="81">
        <f>F59-F24</f>
        <v>0</v>
      </c>
      <c r="G62" s="81"/>
      <c r="H62" s="81">
        <f>H59-H24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F33:H33"/>
    <mergeCell ref="A2:H2"/>
    <mergeCell ref="A3:H3"/>
    <mergeCell ref="F4:H4"/>
    <mergeCell ref="A27:H27"/>
    <mergeCell ref="F29:H29"/>
    <mergeCell ref="F8:H8"/>
  </mergeCells>
  <phoneticPr fontId="54" type="noConversion"/>
  <pageMargins left="0.8" right="0.8" top="0.48" bottom="0.5" header="0.5" footer="0.5"/>
  <pageSetup paperSize="9" scale="95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7193-D2ED-4094-9B58-3ACCBA7E1987}">
  <sheetPr>
    <tabColor theme="8" tint="0.79998168889431442"/>
    <pageSetUpPr fitToPage="1"/>
  </sheetPr>
  <dimension ref="A1:R100"/>
  <sheetViews>
    <sheetView view="pageBreakPreview" zoomScale="80" zoomScaleNormal="90" zoomScaleSheetLayoutView="80" workbookViewId="0">
      <selection activeCell="H48" sqref="H48"/>
    </sheetView>
  </sheetViews>
  <sheetFormatPr defaultColWidth="11.1796875" defaultRowHeight="21.5"/>
  <cols>
    <col min="1" max="3" width="2" style="21" customWidth="1"/>
    <col min="4" max="4" width="63.6328125" style="21" customWidth="1"/>
    <col min="5" max="5" width="9.26953125" style="29" customWidth="1"/>
    <col min="6" max="6" width="17.453125" style="29" customWidth="1"/>
    <col min="7" max="7" width="1.453125" style="29" customWidth="1"/>
    <col min="8" max="8" width="17.453125" style="84" customWidth="1"/>
    <col min="9" max="9" width="11.1796875" style="21"/>
    <col min="10" max="10" width="16.08984375" style="85" bestFit="1" customWidth="1"/>
    <col min="11" max="255" width="11.1796875" style="21"/>
    <col min="256" max="258" width="2" style="21" customWidth="1"/>
    <col min="259" max="259" width="47.1796875" style="21" customWidth="1"/>
    <col min="260" max="260" width="11.453125" style="21" customWidth="1"/>
    <col min="261" max="261" width="15" style="21" customWidth="1"/>
    <col min="262" max="262" width="1.453125" style="21" customWidth="1"/>
    <col min="263" max="263" width="15" style="21" customWidth="1"/>
    <col min="264" max="264" width="1.1796875" style="21" customWidth="1"/>
    <col min="265" max="511" width="11.1796875" style="21"/>
    <col min="512" max="514" width="2" style="21" customWidth="1"/>
    <col min="515" max="515" width="47.1796875" style="21" customWidth="1"/>
    <col min="516" max="516" width="11.453125" style="21" customWidth="1"/>
    <col min="517" max="517" width="15" style="21" customWidth="1"/>
    <col min="518" max="518" width="1.453125" style="21" customWidth="1"/>
    <col min="519" max="519" width="15" style="21" customWidth="1"/>
    <col min="520" max="520" width="1.1796875" style="21" customWidth="1"/>
    <col min="521" max="767" width="11.1796875" style="21"/>
    <col min="768" max="770" width="2" style="21" customWidth="1"/>
    <col min="771" max="771" width="47.1796875" style="21" customWidth="1"/>
    <col min="772" max="772" width="11.453125" style="21" customWidth="1"/>
    <col min="773" max="773" width="15" style="21" customWidth="1"/>
    <col min="774" max="774" width="1.453125" style="21" customWidth="1"/>
    <col min="775" max="775" width="15" style="21" customWidth="1"/>
    <col min="776" max="776" width="1.1796875" style="21" customWidth="1"/>
    <col min="777" max="1023" width="11.1796875" style="21"/>
    <col min="1024" max="1026" width="2" style="21" customWidth="1"/>
    <col min="1027" max="1027" width="47.1796875" style="21" customWidth="1"/>
    <col min="1028" max="1028" width="11.453125" style="21" customWidth="1"/>
    <col min="1029" max="1029" width="15" style="21" customWidth="1"/>
    <col min="1030" max="1030" width="1.453125" style="21" customWidth="1"/>
    <col min="1031" max="1031" width="15" style="21" customWidth="1"/>
    <col min="1032" max="1032" width="1.1796875" style="21" customWidth="1"/>
    <col min="1033" max="1279" width="11.1796875" style="21"/>
    <col min="1280" max="1282" width="2" style="21" customWidth="1"/>
    <col min="1283" max="1283" width="47.1796875" style="21" customWidth="1"/>
    <col min="1284" max="1284" width="11.453125" style="21" customWidth="1"/>
    <col min="1285" max="1285" width="15" style="21" customWidth="1"/>
    <col min="1286" max="1286" width="1.453125" style="21" customWidth="1"/>
    <col min="1287" max="1287" width="15" style="21" customWidth="1"/>
    <col min="1288" max="1288" width="1.1796875" style="21" customWidth="1"/>
    <col min="1289" max="1535" width="11.1796875" style="21"/>
    <col min="1536" max="1538" width="2" style="21" customWidth="1"/>
    <col min="1539" max="1539" width="47.1796875" style="21" customWidth="1"/>
    <col min="1540" max="1540" width="11.453125" style="21" customWidth="1"/>
    <col min="1541" max="1541" width="15" style="21" customWidth="1"/>
    <col min="1542" max="1542" width="1.453125" style="21" customWidth="1"/>
    <col min="1543" max="1543" width="15" style="21" customWidth="1"/>
    <col min="1544" max="1544" width="1.1796875" style="21" customWidth="1"/>
    <col min="1545" max="1791" width="11.1796875" style="21"/>
    <col min="1792" max="1794" width="2" style="21" customWidth="1"/>
    <col min="1795" max="1795" width="47.1796875" style="21" customWidth="1"/>
    <col min="1796" max="1796" width="11.453125" style="21" customWidth="1"/>
    <col min="1797" max="1797" width="15" style="21" customWidth="1"/>
    <col min="1798" max="1798" width="1.453125" style="21" customWidth="1"/>
    <col min="1799" max="1799" width="15" style="21" customWidth="1"/>
    <col min="1800" max="1800" width="1.1796875" style="21" customWidth="1"/>
    <col min="1801" max="2047" width="11.1796875" style="21"/>
    <col min="2048" max="2050" width="2" style="21" customWidth="1"/>
    <col min="2051" max="2051" width="47.1796875" style="21" customWidth="1"/>
    <col min="2052" max="2052" width="11.453125" style="21" customWidth="1"/>
    <col min="2053" max="2053" width="15" style="21" customWidth="1"/>
    <col min="2054" max="2054" width="1.453125" style="21" customWidth="1"/>
    <col min="2055" max="2055" width="15" style="21" customWidth="1"/>
    <col min="2056" max="2056" width="1.1796875" style="21" customWidth="1"/>
    <col min="2057" max="2303" width="11.1796875" style="21"/>
    <col min="2304" max="2306" width="2" style="21" customWidth="1"/>
    <col min="2307" max="2307" width="47.1796875" style="21" customWidth="1"/>
    <col min="2308" max="2308" width="11.453125" style="21" customWidth="1"/>
    <col min="2309" max="2309" width="15" style="21" customWidth="1"/>
    <col min="2310" max="2310" width="1.453125" style="21" customWidth="1"/>
    <col min="2311" max="2311" width="15" style="21" customWidth="1"/>
    <col min="2312" max="2312" width="1.1796875" style="21" customWidth="1"/>
    <col min="2313" max="2559" width="11.1796875" style="21"/>
    <col min="2560" max="2562" width="2" style="21" customWidth="1"/>
    <col min="2563" max="2563" width="47.1796875" style="21" customWidth="1"/>
    <col min="2564" max="2564" width="11.453125" style="21" customWidth="1"/>
    <col min="2565" max="2565" width="15" style="21" customWidth="1"/>
    <col min="2566" max="2566" width="1.453125" style="21" customWidth="1"/>
    <col min="2567" max="2567" width="15" style="21" customWidth="1"/>
    <col min="2568" max="2568" width="1.1796875" style="21" customWidth="1"/>
    <col min="2569" max="2815" width="11.1796875" style="21"/>
    <col min="2816" max="2818" width="2" style="21" customWidth="1"/>
    <col min="2819" max="2819" width="47.1796875" style="21" customWidth="1"/>
    <col min="2820" max="2820" width="11.453125" style="21" customWidth="1"/>
    <col min="2821" max="2821" width="15" style="21" customWidth="1"/>
    <col min="2822" max="2822" width="1.453125" style="21" customWidth="1"/>
    <col min="2823" max="2823" width="15" style="21" customWidth="1"/>
    <col min="2824" max="2824" width="1.1796875" style="21" customWidth="1"/>
    <col min="2825" max="3071" width="11.1796875" style="21"/>
    <col min="3072" max="3074" width="2" style="21" customWidth="1"/>
    <col min="3075" max="3075" width="47.1796875" style="21" customWidth="1"/>
    <col min="3076" max="3076" width="11.453125" style="21" customWidth="1"/>
    <col min="3077" max="3077" width="15" style="21" customWidth="1"/>
    <col min="3078" max="3078" width="1.453125" style="21" customWidth="1"/>
    <col min="3079" max="3079" width="15" style="21" customWidth="1"/>
    <col min="3080" max="3080" width="1.1796875" style="21" customWidth="1"/>
    <col min="3081" max="3327" width="11.1796875" style="21"/>
    <col min="3328" max="3330" width="2" style="21" customWidth="1"/>
    <col min="3331" max="3331" width="47.1796875" style="21" customWidth="1"/>
    <col min="3332" max="3332" width="11.453125" style="21" customWidth="1"/>
    <col min="3333" max="3333" width="15" style="21" customWidth="1"/>
    <col min="3334" max="3334" width="1.453125" style="21" customWidth="1"/>
    <col min="3335" max="3335" width="15" style="21" customWidth="1"/>
    <col min="3336" max="3336" width="1.1796875" style="21" customWidth="1"/>
    <col min="3337" max="3583" width="11.1796875" style="21"/>
    <col min="3584" max="3586" width="2" style="21" customWidth="1"/>
    <col min="3587" max="3587" width="47.1796875" style="21" customWidth="1"/>
    <col min="3588" max="3588" width="11.453125" style="21" customWidth="1"/>
    <col min="3589" max="3589" width="15" style="21" customWidth="1"/>
    <col min="3590" max="3590" width="1.453125" style="21" customWidth="1"/>
    <col min="3591" max="3591" width="15" style="21" customWidth="1"/>
    <col min="3592" max="3592" width="1.1796875" style="21" customWidth="1"/>
    <col min="3593" max="3839" width="11.1796875" style="21"/>
    <col min="3840" max="3842" width="2" style="21" customWidth="1"/>
    <col min="3843" max="3843" width="47.1796875" style="21" customWidth="1"/>
    <col min="3844" max="3844" width="11.453125" style="21" customWidth="1"/>
    <col min="3845" max="3845" width="15" style="21" customWidth="1"/>
    <col min="3846" max="3846" width="1.453125" style="21" customWidth="1"/>
    <col min="3847" max="3847" width="15" style="21" customWidth="1"/>
    <col min="3848" max="3848" width="1.1796875" style="21" customWidth="1"/>
    <col min="3849" max="4095" width="11.1796875" style="21"/>
    <col min="4096" max="4098" width="2" style="21" customWidth="1"/>
    <col min="4099" max="4099" width="47.1796875" style="21" customWidth="1"/>
    <col min="4100" max="4100" width="11.453125" style="21" customWidth="1"/>
    <col min="4101" max="4101" width="15" style="21" customWidth="1"/>
    <col min="4102" max="4102" width="1.453125" style="21" customWidth="1"/>
    <col min="4103" max="4103" width="15" style="21" customWidth="1"/>
    <col min="4104" max="4104" width="1.1796875" style="21" customWidth="1"/>
    <col min="4105" max="4351" width="11.1796875" style="21"/>
    <col min="4352" max="4354" width="2" style="21" customWidth="1"/>
    <col min="4355" max="4355" width="47.1796875" style="21" customWidth="1"/>
    <col min="4356" max="4356" width="11.453125" style="21" customWidth="1"/>
    <col min="4357" max="4357" width="15" style="21" customWidth="1"/>
    <col min="4358" max="4358" width="1.453125" style="21" customWidth="1"/>
    <col min="4359" max="4359" width="15" style="21" customWidth="1"/>
    <col min="4360" max="4360" width="1.1796875" style="21" customWidth="1"/>
    <col min="4361" max="4607" width="11.1796875" style="21"/>
    <col min="4608" max="4610" width="2" style="21" customWidth="1"/>
    <col min="4611" max="4611" width="47.1796875" style="21" customWidth="1"/>
    <col min="4612" max="4612" width="11.453125" style="21" customWidth="1"/>
    <col min="4613" max="4613" width="15" style="21" customWidth="1"/>
    <col min="4614" max="4614" width="1.453125" style="21" customWidth="1"/>
    <col min="4615" max="4615" width="15" style="21" customWidth="1"/>
    <col min="4616" max="4616" width="1.1796875" style="21" customWidth="1"/>
    <col min="4617" max="4863" width="11.1796875" style="21"/>
    <col min="4864" max="4866" width="2" style="21" customWidth="1"/>
    <col min="4867" max="4867" width="47.1796875" style="21" customWidth="1"/>
    <col min="4868" max="4868" width="11.453125" style="21" customWidth="1"/>
    <col min="4869" max="4869" width="15" style="21" customWidth="1"/>
    <col min="4870" max="4870" width="1.453125" style="21" customWidth="1"/>
    <col min="4871" max="4871" width="15" style="21" customWidth="1"/>
    <col min="4872" max="4872" width="1.1796875" style="21" customWidth="1"/>
    <col min="4873" max="5119" width="11.1796875" style="21"/>
    <col min="5120" max="5122" width="2" style="21" customWidth="1"/>
    <col min="5123" max="5123" width="47.1796875" style="21" customWidth="1"/>
    <col min="5124" max="5124" width="11.453125" style="21" customWidth="1"/>
    <col min="5125" max="5125" width="15" style="21" customWidth="1"/>
    <col min="5126" max="5126" width="1.453125" style="21" customWidth="1"/>
    <col min="5127" max="5127" width="15" style="21" customWidth="1"/>
    <col min="5128" max="5128" width="1.1796875" style="21" customWidth="1"/>
    <col min="5129" max="5375" width="11.1796875" style="21"/>
    <col min="5376" max="5378" width="2" style="21" customWidth="1"/>
    <col min="5379" max="5379" width="47.1796875" style="21" customWidth="1"/>
    <col min="5380" max="5380" width="11.453125" style="21" customWidth="1"/>
    <col min="5381" max="5381" width="15" style="21" customWidth="1"/>
    <col min="5382" max="5382" width="1.453125" style="21" customWidth="1"/>
    <col min="5383" max="5383" width="15" style="21" customWidth="1"/>
    <col min="5384" max="5384" width="1.1796875" style="21" customWidth="1"/>
    <col min="5385" max="5631" width="11.1796875" style="21"/>
    <col min="5632" max="5634" width="2" style="21" customWidth="1"/>
    <col min="5635" max="5635" width="47.1796875" style="21" customWidth="1"/>
    <col min="5636" max="5636" width="11.453125" style="21" customWidth="1"/>
    <col min="5637" max="5637" width="15" style="21" customWidth="1"/>
    <col min="5638" max="5638" width="1.453125" style="21" customWidth="1"/>
    <col min="5639" max="5639" width="15" style="21" customWidth="1"/>
    <col min="5640" max="5640" width="1.1796875" style="21" customWidth="1"/>
    <col min="5641" max="5887" width="11.1796875" style="21"/>
    <col min="5888" max="5890" width="2" style="21" customWidth="1"/>
    <col min="5891" max="5891" width="47.1796875" style="21" customWidth="1"/>
    <col min="5892" max="5892" width="11.453125" style="21" customWidth="1"/>
    <col min="5893" max="5893" width="15" style="21" customWidth="1"/>
    <col min="5894" max="5894" width="1.453125" style="21" customWidth="1"/>
    <col min="5895" max="5895" width="15" style="21" customWidth="1"/>
    <col min="5896" max="5896" width="1.1796875" style="21" customWidth="1"/>
    <col min="5897" max="6143" width="11.1796875" style="21"/>
    <col min="6144" max="6146" width="2" style="21" customWidth="1"/>
    <col min="6147" max="6147" width="47.1796875" style="21" customWidth="1"/>
    <col min="6148" max="6148" width="11.453125" style="21" customWidth="1"/>
    <col min="6149" max="6149" width="15" style="21" customWidth="1"/>
    <col min="6150" max="6150" width="1.453125" style="21" customWidth="1"/>
    <col min="6151" max="6151" width="15" style="21" customWidth="1"/>
    <col min="6152" max="6152" width="1.1796875" style="21" customWidth="1"/>
    <col min="6153" max="6399" width="11.1796875" style="21"/>
    <col min="6400" max="6402" width="2" style="21" customWidth="1"/>
    <col min="6403" max="6403" width="47.1796875" style="21" customWidth="1"/>
    <col min="6404" max="6404" width="11.453125" style="21" customWidth="1"/>
    <col min="6405" max="6405" width="15" style="21" customWidth="1"/>
    <col min="6406" max="6406" width="1.453125" style="21" customWidth="1"/>
    <col min="6407" max="6407" width="15" style="21" customWidth="1"/>
    <col min="6408" max="6408" width="1.1796875" style="21" customWidth="1"/>
    <col min="6409" max="6655" width="11.1796875" style="21"/>
    <col min="6656" max="6658" width="2" style="21" customWidth="1"/>
    <col min="6659" max="6659" width="47.1796875" style="21" customWidth="1"/>
    <col min="6660" max="6660" width="11.453125" style="21" customWidth="1"/>
    <col min="6661" max="6661" width="15" style="21" customWidth="1"/>
    <col min="6662" max="6662" width="1.453125" style="21" customWidth="1"/>
    <col min="6663" max="6663" width="15" style="21" customWidth="1"/>
    <col min="6664" max="6664" width="1.1796875" style="21" customWidth="1"/>
    <col min="6665" max="6911" width="11.1796875" style="21"/>
    <col min="6912" max="6914" width="2" style="21" customWidth="1"/>
    <col min="6915" max="6915" width="47.1796875" style="21" customWidth="1"/>
    <col min="6916" max="6916" width="11.453125" style="21" customWidth="1"/>
    <col min="6917" max="6917" width="15" style="21" customWidth="1"/>
    <col min="6918" max="6918" width="1.453125" style="21" customWidth="1"/>
    <col min="6919" max="6919" width="15" style="21" customWidth="1"/>
    <col min="6920" max="6920" width="1.1796875" style="21" customWidth="1"/>
    <col min="6921" max="7167" width="11.1796875" style="21"/>
    <col min="7168" max="7170" width="2" style="21" customWidth="1"/>
    <col min="7171" max="7171" width="47.1796875" style="21" customWidth="1"/>
    <col min="7172" max="7172" width="11.453125" style="21" customWidth="1"/>
    <col min="7173" max="7173" width="15" style="21" customWidth="1"/>
    <col min="7174" max="7174" width="1.453125" style="21" customWidth="1"/>
    <col min="7175" max="7175" width="15" style="21" customWidth="1"/>
    <col min="7176" max="7176" width="1.1796875" style="21" customWidth="1"/>
    <col min="7177" max="7423" width="11.1796875" style="21"/>
    <col min="7424" max="7426" width="2" style="21" customWidth="1"/>
    <col min="7427" max="7427" width="47.1796875" style="21" customWidth="1"/>
    <col min="7428" max="7428" width="11.453125" style="21" customWidth="1"/>
    <col min="7429" max="7429" width="15" style="21" customWidth="1"/>
    <col min="7430" max="7430" width="1.453125" style="21" customWidth="1"/>
    <col min="7431" max="7431" width="15" style="21" customWidth="1"/>
    <col min="7432" max="7432" width="1.1796875" style="21" customWidth="1"/>
    <col min="7433" max="7679" width="11.1796875" style="21"/>
    <col min="7680" max="7682" width="2" style="21" customWidth="1"/>
    <col min="7683" max="7683" width="47.1796875" style="21" customWidth="1"/>
    <col min="7684" max="7684" width="11.453125" style="21" customWidth="1"/>
    <col min="7685" max="7685" width="15" style="21" customWidth="1"/>
    <col min="7686" max="7686" width="1.453125" style="21" customWidth="1"/>
    <col min="7687" max="7687" width="15" style="21" customWidth="1"/>
    <col min="7688" max="7688" width="1.1796875" style="21" customWidth="1"/>
    <col min="7689" max="7935" width="11.1796875" style="21"/>
    <col min="7936" max="7938" width="2" style="21" customWidth="1"/>
    <col min="7939" max="7939" width="47.1796875" style="21" customWidth="1"/>
    <col min="7940" max="7940" width="11.453125" style="21" customWidth="1"/>
    <col min="7941" max="7941" width="15" style="21" customWidth="1"/>
    <col min="7942" max="7942" width="1.453125" style="21" customWidth="1"/>
    <col min="7943" max="7943" width="15" style="21" customWidth="1"/>
    <col min="7944" max="7944" width="1.1796875" style="21" customWidth="1"/>
    <col min="7945" max="8191" width="11.1796875" style="21"/>
    <col min="8192" max="8194" width="2" style="21" customWidth="1"/>
    <col min="8195" max="8195" width="47.1796875" style="21" customWidth="1"/>
    <col min="8196" max="8196" width="11.453125" style="21" customWidth="1"/>
    <col min="8197" max="8197" width="15" style="21" customWidth="1"/>
    <col min="8198" max="8198" width="1.453125" style="21" customWidth="1"/>
    <col min="8199" max="8199" width="15" style="21" customWidth="1"/>
    <col min="8200" max="8200" width="1.1796875" style="21" customWidth="1"/>
    <col min="8201" max="8447" width="11.1796875" style="21"/>
    <col min="8448" max="8450" width="2" style="21" customWidth="1"/>
    <col min="8451" max="8451" width="47.1796875" style="21" customWidth="1"/>
    <col min="8452" max="8452" width="11.453125" style="21" customWidth="1"/>
    <col min="8453" max="8453" width="15" style="21" customWidth="1"/>
    <col min="8454" max="8454" width="1.453125" style="21" customWidth="1"/>
    <col min="8455" max="8455" width="15" style="21" customWidth="1"/>
    <col min="8456" max="8456" width="1.1796875" style="21" customWidth="1"/>
    <col min="8457" max="8703" width="11.1796875" style="21"/>
    <col min="8704" max="8706" width="2" style="21" customWidth="1"/>
    <col min="8707" max="8707" width="47.1796875" style="21" customWidth="1"/>
    <col min="8708" max="8708" width="11.453125" style="21" customWidth="1"/>
    <col min="8709" max="8709" width="15" style="21" customWidth="1"/>
    <col min="8710" max="8710" width="1.453125" style="21" customWidth="1"/>
    <col min="8711" max="8711" width="15" style="21" customWidth="1"/>
    <col min="8712" max="8712" width="1.1796875" style="21" customWidth="1"/>
    <col min="8713" max="8959" width="11.1796875" style="21"/>
    <col min="8960" max="8962" width="2" style="21" customWidth="1"/>
    <col min="8963" max="8963" width="47.1796875" style="21" customWidth="1"/>
    <col min="8964" max="8964" width="11.453125" style="21" customWidth="1"/>
    <col min="8965" max="8965" width="15" style="21" customWidth="1"/>
    <col min="8966" max="8966" width="1.453125" style="21" customWidth="1"/>
    <col min="8967" max="8967" width="15" style="21" customWidth="1"/>
    <col min="8968" max="8968" width="1.1796875" style="21" customWidth="1"/>
    <col min="8969" max="9215" width="11.1796875" style="21"/>
    <col min="9216" max="9218" width="2" style="21" customWidth="1"/>
    <col min="9219" max="9219" width="47.1796875" style="21" customWidth="1"/>
    <col min="9220" max="9220" width="11.453125" style="21" customWidth="1"/>
    <col min="9221" max="9221" width="15" style="21" customWidth="1"/>
    <col min="9222" max="9222" width="1.453125" style="21" customWidth="1"/>
    <col min="9223" max="9223" width="15" style="21" customWidth="1"/>
    <col min="9224" max="9224" width="1.1796875" style="21" customWidth="1"/>
    <col min="9225" max="9471" width="11.1796875" style="21"/>
    <col min="9472" max="9474" width="2" style="21" customWidth="1"/>
    <col min="9475" max="9475" width="47.1796875" style="21" customWidth="1"/>
    <col min="9476" max="9476" width="11.453125" style="21" customWidth="1"/>
    <col min="9477" max="9477" width="15" style="21" customWidth="1"/>
    <col min="9478" max="9478" width="1.453125" style="21" customWidth="1"/>
    <col min="9479" max="9479" width="15" style="21" customWidth="1"/>
    <col min="9480" max="9480" width="1.1796875" style="21" customWidth="1"/>
    <col min="9481" max="9727" width="11.1796875" style="21"/>
    <col min="9728" max="9730" width="2" style="21" customWidth="1"/>
    <col min="9731" max="9731" width="47.1796875" style="21" customWidth="1"/>
    <col min="9732" max="9732" width="11.453125" style="21" customWidth="1"/>
    <col min="9733" max="9733" width="15" style="21" customWidth="1"/>
    <col min="9734" max="9734" width="1.453125" style="21" customWidth="1"/>
    <col min="9735" max="9735" width="15" style="21" customWidth="1"/>
    <col min="9736" max="9736" width="1.1796875" style="21" customWidth="1"/>
    <col min="9737" max="9983" width="11.1796875" style="21"/>
    <col min="9984" max="9986" width="2" style="21" customWidth="1"/>
    <col min="9987" max="9987" width="47.1796875" style="21" customWidth="1"/>
    <col min="9988" max="9988" width="11.453125" style="21" customWidth="1"/>
    <col min="9989" max="9989" width="15" style="21" customWidth="1"/>
    <col min="9990" max="9990" width="1.453125" style="21" customWidth="1"/>
    <col min="9991" max="9991" width="15" style="21" customWidth="1"/>
    <col min="9992" max="9992" width="1.1796875" style="21" customWidth="1"/>
    <col min="9993" max="10239" width="11.1796875" style="21"/>
    <col min="10240" max="10242" width="2" style="21" customWidth="1"/>
    <col min="10243" max="10243" width="47.1796875" style="21" customWidth="1"/>
    <col min="10244" max="10244" width="11.453125" style="21" customWidth="1"/>
    <col min="10245" max="10245" width="15" style="21" customWidth="1"/>
    <col min="10246" max="10246" width="1.453125" style="21" customWidth="1"/>
    <col min="10247" max="10247" width="15" style="21" customWidth="1"/>
    <col min="10248" max="10248" width="1.1796875" style="21" customWidth="1"/>
    <col min="10249" max="10495" width="11.1796875" style="21"/>
    <col min="10496" max="10498" width="2" style="21" customWidth="1"/>
    <col min="10499" max="10499" width="47.1796875" style="21" customWidth="1"/>
    <col min="10500" max="10500" width="11.453125" style="21" customWidth="1"/>
    <col min="10501" max="10501" width="15" style="21" customWidth="1"/>
    <col min="10502" max="10502" width="1.453125" style="21" customWidth="1"/>
    <col min="10503" max="10503" width="15" style="21" customWidth="1"/>
    <col min="10504" max="10504" width="1.1796875" style="21" customWidth="1"/>
    <col min="10505" max="10751" width="11.1796875" style="21"/>
    <col min="10752" max="10754" width="2" style="21" customWidth="1"/>
    <col min="10755" max="10755" width="47.1796875" style="21" customWidth="1"/>
    <col min="10756" max="10756" width="11.453125" style="21" customWidth="1"/>
    <col min="10757" max="10757" width="15" style="21" customWidth="1"/>
    <col min="10758" max="10758" width="1.453125" style="21" customWidth="1"/>
    <col min="10759" max="10759" width="15" style="21" customWidth="1"/>
    <col min="10760" max="10760" width="1.1796875" style="21" customWidth="1"/>
    <col min="10761" max="11007" width="11.1796875" style="21"/>
    <col min="11008" max="11010" width="2" style="21" customWidth="1"/>
    <col min="11011" max="11011" width="47.1796875" style="21" customWidth="1"/>
    <col min="11012" max="11012" width="11.453125" style="21" customWidth="1"/>
    <col min="11013" max="11013" width="15" style="21" customWidth="1"/>
    <col min="11014" max="11014" width="1.453125" style="21" customWidth="1"/>
    <col min="11015" max="11015" width="15" style="21" customWidth="1"/>
    <col min="11016" max="11016" width="1.1796875" style="21" customWidth="1"/>
    <col min="11017" max="11263" width="11.1796875" style="21"/>
    <col min="11264" max="11266" width="2" style="21" customWidth="1"/>
    <col min="11267" max="11267" width="47.1796875" style="21" customWidth="1"/>
    <col min="11268" max="11268" width="11.453125" style="21" customWidth="1"/>
    <col min="11269" max="11269" width="15" style="21" customWidth="1"/>
    <col min="11270" max="11270" width="1.453125" style="21" customWidth="1"/>
    <col min="11271" max="11271" width="15" style="21" customWidth="1"/>
    <col min="11272" max="11272" width="1.1796875" style="21" customWidth="1"/>
    <col min="11273" max="11519" width="11.1796875" style="21"/>
    <col min="11520" max="11522" width="2" style="21" customWidth="1"/>
    <col min="11523" max="11523" width="47.1796875" style="21" customWidth="1"/>
    <col min="11524" max="11524" width="11.453125" style="21" customWidth="1"/>
    <col min="11525" max="11525" width="15" style="21" customWidth="1"/>
    <col min="11526" max="11526" width="1.453125" style="21" customWidth="1"/>
    <col min="11527" max="11527" width="15" style="21" customWidth="1"/>
    <col min="11528" max="11528" width="1.1796875" style="21" customWidth="1"/>
    <col min="11529" max="11775" width="11.1796875" style="21"/>
    <col min="11776" max="11778" width="2" style="21" customWidth="1"/>
    <col min="11779" max="11779" width="47.1796875" style="21" customWidth="1"/>
    <col min="11780" max="11780" width="11.453125" style="21" customWidth="1"/>
    <col min="11781" max="11781" width="15" style="21" customWidth="1"/>
    <col min="11782" max="11782" width="1.453125" style="21" customWidth="1"/>
    <col min="11783" max="11783" width="15" style="21" customWidth="1"/>
    <col min="11784" max="11784" width="1.1796875" style="21" customWidth="1"/>
    <col min="11785" max="12031" width="11.1796875" style="21"/>
    <col min="12032" max="12034" width="2" style="21" customWidth="1"/>
    <col min="12035" max="12035" width="47.1796875" style="21" customWidth="1"/>
    <col min="12036" max="12036" width="11.453125" style="21" customWidth="1"/>
    <col min="12037" max="12037" width="15" style="21" customWidth="1"/>
    <col min="12038" max="12038" width="1.453125" style="21" customWidth="1"/>
    <col min="12039" max="12039" width="15" style="21" customWidth="1"/>
    <col min="12040" max="12040" width="1.1796875" style="21" customWidth="1"/>
    <col min="12041" max="12287" width="11.1796875" style="21"/>
    <col min="12288" max="12290" width="2" style="21" customWidth="1"/>
    <col min="12291" max="12291" width="47.1796875" style="21" customWidth="1"/>
    <col min="12292" max="12292" width="11.453125" style="21" customWidth="1"/>
    <col min="12293" max="12293" width="15" style="21" customWidth="1"/>
    <col min="12294" max="12294" width="1.453125" style="21" customWidth="1"/>
    <col min="12295" max="12295" width="15" style="21" customWidth="1"/>
    <col min="12296" max="12296" width="1.1796875" style="21" customWidth="1"/>
    <col min="12297" max="12543" width="11.1796875" style="21"/>
    <col min="12544" max="12546" width="2" style="21" customWidth="1"/>
    <col min="12547" max="12547" width="47.1796875" style="21" customWidth="1"/>
    <col min="12548" max="12548" width="11.453125" style="21" customWidth="1"/>
    <col min="12549" max="12549" width="15" style="21" customWidth="1"/>
    <col min="12550" max="12550" width="1.453125" style="21" customWidth="1"/>
    <col min="12551" max="12551" width="15" style="21" customWidth="1"/>
    <col min="12552" max="12552" width="1.1796875" style="21" customWidth="1"/>
    <col min="12553" max="12799" width="11.1796875" style="21"/>
    <col min="12800" max="12802" width="2" style="21" customWidth="1"/>
    <col min="12803" max="12803" width="47.1796875" style="21" customWidth="1"/>
    <col min="12804" max="12804" width="11.453125" style="21" customWidth="1"/>
    <col min="12805" max="12805" width="15" style="21" customWidth="1"/>
    <col min="12806" max="12806" width="1.453125" style="21" customWidth="1"/>
    <col min="12807" max="12807" width="15" style="21" customWidth="1"/>
    <col min="12808" max="12808" width="1.1796875" style="21" customWidth="1"/>
    <col min="12809" max="13055" width="11.1796875" style="21"/>
    <col min="13056" max="13058" width="2" style="21" customWidth="1"/>
    <col min="13059" max="13059" width="47.1796875" style="21" customWidth="1"/>
    <col min="13060" max="13060" width="11.453125" style="21" customWidth="1"/>
    <col min="13061" max="13061" width="15" style="21" customWidth="1"/>
    <col min="13062" max="13062" width="1.453125" style="21" customWidth="1"/>
    <col min="13063" max="13063" width="15" style="21" customWidth="1"/>
    <col min="13064" max="13064" width="1.1796875" style="21" customWidth="1"/>
    <col min="13065" max="13311" width="11.1796875" style="21"/>
    <col min="13312" max="13314" width="2" style="21" customWidth="1"/>
    <col min="13315" max="13315" width="47.1796875" style="21" customWidth="1"/>
    <col min="13316" max="13316" width="11.453125" style="21" customWidth="1"/>
    <col min="13317" max="13317" width="15" style="21" customWidth="1"/>
    <col min="13318" max="13318" width="1.453125" style="21" customWidth="1"/>
    <col min="13319" max="13319" width="15" style="21" customWidth="1"/>
    <col min="13320" max="13320" width="1.1796875" style="21" customWidth="1"/>
    <col min="13321" max="13567" width="11.1796875" style="21"/>
    <col min="13568" max="13570" width="2" style="21" customWidth="1"/>
    <col min="13571" max="13571" width="47.1796875" style="21" customWidth="1"/>
    <col min="13572" max="13572" width="11.453125" style="21" customWidth="1"/>
    <col min="13573" max="13573" width="15" style="21" customWidth="1"/>
    <col min="13574" max="13574" width="1.453125" style="21" customWidth="1"/>
    <col min="13575" max="13575" width="15" style="21" customWidth="1"/>
    <col min="13576" max="13576" width="1.1796875" style="21" customWidth="1"/>
    <col min="13577" max="13823" width="11.1796875" style="21"/>
    <col min="13824" max="13826" width="2" style="21" customWidth="1"/>
    <col min="13827" max="13827" width="47.1796875" style="21" customWidth="1"/>
    <col min="13828" max="13828" width="11.453125" style="21" customWidth="1"/>
    <col min="13829" max="13829" width="15" style="21" customWidth="1"/>
    <col min="13830" max="13830" width="1.453125" style="21" customWidth="1"/>
    <col min="13831" max="13831" width="15" style="21" customWidth="1"/>
    <col min="13832" max="13832" width="1.1796875" style="21" customWidth="1"/>
    <col min="13833" max="14079" width="11.1796875" style="21"/>
    <col min="14080" max="14082" width="2" style="21" customWidth="1"/>
    <col min="14083" max="14083" width="47.1796875" style="21" customWidth="1"/>
    <col min="14084" max="14084" width="11.453125" style="21" customWidth="1"/>
    <col min="14085" max="14085" width="15" style="21" customWidth="1"/>
    <col min="14086" max="14086" width="1.453125" style="21" customWidth="1"/>
    <col min="14087" max="14087" width="15" style="21" customWidth="1"/>
    <col min="14088" max="14088" width="1.1796875" style="21" customWidth="1"/>
    <col min="14089" max="14335" width="11.1796875" style="21"/>
    <col min="14336" max="14338" width="2" style="21" customWidth="1"/>
    <col min="14339" max="14339" width="47.1796875" style="21" customWidth="1"/>
    <col min="14340" max="14340" width="11.453125" style="21" customWidth="1"/>
    <col min="14341" max="14341" width="15" style="21" customWidth="1"/>
    <col min="14342" max="14342" width="1.453125" style="21" customWidth="1"/>
    <col min="14343" max="14343" width="15" style="21" customWidth="1"/>
    <col min="14344" max="14344" width="1.1796875" style="21" customWidth="1"/>
    <col min="14345" max="14591" width="11.1796875" style="21"/>
    <col min="14592" max="14594" width="2" style="21" customWidth="1"/>
    <col min="14595" max="14595" width="47.1796875" style="21" customWidth="1"/>
    <col min="14596" max="14596" width="11.453125" style="21" customWidth="1"/>
    <col min="14597" max="14597" width="15" style="21" customWidth="1"/>
    <col min="14598" max="14598" width="1.453125" style="21" customWidth="1"/>
    <col min="14599" max="14599" width="15" style="21" customWidth="1"/>
    <col min="14600" max="14600" width="1.1796875" style="21" customWidth="1"/>
    <col min="14601" max="14847" width="11.1796875" style="21"/>
    <col min="14848" max="14850" width="2" style="21" customWidth="1"/>
    <col min="14851" max="14851" width="47.1796875" style="21" customWidth="1"/>
    <col min="14852" max="14852" width="11.453125" style="21" customWidth="1"/>
    <col min="14853" max="14853" width="15" style="21" customWidth="1"/>
    <col min="14854" max="14854" width="1.453125" style="21" customWidth="1"/>
    <col min="14855" max="14855" width="15" style="21" customWidth="1"/>
    <col min="14856" max="14856" width="1.1796875" style="21" customWidth="1"/>
    <col min="14857" max="15103" width="11.1796875" style="21"/>
    <col min="15104" max="15106" width="2" style="21" customWidth="1"/>
    <col min="15107" max="15107" width="47.1796875" style="21" customWidth="1"/>
    <col min="15108" max="15108" width="11.453125" style="21" customWidth="1"/>
    <col min="15109" max="15109" width="15" style="21" customWidth="1"/>
    <col min="15110" max="15110" width="1.453125" style="21" customWidth="1"/>
    <col min="15111" max="15111" width="15" style="21" customWidth="1"/>
    <col min="15112" max="15112" width="1.1796875" style="21" customWidth="1"/>
    <col min="15113" max="15359" width="11.1796875" style="21"/>
    <col min="15360" max="15362" width="2" style="21" customWidth="1"/>
    <col min="15363" max="15363" width="47.1796875" style="21" customWidth="1"/>
    <col min="15364" max="15364" width="11.453125" style="21" customWidth="1"/>
    <col min="15365" max="15365" width="15" style="21" customWidth="1"/>
    <col min="15366" max="15366" width="1.453125" style="21" customWidth="1"/>
    <col min="15367" max="15367" width="15" style="21" customWidth="1"/>
    <col min="15368" max="15368" width="1.1796875" style="21" customWidth="1"/>
    <col min="15369" max="15615" width="11.1796875" style="21"/>
    <col min="15616" max="15618" width="2" style="21" customWidth="1"/>
    <col min="15619" max="15619" width="47.1796875" style="21" customWidth="1"/>
    <col min="15620" max="15620" width="11.453125" style="21" customWidth="1"/>
    <col min="15621" max="15621" width="15" style="21" customWidth="1"/>
    <col min="15622" max="15622" width="1.453125" style="21" customWidth="1"/>
    <col min="15623" max="15623" width="15" style="21" customWidth="1"/>
    <col min="15624" max="15624" width="1.1796875" style="21" customWidth="1"/>
    <col min="15625" max="15871" width="11.1796875" style="21"/>
    <col min="15872" max="15874" width="2" style="21" customWidth="1"/>
    <col min="15875" max="15875" width="47.1796875" style="21" customWidth="1"/>
    <col min="15876" max="15876" width="11.453125" style="21" customWidth="1"/>
    <col min="15877" max="15877" width="15" style="21" customWidth="1"/>
    <col min="15878" max="15878" width="1.453125" style="21" customWidth="1"/>
    <col min="15879" max="15879" width="15" style="21" customWidth="1"/>
    <col min="15880" max="15880" width="1.1796875" style="21" customWidth="1"/>
    <col min="15881" max="16127" width="11.1796875" style="21"/>
    <col min="16128" max="16130" width="2" style="21" customWidth="1"/>
    <col min="16131" max="16131" width="47.1796875" style="21" customWidth="1"/>
    <col min="16132" max="16132" width="11.453125" style="21" customWidth="1"/>
    <col min="16133" max="16133" width="15" style="21" customWidth="1"/>
    <col min="16134" max="16134" width="1.453125" style="21" customWidth="1"/>
    <col min="16135" max="16135" width="15" style="21" customWidth="1"/>
    <col min="16136" max="16136" width="1.1796875" style="21" customWidth="1"/>
    <col min="16137" max="16384" width="11.1796875" style="21"/>
  </cols>
  <sheetData>
    <row r="1" spans="1:18" ht="23">
      <c r="A1" s="82" t="str">
        <f>'BS 3-4'!$A$1</f>
        <v>บริษัท อินทรประกันภัย จำกัด (มหาชน)</v>
      </c>
      <c r="B1" s="83"/>
      <c r="C1" s="83"/>
      <c r="D1" s="28"/>
    </row>
    <row r="2" spans="1:18" ht="23">
      <c r="A2" s="260" t="s">
        <v>28</v>
      </c>
      <c r="B2" s="260"/>
      <c r="C2" s="260"/>
      <c r="D2" s="260"/>
      <c r="E2" s="260"/>
      <c r="F2" s="260"/>
      <c r="G2" s="260"/>
      <c r="H2" s="260"/>
    </row>
    <row r="3" spans="1:18" ht="12" customHeight="1">
      <c r="A3" s="2"/>
      <c r="B3" s="2"/>
      <c r="C3" s="2"/>
      <c r="D3" s="2"/>
      <c r="E3" s="23"/>
      <c r="F3" s="23"/>
      <c r="G3" s="23"/>
      <c r="H3" s="86"/>
      <c r="I3" s="103"/>
      <c r="J3" s="87"/>
      <c r="K3" s="33"/>
      <c r="L3" s="33"/>
      <c r="M3" s="33"/>
      <c r="N3" s="33"/>
      <c r="O3" s="33"/>
      <c r="P3" s="33"/>
    </row>
    <row r="4" spans="1:18" ht="22">
      <c r="A4" s="204"/>
      <c r="B4" s="204"/>
      <c r="C4" s="204"/>
      <c r="D4" s="204"/>
      <c r="E4" s="23"/>
      <c r="F4" s="264" t="s">
        <v>29</v>
      </c>
      <c r="G4" s="264"/>
      <c r="H4" s="264"/>
    </row>
    <row r="5" spans="1:18">
      <c r="A5" s="204"/>
      <c r="B5" s="204"/>
      <c r="C5" s="204"/>
      <c r="D5" s="204"/>
      <c r="F5" s="264" t="s">
        <v>153</v>
      </c>
      <c r="G5" s="264"/>
      <c r="H5" s="264"/>
    </row>
    <row r="6" spans="1:18">
      <c r="A6" s="204"/>
      <c r="B6" s="204"/>
      <c r="C6" s="204"/>
      <c r="D6" s="204"/>
      <c r="F6" s="3" t="s">
        <v>127</v>
      </c>
      <c r="H6" s="3" t="s">
        <v>128</v>
      </c>
    </row>
    <row r="7" spans="1:18">
      <c r="E7" s="21"/>
      <c r="F7" s="265" t="s">
        <v>4</v>
      </c>
      <c r="G7" s="265"/>
      <c r="H7" s="265"/>
      <c r="I7" s="33"/>
      <c r="J7" s="87"/>
    </row>
    <row r="8" spans="1:18" s="88" customFormat="1" ht="22" customHeight="1">
      <c r="A8" s="48" t="s">
        <v>30</v>
      </c>
      <c r="B8" s="205"/>
      <c r="C8" s="205"/>
      <c r="E8" s="4"/>
      <c r="F8" s="89">
        <v>1350916</v>
      </c>
      <c r="G8" s="89"/>
      <c r="H8" s="89">
        <v>1365998</v>
      </c>
      <c r="J8" s="48"/>
      <c r="K8" s="205"/>
    </row>
    <row r="9" spans="1:18" s="90" customFormat="1" ht="22" customHeight="1">
      <c r="A9" s="48" t="s">
        <v>31</v>
      </c>
      <c r="B9" s="205"/>
      <c r="C9" s="205"/>
      <c r="E9" s="4"/>
      <c r="F9" s="89">
        <v>-881496</v>
      </c>
      <c r="G9" s="89"/>
      <c r="H9" s="89">
        <v>-2679922</v>
      </c>
      <c r="J9" s="48"/>
      <c r="K9" s="205"/>
      <c r="L9" s="88"/>
      <c r="M9" s="88"/>
      <c r="N9" s="88"/>
      <c r="O9" s="88"/>
      <c r="P9" s="88"/>
      <c r="Q9" s="88"/>
      <c r="R9" s="88"/>
    </row>
    <row r="10" spans="1:18" s="90" customFormat="1" ht="22" customHeight="1">
      <c r="A10" s="48" t="s">
        <v>120</v>
      </c>
      <c r="B10" s="206"/>
      <c r="C10" s="207"/>
      <c r="E10" s="4"/>
      <c r="F10" s="91">
        <v>-401098</v>
      </c>
      <c r="G10" s="89"/>
      <c r="H10" s="89">
        <v>1409706</v>
      </c>
      <c r="J10" s="48"/>
      <c r="K10" s="206"/>
      <c r="L10" s="88"/>
      <c r="M10" s="88"/>
      <c r="N10" s="88"/>
      <c r="O10" s="88"/>
      <c r="P10" s="88"/>
      <c r="Q10" s="88"/>
      <c r="R10" s="88"/>
    </row>
    <row r="11" spans="1:18" s="90" customFormat="1" ht="22" customHeight="1">
      <c r="A11" s="208" t="s">
        <v>32</v>
      </c>
      <c r="B11" s="206"/>
      <c r="C11" s="207"/>
      <c r="E11" s="4"/>
      <c r="F11" s="11">
        <f>SUM(F8:F10)</f>
        <v>68322</v>
      </c>
      <c r="G11" s="4"/>
      <c r="H11" s="181">
        <f>SUM(H8:H10)</f>
        <v>95782</v>
      </c>
      <c r="J11" s="208"/>
      <c r="K11" s="206"/>
      <c r="L11" s="88"/>
      <c r="M11" s="88"/>
      <c r="N11" s="88"/>
      <c r="O11" s="88"/>
      <c r="P11" s="88"/>
      <c r="Q11" s="88"/>
      <c r="R11" s="88"/>
    </row>
    <row r="12" spans="1:18" s="90" customFormat="1" ht="22" customHeight="1">
      <c r="A12" s="209" t="s">
        <v>33</v>
      </c>
      <c r="B12" s="206"/>
      <c r="C12" s="207"/>
      <c r="E12" s="4"/>
      <c r="F12" s="89">
        <v>22118</v>
      </c>
      <c r="G12" s="4"/>
      <c r="H12" s="89">
        <v>26431</v>
      </c>
      <c r="J12" s="209"/>
      <c r="K12" s="206"/>
      <c r="L12" s="88"/>
      <c r="M12" s="88"/>
      <c r="N12" s="88"/>
      <c r="O12" s="88"/>
      <c r="P12" s="88"/>
      <c r="Q12" s="88"/>
      <c r="R12" s="88"/>
    </row>
    <row r="13" spans="1:18" s="90" customFormat="1" ht="22" customHeight="1">
      <c r="A13" s="209" t="s">
        <v>147</v>
      </c>
      <c r="B13" s="206"/>
      <c r="E13" s="4"/>
      <c r="F13" s="89">
        <v>589</v>
      </c>
      <c r="G13" s="4"/>
      <c r="H13" s="89">
        <v>81</v>
      </c>
      <c r="J13" s="209"/>
      <c r="K13" s="206"/>
      <c r="L13" s="88"/>
      <c r="M13" s="88"/>
      <c r="N13" s="88"/>
      <c r="O13" s="88"/>
      <c r="P13" s="88"/>
      <c r="Q13" s="88"/>
      <c r="R13" s="88"/>
    </row>
    <row r="14" spans="1:18" s="90" customFormat="1" ht="22" hidden="1" customHeight="1">
      <c r="A14" s="210" t="s">
        <v>97</v>
      </c>
      <c r="B14" s="210"/>
      <c r="C14" s="210"/>
      <c r="F14" s="92"/>
      <c r="G14" s="4"/>
      <c r="H14" s="92">
        <v>0</v>
      </c>
      <c r="J14" s="210"/>
      <c r="K14" s="210"/>
      <c r="L14" s="88"/>
      <c r="M14" s="88"/>
      <c r="N14" s="88"/>
      <c r="O14" s="88"/>
      <c r="P14" s="88"/>
      <c r="Q14" s="88"/>
      <c r="R14" s="88"/>
    </row>
    <row r="15" spans="1:18" s="90" customFormat="1" ht="22" customHeight="1">
      <c r="A15" s="210" t="s">
        <v>176</v>
      </c>
      <c r="B15" s="211"/>
      <c r="C15" s="211"/>
      <c r="E15" s="4"/>
      <c r="F15" s="89">
        <v>26</v>
      </c>
      <c r="G15" s="4"/>
      <c r="H15" s="182">
        <v>10</v>
      </c>
      <c r="I15" s="200"/>
      <c r="J15" s="210"/>
      <c r="K15" s="211"/>
      <c r="L15" s="88"/>
      <c r="M15" s="88"/>
      <c r="N15" s="88"/>
      <c r="O15" s="88"/>
      <c r="P15" s="88"/>
      <c r="Q15" s="88"/>
      <c r="R15" s="88"/>
    </row>
    <row r="16" spans="1:18" s="90" customFormat="1" ht="22" customHeight="1">
      <c r="A16" s="208" t="s">
        <v>34</v>
      </c>
      <c r="B16" s="212"/>
      <c r="C16" s="212"/>
      <c r="E16" s="4"/>
      <c r="F16" s="11">
        <f>SUM(F12:F15)</f>
        <v>22733</v>
      </c>
      <c r="G16" s="93"/>
      <c r="H16" s="102">
        <f>SUM(H12:H15)</f>
        <v>26522</v>
      </c>
      <c r="J16" s="208"/>
      <c r="K16" s="212"/>
      <c r="L16" s="88"/>
      <c r="M16" s="88"/>
      <c r="N16" s="88"/>
      <c r="O16" s="88"/>
      <c r="P16" s="88"/>
      <c r="Q16" s="88"/>
      <c r="R16" s="88"/>
    </row>
    <row r="17" spans="1:18" s="90" customFormat="1" ht="19.5" customHeight="1">
      <c r="A17" s="209" t="s">
        <v>35</v>
      </c>
      <c r="B17" s="212"/>
      <c r="C17" s="212"/>
      <c r="E17" s="4"/>
      <c r="F17" s="89">
        <v>-22430</v>
      </c>
      <c r="G17" s="4"/>
      <c r="H17" s="92">
        <v>0</v>
      </c>
      <c r="J17" s="209"/>
      <c r="K17" s="212"/>
      <c r="L17" s="88"/>
      <c r="M17" s="88"/>
      <c r="N17" s="88"/>
      <c r="O17" s="88"/>
      <c r="P17" s="88"/>
      <c r="Q17" s="88"/>
      <c r="R17" s="88"/>
    </row>
    <row r="18" spans="1:18" s="90" customFormat="1" ht="19.5" customHeight="1">
      <c r="A18" s="213" t="s">
        <v>133</v>
      </c>
      <c r="B18" s="212"/>
      <c r="C18" s="212"/>
      <c r="E18" s="4"/>
      <c r="F18" s="89">
        <v>18903</v>
      </c>
      <c r="G18" s="4"/>
      <c r="H18" s="92">
        <v>0</v>
      </c>
      <c r="J18" s="213"/>
      <c r="K18" s="212"/>
      <c r="L18" s="88"/>
      <c r="M18" s="88"/>
      <c r="N18" s="88"/>
      <c r="O18" s="88"/>
      <c r="P18" s="88"/>
      <c r="Q18" s="88"/>
      <c r="R18" s="88"/>
    </row>
    <row r="19" spans="1:18" s="90" customFormat="1" ht="19.5" customHeight="1">
      <c r="A19" s="208" t="s">
        <v>149</v>
      </c>
      <c r="B19" s="212"/>
      <c r="C19" s="212"/>
      <c r="E19" s="4"/>
      <c r="F19" s="11">
        <f>SUM(F17:F18)</f>
        <v>-3527</v>
      </c>
      <c r="G19" s="4"/>
      <c r="H19" s="250">
        <f>SUM(H17:H18)</f>
        <v>0</v>
      </c>
      <c r="J19" s="208"/>
      <c r="K19" s="212"/>
      <c r="L19" s="88"/>
      <c r="M19" s="88"/>
      <c r="N19" s="88"/>
      <c r="O19" s="88"/>
      <c r="P19" s="88"/>
      <c r="Q19" s="88"/>
      <c r="R19" s="88"/>
    </row>
    <row r="20" spans="1:18" s="90" customFormat="1" ht="19.5" customHeight="1">
      <c r="A20" s="208" t="s">
        <v>36</v>
      </c>
      <c r="C20" s="212"/>
      <c r="E20" s="4"/>
      <c r="F20" s="12">
        <f>F16+F19</f>
        <v>19206</v>
      </c>
      <c r="G20" s="93"/>
      <c r="H20" s="10">
        <f>H16+H19</f>
        <v>26522</v>
      </c>
      <c r="J20" s="208"/>
      <c r="L20" s="88"/>
      <c r="M20" s="88"/>
      <c r="N20" s="88"/>
      <c r="O20" s="88"/>
      <c r="P20" s="88"/>
      <c r="Q20" s="88"/>
      <c r="R20" s="88"/>
    </row>
    <row r="21" spans="1:18" s="90" customFormat="1" ht="22" customHeight="1">
      <c r="A21" s="209" t="s">
        <v>85</v>
      </c>
      <c r="E21" s="4"/>
      <c r="F21" s="89">
        <v>-483</v>
      </c>
      <c r="G21" s="4"/>
      <c r="H21" s="89">
        <v>-297</v>
      </c>
      <c r="J21" s="209"/>
      <c r="L21" s="88"/>
      <c r="M21" s="88"/>
      <c r="N21" s="88"/>
      <c r="O21" s="88"/>
      <c r="P21" s="88"/>
      <c r="Q21" s="88"/>
      <c r="R21" s="88"/>
    </row>
    <row r="22" spans="1:18" s="90" customFormat="1" ht="22" customHeight="1">
      <c r="A22" s="209" t="s">
        <v>37</v>
      </c>
      <c r="C22" s="207"/>
      <c r="E22" s="4"/>
      <c r="F22" s="89">
        <v>-121482</v>
      </c>
      <c r="G22" s="4"/>
      <c r="H22" s="89">
        <v>-94882</v>
      </c>
      <c r="J22" s="209"/>
      <c r="L22" s="88"/>
      <c r="M22" s="88"/>
      <c r="N22" s="88"/>
      <c r="O22" s="88"/>
      <c r="P22" s="88"/>
      <c r="Q22" s="88"/>
      <c r="R22" s="88"/>
    </row>
    <row r="23" spans="1:18" s="88" customFormat="1" ht="22" customHeight="1">
      <c r="A23" s="209" t="s">
        <v>38</v>
      </c>
      <c r="E23" s="4"/>
      <c r="F23" s="91">
        <v>778</v>
      </c>
      <c r="G23" s="4"/>
      <c r="H23" s="91">
        <v>880</v>
      </c>
      <c r="J23" s="209"/>
    </row>
    <row r="24" spans="1:18" s="88" customFormat="1" ht="22" customHeight="1">
      <c r="A24" s="214" t="s">
        <v>154</v>
      </c>
      <c r="E24" s="4"/>
      <c r="F24" s="11">
        <f>F11+F20+SUM(F21:F23)</f>
        <v>-33659</v>
      </c>
      <c r="G24" s="4"/>
      <c r="H24" s="230">
        <f>H11+H20+SUM(H21:H23)</f>
        <v>28005</v>
      </c>
      <c r="J24" s="214"/>
    </row>
    <row r="25" spans="1:18" s="88" customFormat="1" ht="22" customHeight="1">
      <c r="A25" s="203" t="s">
        <v>144</v>
      </c>
      <c r="E25" s="4"/>
      <c r="F25" s="89">
        <v>1546</v>
      </c>
      <c r="G25" s="4"/>
      <c r="H25" s="89">
        <v>7519</v>
      </c>
      <c r="J25" s="203"/>
    </row>
    <row r="26" spans="1:18" s="88" customFormat="1" ht="22" customHeight="1">
      <c r="A26" s="215" t="s">
        <v>155</v>
      </c>
      <c r="E26" s="4"/>
      <c r="F26" s="12">
        <f>F24+F25</f>
        <v>-32113</v>
      </c>
      <c r="G26" s="4"/>
      <c r="H26" s="231">
        <f>H24+H25</f>
        <v>35524</v>
      </c>
      <c r="J26" s="215"/>
    </row>
    <row r="27" spans="1:18" ht="10" customHeight="1">
      <c r="A27" s="216"/>
      <c r="B27" s="216"/>
      <c r="C27" s="217"/>
      <c r="E27" s="4"/>
      <c r="F27" s="4"/>
      <c r="G27" s="4"/>
      <c r="H27" s="94"/>
      <c r="I27" s="33"/>
      <c r="J27" s="216"/>
      <c r="K27" s="216"/>
      <c r="L27" s="88"/>
      <c r="M27" s="88"/>
      <c r="N27" s="88"/>
    </row>
    <row r="28" spans="1:18" s="88" customFormat="1" ht="22" customHeight="1">
      <c r="A28" s="95" t="s">
        <v>49</v>
      </c>
      <c r="B28" s="218"/>
      <c r="C28" s="202"/>
      <c r="E28" s="4"/>
      <c r="F28" s="4"/>
      <c r="G28" s="4"/>
      <c r="H28" s="96"/>
      <c r="J28" s="95"/>
      <c r="K28" s="218"/>
    </row>
    <row r="29" spans="1:18" s="88" customFormat="1" ht="22" customHeight="1">
      <c r="A29" s="219" t="s">
        <v>39</v>
      </c>
      <c r="B29" s="218"/>
      <c r="C29" s="202"/>
      <c r="E29" s="4"/>
      <c r="F29" s="4"/>
      <c r="G29" s="4"/>
      <c r="H29" s="96"/>
      <c r="J29" s="219"/>
      <c r="K29" s="218"/>
    </row>
    <row r="30" spans="1:18" s="88" customFormat="1" ht="22" customHeight="1">
      <c r="A30" s="6" t="s">
        <v>174</v>
      </c>
      <c r="B30" s="95"/>
      <c r="E30" s="4"/>
      <c r="F30" s="4"/>
      <c r="G30" s="4"/>
      <c r="H30" s="96"/>
      <c r="J30" s="6"/>
      <c r="K30" s="95"/>
    </row>
    <row r="31" spans="1:18" s="88" customFormat="1" ht="22" customHeight="1">
      <c r="A31" s="97"/>
      <c r="B31" s="97" t="s">
        <v>98</v>
      </c>
      <c r="C31" s="98"/>
      <c r="E31" s="4"/>
      <c r="F31" s="89">
        <v>10329</v>
      </c>
      <c r="G31" s="4"/>
      <c r="H31" s="89">
        <v>24814</v>
      </c>
      <c r="J31" s="97"/>
      <c r="K31" s="97"/>
    </row>
    <row r="32" spans="1:18" s="88" customFormat="1" ht="22" customHeight="1">
      <c r="A32" s="99" t="s">
        <v>35</v>
      </c>
      <c r="B32" s="97"/>
      <c r="D32" s="98"/>
      <c r="E32" s="4"/>
      <c r="F32" s="89">
        <v>-3191</v>
      </c>
      <c r="G32" s="4"/>
      <c r="H32" s="92">
        <v>0</v>
      </c>
      <c r="J32" s="99"/>
      <c r="K32" s="97"/>
    </row>
    <row r="33" spans="1:14" s="88" customFormat="1" ht="22" customHeight="1">
      <c r="A33" s="97" t="s">
        <v>133</v>
      </c>
      <c r="B33" s="97"/>
      <c r="D33" s="98"/>
      <c r="E33" s="4"/>
      <c r="F33" s="89">
        <v>2659</v>
      </c>
      <c r="G33" s="4"/>
      <c r="H33" s="92">
        <v>0</v>
      </c>
      <c r="J33" s="97"/>
      <c r="K33" s="97"/>
    </row>
    <row r="34" spans="1:14" s="88" customFormat="1" ht="22" customHeight="1">
      <c r="A34" s="97" t="s">
        <v>140</v>
      </c>
      <c r="B34" s="95"/>
      <c r="C34" s="98"/>
      <c r="E34" s="4"/>
      <c r="F34" s="4"/>
      <c r="G34" s="4"/>
      <c r="H34" s="100"/>
      <c r="J34" s="97"/>
      <c r="K34" s="95"/>
    </row>
    <row r="35" spans="1:14" s="88" customFormat="1" ht="22" customHeight="1">
      <c r="A35" s="97"/>
      <c r="B35" s="48" t="s">
        <v>40</v>
      </c>
      <c r="C35" s="98"/>
      <c r="E35" s="4"/>
      <c r="F35" s="89">
        <v>-1959</v>
      </c>
      <c r="G35" s="4"/>
      <c r="H35" s="89">
        <v>-4962</v>
      </c>
      <c r="J35" s="97"/>
      <c r="K35" s="48"/>
    </row>
    <row r="36" spans="1:14" s="88" customFormat="1" ht="22">
      <c r="A36" s="97"/>
      <c r="B36" s="48"/>
      <c r="C36" s="98"/>
      <c r="E36" s="4"/>
      <c r="F36" s="12">
        <f>SUM(F31:F35)</f>
        <v>7838</v>
      </c>
      <c r="G36" s="93"/>
      <c r="H36" s="231">
        <f>SUM(H31:H35)</f>
        <v>19852</v>
      </c>
      <c r="J36" s="97"/>
      <c r="K36" s="48"/>
    </row>
    <row r="37" spans="1:14" s="88" customFormat="1" ht="22">
      <c r="A37" s="219" t="s">
        <v>92</v>
      </c>
      <c r="B37" s="95"/>
      <c r="C37" s="95"/>
      <c r="D37" s="98"/>
      <c r="E37" s="4"/>
      <c r="F37" s="4"/>
      <c r="G37" s="4"/>
      <c r="H37" s="100"/>
      <c r="J37" s="219"/>
      <c r="K37" s="95"/>
    </row>
    <row r="38" spans="1:14" s="88" customFormat="1" ht="22">
      <c r="A38" s="48" t="s">
        <v>143</v>
      </c>
      <c r="B38" s="48"/>
      <c r="D38" s="98"/>
      <c r="E38" s="4"/>
      <c r="F38" s="4"/>
      <c r="G38" s="4"/>
      <c r="H38" s="100"/>
      <c r="J38" s="48"/>
      <c r="K38" s="48"/>
    </row>
    <row r="39" spans="1:14" s="88" customFormat="1" ht="22">
      <c r="A39" s="6"/>
      <c r="B39" s="7" t="s">
        <v>98</v>
      </c>
      <c r="C39" s="8"/>
      <c r="D39" s="9"/>
      <c r="E39" s="4"/>
      <c r="F39" s="89">
        <v>36420</v>
      </c>
      <c r="G39" s="89"/>
      <c r="H39" s="89">
        <v>-17879</v>
      </c>
      <c r="J39" s="6"/>
      <c r="K39" s="7"/>
    </row>
    <row r="40" spans="1:14" s="88" customFormat="1" ht="22">
      <c r="A40" s="6" t="s">
        <v>158</v>
      </c>
      <c r="B40" s="7"/>
      <c r="C40" s="8"/>
      <c r="D40" s="9"/>
      <c r="E40" s="4"/>
      <c r="F40" s="89"/>
      <c r="G40" s="89"/>
      <c r="H40" s="89"/>
      <c r="J40" s="6"/>
      <c r="K40" s="7"/>
    </row>
    <row r="41" spans="1:14" s="88" customFormat="1" ht="22">
      <c r="A41" s="6"/>
      <c r="B41" s="7" t="s">
        <v>124</v>
      </c>
      <c r="C41" s="8"/>
      <c r="D41" s="9"/>
      <c r="E41" s="4"/>
      <c r="F41" s="89">
        <v>-870</v>
      </c>
      <c r="G41" s="89"/>
      <c r="H41" s="13">
        <v>141</v>
      </c>
      <c r="J41" s="6"/>
      <c r="K41" s="7"/>
    </row>
    <row r="42" spans="1:14" s="88" customFormat="1" ht="22">
      <c r="A42" s="7" t="s">
        <v>175</v>
      </c>
      <c r="B42" s="7"/>
      <c r="C42" s="8"/>
      <c r="D42" s="9"/>
      <c r="E42" s="4"/>
      <c r="F42" s="4"/>
      <c r="G42" s="4"/>
      <c r="H42" s="100"/>
      <c r="J42" s="7"/>
      <c r="K42" s="7"/>
    </row>
    <row r="43" spans="1:14" s="88" customFormat="1" ht="22">
      <c r="B43" s="48" t="s">
        <v>118</v>
      </c>
      <c r="C43" s="8"/>
      <c r="D43" s="9"/>
      <c r="E43" s="4"/>
      <c r="F43" s="91">
        <v>-7110</v>
      </c>
      <c r="G43" s="4"/>
      <c r="H43" s="91">
        <v>3547</v>
      </c>
      <c r="K43" s="48"/>
    </row>
    <row r="44" spans="1:14" s="88" customFormat="1" ht="19.5" customHeight="1">
      <c r="A44" s="218"/>
      <c r="C44" s="205"/>
      <c r="D44" s="202"/>
      <c r="E44" s="4"/>
      <c r="F44" s="12">
        <f>SUM(F39:F43)</f>
        <v>28440</v>
      </c>
      <c r="G44" s="116"/>
      <c r="H44" s="232">
        <f>SUM(H39:H43)</f>
        <v>-14191</v>
      </c>
      <c r="J44" s="218"/>
    </row>
    <row r="45" spans="1:14" s="88" customFormat="1" ht="22" customHeight="1">
      <c r="A45" s="95" t="s">
        <v>93</v>
      </c>
      <c r="C45" s="205"/>
      <c r="D45" s="202"/>
      <c r="E45" s="4"/>
      <c r="F45" s="12">
        <f>F36+F44</f>
        <v>36278</v>
      </c>
      <c r="G45" s="4"/>
      <c r="H45" s="232">
        <f>H36+H44</f>
        <v>5661</v>
      </c>
      <c r="J45" s="95"/>
    </row>
    <row r="46" spans="1:14" s="90" customFormat="1" ht="22" customHeight="1" thickBot="1">
      <c r="A46" s="95" t="s">
        <v>94</v>
      </c>
      <c r="B46" s="220"/>
      <c r="C46" s="220"/>
      <c r="D46" s="202"/>
      <c r="E46" s="101"/>
      <c r="F46" s="253">
        <f>+F45+F26</f>
        <v>4165</v>
      </c>
      <c r="G46" s="101"/>
      <c r="H46" s="233">
        <f>+H45+H26</f>
        <v>41185</v>
      </c>
      <c r="J46" s="95"/>
      <c r="K46" s="220"/>
      <c r="L46" s="88"/>
      <c r="M46" s="88"/>
      <c r="N46" s="88"/>
    </row>
    <row r="47" spans="1:14" s="90" customFormat="1" ht="8" customHeight="1" thickTop="1">
      <c r="A47" s="202"/>
      <c r="B47" s="202"/>
      <c r="C47" s="202"/>
      <c r="D47" s="202"/>
      <c r="E47" s="101"/>
      <c r="F47" s="101"/>
      <c r="G47" s="101"/>
      <c r="H47" s="101"/>
      <c r="I47" s="101"/>
      <c r="J47" s="202"/>
      <c r="K47" s="202"/>
      <c r="L47" s="88"/>
      <c r="M47" s="88"/>
      <c r="N47" s="88"/>
    </row>
    <row r="48" spans="1:14" s="90" customFormat="1" ht="25.5" customHeight="1" thickBot="1">
      <c r="A48" s="95" t="s">
        <v>156</v>
      </c>
      <c r="B48" s="221"/>
      <c r="C48" s="221"/>
      <c r="D48" s="202"/>
      <c r="E48" s="4"/>
      <c r="F48" s="234">
        <f>F26/12000</f>
        <v>-2.6760833333333331</v>
      </c>
      <c r="G48" s="101"/>
      <c r="H48" s="234">
        <f>H26/12000</f>
        <v>2.9603333333333333</v>
      </c>
      <c r="J48" s="95"/>
      <c r="K48" s="221"/>
      <c r="L48" s="88"/>
      <c r="M48" s="88"/>
      <c r="N48" s="88"/>
    </row>
    <row r="49" spans="1:10" ht="18.5" customHeight="1" thickTop="1">
      <c r="D49" s="202"/>
      <c r="J49" s="21"/>
    </row>
    <row r="51" spans="1:10" ht="23">
      <c r="A51" s="82"/>
      <c r="B51" s="83"/>
      <c r="C51" s="83"/>
      <c r="D51" s="28"/>
    </row>
    <row r="52" spans="1:10" ht="23">
      <c r="A52" s="260"/>
      <c r="B52" s="260"/>
      <c r="C52" s="260"/>
      <c r="D52" s="260"/>
      <c r="E52" s="260"/>
      <c r="F52" s="260"/>
      <c r="G52" s="260"/>
      <c r="H52" s="260"/>
    </row>
    <row r="53" spans="1:10" ht="22">
      <c r="A53" s="2"/>
      <c r="B53" s="2"/>
      <c r="C53" s="2"/>
      <c r="D53" s="2"/>
      <c r="E53" s="23"/>
      <c r="F53" s="23"/>
      <c r="G53" s="23"/>
      <c r="H53" s="86"/>
    </row>
    <row r="54" spans="1:10" ht="22">
      <c r="A54" s="204"/>
      <c r="B54" s="204"/>
      <c r="C54" s="204"/>
      <c r="D54" s="204"/>
      <c r="E54" s="23"/>
      <c r="F54" s="264"/>
      <c r="G54" s="264"/>
      <c r="H54" s="264"/>
    </row>
    <row r="55" spans="1:10">
      <c r="A55" s="204"/>
      <c r="B55" s="204"/>
      <c r="C55" s="204"/>
      <c r="D55" s="204"/>
      <c r="F55" s="264"/>
      <c r="G55" s="264"/>
      <c r="H55" s="264"/>
    </row>
    <row r="56" spans="1:10">
      <c r="A56" s="204"/>
      <c r="B56" s="204"/>
      <c r="C56" s="204"/>
      <c r="D56" s="204"/>
      <c r="F56" s="3"/>
      <c r="H56" s="3"/>
    </row>
    <row r="57" spans="1:10">
      <c r="A57" s="204"/>
      <c r="B57" s="204"/>
      <c r="C57" s="204"/>
      <c r="D57" s="204"/>
      <c r="F57" s="3"/>
      <c r="H57" s="63"/>
    </row>
    <row r="58" spans="1:10">
      <c r="E58" s="21"/>
      <c r="F58" s="265"/>
      <c r="G58" s="265"/>
      <c r="H58" s="265"/>
    </row>
    <row r="59" spans="1:10">
      <c r="A59" s="48"/>
      <c r="B59" s="205"/>
      <c r="C59" s="205"/>
      <c r="D59" s="88"/>
      <c r="E59" s="4"/>
      <c r="F59" s="89"/>
      <c r="G59" s="89"/>
      <c r="H59" s="89"/>
    </row>
    <row r="60" spans="1:10">
      <c r="A60" s="48"/>
      <c r="B60" s="205"/>
      <c r="C60" s="205"/>
      <c r="D60" s="90"/>
      <c r="E60" s="4"/>
      <c r="F60" s="89"/>
      <c r="G60" s="89"/>
      <c r="H60" s="89"/>
    </row>
    <row r="61" spans="1:10">
      <c r="A61" s="48"/>
      <c r="B61" s="206"/>
      <c r="C61" s="207"/>
      <c r="D61" s="90"/>
      <c r="E61" s="4"/>
      <c r="F61" s="89"/>
      <c r="G61" s="89"/>
      <c r="H61" s="89"/>
    </row>
    <row r="62" spans="1:10" ht="22">
      <c r="A62" s="208"/>
      <c r="B62" s="206"/>
      <c r="C62" s="207"/>
      <c r="D62" s="90"/>
      <c r="E62" s="4"/>
      <c r="F62" s="190"/>
      <c r="G62" s="4"/>
      <c r="H62" s="191"/>
    </row>
    <row r="63" spans="1:10">
      <c r="A63" s="209"/>
      <c r="B63" s="206"/>
      <c r="C63" s="207"/>
      <c r="D63" s="90"/>
      <c r="E63" s="4"/>
      <c r="F63" s="89"/>
      <c r="G63" s="4"/>
      <c r="H63" s="89"/>
    </row>
    <row r="64" spans="1:10">
      <c r="A64" s="209"/>
      <c r="B64" s="206"/>
      <c r="C64" s="90"/>
      <c r="D64" s="90"/>
      <c r="E64" s="4"/>
      <c r="F64" s="89"/>
      <c r="G64" s="4"/>
      <c r="H64" s="89"/>
    </row>
    <row r="65" spans="1:8" ht="23" hidden="1" customHeight="1">
      <c r="A65" s="210"/>
      <c r="B65" s="210"/>
      <c r="C65" s="210"/>
      <c r="D65" s="90"/>
      <c r="E65" s="90"/>
      <c r="F65" s="183"/>
      <c r="G65" s="4"/>
      <c r="H65" s="183"/>
    </row>
    <row r="66" spans="1:8" ht="22.5" customHeight="1">
      <c r="A66" s="210"/>
      <c r="B66" s="211"/>
      <c r="C66" s="211"/>
      <c r="D66" s="90"/>
      <c r="E66" s="4"/>
      <c r="F66" s="89"/>
      <c r="G66" s="4"/>
      <c r="H66" s="89"/>
    </row>
    <row r="67" spans="1:8" ht="22">
      <c r="A67" s="208"/>
      <c r="B67" s="212"/>
      <c r="C67" s="212"/>
      <c r="D67" s="90"/>
      <c r="E67" s="4"/>
      <c r="F67" s="191"/>
      <c r="G67" s="93"/>
      <c r="H67" s="191"/>
    </row>
    <row r="68" spans="1:8" hidden="1">
      <c r="A68" s="209"/>
      <c r="B68" s="212"/>
      <c r="C68" s="212"/>
      <c r="D68" s="90"/>
      <c r="E68" s="4"/>
      <c r="F68" s="183"/>
      <c r="G68" s="4"/>
      <c r="H68" s="183"/>
    </row>
    <row r="69" spans="1:8" hidden="1">
      <c r="A69" s="213"/>
      <c r="B69" s="212"/>
      <c r="C69" s="212"/>
      <c r="D69" s="90"/>
      <c r="E69" s="4"/>
      <c r="F69" s="183"/>
      <c r="G69" s="4"/>
      <c r="H69" s="183"/>
    </row>
    <row r="70" spans="1:8" ht="22" hidden="1">
      <c r="A70" s="208"/>
      <c r="B70" s="212"/>
      <c r="C70" s="212"/>
      <c r="D70" s="90"/>
      <c r="E70" s="4"/>
      <c r="F70" s="192"/>
      <c r="G70" s="4"/>
      <c r="H70" s="192"/>
    </row>
    <row r="71" spans="1:8" ht="22" hidden="1">
      <c r="A71" s="208"/>
      <c r="B71" s="90"/>
      <c r="C71" s="212"/>
      <c r="D71" s="90"/>
      <c r="E71" s="4"/>
      <c r="F71" s="191"/>
      <c r="G71" s="93"/>
      <c r="H71" s="191"/>
    </row>
    <row r="72" spans="1:8">
      <c r="A72" s="209"/>
      <c r="B72" s="90"/>
      <c r="C72" s="90"/>
      <c r="D72" s="90"/>
      <c r="E72" s="4"/>
      <c r="F72" s="89"/>
      <c r="G72" s="4"/>
      <c r="H72" s="89"/>
    </row>
    <row r="73" spans="1:8">
      <c r="A73" s="209"/>
      <c r="B73" s="90"/>
      <c r="C73" s="207"/>
      <c r="D73" s="90"/>
      <c r="E73" s="4"/>
      <c r="F73" s="89"/>
      <c r="G73" s="4"/>
      <c r="H73" s="89"/>
    </row>
    <row r="74" spans="1:8">
      <c r="A74" s="209"/>
      <c r="B74" s="88"/>
      <c r="C74" s="88"/>
      <c r="D74" s="88"/>
      <c r="E74" s="4"/>
      <c r="F74" s="89"/>
      <c r="G74" s="4"/>
      <c r="H74" s="89"/>
    </row>
    <row r="75" spans="1:8" ht="22">
      <c r="A75" s="214"/>
      <c r="B75" s="88"/>
      <c r="C75" s="88"/>
      <c r="D75" s="88"/>
      <c r="E75" s="4"/>
      <c r="F75" s="116"/>
      <c r="G75" s="4"/>
      <c r="H75" s="119"/>
    </row>
    <row r="76" spans="1:8">
      <c r="A76" s="203"/>
      <c r="B76" s="88"/>
      <c r="C76" s="88"/>
      <c r="D76" s="88"/>
      <c r="E76" s="4"/>
      <c r="F76" s="89"/>
      <c r="G76" s="4"/>
      <c r="H76" s="89"/>
    </row>
    <row r="77" spans="1:8" ht="22">
      <c r="A77" s="215"/>
      <c r="B77" s="88"/>
      <c r="C77" s="88"/>
      <c r="D77" s="88"/>
      <c r="E77" s="4"/>
      <c r="F77" s="116"/>
      <c r="G77" s="4"/>
      <c r="H77" s="191"/>
    </row>
    <row r="78" spans="1:8">
      <c r="A78" s="216"/>
      <c r="B78" s="216"/>
      <c r="C78" s="217"/>
      <c r="E78" s="4"/>
      <c r="F78" s="4"/>
      <c r="G78" s="4"/>
      <c r="H78" s="184"/>
    </row>
    <row r="79" spans="1:8" ht="22">
      <c r="A79" s="95"/>
      <c r="B79" s="218"/>
      <c r="C79" s="202"/>
      <c r="D79" s="88"/>
      <c r="E79" s="4"/>
      <c r="F79" s="4"/>
      <c r="G79" s="4"/>
      <c r="H79" s="96"/>
    </row>
    <row r="80" spans="1:8" ht="22">
      <c r="A80" s="219"/>
      <c r="B80" s="218"/>
      <c r="C80" s="202"/>
      <c r="D80" s="88"/>
      <c r="E80" s="4"/>
      <c r="F80" s="4"/>
      <c r="G80" s="4"/>
      <c r="H80" s="96"/>
    </row>
    <row r="81" spans="1:8" ht="22">
      <c r="A81" s="6"/>
      <c r="B81" s="95"/>
      <c r="C81" s="88"/>
      <c r="D81" s="88"/>
      <c r="E81" s="4"/>
      <c r="F81" s="4"/>
      <c r="G81" s="4"/>
      <c r="H81" s="96"/>
    </row>
    <row r="82" spans="1:8" ht="22">
      <c r="A82" s="97"/>
      <c r="B82" s="97"/>
      <c r="C82" s="98"/>
      <c r="D82" s="88"/>
      <c r="E82" s="4"/>
      <c r="F82" s="89"/>
      <c r="G82" s="4"/>
      <c r="H82" s="89"/>
    </row>
    <row r="83" spans="1:8" ht="22" hidden="1">
      <c r="A83" s="99"/>
      <c r="B83" s="97"/>
      <c r="C83" s="88"/>
      <c r="D83" s="98"/>
      <c r="E83" s="4"/>
      <c r="F83" s="4"/>
      <c r="G83" s="4"/>
      <c r="H83" s="89"/>
    </row>
    <row r="84" spans="1:8" ht="22" hidden="1">
      <c r="A84" s="97"/>
      <c r="B84" s="97"/>
      <c r="C84" s="88"/>
      <c r="D84" s="98"/>
      <c r="E84" s="4"/>
      <c r="F84" s="4"/>
      <c r="G84" s="4"/>
      <c r="H84" s="89"/>
    </row>
    <row r="85" spans="1:8" ht="22">
      <c r="A85" s="97"/>
      <c r="B85" s="95"/>
      <c r="C85" s="98"/>
      <c r="D85" s="88"/>
      <c r="E85" s="4"/>
      <c r="F85" s="4"/>
      <c r="G85" s="4"/>
      <c r="H85" s="100"/>
    </row>
    <row r="86" spans="1:8" ht="22">
      <c r="A86" s="97"/>
      <c r="B86" s="48"/>
      <c r="C86" s="98"/>
      <c r="D86" s="88"/>
      <c r="E86" s="4"/>
      <c r="F86" s="89"/>
      <c r="G86" s="4"/>
      <c r="H86" s="89"/>
    </row>
    <row r="87" spans="1:8" ht="22">
      <c r="A87" s="97"/>
      <c r="B87" s="48"/>
      <c r="C87" s="98"/>
      <c r="D87" s="88"/>
      <c r="E87" s="4"/>
      <c r="F87" s="119"/>
      <c r="G87" s="93"/>
      <c r="H87" s="190"/>
    </row>
    <row r="88" spans="1:8" ht="22">
      <c r="A88" s="219"/>
      <c r="B88" s="95"/>
      <c r="C88" s="95"/>
      <c r="D88" s="98"/>
      <c r="E88" s="4"/>
      <c r="F88" s="4"/>
      <c r="G88" s="4"/>
      <c r="H88" s="100"/>
    </row>
    <row r="89" spans="1:8" ht="22">
      <c r="A89" s="48"/>
      <c r="B89" s="48"/>
      <c r="C89" s="88"/>
      <c r="D89" s="98"/>
      <c r="E89" s="4"/>
      <c r="F89" s="4"/>
      <c r="G89" s="4"/>
      <c r="H89" s="100"/>
    </row>
    <row r="90" spans="1:8" ht="22">
      <c r="A90" s="6"/>
      <c r="B90" s="7"/>
      <c r="C90" s="8"/>
      <c r="D90" s="9"/>
      <c r="E90" s="4"/>
      <c r="F90" s="89"/>
      <c r="G90" s="89"/>
      <c r="H90" s="89"/>
    </row>
    <row r="91" spans="1:8" ht="22">
      <c r="A91" s="6"/>
      <c r="B91" s="7"/>
      <c r="C91" s="8"/>
      <c r="D91" s="9"/>
      <c r="E91" s="4"/>
      <c r="F91" s="89"/>
      <c r="G91" s="89"/>
      <c r="H91" s="89"/>
    </row>
    <row r="92" spans="1:8" ht="22">
      <c r="A92" s="6"/>
      <c r="B92" s="7"/>
      <c r="C92" s="8"/>
      <c r="D92" s="9"/>
      <c r="E92" s="4"/>
      <c r="F92" s="89"/>
      <c r="G92" s="89"/>
      <c r="H92" s="183"/>
    </row>
    <row r="93" spans="1:8" ht="22">
      <c r="A93" s="7"/>
      <c r="B93" s="7"/>
      <c r="C93" s="8"/>
      <c r="D93" s="9"/>
      <c r="E93" s="4"/>
      <c r="F93" s="4"/>
      <c r="G93" s="4"/>
      <c r="H93" s="100"/>
    </row>
    <row r="94" spans="1:8" ht="22">
      <c r="A94" s="88"/>
      <c r="B94" s="48"/>
      <c r="C94" s="8"/>
      <c r="D94" s="9"/>
      <c r="E94" s="4"/>
      <c r="F94" s="89"/>
      <c r="G94" s="4"/>
      <c r="H94" s="89"/>
    </row>
    <row r="95" spans="1:8" ht="22">
      <c r="A95" s="218"/>
      <c r="B95" s="88"/>
      <c r="C95" s="205"/>
      <c r="D95" s="202"/>
      <c r="E95" s="4"/>
      <c r="F95" s="116"/>
      <c r="G95" s="4"/>
      <c r="H95" s="116"/>
    </row>
    <row r="96" spans="1:8" ht="22">
      <c r="A96" s="95"/>
      <c r="B96" s="88"/>
      <c r="C96" s="205"/>
      <c r="D96" s="202"/>
      <c r="E96" s="4"/>
      <c r="F96" s="116"/>
      <c r="G96" s="4"/>
      <c r="H96" s="116"/>
    </row>
    <row r="97" spans="1:8" ht="22">
      <c r="A97" s="95"/>
      <c r="B97" s="220"/>
      <c r="C97" s="220"/>
      <c r="D97" s="202"/>
      <c r="E97" s="101"/>
      <c r="F97" s="116"/>
      <c r="G97" s="101"/>
      <c r="H97" s="116"/>
    </row>
    <row r="98" spans="1:8" ht="20" customHeight="1">
      <c r="A98" s="202"/>
      <c r="B98" s="202"/>
      <c r="C98" s="202"/>
      <c r="D98" s="202"/>
      <c r="E98" s="101"/>
      <c r="F98" s="101"/>
      <c r="G98" s="101"/>
      <c r="H98" s="101"/>
    </row>
    <row r="99" spans="1:8" ht="25" customHeight="1">
      <c r="A99" s="95"/>
      <c r="B99" s="221"/>
      <c r="C99" s="221"/>
      <c r="D99" s="202"/>
      <c r="E99" s="101"/>
      <c r="F99" s="193"/>
      <c r="G99" s="101"/>
      <c r="H99" s="193"/>
    </row>
    <row r="100" spans="1:8">
      <c r="D100" s="202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F54:H54"/>
    <mergeCell ref="F55:H55"/>
    <mergeCell ref="F58:H58"/>
    <mergeCell ref="A2:H2"/>
    <mergeCell ref="F7:H7"/>
    <mergeCell ref="F5:H5"/>
    <mergeCell ref="F4:H4"/>
    <mergeCell ref="A52:H52"/>
  </mergeCells>
  <pageMargins left="0.8" right="0.8" top="0.48" bottom="0.5" header="0.5" footer="0.5"/>
  <pageSetup paperSize="9" scale="75" firstPageNumber="5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0" max="7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5E65C-6B94-4EDD-B0DC-4654223F32D7}">
  <sheetPr>
    <tabColor theme="8" tint="0.79998168889431442"/>
    <pageSetUpPr fitToPage="1"/>
  </sheetPr>
  <dimension ref="A1:R100"/>
  <sheetViews>
    <sheetView view="pageBreakPreview" zoomScale="80" zoomScaleNormal="90" zoomScaleSheetLayoutView="80" workbookViewId="0">
      <selection activeCell="D43" sqref="D43"/>
    </sheetView>
  </sheetViews>
  <sheetFormatPr defaultColWidth="11.1796875" defaultRowHeight="21.5"/>
  <cols>
    <col min="1" max="3" width="2" style="21" customWidth="1"/>
    <col min="4" max="4" width="63.6328125" style="21" customWidth="1"/>
    <col min="5" max="5" width="9.26953125" style="29" customWidth="1"/>
    <col min="6" max="6" width="17.453125" style="29" customWidth="1"/>
    <col min="7" max="7" width="1.453125" style="29" customWidth="1"/>
    <col min="8" max="8" width="17.453125" style="84" customWidth="1"/>
    <col min="9" max="9" width="11.1796875" style="21"/>
    <col min="10" max="10" width="16.08984375" style="85" bestFit="1" customWidth="1"/>
    <col min="11" max="255" width="11.1796875" style="21"/>
    <col min="256" max="258" width="2" style="21" customWidth="1"/>
    <col min="259" max="259" width="47.1796875" style="21" customWidth="1"/>
    <col min="260" max="260" width="11.453125" style="21" customWidth="1"/>
    <col min="261" max="261" width="15" style="21" customWidth="1"/>
    <col min="262" max="262" width="1.453125" style="21" customWidth="1"/>
    <col min="263" max="263" width="15" style="21" customWidth="1"/>
    <col min="264" max="264" width="1.1796875" style="21" customWidth="1"/>
    <col min="265" max="511" width="11.1796875" style="21"/>
    <col min="512" max="514" width="2" style="21" customWidth="1"/>
    <col min="515" max="515" width="47.1796875" style="21" customWidth="1"/>
    <col min="516" max="516" width="11.453125" style="21" customWidth="1"/>
    <col min="517" max="517" width="15" style="21" customWidth="1"/>
    <col min="518" max="518" width="1.453125" style="21" customWidth="1"/>
    <col min="519" max="519" width="15" style="21" customWidth="1"/>
    <col min="520" max="520" width="1.1796875" style="21" customWidth="1"/>
    <col min="521" max="767" width="11.1796875" style="21"/>
    <col min="768" max="770" width="2" style="21" customWidth="1"/>
    <col min="771" max="771" width="47.1796875" style="21" customWidth="1"/>
    <col min="772" max="772" width="11.453125" style="21" customWidth="1"/>
    <col min="773" max="773" width="15" style="21" customWidth="1"/>
    <col min="774" max="774" width="1.453125" style="21" customWidth="1"/>
    <col min="775" max="775" width="15" style="21" customWidth="1"/>
    <col min="776" max="776" width="1.1796875" style="21" customWidth="1"/>
    <col min="777" max="1023" width="11.1796875" style="21"/>
    <col min="1024" max="1026" width="2" style="21" customWidth="1"/>
    <col min="1027" max="1027" width="47.1796875" style="21" customWidth="1"/>
    <col min="1028" max="1028" width="11.453125" style="21" customWidth="1"/>
    <col min="1029" max="1029" width="15" style="21" customWidth="1"/>
    <col min="1030" max="1030" width="1.453125" style="21" customWidth="1"/>
    <col min="1031" max="1031" width="15" style="21" customWidth="1"/>
    <col min="1032" max="1032" width="1.1796875" style="21" customWidth="1"/>
    <col min="1033" max="1279" width="11.1796875" style="21"/>
    <col min="1280" max="1282" width="2" style="21" customWidth="1"/>
    <col min="1283" max="1283" width="47.1796875" style="21" customWidth="1"/>
    <col min="1284" max="1284" width="11.453125" style="21" customWidth="1"/>
    <col min="1285" max="1285" width="15" style="21" customWidth="1"/>
    <col min="1286" max="1286" width="1.453125" style="21" customWidth="1"/>
    <col min="1287" max="1287" width="15" style="21" customWidth="1"/>
    <col min="1288" max="1288" width="1.1796875" style="21" customWidth="1"/>
    <col min="1289" max="1535" width="11.1796875" style="21"/>
    <col min="1536" max="1538" width="2" style="21" customWidth="1"/>
    <col min="1539" max="1539" width="47.1796875" style="21" customWidth="1"/>
    <col min="1540" max="1540" width="11.453125" style="21" customWidth="1"/>
    <col min="1541" max="1541" width="15" style="21" customWidth="1"/>
    <col min="1542" max="1542" width="1.453125" style="21" customWidth="1"/>
    <col min="1543" max="1543" width="15" style="21" customWidth="1"/>
    <col min="1544" max="1544" width="1.1796875" style="21" customWidth="1"/>
    <col min="1545" max="1791" width="11.1796875" style="21"/>
    <col min="1792" max="1794" width="2" style="21" customWidth="1"/>
    <col min="1795" max="1795" width="47.1796875" style="21" customWidth="1"/>
    <col min="1796" max="1796" width="11.453125" style="21" customWidth="1"/>
    <col min="1797" max="1797" width="15" style="21" customWidth="1"/>
    <col min="1798" max="1798" width="1.453125" style="21" customWidth="1"/>
    <col min="1799" max="1799" width="15" style="21" customWidth="1"/>
    <col min="1800" max="1800" width="1.1796875" style="21" customWidth="1"/>
    <col min="1801" max="2047" width="11.1796875" style="21"/>
    <col min="2048" max="2050" width="2" style="21" customWidth="1"/>
    <col min="2051" max="2051" width="47.1796875" style="21" customWidth="1"/>
    <col min="2052" max="2052" width="11.453125" style="21" customWidth="1"/>
    <col min="2053" max="2053" width="15" style="21" customWidth="1"/>
    <col min="2054" max="2054" width="1.453125" style="21" customWidth="1"/>
    <col min="2055" max="2055" width="15" style="21" customWidth="1"/>
    <col min="2056" max="2056" width="1.1796875" style="21" customWidth="1"/>
    <col min="2057" max="2303" width="11.1796875" style="21"/>
    <col min="2304" max="2306" width="2" style="21" customWidth="1"/>
    <col min="2307" max="2307" width="47.1796875" style="21" customWidth="1"/>
    <col min="2308" max="2308" width="11.453125" style="21" customWidth="1"/>
    <col min="2309" max="2309" width="15" style="21" customWidth="1"/>
    <col min="2310" max="2310" width="1.453125" style="21" customWidth="1"/>
    <col min="2311" max="2311" width="15" style="21" customWidth="1"/>
    <col min="2312" max="2312" width="1.1796875" style="21" customWidth="1"/>
    <col min="2313" max="2559" width="11.1796875" style="21"/>
    <col min="2560" max="2562" width="2" style="21" customWidth="1"/>
    <col min="2563" max="2563" width="47.1796875" style="21" customWidth="1"/>
    <col min="2564" max="2564" width="11.453125" style="21" customWidth="1"/>
    <col min="2565" max="2565" width="15" style="21" customWidth="1"/>
    <col min="2566" max="2566" width="1.453125" style="21" customWidth="1"/>
    <col min="2567" max="2567" width="15" style="21" customWidth="1"/>
    <col min="2568" max="2568" width="1.1796875" style="21" customWidth="1"/>
    <col min="2569" max="2815" width="11.1796875" style="21"/>
    <col min="2816" max="2818" width="2" style="21" customWidth="1"/>
    <col min="2819" max="2819" width="47.1796875" style="21" customWidth="1"/>
    <col min="2820" max="2820" width="11.453125" style="21" customWidth="1"/>
    <col min="2821" max="2821" width="15" style="21" customWidth="1"/>
    <col min="2822" max="2822" width="1.453125" style="21" customWidth="1"/>
    <col min="2823" max="2823" width="15" style="21" customWidth="1"/>
    <col min="2824" max="2824" width="1.1796875" style="21" customWidth="1"/>
    <col min="2825" max="3071" width="11.1796875" style="21"/>
    <col min="3072" max="3074" width="2" style="21" customWidth="1"/>
    <col min="3075" max="3075" width="47.1796875" style="21" customWidth="1"/>
    <col min="3076" max="3076" width="11.453125" style="21" customWidth="1"/>
    <col min="3077" max="3077" width="15" style="21" customWidth="1"/>
    <col min="3078" max="3078" width="1.453125" style="21" customWidth="1"/>
    <col min="3079" max="3079" width="15" style="21" customWidth="1"/>
    <col min="3080" max="3080" width="1.1796875" style="21" customWidth="1"/>
    <col min="3081" max="3327" width="11.1796875" style="21"/>
    <col min="3328" max="3330" width="2" style="21" customWidth="1"/>
    <col min="3331" max="3331" width="47.1796875" style="21" customWidth="1"/>
    <col min="3332" max="3332" width="11.453125" style="21" customWidth="1"/>
    <col min="3333" max="3333" width="15" style="21" customWidth="1"/>
    <col min="3334" max="3334" width="1.453125" style="21" customWidth="1"/>
    <col min="3335" max="3335" width="15" style="21" customWidth="1"/>
    <col min="3336" max="3336" width="1.1796875" style="21" customWidth="1"/>
    <col min="3337" max="3583" width="11.1796875" style="21"/>
    <col min="3584" max="3586" width="2" style="21" customWidth="1"/>
    <col min="3587" max="3587" width="47.1796875" style="21" customWidth="1"/>
    <col min="3588" max="3588" width="11.453125" style="21" customWidth="1"/>
    <col min="3589" max="3589" width="15" style="21" customWidth="1"/>
    <col min="3590" max="3590" width="1.453125" style="21" customWidth="1"/>
    <col min="3591" max="3591" width="15" style="21" customWidth="1"/>
    <col min="3592" max="3592" width="1.1796875" style="21" customWidth="1"/>
    <col min="3593" max="3839" width="11.1796875" style="21"/>
    <col min="3840" max="3842" width="2" style="21" customWidth="1"/>
    <col min="3843" max="3843" width="47.1796875" style="21" customWidth="1"/>
    <col min="3844" max="3844" width="11.453125" style="21" customWidth="1"/>
    <col min="3845" max="3845" width="15" style="21" customWidth="1"/>
    <col min="3846" max="3846" width="1.453125" style="21" customWidth="1"/>
    <col min="3847" max="3847" width="15" style="21" customWidth="1"/>
    <col min="3848" max="3848" width="1.1796875" style="21" customWidth="1"/>
    <col min="3849" max="4095" width="11.1796875" style="21"/>
    <col min="4096" max="4098" width="2" style="21" customWidth="1"/>
    <col min="4099" max="4099" width="47.1796875" style="21" customWidth="1"/>
    <col min="4100" max="4100" width="11.453125" style="21" customWidth="1"/>
    <col min="4101" max="4101" width="15" style="21" customWidth="1"/>
    <col min="4102" max="4102" width="1.453125" style="21" customWidth="1"/>
    <col min="4103" max="4103" width="15" style="21" customWidth="1"/>
    <col min="4104" max="4104" width="1.1796875" style="21" customWidth="1"/>
    <col min="4105" max="4351" width="11.1796875" style="21"/>
    <col min="4352" max="4354" width="2" style="21" customWidth="1"/>
    <col min="4355" max="4355" width="47.1796875" style="21" customWidth="1"/>
    <col min="4356" max="4356" width="11.453125" style="21" customWidth="1"/>
    <col min="4357" max="4357" width="15" style="21" customWidth="1"/>
    <col min="4358" max="4358" width="1.453125" style="21" customWidth="1"/>
    <col min="4359" max="4359" width="15" style="21" customWidth="1"/>
    <col min="4360" max="4360" width="1.1796875" style="21" customWidth="1"/>
    <col min="4361" max="4607" width="11.1796875" style="21"/>
    <col min="4608" max="4610" width="2" style="21" customWidth="1"/>
    <col min="4611" max="4611" width="47.1796875" style="21" customWidth="1"/>
    <col min="4612" max="4612" width="11.453125" style="21" customWidth="1"/>
    <col min="4613" max="4613" width="15" style="21" customWidth="1"/>
    <col min="4614" max="4614" width="1.453125" style="21" customWidth="1"/>
    <col min="4615" max="4615" width="15" style="21" customWidth="1"/>
    <col min="4616" max="4616" width="1.1796875" style="21" customWidth="1"/>
    <col min="4617" max="4863" width="11.1796875" style="21"/>
    <col min="4864" max="4866" width="2" style="21" customWidth="1"/>
    <col min="4867" max="4867" width="47.1796875" style="21" customWidth="1"/>
    <col min="4868" max="4868" width="11.453125" style="21" customWidth="1"/>
    <col min="4869" max="4869" width="15" style="21" customWidth="1"/>
    <col min="4870" max="4870" width="1.453125" style="21" customWidth="1"/>
    <col min="4871" max="4871" width="15" style="21" customWidth="1"/>
    <col min="4872" max="4872" width="1.1796875" style="21" customWidth="1"/>
    <col min="4873" max="5119" width="11.1796875" style="21"/>
    <col min="5120" max="5122" width="2" style="21" customWidth="1"/>
    <col min="5123" max="5123" width="47.1796875" style="21" customWidth="1"/>
    <col min="5124" max="5124" width="11.453125" style="21" customWidth="1"/>
    <col min="5125" max="5125" width="15" style="21" customWidth="1"/>
    <col min="5126" max="5126" width="1.453125" style="21" customWidth="1"/>
    <col min="5127" max="5127" width="15" style="21" customWidth="1"/>
    <col min="5128" max="5128" width="1.1796875" style="21" customWidth="1"/>
    <col min="5129" max="5375" width="11.1796875" style="21"/>
    <col min="5376" max="5378" width="2" style="21" customWidth="1"/>
    <col min="5379" max="5379" width="47.1796875" style="21" customWidth="1"/>
    <col min="5380" max="5380" width="11.453125" style="21" customWidth="1"/>
    <col min="5381" max="5381" width="15" style="21" customWidth="1"/>
    <col min="5382" max="5382" width="1.453125" style="21" customWidth="1"/>
    <col min="5383" max="5383" width="15" style="21" customWidth="1"/>
    <col min="5384" max="5384" width="1.1796875" style="21" customWidth="1"/>
    <col min="5385" max="5631" width="11.1796875" style="21"/>
    <col min="5632" max="5634" width="2" style="21" customWidth="1"/>
    <col min="5635" max="5635" width="47.1796875" style="21" customWidth="1"/>
    <col min="5636" max="5636" width="11.453125" style="21" customWidth="1"/>
    <col min="5637" max="5637" width="15" style="21" customWidth="1"/>
    <col min="5638" max="5638" width="1.453125" style="21" customWidth="1"/>
    <col min="5639" max="5639" width="15" style="21" customWidth="1"/>
    <col min="5640" max="5640" width="1.1796875" style="21" customWidth="1"/>
    <col min="5641" max="5887" width="11.1796875" style="21"/>
    <col min="5888" max="5890" width="2" style="21" customWidth="1"/>
    <col min="5891" max="5891" width="47.1796875" style="21" customWidth="1"/>
    <col min="5892" max="5892" width="11.453125" style="21" customWidth="1"/>
    <col min="5893" max="5893" width="15" style="21" customWidth="1"/>
    <col min="5894" max="5894" width="1.453125" style="21" customWidth="1"/>
    <col min="5895" max="5895" width="15" style="21" customWidth="1"/>
    <col min="5896" max="5896" width="1.1796875" style="21" customWidth="1"/>
    <col min="5897" max="6143" width="11.1796875" style="21"/>
    <col min="6144" max="6146" width="2" style="21" customWidth="1"/>
    <col min="6147" max="6147" width="47.1796875" style="21" customWidth="1"/>
    <col min="6148" max="6148" width="11.453125" style="21" customWidth="1"/>
    <col min="6149" max="6149" width="15" style="21" customWidth="1"/>
    <col min="6150" max="6150" width="1.453125" style="21" customWidth="1"/>
    <col min="6151" max="6151" width="15" style="21" customWidth="1"/>
    <col min="6152" max="6152" width="1.1796875" style="21" customWidth="1"/>
    <col min="6153" max="6399" width="11.1796875" style="21"/>
    <col min="6400" max="6402" width="2" style="21" customWidth="1"/>
    <col min="6403" max="6403" width="47.1796875" style="21" customWidth="1"/>
    <col min="6404" max="6404" width="11.453125" style="21" customWidth="1"/>
    <col min="6405" max="6405" width="15" style="21" customWidth="1"/>
    <col min="6406" max="6406" width="1.453125" style="21" customWidth="1"/>
    <col min="6407" max="6407" width="15" style="21" customWidth="1"/>
    <col min="6408" max="6408" width="1.1796875" style="21" customWidth="1"/>
    <col min="6409" max="6655" width="11.1796875" style="21"/>
    <col min="6656" max="6658" width="2" style="21" customWidth="1"/>
    <col min="6659" max="6659" width="47.1796875" style="21" customWidth="1"/>
    <col min="6660" max="6660" width="11.453125" style="21" customWidth="1"/>
    <col min="6661" max="6661" width="15" style="21" customWidth="1"/>
    <col min="6662" max="6662" width="1.453125" style="21" customWidth="1"/>
    <col min="6663" max="6663" width="15" style="21" customWidth="1"/>
    <col min="6664" max="6664" width="1.1796875" style="21" customWidth="1"/>
    <col min="6665" max="6911" width="11.1796875" style="21"/>
    <col min="6912" max="6914" width="2" style="21" customWidth="1"/>
    <col min="6915" max="6915" width="47.1796875" style="21" customWidth="1"/>
    <col min="6916" max="6916" width="11.453125" style="21" customWidth="1"/>
    <col min="6917" max="6917" width="15" style="21" customWidth="1"/>
    <col min="6918" max="6918" width="1.453125" style="21" customWidth="1"/>
    <col min="6919" max="6919" width="15" style="21" customWidth="1"/>
    <col min="6920" max="6920" width="1.1796875" style="21" customWidth="1"/>
    <col min="6921" max="7167" width="11.1796875" style="21"/>
    <col min="7168" max="7170" width="2" style="21" customWidth="1"/>
    <col min="7171" max="7171" width="47.1796875" style="21" customWidth="1"/>
    <col min="7172" max="7172" width="11.453125" style="21" customWidth="1"/>
    <col min="7173" max="7173" width="15" style="21" customWidth="1"/>
    <col min="7174" max="7174" width="1.453125" style="21" customWidth="1"/>
    <col min="7175" max="7175" width="15" style="21" customWidth="1"/>
    <col min="7176" max="7176" width="1.1796875" style="21" customWidth="1"/>
    <col min="7177" max="7423" width="11.1796875" style="21"/>
    <col min="7424" max="7426" width="2" style="21" customWidth="1"/>
    <col min="7427" max="7427" width="47.1796875" style="21" customWidth="1"/>
    <col min="7428" max="7428" width="11.453125" style="21" customWidth="1"/>
    <col min="7429" max="7429" width="15" style="21" customWidth="1"/>
    <col min="7430" max="7430" width="1.453125" style="21" customWidth="1"/>
    <col min="7431" max="7431" width="15" style="21" customWidth="1"/>
    <col min="7432" max="7432" width="1.1796875" style="21" customWidth="1"/>
    <col min="7433" max="7679" width="11.1796875" style="21"/>
    <col min="7680" max="7682" width="2" style="21" customWidth="1"/>
    <col min="7683" max="7683" width="47.1796875" style="21" customWidth="1"/>
    <col min="7684" max="7684" width="11.453125" style="21" customWidth="1"/>
    <col min="7685" max="7685" width="15" style="21" customWidth="1"/>
    <col min="7686" max="7686" width="1.453125" style="21" customWidth="1"/>
    <col min="7687" max="7687" width="15" style="21" customWidth="1"/>
    <col min="7688" max="7688" width="1.1796875" style="21" customWidth="1"/>
    <col min="7689" max="7935" width="11.1796875" style="21"/>
    <col min="7936" max="7938" width="2" style="21" customWidth="1"/>
    <col min="7939" max="7939" width="47.1796875" style="21" customWidth="1"/>
    <col min="7940" max="7940" width="11.453125" style="21" customWidth="1"/>
    <col min="7941" max="7941" width="15" style="21" customWidth="1"/>
    <col min="7942" max="7942" width="1.453125" style="21" customWidth="1"/>
    <col min="7943" max="7943" width="15" style="21" customWidth="1"/>
    <col min="7944" max="7944" width="1.1796875" style="21" customWidth="1"/>
    <col min="7945" max="8191" width="11.1796875" style="21"/>
    <col min="8192" max="8194" width="2" style="21" customWidth="1"/>
    <col min="8195" max="8195" width="47.1796875" style="21" customWidth="1"/>
    <col min="8196" max="8196" width="11.453125" style="21" customWidth="1"/>
    <col min="8197" max="8197" width="15" style="21" customWidth="1"/>
    <col min="8198" max="8198" width="1.453125" style="21" customWidth="1"/>
    <col min="8199" max="8199" width="15" style="21" customWidth="1"/>
    <col min="8200" max="8200" width="1.1796875" style="21" customWidth="1"/>
    <col min="8201" max="8447" width="11.1796875" style="21"/>
    <col min="8448" max="8450" width="2" style="21" customWidth="1"/>
    <col min="8451" max="8451" width="47.1796875" style="21" customWidth="1"/>
    <col min="8452" max="8452" width="11.453125" style="21" customWidth="1"/>
    <col min="8453" max="8453" width="15" style="21" customWidth="1"/>
    <col min="8454" max="8454" width="1.453125" style="21" customWidth="1"/>
    <col min="8455" max="8455" width="15" style="21" customWidth="1"/>
    <col min="8456" max="8456" width="1.1796875" style="21" customWidth="1"/>
    <col min="8457" max="8703" width="11.1796875" style="21"/>
    <col min="8704" max="8706" width="2" style="21" customWidth="1"/>
    <col min="8707" max="8707" width="47.1796875" style="21" customWidth="1"/>
    <col min="8708" max="8708" width="11.453125" style="21" customWidth="1"/>
    <col min="8709" max="8709" width="15" style="21" customWidth="1"/>
    <col min="8710" max="8710" width="1.453125" style="21" customWidth="1"/>
    <col min="8711" max="8711" width="15" style="21" customWidth="1"/>
    <col min="8712" max="8712" width="1.1796875" style="21" customWidth="1"/>
    <col min="8713" max="8959" width="11.1796875" style="21"/>
    <col min="8960" max="8962" width="2" style="21" customWidth="1"/>
    <col min="8963" max="8963" width="47.1796875" style="21" customWidth="1"/>
    <col min="8964" max="8964" width="11.453125" style="21" customWidth="1"/>
    <col min="8965" max="8965" width="15" style="21" customWidth="1"/>
    <col min="8966" max="8966" width="1.453125" style="21" customWidth="1"/>
    <col min="8967" max="8967" width="15" style="21" customWidth="1"/>
    <col min="8968" max="8968" width="1.1796875" style="21" customWidth="1"/>
    <col min="8969" max="9215" width="11.1796875" style="21"/>
    <col min="9216" max="9218" width="2" style="21" customWidth="1"/>
    <col min="9219" max="9219" width="47.1796875" style="21" customWidth="1"/>
    <col min="9220" max="9220" width="11.453125" style="21" customWidth="1"/>
    <col min="9221" max="9221" width="15" style="21" customWidth="1"/>
    <col min="9222" max="9222" width="1.453125" style="21" customWidth="1"/>
    <col min="9223" max="9223" width="15" style="21" customWidth="1"/>
    <col min="9224" max="9224" width="1.1796875" style="21" customWidth="1"/>
    <col min="9225" max="9471" width="11.1796875" style="21"/>
    <col min="9472" max="9474" width="2" style="21" customWidth="1"/>
    <col min="9475" max="9475" width="47.1796875" style="21" customWidth="1"/>
    <col min="9476" max="9476" width="11.453125" style="21" customWidth="1"/>
    <col min="9477" max="9477" width="15" style="21" customWidth="1"/>
    <col min="9478" max="9478" width="1.453125" style="21" customWidth="1"/>
    <col min="9479" max="9479" width="15" style="21" customWidth="1"/>
    <col min="9480" max="9480" width="1.1796875" style="21" customWidth="1"/>
    <col min="9481" max="9727" width="11.1796875" style="21"/>
    <col min="9728" max="9730" width="2" style="21" customWidth="1"/>
    <col min="9731" max="9731" width="47.1796875" style="21" customWidth="1"/>
    <col min="9732" max="9732" width="11.453125" style="21" customWidth="1"/>
    <col min="9733" max="9733" width="15" style="21" customWidth="1"/>
    <col min="9734" max="9734" width="1.453125" style="21" customWidth="1"/>
    <col min="9735" max="9735" width="15" style="21" customWidth="1"/>
    <col min="9736" max="9736" width="1.1796875" style="21" customWidth="1"/>
    <col min="9737" max="9983" width="11.1796875" style="21"/>
    <col min="9984" max="9986" width="2" style="21" customWidth="1"/>
    <col min="9987" max="9987" width="47.1796875" style="21" customWidth="1"/>
    <col min="9988" max="9988" width="11.453125" style="21" customWidth="1"/>
    <col min="9989" max="9989" width="15" style="21" customWidth="1"/>
    <col min="9990" max="9990" width="1.453125" style="21" customWidth="1"/>
    <col min="9991" max="9991" width="15" style="21" customWidth="1"/>
    <col min="9992" max="9992" width="1.1796875" style="21" customWidth="1"/>
    <col min="9993" max="10239" width="11.1796875" style="21"/>
    <col min="10240" max="10242" width="2" style="21" customWidth="1"/>
    <col min="10243" max="10243" width="47.1796875" style="21" customWidth="1"/>
    <col min="10244" max="10244" width="11.453125" style="21" customWidth="1"/>
    <col min="10245" max="10245" width="15" style="21" customWidth="1"/>
    <col min="10246" max="10246" width="1.453125" style="21" customWidth="1"/>
    <col min="10247" max="10247" width="15" style="21" customWidth="1"/>
    <col min="10248" max="10248" width="1.1796875" style="21" customWidth="1"/>
    <col min="10249" max="10495" width="11.1796875" style="21"/>
    <col min="10496" max="10498" width="2" style="21" customWidth="1"/>
    <col min="10499" max="10499" width="47.1796875" style="21" customWidth="1"/>
    <col min="10500" max="10500" width="11.453125" style="21" customWidth="1"/>
    <col min="10501" max="10501" width="15" style="21" customWidth="1"/>
    <col min="10502" max="10502" width="1.453125" style="21" customWidth="1"/>
    <col min="10503" max="10503" width="15" style="21" customWidth="1"/>
    <col min="10504" max="10504" width="1.1796875" style="21" customWidth="1"/>
    <col min="10505" max="10751" width="11.1796875" style="21"/>
    <col min="10752" max="10754" width="2" style="21" customWidth="1"/>
    <col min="10755" max="10755" width="47.1796875" style="21" customWidth="1"/>
    <col min="10756" max="10756" width="11.453125" style="21" customWidth="1"/>
    <col min="10757" max="10757" width="15" style="21" customWidth="1"/>
    <col min="10758" max="10758" width="1.453125" style="21" customWidth="1"/>
    <col min="10759" max="10759" width="15" style="21" customWidth="1"/>
    <col min="10760" max="10760" width="1.1796875" style="21" customWidth="1"/>
    <col min="10761" max="11007" width="11.1796875" style="21"/>
    <col min="11008" max="11010" width="2" style="21" customWidth="1"/>
    <col min="11011" max="11011" width="47.1796875" style="21" customWidth="1"/>
    <col min="11012" max="11012" width="11.453125" style="21" customWidth="1"/>
    <col min="11013" max="11013" width="15" style="21" customWidth="1"/>
    <col min="11014" max="11014" width="1.453125" style="21" customWidth="1"/>
    <col min="11015" max="11015" width="15" style="21" customWidth="1"/>
    <col min="11016" max="11016" width="1.1796875" style="21" customWidth="1"/>
    <col min="11017" max="11263" width="11.1796875" style="21"/>
    <col min="11264" max="11266" width="2" style="21" customWidth="1"/>
    <col min="11267" max="11267" width="47.1796875" style="21" customWidth="1"/>
    <col min="11268" max="11268" width="11.453125" style="21" customWidth="1"/>
    <col min="11269" max="11269" width="15" style="21" customWidth="1"/>
    <col min="11270" max="11270" width="1.453125" style="21" customWidth="1"/>
    <col min="11271" max="11271" width="15" style="21" customWidth="1"/>
    <col min="11272" max="11272" width="1.1796875" style="21" customWidth="1"/>
    <col min="11273" max="11519" width="11.1796875" style="21"/>
    <col min="11520" max="11522" width="2" style="21" customWidth="1"/>
    <col min="11523" max="11523" width="47.1796875" style="21" customWidth="1"/>
    <col min="11524" max="11524" width="11.453125" style="21" customWidth="1"/>
    <col min="11525" max="11525" width="15" style="21" customWidth="1"/>
    <col min="11526" max="11526" width="1.453125" style="21" customWidth="1"/>
    <col min="11527" max="11527" width="15" style="21" customWidth="1"/>
    <col min="11528" max="11528" width="1.1796875" style="21" customWidth="1"/>
    <col min="11529" max="11775" width="11.1796875" style="21"/>
    <col min="11776" max="11778" width="2" style="21" customWidth="1"/>
    <col min="11779" max="11779" width="47.1796875" style="21" customWidth="1"/>
    <col min="11780" max="11780" width="11.453125" style="21" customWidth="1"/>
    <col min="11781" max="11781" width="15" style="21" customWidth="1"/>
    <col min="11782" max="11782" width="1.453125" style="21" customWidth="1"/>
    <col min="11783" max="11783" width="15" style="21" customWidth="1"/>
    <col min="11784" max="11784" width="1.1796875" style="21" customWidth="1"/>
    <col min="11785" max="12031" width="11.1796875" style="21"/>
    <col min="12032" max="12034" width="2" style="21" customWidth="1"/>
    <col min="12035" max="12035" width="47.1796875" style="21" customWidth="1"/>
    <col min="12036" max="12036" width="11.453125" style="21" customWidth="1"/>
    <col min="12037" max="12037" width="15" style="21" customWidth="1"/>
    <col min="12038" max="12038" width="1.453125" style="21" customWidth="1"/>
    <col min="12039" max="12039" width="15" style="21" customWidth="1"/>
    <col min="12040" max="12040" width="1.1796875" style="21" customWidth="1"/>
    <col min="12041" max="12287" width="11.1796875" style="21"/>
    <col min="12288" max="12290" width="2" style="21" customWidth="1"/>
    <col min="12291" max="12291" width="47.1796875" style="21" customWidth="1"/>
    <col min="12292" max="12292" width="11.453125" style="21" customWidth="1"/>
    <col min="12293" max="12293" width="15" style="21" customWidth="1"/>
    <col min="12294" max="12294" width="1.453125" style="21" customWidth="1"/>
    <col min="12295" max="12295" width="15" style="21" customWidth="1"/>
    <col min="12296" max="12296" width="1.1796875" style="21" customWidth="1"/>
    <col min="12297" max="12543" width="11.1796875" style="21"/>
    <col min="12544" max="12546" width="2" style="21" customWidth="1"/>
    <col min="12547" max="12547" width="47.1796875" style="21" customWidth="1"/>
    <col min="12548" max="12548" width="11.453125" style="21" customWidth="1"/>
    <col min="12549" max="12549" width="15" style="21" customWidth="1"/>
    <col min="12550" max="12550" width="1.453125" style="21" customWidth="1"/>
    <col min="12551" max="12551" width="15" style="21" customWidth="1"/>
    <col min="12552" max="12552" width="1.1796875" style="21" customWidth="1"/>
    <col min="12553" max="12799" width="11.1796875" style="21"/>
    <col min="12800" max="12802" width="2" style="21" customWidth="1"/>
    <col min="12803" max="12803" width="47.1796875" style="21" customWidth="1"/>
    <col min="12804" max="12804" width="11.453125" style="21" customWidth="1"/>
    <col min="12805" max="12805" width="15" style="21" customWidth="1"/>
    <col min="12806" max="12806" width="1.453125" style="21" customWidth="1"/>
    <col min="12807" max="12807" width="15" style="21" customWidth="1"/>
    <col min="12808" max="12808" width="1.1796875" style="21" customWidth="1"/>
    <col min="12809" max="13055" width="11.1796875" style="21"/>
    <col min="13056" max="13058" width="2" style="21" customWidth="1"/>
    <col min="13059" max="13059" width="47.1796875" style="21" customWidth="1"/>
    <col min="13060" max="13060" width="11.453125" style="21" customWidth="1"/>
    <col min="13061" max="13061" width="15" style="21" customWidth="1"/>
    <col min="13062" max="13062" width="1.453125" style="21" customWidth="1"/>
    <col min="13063" max="13063" width="15" style="21" customWidth="1"/>
    <col min="13064" max="13064" width="1.1796875" style="21" customWidth="1"/>
    <col min="13065" max="13311" width="11.1796875" style="21"/>
    <col min="13312" max="13314" width="2" style="21" customWidth="1"/>
    <col min="13315" max="13315" width="47.1796875" style="21" customWidth="1"/>
    <col min="13316" max="13316" width="11.453125" style="21" customWidth="1"/>
    <col min="13317" max="13317" width="15" style="21" customWidth="1"/>
    <col min="13318" max="13318" width="1.453125" style="21" customWidth="1"/>
    <col min="13319" max="13319" width="15" style="21" customWidth="1"/>
    <col min="13320" max="13320" width="1.1796875" style="21" customWidth="1"/>
    <col min="13321" max="13567" width="11.1796875" style="21"/>
    <col min="13568" max="13570" width="2" style="21" customWidth="1"/>
    <col min="13571" max="13571" width="47.1796875" style="21" customWidth="1"/>
    <col min="13572" max="13572" width="11.453125" style="21" customWidth="1"/>
    <col min="13573" max="13573" width="15" style="21" customWidth="1"/>
    <col min="13574" max="13574" width="1.453125" style="21" customWidth="1"/>
    <col min="13575" max="13575" width="15" style="21" customWidth="1"/>
    <col min="13576" max="13576" width="1.1796875" style="21" customWidth="1"/>
    <col min="13577" max="13823" width="11.1796875" style="21"/>
    <col min="13824" max="13826" width="2" style="21" customWidth="1"/>
    <col min="13827" max="13827" width="47.1796875" style="21" customWidth="1"/>
    <col min="13828" max="13828" width="11.453125" style="21" customWidth="1"/>
    <col min="13829" max="13829" width="15" style="21" customWidth="1"/>
    <col min="13830" max="13830" width="1.453125" style="21" customWidth="1"/>
    <col min="13831" max="13831" width="15" style="21" customWidth="1"/>
    <col min="13832" max="13832" width="1.1796875" style="21" customWidth="1"/>
    <col min="13833" max="14079" width="11.1796875" style="21"/>
    <col min="14080" max="14082" width="2" style="21" customWidth="1"/>
    <col min="14083" max="14083" width="47.1796875" style="21" customWidth="1"/>
    <col min="14084" max="14084" width="11.453125" style="21" customWidth="1"/>
    <col min="14085" max="14085" width="15" style="21" customWidth="1"/>
    <col min="14086" max="14086" width="1.453125" style="21" customWidth="1"/>
    <col min="14087" max="14087" width="15" style="21" customWidth="1"/>
    <col min="14088" max="14088" width="1.1796875" style="21" customWidth="1"/>
    <col min="14089" max="14335" width="11.1796875" style="21"/>
    <col min="14336" max="14338" width="2" style="21" customWidth="1"/>
    <col min="14339" max="14339" width="47.1796875" style="21" customWidth="1"/>
    <col min="14340" max="14340" width="11.453125" style="21" customWidth="1"/>
    <col min="14341" max="14341" width="15" style="21" customWidth="1"/>
    <col min="14342" max="14342" width="1.453125" style="21" customWidth="1"/>
    <col min="14343" max="14343" width="15" style="21" customWidth="1"/>
    <col min="14344" max="14344" width="1.1796875" style="21" customWidth="1"/>
    <col min="14345" max="14591" width="11.1796875" style="21"/>
    <col min="14592" max="14594" width="2" style="21" customWidth="1"/>
    <col min="14595" max="14595" width="47.1796875" style="21" customWidth="1"/>
    <col min="14596" max="14596" width="11.453125" style="21" customWidth="1"/>
    <col min="14597" max="14597" width="15" style="21" customWidth="1"/>
    <col min="14598" max="14598" width="1.453125" style="21" customWidth="1"/>
    <col min="14599" max="14599" width="15" style="21" customWidth="1"/>
    <col min="14600" max="14600" width="1.1796875" style="21" customWidth="1"/>
    <col min="14601" max="14847" width="11.1796875" style="21"/>
    <col min="14848" max="14850" width="2" style="21" customWidth="1"/>
    <col min="14851" max="14851" width="47.1796875" style="21" customWidth="1"/>
    <col min="14852" max="14852" width="11.453125" style="21" customWidth="1"/>
    <col min="14853" max="14853" width="15" style="21" customWidth="1"/>
    <col min="14854" max="14854" width="1.453125" style="21" customWidth="1"/>
    <col min="14855" max="14855" width="15" style="21" customWidth="1"/>
    <col min="14856" max="14856" width="1.1796875" style="21" customWidth="1"/>
    <col min="14857" max="15103" width="11.1796875" style="21"/>
    <col min="15104" max="15106" width="2" style="21" customWidth="1"/>
    <col min="15107" max="15107" width="47.1796875" style="21" customWidth="1"/>
    <col min="15108" max="15108" width="11.453125" style="21" customWidth="1"/>
    <col min="15109" max="15109" width="15" style="21" customWidth="1"/>
    <col min="15110" max="15110" width="1.453125" style="21" customWidth="1"/>
    <col min="15111" max="15111" width="15" style="21" customWidth="1"/>
    <col min="15112" max="15112" width="1.1796875" style="21" customWidth="1"/>
    <col min="15113" max="15359" width="11.1796875" style="21"/>
    <col min="15360" max="15362" width="2" style="21" customWidth="1"/>
    <col min="15363" max="15363" width="47.1796875" style="21" customWidth="1"/>
    <col min="15364" max="15364" width="11.453125" style="21" customWidth="1"/>
    <col min="15365" max="15365" width="15" style="21" customWidth="1"/>
    <col min="15366" max="15366" width="1.453125" style="21" customWidth="1"/>
    <col min="15367" max="15367" width="15" style="21" customWidth="1"/>
    <col min="15368" max="15368" width="1.1796875" style="21" customWidth="1"/>
    <col min="15369" max="15615" width="11.1796875" style="21"/>
    <col min="15616" max="15618" width="2" style="21" customWidth="1"/>
    <col min="15619" max="15619" width="47.1796875" style="21" customWidth="1"/>
    <col min="15620" max="15620" width="11.453125" style="21" customWidth="1"/>
    <col min="15621" max="15621" width="15" style="21" customWidth="1"/>
    <col min="15622" max="15622" width="1.453125" style="21" customWidth="1"/>
    <col min="15623" max="15623" width="15" style="21" customWidth="1"/>
    <col min="15624" max="15624" width="1.1796875" style="21" customWidth="1"/>
    <col min="15625" max="15871" width="11.1796875" style="21"/>
    <col min="15872" max="15874" width="2" style="21" customWidth="1"/>
    <col min="15875" max="15875" width="47.1796875" style="21" customWidth="1"/>
    <col min="15876" max="15876" width="11.453125" style="21" customWidth="1"/>
    <col min="15877" max="15877" width="15" style="21" customWidth="1"/>
    <col min="15878" max="15878" width="1.453125" style="21" customWidth="1"/>
    <col min="15879" max="15879" width="15" style="21" customWidth="1"/>
    <col min="15880" max="15880" width="1.1796875" style="21" customWidth="1"/>
    <col min="15881" max="16127" width="11.1796875" style="21"/>
    <col min="16128" max="16130" width="2" style="21" customWidth="1"/>
    <col min="16131" max="16131" width="47.1796875" style="21" customWidth="1"/>
    <col min="16132" max="16132" width="11.453125" style="21" customWidth="1"/>
    <col min="16133" max="16133" width="15" style="21" customWidth="1"/>
    <col min="16134" max="16134" width="1.453125" style="21" customWidth="1"/>
    <col min="16135" max="16135" width="15" style="21" customWidth="1"/>
    <col min="16136" max="16136" width="1.1796875" style="21" customWidth="1"/>
    <col min="16137" max="16384" width="11.1796875" style="21"/>
  </cols>
  <sheetData>
    <row r="1" spans="1:18" ht="23">
      <c r="A1" s="82" t="str">
        <f>'BS 3-4'!$A$1</f>
        <v>บริษัท อินทรประกันภัย จำกัด (มหาชน)</v>
      </c>
      <c r="B1" s="83"/>
      <c r="C1" s="83"/>
      <c r="D1" s="28"/>
    </row>
    <row r="2" spans="1:18" ht="23">
      <c r="A2" s="260" t="s">
        <v>28</v>
      </c>
      <c r="B2" s="260"/>
      <c r="C2" s="260"/>
      <c r="D2" s="260"/>
      <c r="E2" s="260"/>
      <c r="F2" s="260"/>
      <c r="G2" s="260"/>
      <c r="H2" s="260"/>
    </row>
    <row r="3" spans="1:18" ht="12" customHeight="1">
      <c r="A3" s="2"/>
      <c r="B3" s="2"/>
      <c r="C3" s="2"/>
      <c r="D3" s="2"/>
      <c r="E3" s="23"/>
      <c r="F3" s="23"/>
      <c r="G3" s="23"/>
      <c r="H3" s="86"/>
      <c r="I3" s="103"/>
      <c r="J3" s="87"/>
      <c r="K3" s="33"/>
      <c r="L3" s="33"/>
      <c r="M3" s="33"/>
      <c r="N3" s="33"/>
      <c r="O3" s="33"/>
      <c r="P3" s="33"/>
    </row>
    <row r="4" spans="1:18" ht="22">
      <c r="A4" s="204"/>
      <c r="B4" s="204"/>
      <c r="C4" s="204"/>
      <c r="D4" s="204"/>
      <c r="E4" s="23"/>
      <c r="F4" s="264" t="s">
        <v>157</v>
      </c>
      <c r="G4" s="264"/>
      <c r="H4" s="264"/>
    </row>
    <row r="5" spans="1:18">
      <c r="A5" s="204"/>
      <c r="B5" s="204"/>
      <c r="C5" s="204"/>
      <c r="D5" s="204"/>
      <c r="F5" s="264" t="s">
        <v>153</v>
      </c>
      <c r="G5" s="264"/>
      <c r="H5" s="264"/>
    </row>
    <row r="6" spans="1:18">
      <c r="A6" s="204"/>
      <c r="B6" s="204"/>
      <c r="C6" s="204"/>
      <c r="D6" s="204"/>
      <c r="E6" s="29" t="s">
        <v>2</v>
      </c>
      <c r="F6" s="3" t="s">
        <v>127</v>
      </c>
      <c r="H6" s="3" t="s">
        <v>128</v>
      </c>
    </row>
    <row r="7" spans="1:18">
      <c r="E7" s="21"/>
      <c r="F7" s="265" t="s">
        <v>4</v>
      </c>
      <c r="G7" s="265"/>
      <c r="H7" s="265"/>
      <c r="I7" s="33"/>
      <c r="J7" s="87"/>
    </row>
    <row r="8" spans="1:18" s="88" customFormat="1" ht="22" customHeight="1">
      <c r="A8" s="48" t="s">
        <v>30</v>
      </c>
      <c r="B8" s="205"/>
      <c r="C8" s="205"/>
      <c r="E8" s="4" t="s">
        <v>171</v>
      </c>
      <c r="F8" s="89">
        <v>2784624</v>
      </c>
      <c r="G8" s="89"/>
      <c r="H8" s="89">
        <v>2691670</v>
      </c>
      <c r="J8" s="48"/>
      <c r="K8" s="205"/>
    </row>
    <row r="9" spans="1:18" s="90" customFormat="1" ht="22" customHeight="1">
      <c r="A9" s="48" t="s">
        <v>31</v>
      </c>
      <c r="B9" s="205"/>
      <c r="C9" s="205"/>
      <c r="E9" s="4" t="s">
        <v>171</v>
      </c>
      <c r="F9" s="89">
        <v>-2379090</v>
      </c>
      <c r="G9" s="89"/>
      <c r="H9" s="89">
        <v>-3922850</v>
      </c>
      <c r="J9" s="48"/>
      <c r="K9" s="205"/>
      <c r="L9" s="88"/>
      <c r="M9" s="88"/>
      <c r="O9" s="88"/>
      <c r="P9" s="88"/>
      <c r="Q9" s="88"/>
      <c r="R9" s="88"/>
    </row>
    <row r="10" spans="1:18" s="90" customFormat="1" ht="22" customHeight="1">
      <c r="A10" s="48" t="s">
        <v>120</v>
      </c>
      <c r="B10" s="206"/>
      <c r="C10" s="207"/>
      <c r="E10" s="4">
        <v>9</v>
      </c>
      <c r="F10" s="91">
        <v>-373396</v>
      </c>
      <c r="G10" s="89"/>
      <c r="H10" s="89">
        <v>1286274</v>
      </c>
      <c r="J10" s="48"/>
      <c r="K10" s="206"/>
      <c r="L10" s="88"/>
      <c r="M10" s="88"/>
      <c r="O10" s="88"/>
      <c r="P10" s="88"/>
      <c r="Q10" s="88"/>
      <c r="R10" s="88"/>
    </row>
    <row r="11" spans="1:18" s="90" customFormat="1" ht="22" customHeight="1">
      <c r="A11" s="208" t="s">
        <v>32</v>
      </c>
      <c r="B11" s="206"/>
      <c r="C11" s="207"/>
      <c r="E11" s="4"/>
      <c r="F11" s="11">
        <f>SUM(F8:F10)</f>
        <v>32138</v>
      </c>
      <c r="G11" s="4"/>
      <c r="H11" s="181">
        <f>SUM(H8:H10)</f>
        <v>55094</v>
      </c>
      <c r="J11" s="208"/>
      <c r="K11" s="206"/>
      <c r="L11" s="88"/>
      <c r="M11" s="88"/>
      <c r="O11" s="88"/>
      <c r="P11" s="88"/>
      <c r="Q11" s="88"/>
      <c r="R11" s="88"/>
    </row>
    <row r="12" spans="1:18" s="90" customFormat="1" ht="22" customHeight="1">
      <c r="A12" s="209" t="s">
        <v>33</v>
      </c>
      <c r="B12" s="206"/>
      <c r="C12" s="207"/>
      <c r="E12" s="4">
        <v>11</v>
      </c>
      <c r="F12" s="89">
        <v>40548</v>
      </c>
      <c r="G12" s="4"/>
      <c r="H12" s="89">
        <v>49261</v>
      </c>
      <c r="J12" s="209"/>
      <c r="K12" s="206"/>
      <c r="L12" s="88"/>
      <c r="M12" s="88"/>
      <c r="O12" s="88"/>
      <c r="P12" s="88"/>
      <c r="Q12" s="88"/>
      <c r="R12" s="88"/>
    </row>
    <row r="13" spans="1:18" s="90" customFormat="1" ht="22" customHeight="1">
      <c r="A13" s="209" t="s">
        <v>147</v>
      </c>
      <c r="B13" s="206"/>
      <c r="E13" s="4"/>
      <c r="F13" s="89">
        <v>1092</v>
      </c>
      <c r="G13" s="4"/>
      <c r="H13" s="89">
        <v>106</v>
      </c>
      <c r="J13" s="209"/>
      <c r="K13" s="206"/>
      <c r="L13" s="88"/>
      <c r="M13" s="88"/>
      <c r="O13" s="88"/>
      <c r="P13" s="88"/>
      <c r="Q13" s="88"/>
      <c r="R13" s="88"/>
    </row>
    <row r="14" spans="1:18" s="90" customFormat="1" ht="22" hidden="1" customHeight="1">
      <c r="A14" s="210" t="s">
        <v>97</v>
      </c>
      <c r="B14" s="210"/>
      <c r="C14" s="210"/>
      <c r="F14" s="92"/>
      <c r="G14" s="4"/>
      <c r="H14" s="92">
        <v>0</v>
      </c>
      <c r="J14" s="210"/>
      <c r="K14" s="210"/>
      <c r="L14" s="88"/>
      <c r="M14" s="88"/>
      <c r="O14" s="88"/>
      <c r="P14" s="88"/>
      <c r="Q14" s="88"/>
      <c r="R14" s="88"/>
    </row>
    <row r="15" spans="1:18" s="90" customFormat="1" ht="22" customHeight="1">
      <c r="A15" s="210" t="s">
        <v>176</v>
      </c>
      <c r="B15" s="211"/>
      <c r="C15" s="211"/>
      <c r="E15" s="4"/>
      <c r="F15" s="89">
        <v>65</v>
      </c>
      <c r="G15" s="4"/>
      <c r="H15" s="89">
        <v>8</v>
      </c>
      <c r="I15" s="200"/>
      <c r="J15" s="210"/>
      <c r="K15" s="211"/>
      <c r="L15" s="88"/>
      <c r="M15" s="88"/>
      <c r="O15" s="88"/>
      <c r="P15" s="88"/>
      <c r="Q15" s="88"/>
      <c r="R15" s="88"/>
    </row>
    <row r="16" spans="1:18" s="90" customFormat="1" ht="22" customHeight="1">
      <c r="A16" s="208" t="s">
        <v>34</v>
      </c>
      <c r="B16" s="212"/>
      <c r="C16" s="212"/>
      <c r="E16" s="4"/>
      <c r="F16" s="11">
        <f>SUM(F12:F15)</f>
        <v>41705</v>
      </c>
      <c r="G16" s="93"/>
      <c r="H16" s="102">
        <f>SUM(H12:H15)</f>
        <v>49375</v>
      </c>
      <c r="J16" s="208"/>
      <c r="K16" s="212"/>
      <c r="L16" s="88"/>
      <c r="M16" s="88"/>
      <c r="O16" s="88"/>
      <c r="P16" s="88"/>
      <c r="Q16" s="88"/>
      <c r="R16" s="88"/>
    </row>
    <row r="17" spans="1:18" s="90" customFormat="1" ht="19.5" customHeight="1">
      <c r="A17" s="209" t="s">
        <v>35</v>
      </c>
      <c r="B17" s="212"/>
      <c r="C17" s="212"/>
      <c r="E17" s="4"/>
      <c r="F17" s="89">
        <v>-48217</v>
      </c>
      <c r="G17" s="4"/>
      <c r="H17" s="92">
        <v>0</v>
      </c>
      <c r="J17" s="209"/>
      <c r="K17" s="212"/>
      <c r="L17" s="88"/>
      <c r="M17" s="88"/>
      <c r="O17" s="88"/>
      <c r="P17" s="88"/>
      <c r="Q17" s="88"/>
      <c r="R17" s="88"/>
    </row>
    <row r="18" spans="1:18" s="90" customFormat="1" ht="19.5" customHeight="1">
      <c r="A18" s="213" t="s">
        <v>133</v>
      </c>
      <c r="B18" s="212"/>
      <c r="C18" s="212"/>
      <c r="E18" s="4"/>
      <c r="F18" s="89">
        <v>44002</v>
      </c>
      <c r="G18" s="4"/>
      <c r="H18" s="92">
        <v>0</v>
      </c>
      <c r="J18" s="213"/>
      <c r="K18" s="212"/>
      <c r="L18" s="88"/>
      <c r="M18" s="88"/>
      <c r="O18" s="88"/>
      <c r="P18" s="88"/>
      <c r="Q18" s="88"/>
      <c r="R18" s="88"/>
    </row>
    <row r="19" spans="1:18" s="90" customFormat="1" ht="19.5" customHeight="1">
      <c r="A19" s="208" t="s">
        <v>149</v>
      </c>
      <c r="B19" s="212"/>
      <c r="C19" s="212"/>
      <c r="E19" s="4"/>
      <c r="F19" s="11">
        <f>SUM(F17:F18)</f>
        <v>-4215</v>
      </c>
      <c r="G19" s="4"/>
      <c r="H19" s="250">
        <f>SUM(H17:H18)</f>
        <v>0</v>
      </c>
      <c r="J19" s="208"/>
      <c r="K19" s="212"/>
      <c r="L19" s="88"/>
      <c r="M19" s="88"/>
      <c r="O19" s="88"/>
      <c r="P19" s="88"/>
      <c r="Q19" s="88"/>
      <c r="R19" s="88"/>
    </row>
    <row r="20" spans="1:18" s="90" customFormat="1" ht="19.5" customHeight="1">
      <c r="A20" s="208" t="s">
        <v>36</v>
      </c>
      <c r="C20" s="212"/>
      <c r="E20" s="4"/>
      <c r="F20" s="12">
        <f>F16+F19</f>
        <v>37490</v>
      </c>
      <c r="G20" s="93"/>
      <c r="H20" s="10">
        <f>H16+H19</f>
        <v>49375</v>
      </c>
      <c r="J20" s="208"/>
      <c r="L20" s="88"/>
      <c r="M20" s="88"/>
      <c r="O20" s="88"/>
      <c r="P20" s="88"/>
      <c r="Q20" s="88"/>
      <c r="R20" s="88"/>
    </row>
    <row r="21" spans="1:18" s="90" customFormat="1" ht="22" customHeight="1">
      <c r="A21" s="209" t="s">
        <v>85</v>
      </c>
      <c r="E21" s="4"/>
      <c r="F21" s="89">
        <v>-1038</v>
      </c>
      <c r="G21" s="4"/>
      <c r="H21" s="89">
        <v>-573</v>
      </c>
      <c r="J21" s="209"/>
      <c r="L21" s="88"/>
      <c r="M21" s="88"/>
      <c r="O21" s="88"/>
      <c r="P21" s="88"/>
      <c r="Q21" s="88"/>
      <c r="R21" s="88"/>
    </row>
    <row r="22" spans="1:18" s="90" customFormat="1" ht="22" customHeight="1">
      <c r="A22" s="209" t="s">
        <v>37</v>
      </c>
      <c r="C22" s="207"/>
      <c r="E22" s="4">
        <v>14</v>
      </c>
      <c r="F22" s="89">
        <v>-243103</v>
      </c>
      <c r="G22" s="4"/>
      <c r="H22" s="89">
        <v>-214366</v>
      </c>
      <c r="J22" s="209"/>
      <c r="L22" s="88"/>
      <c r="M22" s="88"/>
      <c r="O22" s="88"/>
      <c r="P22" s="88"/>
      <c r="Q22" s="88"/>
      <c r="R22" s="88"/>
    </row>
    <row r="23" spans="1:18" s="88" customFormat="1" ht="22" customHeight="1">
      <c r="A23" s="209" t="s">
        <v>38</v>
      </c>
      <c r="E23" s="4">
        <v>14</v>
      </c>
      <c r="F23" s="91">
        <v>1618</v>
      </c>
      <c r="G23" s="4"/>
      <c r="H23" s="91">
        <v>1695</v>
      </c>
      <c r="J23" s="209"/>
      <c r="N23" s="90"/>
    </row>
    <row r="24" spans="1:18" s="88" customFormat="1" ht="22" customHeight="1">
      <c r="A24" s="214" t="s">
        <v>177</v>
      </c>
      <c r="E24" s="4"/>
      <c r="F24" s="11">
        <f>F11+F20+SUM(F21:F23)</f>
        <v>-172895</v>
      </c>
      <c r="G24" s="4"/>
      <c r="H24" s="230">
        <f>H11+H20+SUM(H21:H23)</f>
        <v>-108775</v>
      </c>
      <c r="J24" s="214"/>
      <c r="N24" s="90"/>
    </row>
    <row r="25" spans="1:18" s="88" customFormat="1" ht="22" customHeight="1">
      <c r="A25" s="203" t="s">
        <v>144</v>
      </c>
      <c r="E25" s="4">
        <v>13</v>
      </c>
      <c r="F25" s="89">
        <v>18633</v>
      </c>
      <c r="G25" s="4"/>
      <c r="H25" s="89">
        <v>17248</v>
      </c>
      <c r="J25" s="203"/>
      <c r="N25" s="90"/>
    </row>
    <row r="26" spans="1:18" s="88" customFormat="1" ht="22" customHeight="1">
      <c r="A26" s="215" t="s">
        <v>178</v>
      </c>
      <c r="E26" s="4"/>
      <c r="F26" s="12">
        <f>F24+F25</f>
        <v>-154262</v>
      </c>
      <c r="G26" s="4"/>
      <c r="H26" s="231">
        <f>H24+H25</f>
        <v>-91527</v>
      </c>
      <c r="J26" s="215"/>
      <c r="N26" s="90"/>
    </row>
    <row r="27" spans="1:18" ht="10" customHeight="1">
      <c r="A27" s="216"/>
      <c r="B27" s="216"/>
      <c r="C27" s="217"/>
      <c r="E27" s="4"/>
      <c r="F27" s="4"/>
      <c r="G27" s="4"/>
      <c r="H27" s="94"/>
      <c r="I27" s="33"/>
      <c r="J27" s="216"/>
      <c r="K27" s="216"/>
      <c r="L27" s="88"/>
      <c r="M27" s="88"/>
    </row>
    <row r="28" spans="1:18" s="88" customFormat="1" ht="22" customHeight="1">
      <c r="A28" s="95" t="s">
        <v>49</v>
      </c>
      <c r="B28" s="218"/>
      <c r="C28" s="202"/>
      <c r="E28" s="4"/>
      <c r="F28" s="4"/>
      <c r="G28" s="4"/>
      <c r="H28" s="96"/>
      <c r="J28" s="95"/>
      <c r="K28" s="218"/>
    </row>
    <row r="29" spans="1:18" s="88" customFormat="1" ht="22" customHeight="1">
      <c r="A29" s="219" t="s">
        <v>39</v>
      </c>
      <c r="B29" s="218"/>
      <c r="C29" s="202"/>
      <c r="E29" s="4"/>
      <c r="F29" s="4"/>
      <c r="G29" s="4"/>
      <c r="H29" s="96"/>
      <c r="J29" s="219"/>
      <c r="K29" s="218"/>
    </row>
    <row r="30" spans="1:18" s="88" customFormat="1" ht="22" customHeight="1">
      <c r="A30" s="6" t="s">
        <v>126</v>
      </c>
      <c r="B30" s="95"/>
      <c r="E30" s="4"/>
      <c r="F30" s="4"/>
      <c r="G30" s="4"/>
      <c r="H30" s="96"/>
      <c r="J30" s="6"/>
      <c r="K30" s="95"/>
    </row>
    <row r="31" spans="1:18" s="88" customFormat="1" ht="22" customHeight="1">
      <c r="A31" s="97"/>
      <c r="B31" s="97" t="s">
        <v>98</v>
      </c>
      <c r="C31" s="98"/>
      <c r="E31" s="4"/>
      <c r="F31" s="89">
        <v>-14398</v>
      </c>
      <c r="G31" s="4"/>
      <c r="H31" s="89">
        <v>53237</v>
      </c>
      <c r="J31" s="97"/>
      <c r="K31" s="97"/>
    </row>
    <row r="32" spans="1:18" s="88" customFormat="1" ht="22" customHeight="1">
      <c r="A32" s="99" t="s">
        <v>150</v>
      </c>
      <c r="B32" s="97"/>
      <c r="D32" s="98"/>
      <c r="E32" s="4"/>
      <c r="F32" s="89">
        <v>10123</v>
      </c>
      <c r="G32" s="4"/>
      <c r="H32" s="92">
        <v>0</v>
      </c>
      <c r="J32" s="99"/>
      <c r="K32" s="97"/>
    </row>
    <row r="33" spans="1:13" s="88" customFormat="1" ht="22" customHeight="1">
      <c r="A33" s="97" t="s">
        <v>151</v>
      </c>
      <c r="B33" s="97"/>
      <c r="D33" s="98"/>
      <c r="E33" s="4"/>
      <c r="F33" s="89">
        <v>-11273</v>
      </c>
      <c r="G33" s="4"/>
      <c r="H33" s="92">
        <v>0</v>
      </c>
      <c r="J33" s="97"/>
      <c r="K33" s="97"/>
    </row>
    <row r="34" spans="1:13" s="88" customFormat="1" ht="22" customHeight="1">
      <c r="A34" s="97" t="s">
        <v>140</v>
      </c>
      <c r="B34" s="95"/>
      <c r="C34" s="98"/>
      <c r="E34" s="4"/>
      <c r="F34" s="4"/>
      <c r="G34" s="4"/>
      <c r="H34" s="100"/>
      <c r="J34" s="97"/>
      <c r="K34" s="95"/>
    </row>
    <row r="35" spans="1:13" s="88" customFormat="1" ht="22" customHeight="1">
      <c r="A35" s="97"/>
      <c r="B35" s="48" t="s">
        <v>40</v>
      </c>
      <c r="C35" s="98"/>
      <c r="E35" s="4"/>
      <c r="F35" s="89">
        <v>3110</v>
      </c>
      <c r="G35" s="4"/>
      <c r="H35" s="89">
        <v>-10647</v>
      </c>
      <c r="J35" s="97"/>
      <c r="K35" s="48"/>
    </row>
    <row r="36" spans="1:13" s="88" customFormat="1" ht="22">
      <c r="A36" s="97"/>
      <c r="B36" s="48"/>
      <c r="C36" s="98"/>
      <c r="E36" s="4"/>
      <c r="F36" s="12">
        <f>SUM(F31:F35)</f>
        <v>-12438</v>
      </c>
      <c r="G36" s="93"/>
      <c r="H36" s="231">
        <f>SUM(H31:H35)</f>
        <v>42590</v>
      </c>
      <c r="J36" s="97"/>
      <c r="K36" s="48"/>
    </row>
    <row r="37" spans="1:13" s="88" customFormat="1" ht="22">
      <c r="A37" s="219" t="s">
        <v>92</v>
      </c>
      <c r="B37" s="95"/>
      <c r="C37" s="95"/>
      <c r="D37" s="98"/>
      <c r="E37" s="4"/>
      <c r="F37" s="4"/>
      <c r="G37" s="4"/>
      <c r="H37" s="100"/>
      <c r="J37" s="219"/>
      <c r="K37" s="95"/>
    </row>
    <row r="38" spans="1:13" s="88" customFormat="1" ht="22">
      <c r="A38" s="48" t="s">
        <v>143</v>
      </c>
      <c r="B38" s="48"/>
      <c r="D38" s="98"/>
      <c r="E38" s="4"/>
      <c r="F38" s="4"/>
      <c r="G38" s="4"/>
      <c r="H38" s="100"/>
      <c r="J38" s="48"/>
      <c r="K38" s="48"/>
    </row>
    <row r="39" spans="1:13" s="88" customFormat="1" ht="22">
      <c r="A39" s="6"/>
      <c r="B39" s="7" t="s">
        <v>98</v>
      </c>
      <c r="C39" s="8"/>
      <c r="D39" s="9"/>
      <c r="E39" s="4"/>
      <c r="F39" s="89">
        <v>48342</v>
      </c>
      <c r="G39" s="89"/>
      <c r="H39" s="89">
        <v>-29733</v>
      </c>
      <c r="J39" s="6"/>
      <c r="K39" s="7"/>
    </row>
    <row r="40" spans="1:13" s="88" customFormat="1" ht="22">
      <c r="A40" s="6" t="s">
        <v>158</v>
      </c>
      <c r="B40" s="7"/>
      <c r="C40" s="8"/>
      <c r="D40" s="9"/>
      <c r="E40" s="4"/>
      <c r="F40" s="89"/>
      <c r="G40" s="89"/>
      <c r="H40" s="89"/>
      <c r="J40" s="6"/>
      <c r="K40" s="7"/>
    </row>
    <row r="41" spans="1:13" s="88" customFormat="1" ht="22">
      <c r="A41" s="6"/>
      <c r="B41" s="7" t="s">
        <v>124</v>
      </c>
      <c r="C41" s="8"/>
      <c r="D41" s="9"/>
      <c r="E41" s="4"/>
      <c r="F41" s="89">
        <v>-2671</v>
      </c>
      <c r="G41" s="89"/>
      <c r="H41" s="229">
        <v>141</v>
      </c>
      <c r="J41" s="6"/>
      <c r="K41" s="7"/>
    </row>
    <row r="42" spans="1:13" s="88" customFormat="1" ht="22">
      <c r="A42" s="7" t="s">
        <v>175</v>
      </c>
      <c r="B42" s="7"/>
      <c r="C42" s="8"/>
      <c r="D42" s="9"/>
      <c r="E42" s="4"/>
      <c r="F42" s="4"/>
      <c r="G42" s="4"/>
      <c r="H42" s="100"/>
      <c r="J42" s="7"/>
      <c r="K42" s="7"/>
    </row>
    <row r="43" spans="1:13" s="88" customFormat="1" ht="22">
      <c r="B43" s="48" t="s">
        <v>118</v>
      </c>
      <c r="C43" s="8"/>
      <c r="D43" s="9"/>
      <c r="E43" s="4"/>
      <c r="F43" s="91">
        <v>-9134</v>
      </c>
      <c r="G43" s="4"/>
      <c r="H43" s="91">
        <v>5918</v>
      </c>
      <c r="K43" s="48"/>
    </row>
    <row r="44" spans="1:13" s="88" customFormat="1" ht="19.5" customHeight="1">
      <c r="A44" s="218"/>
      <c r="C44" s="205"/>
      <c r="D44" s="202"/>
      <c r="E44" s="4"/>
      <c r="F44" s="12">
        <f>SUM(F39:F43)</f>
        <v>36537</v>
      </c>
      <c r="G44" s="116"/>
      <c r="H44" s="232">
        <f>SUM(H39:H43)</f>
        <v>-23674</v>
      </c>
      <c r="J44" s="218"/>
    </row>
    <row r="45" spans="1:13" s="88" customFormat="1" ht="22" customHeight="1">
      <c r="A45" s="95" t="s">
        <v>93</v>
      </c>
      <c r="C45" s="205"/>
      <c r="D45" s="202"/>
      <c r="E45" s="4"/>
      <c r="F45" s="12">
        <f>F36+F44</f>
        <v>24099</v>
      </c>
      <c r="G45" s="4"/>
      <c r="H45" s="232">
        <f>H36+H44</f>
        <v>18916</v>
      </c>
      <c r="J45" s="95"/>
    </row>
    <row r="46" spans="1:13" s="90" customFormat="1" ht="22" customHeight="1" thickBot="1">
      <c r="A46" s="95" t="s">
        <v>94</v>
      </c>
      <c r="B46" s="220"/>
      <c r="C46" s="220"/>
      <c r="D46" s="202"/>
      <c r="E46" s="101"/>
      <c r="F46" s="253">
        <f>+F45+F26</f>
        <v>-130163</v>
      </c>
      <c r="G46" s="101"/>
      <c r="H46" s="233">
        <f>+H45+H26</f>
        <v>-72611</v>
      </c>
      <c r="J46" s="95"/>
      <c r="K46" s="220"/>
      <c r="L46" s="88"/>
      <c r="M46" s="88"/>
    </row>
    <row r="47" spans="1:13" s="90" customFormat="1" ht="8" customHeight="1" thickTop="1">
      <c r="A47" s="202"/>
      <c r="B47" s="202"/>
      <c r="C47" s="202"/>
      <c r="D47" s="202"/>
      <c r="E47" s="101"/>
      <c r="F47" s="101"/>
      <c r="G47" s="101"/>
      <c r="H47" s="101"/>
      <c r="I47" s="101"/>
      <c r="J47" s="202"/>
      <c r="K47" s="202"/>
      <c r="L47" s="88"/>
      <c r="M47" s="88"/>
    </row>
    <row r="48" spans="1:13" s="90" customFormat="1" ht="25.5" customHeight="1" thickBot="1">
      <c r="A48" s="95" t="s">
        <v>179</v>
      </c>
      <c r="B48" s="221"/>
      <c r="C48" s="221"/>
      <c r="D48" s="202"/>
      <c r="E48" s="4">
        <v>12</v>
      </c>
      <c r="F48" s="234">
        <f>F26/12000</f>
        <v>-12.855166666666667</v>
      </c>
      <c r="G48" s="101"/>
      <c r="H48" s="234">
        <f>H26/12000</f>
        <v>-7.6272500000000001</v>
      </c>
      <c r="J48" s="95"/>
      <c r="K48" s="221"/>
      <c r="L48" s="88"/>
      <c r="M48" s="88"/>
    </row>
    <row r="49" spans="1:10" ht="18.5" customHeight="1" thickTop="1">
      <c r="D49" s="202"/>
      <c r="J49" s="21"/>
    </row>
    <row r="51" spans="1:10" ht="23">
      <c r="A51" s="82"/>
      <c r="B51" s="83"/>
      <c r="C51" s="83"/>
      <c r="D51" s="28"/>
    </row>
    <row r="52" spans="1:10" ht="23">
      <c r="A52" s="260"/>
      <c r="B52" s="260"/>
      <c r="C52" s="260"/>
      <c r="D52" s="260"/>
      <c r="E52" s="260"/>
      <c r="F52" s="260"/>
      <c r="G52" s="260"/>
      <c r="H52" s="260"/>
    </row>
    <row r="53" spans="1:10" ht="22">
      <c r="A53" s="2"/>
      <c r="B53" s="2"/>
      <c r="C53" s="2"/>
      <c r="D53" s="2"/>
      <c r="E53" s="23"/>
      <c r="F53" s="23"/>
      <c r="G53" s="23"/>
      <c r="H53" s="86"/>
    </row>
    <row r="54" spans="1:10" ht="22">
      <c r="A54" s="204"/>
      <c r="B54" s="204"/>
      <c r="C54" s="204"/>
      <c r="D54" s="204"/>
      <c r="E54" s="23"/>
      <c r="F54" s="264"/>
      <c r="G54" s="264"/>
      <c r="H54" s="264"/>
    </row>
    <row r="55" spans="1:10">
      <c r="A55" s="204"/>
      <c r="B55" s="204"/>
      <c r="C55" s="204"/>
      <c r="D55" s="204"/>
      <c r="F55" s="264"/>
      <c r="G55" s="264"/>
      <c r="H55" s="264"/>
    </row>
    <row r="56" spans="1:10">
      <c r="A56" s="204"/>
      <c r="B56" s="204"/>
      <c r="C56" s="204"/>
      <c r="D56" s="204"/>
      <c r="F56" s="3"/>
      <c r="H56" s="3"/>
    </row>
    <row r="57" spans="1:10">
      <c r="A57" s="204"/>
      <c r="B57" s="204"/>
      <c r="C57" s="204"/>
      <c r="D57" s="204"/>
      <c r="F57" s="3"/>
      <c r="H57" s="63"/>
    </row>
    <row r="58" spans="1:10">
      <c r="E58" s="21"/>
      <c r="F58" s="265"/>
      <c r="G58" s="265"/>
      <c r="H58" s="265"/>
    </row>
    <row r="59" spans="1:10">
      <c r="A59" s="48"/>
      <c r="B59" s="205"/>
      <c r="C59" s="205"/>
      <c r="D59" s="88"/>
      <c r="E59" s="4"/>
      <c r="F59" s="89"/>
      <c r="G59" s="89"/>
      <c r="H59" s="89"/>
    </row>
    <row r="60" spans="1:10">
      <c r="A60" s="48"/>
      <c r="B60" s="205"/>
      <c r="C60" s="205"/>
      <c r="D60" s="90"/>
      <c r="E60" s="4"/>
      <c r="F60" s="89"/>
      <c r="G60" s="89"/>
      <c r="H60" s="89"/>
    </row>
    <row r="61" spans="1:10">
      <c r="A61" s="48"/>
      <c r="B61" s="206"/>
      <c r="C61" s="207"/>
      <c r="D61" s="90"/>
      <c r="E61" s="4"/>
      <c r="F61" s="89"/>
      <c r="G61" s="89"/>
      <c r="H61" s="89"/>
    </row>
    <row r="62" spans="1:10" ht="22">
      <c r="A62" s="208"/>
      <c r="B62" s="206"/>
      <c r="C62" s="207"/>
      <c r="D62" s="90"/>
      <c r="E62" s="4"/>
      <c r="F62" s="190"/>
      <c r="G62" s="4"/>
      <c r="H62" s="191"/>
    </row>
    <row r="63" spans="1:10">
      <c r="A63" s="209"/>
      <c r="B63" s="206"/>
      <c r="C63" s="207"/>
      <c r="D63" s="90"/>
      <c r="E63" s="4"/>
      <c r="F63" s="89"/>
      <c r="G63" s="4"/>
      <c r="H63" s="89"/>
    </row>
    <row r="64" spans="1:10">
      <c r="A64" s="209"/>
      <c r="B64" s="206"/>
      <c r="C64" s="90"/>
      <c r="D64" s="90"/>
      <c r="E64" s="4"/>
      <c r="F64" s="89"/>
      <c r="G64" s="4"/>
      <c r="H64" s="89"/>
    </row>
    <row r="65" spans="1:8" ht="23" hidden="1" customHeight="1">
      <c r="A65" s="210"/>
      <c r="B65" s="210"/>
      <c r="C65" s="210"/>
      <c r="D65" s="90"/>
      <c r="E65" s="90"/>
      <c r="F65" s="183"/>
      <c r="G65" s="4"/>
      <c r="H65" s="183"/>
    </row>
    <row r="66" spans="1:8" ht="22.5" customHeight="1">
      <c r="A66" s="210"/>
      <c r="B66" s="211"/>
      <c r="C66" s="211"/>
      <c r="D66" s="90"/>
      <c r="E66" s="4"/>
      <c r="F66" s="89"/>
      <c r="G66" s="4"/>
      <c r="H66" s="89"/>
    </row>
    <row r="67" spans="1:8" ht="22">
      <c r="A67" s="208"/>
      <c r="B67" s="212"/>
      <c r="C67" s="212"/>
      <c r="D67" s="90"/>
      <c r="E67" s="4"/>
      <c r="F67" s="191"/>
      <c r="G67" s="93"/>
      <c r="H67" s="191"/>
    </row>
    <row r="68" spans="1:8" hidden="1">
      <c r="A68" s="209"/>
      <c r="B68" s="212"/>
      <c r="C68" s="212"/>
      <c r="D68" s="90"/>
      <c r="E68" s="4"/>
      <c r="F68" s="183"/>
      <c r="G68" s="4"/>
      <c r="H68" s="183"/>
    </row>
    <row r="69" spans="1:8" hidden="1">
      <c r="A69" s="213"/>
      <c r="B69" s="212"/>
      <c r="C69" s="212"/>
      <c r="D69" s="90"/>
      <c r="E69" s="4"/>
      <c r="F69" s="183"/>
      <c r="G69" s="4"/>
      <c r="H69" s="183"/>
    </row>
    <row r="70" spans="1:8" ht="22" hidden="1">
      <c r="A70" s="208"/>
      <c r="B70" s="212"/>
      <c r="C70" s="212"/>
      <c r="D70" s="90"/>
      <c r="E70" s="4"/>
      <c r="F70" s="192"/>
      <c r="G70" s="4"/>
      <c r="H70" s="192"/>
    </row>
    <row r="71" spans="1:8" ht="22" hidden="1">
      <c r="A71" s="208"/>
      <c r="B71" s="90"/>
      <c r="C71" s="212"/>
      <c r="D71" s="90"/>
      <c r="E71" s="4"/>
      <c r="F71" s="191"/>
      <c r="G71" s="93"/>
      <c r="H71" s="191"/>
    </row>
    <row r="72" spans="1:8">
      <c r="A72" s="209"/>
      <c r="B72" s="90"/>
      <c r="C72" s="90"/>
      <c r="D72" s="90"/>
      <c r="E72" s="4"/>
      <c r="F72" s="89"/>
      <c r="G72" s="4"/>
      <c r="H72" s="89"/>
    </row>
    <row r="73" spans="1:8">
      <c r="A73" s="209"/>
      <c r="B73" s="90"/>
      <c r="C73" s="207"/>
      <c r="D73" s="90"/>
      <c r="E73" s="4"/>
      <c r="F73" s="89"/>
      <c r="G73" s="4"/>
      <c r="H73" s="89"/>
    </row>
    <row r="74" spans="1:8">
      <c r="A74" s="209"/>
      <c r="B74" s="88"/>
      <c r="C74" s="88"/>
      <c r="D74" s="88"/>
      <c r="E74" s="4"/>
      <c r="F74" s="89"/>
      <c r="G74" s="4"/>
      <c r="H74" s="89"/>
    </row>
    <row r="75" spans="1:8" ht="22">
      <c r="A75" s="214"/>
      <c r="B75" s="88"/>
      <c r="C75" s="88"/>
      <c r="D75" s="88"/>
      <c r="E75" s="4"/>
      <c r="F75" s="116"/>
      <c r="G75" s="4"/>
      <c r="H75" s="119"/>
    </row>
    <row r="76" spans="1:8">
      <c r="A76" s="203"/>
      <c r="B76" s="88"/>
      <c r="C76" s="88"/>
      <c r="D76" s="88"/>
      <c r="E76" s="4"/>
      <c r="F76" s="89"/>
      <c r="G76" s="4"/>
      <c r="H76" s="89"/>
    </row>
    <row r="77" spans="1:8" ht="22">
      <c r="A77" s="215"/>
      <c r="B77" s="88"/>
      <c r="C77" s="88"/>
      <c r="D77" s="88"/>
      <c r="E77" s="4"/>
      <c r="F77" s="116"/>
      <c r="G77" s="4"/>
      <c r="H77" s="191"/>
    </row>
    <row r="78" spans="1:8">
      <c r="A78" s="216"/>
      <c r="B78" s="216"/>
      <c r="C78" s="217"/>
      <c r="E78" s="4"/>
      <c r="F78" s="4"/>
      <c r="G78" s="4"/>
      <c r="H78" s="184"/>
    </row>
    <row r="79" spans="1:8" ht="22">
      <c r="A79" s="95"/>
      <c r="B79" s="218"/>
      <c r="C79" s="202"/>
      <c r="D79" s="88"/>
      <c r="E79" s="4"/>
      <c r="F79" s="4"/>
      <c r="G79" s="4"/>
      <c r="H79" s="96"/>
    </row>
    <row r="80" spans="1:8" ht="22">
      <c r="A80" s="219"/>
      <c r="B80" s="218"/>
      <c r="C80" s="202"/>
      <c r="D80" s="88"/>
      <c r="E80" s="4"/>
      <c r="F80" s="4"/>
      <c r="G80" s="4"/>
      <c r="H80" s="96"/>
    </row>
    <row r="81" spans="1:8" ht="22">
      <c r="A81" s="6"/>
      <c r="B81" s="95"/>
      <c r="C81" s="88"/>
      <c r="D81" s="88"/>
      <c r="E81" s="4"/>
      <c r="F81" s="4"/>
      <c r="G81" s="4"/>
      <c r="H81" s="96"/>
    </row>
    <row r="82" spans="1:8" ht="22">
      <c r="A82" s="97"/>
      <c r="B82" s="97"/>
      <c r="C82" s="98"/>
      <c r="D82" s="88"/>
      <c r="E82" s="4"/>
      <c r="F82" s="89"/>
      <c r="G82" s="4"/>
      <c r="H82" s="89"/>
    </row>
    <row r="83" spans="1:8" ht="22" hidden="1">
      <c r="A83" s="99"/>
      <c r="B83" s="97"/>
      <c r="C83" s="88"/>
      <c r="D83" s="98"/>
      <c r="E83" s="4"/>
      <c r="F83" s="4"/>
      <c r="G83" s="4"/>
      <c r="H83" s="89"/>
    </row>
    <row r="84" spans="1:8" ht="22" hidden="1">
      <c r="A84" s="97"/>
      <c r="B84" s="97"/>
      <c r="C84" s="88"/>
      <c r="D84" s="98"/>
      <c r="E84" s="4"/>
      <c r="F84" s="4"/>
      <c r="G84" s="4"/>
      <c r="H84" s="89"/>
    </row>
    <row r="85" spans="1:8" ht="22">
      <c r="A85" s="97"/>
      <c r="B85" s="95"/>
      <c r="C85" s="98"/>
      <c r="D85" s="88"/>
      <c r="E85" s="4"/>
      <c r="F85" s="4"/>
      <c r="G85" s="4"/>
      <c r="H85" s="100"/>
    </row>
    <row r="86" spans="1:8" ht="22">
      <c r="A86" s="97"/>
      <c r="B86" s="48"/>
      <c r="C86" s="98"/>
      <c r="D86" s="88"/>
      <c r="E86" s="4"/>
      <c r="F86" s="89"/>
      <c r="G86" s="4"/>
      <c r="H86" s="89"/>
    </row>
    <row r="87" spans="1:8" ht="22">
      <c r="A87" s="97"/>
      <c r="B87" s="48"/>
      <c r="C87" s="98"/>
      <c r="D87" s="88"/>
      <c r="E87" s="4"/>
      <c r="F87" s="119"/>
      <c r="G87" s="93"/>
      <c r="H87" s="190"/>
    </row>
    <row r="88" spans="1:8" ht="22">
      <c r="A88" s="219"/>
      <c r="B88" s="95"/>
      <c r="C88" s="95"/>
      <c r="D88" s="98"/>
      <c r="E88" s="4"/>
      <c r="F88" s="4"/>
      <c r="G88" s="4"/>
      <c r="H88" s="100"/>
    </row>
    <row r="89" spans="1:8" ht="22">
      <c r="A89" s="48"/>
      <c r="B89" s="48"/>
      <c r="C89" s="88"/>
      <c r="D89" s="98"/>
      <c r="E89" s="4"/>
      <c r="F89" s="4"/>
      <c r="G89" s="4"/>
      <c r="H89" s="100"/>
    </row>
    <row r="90" spans="1:8" ht="22">
      <c r="A90" s="6"/>
      <c r="B90" s="7"/>
      <c r="C90" s="8"/>
      <c r="D90" s="9"/>
      <c r="E90" s="4"/>
      <c r="F90" s="89"/>
      <c r="G90" s="89"/>
      <c r="H90" s="89"/>
    </row>
    <row r="91" spans="1:8" ht="22">
      <c r="A91" s="6"/>
      <c r="B91" s="7"/>
      <c r="C91" s="8"/>
      <c r="D91" s="9"/>
      <c r="E91" s="4"/>
      <c r="F91" s="89"/>
      <c r="G91" s="89"/>
      <c r="H91" s="89"/>
    </row>
    <row r="92" spans="1:8" ht="22">
      <c r="A92" s="6"/>
      <c r="B92" s="7"/>
      <c r="C92" s="8"/>
      <c r="D92" s="9"/>
      <c r="E92" s="4"/>
      <c r="F92" s="89"/>
      <c r="G92" s="89"/>
      <c r="H92" s="183"/>
    </row>
    <row r="93" spans="1:8" ht="22">
      <c r="A93" s="7"/>
      <c r="B93" s="7"/>
      <c r="C93" s="8"/>
      <c r="D93" s="9"/>
      <c r="E93" s="4"/>
      <c r="F93" s="4"/>
      <c r="G93" s="4"/>
      <c r="H93" s="100"/>
    </row>
    <row r="94" spans="1:8" ht="22">
      <c r="A94" s="88"/>
      <c r="B94" s="48"/>
      <c r="C94" s="8"/>
      <c r="D94" s="9"/>
      <c r="E94" s="4"/>
      <c r="F94" s="89"/>
      <c r="G94" s="4"/>
      <c r="H94" s="89"/>
    </row>
    <row r="95" spans="1:8" ht="22">
      <c r="A95" s="218"/>
      <c r="B95" s="88"/>
      <c r="C95" s="205"/>
      <c r="D95" s="202"/>
      <c r="E95" s="4"/>
      <c r="F95" s="116"/>
      <c r="G95" s="4"/>
      <c r="H95" s="116"/>
    </row>
    <row r="96" spans="1:8" ht="22">
      <c r="A96" s="95"/>
      <c r="B96" s="88"/>
      <c r="C96" s="205"/>
      <c r="D96" s="202"/>
      <c r="E96" s="4"/>
      <c r="F96" s="116"/>
      <c r="G96" s="4"/>
      <c r="H96" s="116"/>
    </row>
    <row r="97" spans="1:8" ht="22">
      <c r="A97" s="95"/>
      <c r="B97" s="220"/>
      <c r="C97" s="220"/>
      <c r="D97" s="202"/>
      <c r="E97" s="101"/>
      <c r="F97" s="116"/>
      <c r="G97" s="101"/>
      <c r="H97" s="116"/>
    </row>
    <row r="98" spans="1:8" ht="20" customHeight="1">
      <c r="A98" s="202"/>
      <c r="B98" s="202"/>
      <c r="C98" s="202"/>
      <c r="D98" s="202"/>
      <c r="E98" s="101"/>
      <c r="F98" s="101"/>
      <c r="G98" s="101"/>
      <c r="H98" s="101"/>
    </row>
    <row r="99" spans="1:8" ht="25" customHeight="1">
      <c r="A99" s="95"/>
      <c r="B99" s="221"/>
      <c r="C99" s="221"/>
      <c r="D99" s="202"/>
      <c r="E99" s="101"/>
      <c r="F99" s="193"/>
      <c r="G99" s="101"/>
      <c r="H99" s="193"/>
    </row>
    <row r="100" spans="1:8">
      <c r="D100" s="202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F55:H55"/>
    <mergeCell ref="F58:H58"/>
    <mergeCell ref="A2:H2"/>
    <mergeCell ref="F4:H4"/>
    <mergeCell ref="F5:H5"/>
    <mergeCell ref="F7:H7"/>
    <mergeCell ref="A52:H52"/>
    <mergeCell ref="F54:H54"/>
  </mergeCells>
  <pageMargins left="0.8" right="0.8" top="0.48" bottom="0.5" header="0.5" footer="0.5"/>
  <pageSetup paperSize="9" scale="75" firstPageNumber="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0" max="7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07C18-1518-411F-8E96-775364D559BA}">
  <sheetPr>
    <tabColor theme="8" tint="0.79998168889431442"/>
  </sheetPr>
  <dimension ref="A1:Z61"/>
  <sheetViews>
    <sheetView showGridLines="0" view="pageBreakPreview" zoomScale="50" zoomScaleNormal="70" zoomScaleSheetLayoutView="50" workbookViewId="0">
      <selection activeCell="T42" sqref="T42"/>
    </sheetView>
  </sheetViews>
  <sheetFormatPr defaultColWidth="9.1796875" defaultRowHeight="21.5"/>
  <cols>
    <col min="1" max="2" width="2.453125" style="28" customWidth="1"/>
    <col min="3" max="3" width="7.1796875" style="28" customWidth="1"/>
    <col min="4" max="4" width="42.6328125" style="28" customWidth="1"/>
    <col min="5" max="5" width="12.7265625" style="29" customWidth="1"/>
    <col min="6" max="6" width="14.90625" style="28" customWidth="1"/>
    <col min="7" max="7" width="1.08984375" style="28" customWidth="1"/>
    <col min="8" max="8" width="13.7265625" style="28" customWidth="1"/>
    <col min="9" max="9" width="1.1796875" style="28" customWidth="1"/>
    <col min="10" max="10" width="14.90625" style="28" customWidth="1"/>
    <col min="11" max="11" width="1.1796875" style="28" customWidth="1"/>
    <col min="12" max="12" width="12.08984375" style="28" customWidth="1"/>
    <col min="13" max="13" width="1.1796875" style="28" customWidth="1"/>
    <col min="14" max="14" width="12.453125" style="28" customWidth="1"/>
    <col min="15" max="15" width="1.1796875" style="28" customWidth="1"/>
    <col min="16" max="16" width="15.08984375" style="28" customWidth="1"/>
    <col min="17" max="17" width="1.54296875" style="28" customWidth="1"/>
    <col min="18" max="18" width="17.08984375" style="28" customWidth="1"/>
    <col min="19" max="19" width="1.54296875" style="28" customWidth="1"/>
    <col min="20" max="20" width="18.6328125" style="28" customWidth="1"/>
    <col min="21" max="21" width="1.1796875" style="28" customWidth="1"/>
    <col min="22" max="22" width="17.54296875" style="28" customWidth="1"/>
    <col min="23" max="23" width="1.1796875" style="28" customWidth="1"/>
    <col min="24" max="24" width="16" style="28" customWidth="1"/>
    <col min="25" max="25" width="1.1796875" style="28" customWidth="1"/>
    <col min="26" max="26" width="14.08984375" style="28" customWidth="1"/>
    <col min="27" max="16384" width="9.1796875" style="28"/>
  </cols>
  <sheetData>
    <row r="1" spans="1:26" ht="23">
      <c r="A1" s="82" t="s">
        <v>73</v>
      </c>
      <c r="B1" s="104"/>
      <c r="C1" s="83"/>
      <c r="G1" s="105"/>
    </row>
    <row r="2" spans="1:26" ht="23">
      <c r="A2" s="260" t="s">
        <v>80</v>
      </c>
      <c r="B2" s="260"/>
      <c r="C2" s="260"/>
      <c r="D2" s="260"/>
      <c r="E2" s="260"/>
      <c r="F2" s="260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</row>
    <row r="3" spans="1:26" ht="9" customHeight="1">
      <c r="B3" s="2"/>
      <c r="C3" s="2"/>
      <c r="E3" s="106"/>
      <c r="F3" s="2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6" s="107" customFormat="1" ht="19.5" customHeight="1">
      <c r="E4" s="108"/>
      <c r="F4" s="95"/>
      <c r="G4" s="95"/>
      <c r="H4" s="95"/>
      <c r="I4" s="95"/>
      <c r="J4" s="95"/>
      <c r="K4" s="95"/>
      <c r="L4" s="266" t="s">
        <v>24</v>
      </c>
      <c r="M4" s="266"/>
      <c r="N4" s="266"/>
      <c r="O4" s="14"/>
      <c r="P4" s="266" t="s">
        <v>79</v>
      </c>
      <c r="Q4" s="266"/>
      <c r="R4" s="266"/>
      <c r="S4" s="266"/>
      <c r="T4" s="266"/>
      <c r="U4" s="266"/>
      <c r="V4" s="266"/>
      <c r="W4" s="266"/>
      <c r="X4" s="266"/>
      <c r="Y4" s="14"/>
      <c r="Z4" s="109"/>
    </row>
    <row r="5" spans="1:26" s="110" customFormat="1" ht="22.5" customHeight="1">
      <c r="E5" s="4"/>
      <c r="F5" s="97"/>
      <c r="G5" s="14"/>
      <c r="H5" s="14"/>
      <c r="I5" s="14"/>
      <c r="J5" s="14" t="s">
        <v>99</v>
      </c>
      <c r="K5" s="14"/>
      <c r="L5" s="14"/>
      <c r="M5" s="14"/>
      <c r="N5" s="14"/>
      <c r="O5" s="14"/>
      <c r="P5" s="14" t="s">
        <v>45</v>
      </c>
      <c r="Q5" s="14"/>
      <c r="R5" s="14" t="s">
        <v>47</v>
      </c>
      <c r="S5" s="14"/>
      <c r="T5" s="14" t="s">
        <v>136</v>
      </c>
      <c r="U5" s="14"/>
      <c r="V5" s="14" t="s">
        <v>129</v>
      </c>
      <c r="W5" s="14"/>
      <c r="X5" s="14" t="s">
        <v>108</v>
      </c>
      <c r="Y5" s="14"/>
      <c r="Z5" s="111"/>
    </row>
    <row r="6" spans="1:26" s="110" customFormat="1">
      <c r="E6" s="4"/>
      <c r="F6" s="14" t="s">
        <v>20</v>
      </c>
      <c r="G6" s="97"/>
      <c r="H6" s="97"/>
      <c r="I6" s="97"/>
      <c r="J6" s="14" t="s">
        <v>100</v>
      </c>
      <c r="K6" s="14"/>
      <c r="L6" s="97"/>
      <c r="M6" s="14"/>
      <c r="N6" s="97"/>
      <c r="O6" s="97"/>
      <c r="P6" s="14" t="s">
        <v>46</v>
      </c>
      <c r="Q6" s="14"/>
      <c r="R6" s="14" t="s">
        <v>48</v>
      </c>
      <c r="S6" s="14"/>
      <c r="T6" s="14" t="s">
        <v>137</v>
      </c>
      <c r="U6" s="14"/>
      <c r="V6" s="14" t="s">
        <v>130</v>
      </c>
      <c r="W6" s="14"/>
      <c r="X6" s="14" t="s">
        <v>107</v>
      </c>
      <c r="Y6" s="14"/>
      <c r="Z6" s="97"/>
    </row>
    <row r="7" spans="1:26" s="110" customFormat="1" ht="19.5" customHeight="1">
      <c r="E7" s="4"/>
      <c r="F7" s="14" t="s">
        <v>105</v>
      </c>
      <c r="G7" s="14"/>
      <c r="H7" s="14" t="s">
        <v>103</v>
      </c>
      <c r="I7" s="14"/>
      <c r="J7" s="14" t="s">
        <v>101</v>
      </c>
      <c r="K7" s="14"/>
      <c r="L7" s="14" t="s">
        <v>41</v>
      </c>
      <c r="M7" s="14"/>
      <c r="N7" s="97"/>
      <c r="O7" s="97"/>
      <c r="P7" s="14" t="s">
        <v>64</v>
      </c>
      <c r="Q7" s="14"/>
      <c r="R7" s="14" t="s">
        <v>66</v>
      </c>
      <c r="S7" s="14"/>
      <c r="T7" s="14" t="s">
        <v>138</v>
      </c>
      <c r="U7" s="14"/>
      <c r="V7" s="14" t="s">
        <v>131</v>
      </c>
      <c r="W7" s="14"/>
      <c r="X7" s="14" t="s">
        <v>44</v>
      </c>
      <c r="Y7" s="14"/>
      <c r="Z7" s="112" t="s">
        <v>43</v>
      </c>
    </row>
    <row r="8" spans="1:26" s="110" customFormat="1" ht="19.5" customHeight="1">
      <c r="E8" s="4"/>
      <c r="F8" s="14" t="s">
        <v>106</v>
      </c>
      <c r="G8" s="14"/>
      <c r="H8" s="14" t="s">
        <v>104</v>
      </c>
      <c r="I8" s="14"/>
      <c r="J8" s="14" t="s">
        <v>102</v>
      </c>
      <c r="K8" s="14"/>
      <c r="L8" s="14" t="s">
        <v>42</v>
      </c>
      <c r="M8" s="14"/>
      <c r="N8" s="14" t="s">
        <v>27</v>
      </c>
      <c r="O8" s="14"/>
      <c r="P8" s="14" t="s">
        <v>65</v>
      </c>
      <c r="Q8" s="14"/>
      <c r="R8" s="14" t="s">
        <v>65</v>
      </c>
      <c r="S8" s="14"/>
      <c r="T8" s="14" t="s">
        <v>134</v>
      </c>
      <c r="U8" s="14"/>
      <c r="V8" s="14" t="s">
        <v>132</v>
      </c>
      <c r="W8" s="14"/>
      <c r="X8" s="14" t="s">
        <v>87</v>
      </c>
      <c r="Y8" s="14"/>
      <c r="Z8" s="112" t="s">
        <v>87</v>
      </c>
    </row>
    <row r="9" spans="1:26" s="110" customFormat="1" ht="18" customHeight="1">
      <c r="E9" s="4"/>
      <c r="F9" s="267" t="s">
        <v>4</v>
      </c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</row>
    <row r="10" spans="1:26" ht="22">
      <c r="A10" s="98" t="s">
        <v>163</v>
      </c>
      <c r="B10" s="97"/>
    </row>
    <row r="11" spans="1:26" ht="22">
      <c r="A11" s="98" t="s">
        <v>164</v>
      </c>
      <c r="B11" s="97"/>
      <c r="F11" s="115">
        <v>120000</v>
      </c>
      <c r="G11" s="108"/>
      <c r="H11" s="115">
        <v>328111</v>
      </c>
      <c r="I11" s="115"/>
      <c r="J11" s="115">
        <v>49664</v>
      </c>
      <c r="K11" s="108"/>
      <c r="L11" s="115">
        <v>12000</v>
      </c>
      <c r="M11" s="115"/>
      <c r="N11" s="115">
        <v>1104180</v>
      </c>
      <c r="O11" s="115"/>
      <c r="P11" s="115">
        <v>10047</v>
      </c>
      <c r="Q11" s="115"/>
      <c r="R11" s="115">
        <v>4817</v>
      </c>
      <c r="S11" s="115"/>
      <c r="T11" s="198">
        <v>0</v>
      </c>
      <c r="U11" s="108"/>
      <c r="V11" s="222">
        <v>0</v>
      </c>
      <c r="W11" s="108"/>
      <c r="X11" s="236">
        <f>P11+R11+T11+V11</f>
        <v>14864</v>
      </c>
      <c r="Y11" s="97"/>
      <c r="Z11" s="235">
        <f>SUM(F11,H11,J11,L11,N11,X11)</f>
        <v>1628819</v>
      </c>
    </row>
    <row r="12" spans="1:26" ht="12.5" hidden="1" customHeight="1">
      <c r="A12" s="185"/>
      <c r="B12" s="186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94"/>
      <c r="Q12" s="187"/>
      <c r="R12" s="187"/>
      <c r="S12" s="187"/>
      <c r="T12" s="187"/>
      <c r="U12" s="187"/>
      <c r="V12" s="194"/>
      <c r="W12" s="187"/>
      <c r="X12" s="187"/>
    </row>
    <row r="13" spans="1:26" ht="22.5" customHeight="1">
      <c r="A13" s="24" t="s">
        <v>119</v>
      </c>
      <c r="B13" s="188"/>
      <c r="C13" s="189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94"/>
      <c r="Q13" s="187"/>
      <c r="R13" s="187"/>
      <c r="S13" s="187"/>
      <c r="T13" s="187"/>
      <c r="U13" s="187"/>
      <c r="V13" s="194"/>
      <c r="W13" s="187"/>
      <c r="X13" s="187"/>
    </row>
    <row r="14" spans="1:26" ht="22.5" customHeight="1">
      <c r="A14" s="73" t="s">
        <v>121</v>
      </c>
      <c r="B14" s="188"/>
      <c r="C14" s="189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94"/>
      <c r="Q14" s="187"/>
      <c r="R14" s="187"/>
      <c r="S14" s="187"/>
      <c r="T14" s="187"/>
      <c r="U14" s="187"/>
      <c r="V14" s="194"/>
      <c r="W14" s="187"/>
      <c r="X14" s="187"/>
    </row>
    <row r="15" spans="1:26" ht="22.5" customHeight="1">
      <c r="A15" s="39" t="s">
        <v>159</v>
      </c>
      <c r="B15" s="188"/>
      <c r="C15" s="189"/>
      <c r="F15" s="195">
        <v>0</v>
      </c>
      <c r="G15" s="187"/>
      <c r="H15" s="195">
        <v>0</v>
      </c>
      <c r="I15" s="187"/>
      <c r="J15" s="195">
        <v>0</v>
      </c>
      <c r="K15" s="187"/>
      <c r="L15" s="195">
        <v>0</v>
      </c>
      <c r="M15" s="187"/>
      <c r="N15" s="127">
        <v>-120000</v>
      </c>
      <c r="O15" s="187"/>
      <c r="P15" s="195">
        <v>0</v>
      </c>
      <c r="Q15" s="187"/>
      <c r="R15" s="195">
        <v>0</v>
      </c>
      <c r="S15" s="187"/>
      <c r="T15" s="195">
        <v>0</v>
      </c>
      <c r="U15" s="187"/>
      <c r="V15" s="195">
        <v>0</v>
      </c>
      <c r="W15" s="187"/>
      <c r="X15" s="244">
        <f>P15+R15+T15+V15</f>
        <v>0</v>
      </c>
      <c r="Y15" s="97"/>
      <c r="Z15" s="127">
        <f>SUM(F15,H15,J15,L15,N15,X15)</f>
        <v>-120000</v>
      </c>
    </row>
    <row r="16" spans="1:26" ht="22.5" customHeight="1">
      <c r="A16" s="24" t="s">
        <v>122</v>
      </c>
      <c r="B16" s="188"/>
      <c r="C16" s="189"/>
      <c r="F16" s="196">
        <f>SUM(F15)</f>
        <v>0</v>
      </c>
      <c r="G16" s="187"/>
      <c r="H16" s="196">
        <f>SUM(H15)</f>
        <v>0</v>
      </c>
      <c r="I16" s="187"/>
      <c r="J16" s="196">
        <f>SUM(J15)</f>
        <v>0</v>
      </c>
      <c r="K16" s="187"/>
      <c r="L16" s="196">
        <f>SUM(L15)</f>
        <v>0</v>
      </c>
      <c r="M16" s="187"/>
      <c r="N16" s="197">
        <f>SUM(N15)</f>
        <v>-120000</v>
      </c>
      <c r="O16" s="187"/>
      <c r="P16" s="196">
        <f>SUM(P15)</f>
        <v>0</v>
      </c>
      <c r="Q16" s="187"/>
      <c r="R16" s="196">
        <f>SUM(R15)</f>
        <v>0</v>
      </c>
      <c r="S16" s="187"/>
      <c r="T16" s="196">
        <f>SUM(T15)</f>
        <v>0</v>
      </c>
      <c r="U16" s="187"/>
      <c r="V16" s="196">
        <f>SUM(V15)</f>
        <v>0</v>
      </c>
      <c r="W16" s="187"/>
      <c r="X16" s="197">
        <f>SUM(X15)</f>
        <v>0</v>
      </c>
      <c r="Z16" s="197">
        <f>SUM(Z15)</f>
        <v>-120000</v>
      </c>
    </row>
    <row r="17" spans="1:26" ht="12.5" customHeight="1">
      <c r="A17" s="185"/>
      <c r="B17" s="186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94"/>
      <c r="Q17" s="187"/>
      <c r="R17" s="187"/>
      <c r="S17" s="187"/>
      <c r="T17" s="187"/>
      <c r="U17" s="187"/>
      <c r="V17" s="194"/>
      <c r="W17" s="187"/>
      <c r="X17" s="187"/>
    </row>
    <row r="18" spans="1:26" ht="22">
      <c r="A18" s="98" t="s">
        <v>86</v>
      </c>
      <c r="B18" s="97"/>
      <c r="F18" s="120"/>
      <c r="G18" s="121"/>
      <c r="H18" s="122"/>
      <c r="I18" s="122"/>
      <c r="J18" s="122"/>
      <c r="K18" s="121"/>
      <c r="L18" s="123"/>
      <c r="M18" s="121"/>
      <c r="N18" s="123"/>
      <c r="O18" s="121"/>
      <c r="P18" s="123"/>
      <c r="Q18" s="121"/>
      <c r="R18" s="123"/>
      <c r="S18" s="123"/>
      <c r="T18" s="123"/>
      <c r="U18" s="121"/>
      <c r="V18" s="123"/>
      <c r="W18" s="121"/>
      <c r="X18" s="124"/>
      <c r="Y18" s="97"/>
      <c r="Z18" s="97"/>
    </row>
    <row r="19" spans="1:26" ht="22">
      <c r="A19" s="97"/>
      <c r="B19" s="97" t="s">
        <v>141</v>
      </c>
      <c r="F19" s="118">
        <v>0</v>
      </c>
      <c r="G19" s="114"/>
      <c r="H19" s="118">
        <v>0</v>
      </c>
      <c r="I19" s="118"/>
      <c r="J19" s="118">
        <v>0</v>
      </c>
      <c r="K19" s="114"/>
      <c r="L19" s="118">
        <v>0</v>
      </c>
      <c r="M19" s="114"/>
      <c r="N19" s="237">
        <v>-91527</v>
      </c>
      <c r="O19" s="114"/>
      <c r="P19" s="118">
        <v>0</v>
      </c>
      <c r="Q19" s="114"/>
      <c r="R19" s="118">
        <v>0</v>
      </c>
      <c r="S19" s="118"/>
      <c r="T19" s="118">
        <v>0</v>
      </c>
      <c r="U19" s="114"/>
      <c r="V19" s="118">
        <v>0</v>
      </c>
      <c r="W19" s="114"/>
      <c r="X19" s="237">
        <f>P19+R19+T19+V19</f>
        <v>0</v>
      </c>
      <c r="Y19" s="97"/>
      <c r="Z19" s="237">
        <f>SUM(F19:N19,X19)</f>
        <v>-91527</v>
      </c>
    </row>
    <row r="20" spans="1:26" ht="22">
      <c r="A20" s="97"/>
      <c r="B20" s="97" t="s">
        <v>49</v>
      </c>
      <c r="F20" s="125">
        <v>0</v>
      </c>
      <c r="G20" s="114"/>
      <c r="H20" s="125">
        <v>0</v>
      </c>
      <c r="I20" s="126"/>
      <c r="J20" s="125">
        <v>0</v>
      </c>
      <c r="K20" s="114"/>
      <c r="L20" s="125">
        <v>0</v>
      </c>
      <c r="M20" s="114"/>
      <c r="N20" s="125">
        <v>0</v>
      </c>
      <c r="O20" s="114"/>
      <c r="P20" s="127">
        <v>42590</v>
      </c>
      <c r="Q20" s="114"/>
      <c r="R20" s="127">
        <v>-23786</v>
      </c>
      <c r="S20" s="117"/>
      <c r="T20" s="127">
        <v>112</v>
      </c>
      <c r="U20" s="114"/>
      <c r="V20" s="127">
        <v>0</v>
      </c>
      <c r="W20" s="114"/>
      <c r="X20" s="240">
        <f>P20+R20+T20+V20</f>
        <v>18916</v>
      </c>
      <c r="Y20" s="97"/>
      <c r="Z20" s="240">
        <f>SUM(F20:N20,X20)</f>
        <v>18916</v>
      </c>
    </row>
    <row r="21" spans="1:26" ht="22">
      <c r="A21" s="98" t="s">
        <v>67</v>
      </c>
      <c r="B21" s="97"/>
      <c r="F21" s="245">
        <f>SUM(F19:F20)</f>
        <v>0</v>
      </c>
      <c r="G21" s="114"/>
      <c r="H21" s="245">
        <f>SUM(H19:H20)</f>
        <v>0</v>
      </c>
      <c r="I21" s="187"/>
      <c r="J21" s="245">
        <f>SUM(J19:J20)</f>
        <v>0</v>
      </c>
      <c r="K21" s="187"/>
      <c r="L21" s="245">
        <f>SUM(L19:L20)</f>
        <v>0</v>
      </c>
      <c r="M21" s="114"/>
      <c r="N21" s="239">
        <f>SUM(N19:N20)</f>
        <v>-91527</v>
      </c>
      <c r="O21" s="114"/>
      <c r="P21" s="239">
        <f>SUM(P19:P20)</f>
        <v>42590</v>
      </c>
      <c r="Q21" s="114"/>
      <c r="R21" s="239">
        <f>SUM(R19:R20)</f>
        <v>-23786</v>
      </c>
      <c r="S21" s="114"/>
      <c r="T21" s="239">
        <f>SUM(T19:T20)</f>
        <v>112</v>
      </c>
      <c r="U21" s="114"/>
      <c r="V21" s="245">
        <f>SUM(V19:V20)</f>
        <v>0</v>
      </c>
      <c r="W21" s="114"/>
      <c r="X21" s="239">
        <f>SUM(X19:X20)</f>
        <v>18916</v>
      </c>
      <c r="Y21" s="98"/>
      <c r="Z21" s="239">
        <f>SUM(Z19:Z20)</f>
        <v>-72611</v>
      </c>
    </row>
    <row r="22" spans="1:26">
      <c r="A22" s="97" t="s">
        <v>116</v>
      </c>
      <c r="B22" s="97"/>
      <c r="F22" s="117">
        <v>0</v>
      </c>
      <c r="G22" s="117"/>
      <c r="H22" s="117">
        <v>0</v>
      </c>
      <c r="I22" s="117"/>
      <c r="J22" s="117">
        <v>0</v>
      </c>
      <c r="K22" s="117"/>
      <c r="L22" s="117">
        <v>0</v>
      </c>
      <c r="M22" s="117"/>
      <c r="N22" s="117">
        <v>-16827</v>
      </c>
      <c r="O22" s="117"/>
      <c r="P22" s="117">
        <v>0</v>
      </c>
      <c r="Q22" s="117"/>
      <c r="R22" s="117">
        <v>16827</v>
      </c>
      <c r="S22" s="117"/>
      <c r="T22" s="117">
        <v>0</v>
      </c>
      <c r="U22" s="117"/>
      <c r="V22" s="117">
        <v>0</v>
      </c>
      <c r="W22" s="117"/>
      <c r="X22" s="240">
        <f>P22+R22+T22+V22</f>
        <v>16827</v>
      </c>
      <c r="Y22" s="97"/>
      <c r="Z22" s="117">
        <f>SUM(F22:N22,X22)</f>
        <v>0</v>
      </c>
    </row>
    <row r="23" spans="1:26" ht="22.5" thickBot="1">
      <c r="A23" s="113" t="s">
        <v>165</v>
      </c>
      <c r="B23" s="97"/>
      <c r="F23" s="238">
        <f>F21+F16+F22+F11</f>
        <v>120000</v>
      </c>
      <c r="G23" s="114"/>
      <c r="H23" s="238">
        <f>H21+H16+H22+H11</f>
        <v>328111</v>
      </c>
      <c r="I23" s="114"/>
      <c r="J23" s="238">
        <f>J21+J16+J22+J11</f>
        <v>49664</v>
      </c>
      <c r="K23" s="114"/>
      <c r="L23" s="238">
        <f>L21+L16+L22+L11</f>
        <v>12000</v>
      </c>
      <c r="M23" s="114"/>
      <c r="N23" s="238">
        <f>N21+N16+N22+N11</f>
        <v>875826</v>
      </c>
      <c r="O23" s="114"/>
      <c r="P23" s="238">
        <f>P21+P16+P22+P11</f>
        <v>52637</v>
      </c>
      <c r="Q23" s="114"/>
      <c r="R23" s="238">
        <f>R21+R16+R22+R11</f>
        <v>-2142</v>
      </c>
      <c r="S23" s="114"/>
      <c r="T23" s="238">
        <f>T21+T16+T22+T11</f>
        <v>112</v>
      </c>
      <c r="U23" s="114"/>
      <c r="V23" s="238">
        <f>V21+V16+V22+V11</f>
        <v>0</v>
      </c>
      <c r="W23" s="114"/>
      <c r="X23" s="238">
        <f>X21+X16+X22+X11</f>
        <v>50607</v>
      </c>
      <c r="Y23" s="97"/>
      <c r="Z23" s="238">
        <f>Z21+Z16+Z22+Z11</f>
        <v>1436208</v>
      </c>
    </row>
    <row r="24" spans="1:26" ht="40.5" customHeight="1" thickTop="1">
      <c r="A24" s="113"/>
      <c r="B24" s="97"/>
      <c r="F24" s="236"/>
      <c r="G24" s="114"/>
      <c r="H24" s="236"/>
      <c r="I24" s="114"/>
      <c r="J24" s="236"/>
      <c r="K24" s="114"/>
      <c r="L24" s="236"/>
      <c r="M24" s="114"/>
      <c r="N24" s="236"/>
      <c r="O24" s="114"/>
      <c r="P24" s="236"/>
      <c r="Q24" s="114"/>
      <c r="R24" s="236"/>
      <c r="S24" s="114"/>
      <c r="T24" s="236"/>
      <c r="U24" s="114"/>
      <c r="V24" s="236"/>
      <c r="W24" s="114"/>
      <c r="X24" s="236"/>
      <c r="Y24" s="97"/>
      <c r="Z24" s="236"/>
    </row>
    <row r="25" spans="1:26" ht="22">
      <c r="A25" s="98" t="s">
        <v>160</v>
      </c>
      <c r="B25" s="97"/>
    </row>
    <row r="26" spans="1:26" ht="22">
      <c r="A26" s="98" t="s">
        <v>135</v>
      </c>
      <c r="B26" s="97"/>
      <c r="F26" s="115">
        <v>120000</v>
      </c>
      <c r="G26" s="108"/>
      <c r="H26" s="115">
        <v>328111</v>
      </c>
      <c r="I26" s="115"/>
      <c r="J26" s="115">
        <v>49664</v>
      </c>
      <c r="K26" s="108"/>
      <c r="L26" s="115">
        <v>12000</v>
      </c>
      <c r="M26" s="115"/>
      <c r="N26" s="115">
        <v>991856</v>
      </c>
      <c r="O26" s="115"/>
      <c r="P26" s="115">
        <v>8884</v>
      </c>
      <c r="Q26" s="115"/>
      <c r="R26" s="115">
        <v>30254</v>
      </c>
      <c r="S26" s="115"/>
      <c r="T26" s="198">
        <v>-2027</v>
      </c>
      <c r="U26" s="108"/>
      <c r="V26" s="222">
        <v>499</v>
      </c>
      <c r="W26" s="108"/>
      <c r="X26" s="236">
        <f>P26+R26+T26+V26</f>
        <v>37610</v>
      </c>
      <c r="Y26" s="97"/>
      <c r="Z26" s="235">
        <f>SUM(F26,H26,J26,L26,N26,X26)</f>
        <v>1539241</v>
      </c>
    </row>
    <row r="27" spans="1:26" ht="12.5" hidden="1" customHeight="1">
      <c r="A27" s="185"/>
      <c r="B27" s="186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94"/>
      <c r="Q27" s="187"/>
      <c r="R27" s="187"/>
      <c r="S27" s="187"/>
      <c r="T27" s="187"/>
      <c r="U27" s="187"/>
      <c r="V27" s="194"/>
      <c r="W27" s="187"/>
      <c r="X27" s="187"/>
    </row>
    <row r="28" spans="1:26" ht="22.5" hidden="1" customHeight="1">
      <c r="A28" s="24" t="s">
        <v>119</v>
      </c>
      <c r="B28" s="188"/>
      <c r="C28" s="189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94"/>
      <c r="Q28" s="187"/>
      <c r="R28" s="187"/>
      <c r="S28" s="187"/>
      <c r="T28" s="187"/>
      <c r="U28" s="187"/>
      <c r="V28" s="194"/>
      <c r="W28" s="187"/>
      <c r="X28" s="187"/>
    </row>
    <row r="29" spans="1:26" ht="22.5" hidden="1" customHeight="1">
      <c r="A29" s="73" t="s">
        <v>121</v>
      </c>
      <c r="B29" s="188"/>
      <c r="C29" s="189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94"/>
      <c r="Q29" s="187"/>
      <c r="R29" s="187"/>
      <c r="S29" s="187"/>
      <c r="T29" s="187"/>
      <c r="U29" s="187"/>
      <c r="V29" s="194"/>
      <c r="W29" s="187"/>
      <c r="X29" s="187"/>
    </row>
    <row r="30" spans="1:26" ht="22.5" hidden="1" customHeight="1">
      <c r="A30" s="39" t="s">
        <v>172</v>
      </c>
      <c r="B30" s="247"/>
      <c r="C30" s="248"/>
      <c r="D30" s="249"/>
      <c r="E30" s="29">
        <v>8</v>
      </c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94"/>
      <c r="Q30" s="187"/>
      <c r="R30" s="187"/>
      <c r="S30" s="187"/>
      <c r="T30" s="187"/>
      <c r="U30" s="187"/>
      <c r="V30" s="194"/>
      <c r="W30" s="187"/>
      <c r="X30" s="187"/>
    </row>
    <row r="31" spans="1:26" ht="22.5" hidden="1" customHeight="1">
      <c r="A31" s="39" t="s">
        <v>173</v>
      </c>
      <c r="B31" s="247"/>
      <c r="C31" s="248"/>
      <c r="D31" s="249"/>
      <c r="E31" s="29">
        <v>8</v>
      </c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</row>
    <row r="32" spans="1:26" ht="22.5" hidden="1" customHeight="1">
      <c r="A32" s="73" t="s">
        <v>122</v>
      </c>
      <c r="B32" s="188"/>
      <c r="C32" s="189"/>
      <c r="F32" s="196">
        <f>SUM(F31)</f>
        <v>0</v>
      </c>
      <c r="G32" s="187"/>
      <c r="H32" s="196">
        <f>SUM(H31)</f>
        <v>0</v>
      </c>
      <c r="I32" s="187"/>
      <c r="J32" s="196">
        <f>SUM(J31)</f>
        <v>0</v>
      </c>
      <c r="K32" s="187"/>
      <c r="L32" s="196">
        <f>SUM(L31)</f>
        <v>0</v>
      </c>
      <c r="M32" s="187"/>
      <c r="N32" s="197">
        <f>SUM(N31)</f>
        <v>0</v>
      </c>
      <c r="O32" s="187"/>
      <c r="P32" s="196">
        <f>SUM(P31)</f>
        <v>0</v>
      </c>
      <c r="Q32" s="187"/>
      <c r="R32" s="196">
        <f>SUM(R31)</f>
        <v>0</v>
      </c>
      <c r="S32" s="187"/>
      <c r="T32" s="196">
        <f>SUM(T31)</f>
        <v>0</v>
      </c>
      <c r="U32" s="187"/>
      <c r="V32" s="196">
        <f>SUM(V31)</f>
        <v>0</v>
      </c>
      <c r="W32" s="187"/>
      <c r="X32" s="197">
        <f>SUM(X31)</f>
        <v>0</v>
      </c>
      <c r="Z32" s="197">
        <f>SUM(Z31)</f>
        <v>0</v>
      </c>
    </row>
    <row r="33" spans="1:26" ht="12.5" hidden="1" customHeight="1">
      <c r="A33" s="185"/>
      <c r="B33" s="186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94"/>
      <c r="Q33" s="187"/>
      <c r="R33" s="187"/>
      <c r="S33" s="187"/>
      <c r="T33" s="187"/>
      <c r="U33" s="187"/>
      <c r="V33" s="194"/>
      <c r="W33" s="187"/>
      <c r="X33" s="187"/>
    </row>
    <row r="34" spans="1:26" ht="22">
      <c r="A34" s="98" t="s">
        <v>86</v>
      </c>
      <c r="B34" s="97"/>
      <c r="F34" s="120"/>
      <c r="G34" s="121"/>
      <c r="H34" s="122"/>
      <c r="I34" s="122"/>
      <c r="J34" s="122"/>
      <c r="K34" s="121"/>
      <c r="L34" s="123"/>
      <c r="M34" s="121"/>
      <c r="N34" s="123"/>
      <c r="O34" s="121"/>
      <c r="P34" s="123"/>
      <c r="Q34" s="121"/>
      <c r="R34" s="123"/>
      <c r="S34" s="123"/>
      <c r="T34" s="123"/>
      <c r="U34" s="121"/>
      <c r="V34" s="123"/>
      <c r="W34" s="121"/>
      <c r="X34" s="124"/>
      <c r="Y34" s="97"/>
      <c r="Z34" s="97"/>
    </row>
    <row r="35" spans="1:26">
      <c r="A35" s="97"/>
      <c r="B35" s="97" t="s">
        <v>141</v>
      </c>
      <c r="F35" s="118">
        <v>0</v>
      </c>
      <c r="G35" s="118"/>
      <c r="H35" s="118">
        <v>0</v>
      </c>
      <c r="I35" s="118"/>
      <c r="J35" s="118">
        <v>0</v>
      </c>
      <c r="K35" s="118"/>
      <c r="L35" s="118">
        <v>0</v>
      </c>
      <c r="M35" s="118"/>
      <c r="N35" s="237">
        <f>'PL 6'!F26</f>
        <v>-154262</v>
      </c>
      <c r="O35" s="118"/>
      <c r="P35" s="118">
        <v>0</v>
      </c>
      <c r="Q35" s="118">
        <v>0</v>
      </c>
      <c r="R35" s="118">
        <v>0</v>
      </c>
      <c r="S35" s="118"/>
      <c r="T35" s="118">
        <v>0</v>
      </c>
      <c r="U35" s="118"/>
      <c r="V35" s="118">
        <v>0</v>
      </c>
      <c r="W35" s="118"/>
      <c r="X35" s="118">
        <f>P35+R35+T35+V35</f>
        <v>0</v>
      </c>
      <c r="Y35" s="118"/>
      <c r="Z35" s="237">
        <f>SUM(F35:N35,X35)</f>
        <v>-154262</v>
      </c>
    </row>
    <row r="36" spans="1:26">
      <c r="A36" s="97"/>
      <c r="B36" s="97" t="s">
        <v>49</v>
      </c>
      <c r="F36" s="118">
        <v>0</v>
      </c>
      <c r="G36" s="126"/>
      <c r="H36" s="118">
        <v>0</v>
      </c>
      <c r="I36" s="126"/>
      <c r="J36" s="118">
        <v>0</v>
      </c>
      <c r="K36" s="126"/>
      <c r="L36" s="118">
        <v>0</v>
      </c>
      <c r="M36" s="126"/>
      <c r="N36" s="125">
        <v>0</v>
      </c>
      <c r="O36" s="126"/>
      <c r="P36" s="127">
        <v>-11518</v>
      </c>
      <c r="Q36" s="126"/>
      <c r="R36" s="251">
        <v>38674</v>
      </c>
      <c r="S36" s="126"/>
      <c r="T36" s="127">
        <v>-2137</v>
      </c>
      <c r="U36" s="126"/>
      <c r="V36" s="127">
        <v>-920</v>
      </c>
      <c r="W36" s="126"/>
      <c r="X36" s="251">
        <f>P36+R36+T36+V36</f>
        <v>24099</v>
      </c>
      <c r="Y36" s="254"/>
      <c r="Z36" s="252">
        <f>SUM(F36:N36,X36)</f>
        <v>24099</v>
      </c>
    </row>
    <row r="37" spans="1:26" ht="22">
      <c r="A37" s="98" t="s">
        <v>67</v>
      </c>
      <c r="B37" s="97"/>
      <c r="F37" s="245">
        <f>SUM(F35:F36)</f>
        <v>0</v>
      </c>
      <c r="G37" s="187"/>
      <c r="H37" s="245">
        <f>SUM(H35:H36)</f>
        <v>0</v>
      </c>
      <c r="I37" s="187"/>
      <c r="J37" s="245">
        <f>SUM(J35:J36)</f>
        <v>0</v>
      </c>
      <c r="K37" s="187"/>
      <c r="L37" s="245">
        <f>SUM(L35:L36)</f>
        <v>0</v>
      </c>
      <c r="M37" s="187"/>
      <c r="N37" s="239">
        <f>SUM(N35:N36)</f>
        <v>-154262</v>
      </c>
      <c r="O37" s="187"/>
      <c r="P37" s="239">
        <f>SUM(P35:P36)</f>
        <v>-11518</v>
      </c>
      <c r="Q37" s="187"/>
      <c r="R37" s="245">
        <f>SUM(R35:R36)</f>
        <v>38674</v>
      </c>
      <c r="S37" s="187"/>
      <c r="T37" s="239">
        <f>SUM(T35:T36)</f>
        <v>-2137</v>
      </c>
      <c r="U37" s="187"/>
      <c r="V37" s="239">
        <f>SUM(V35:V36)</f>
        <v>-920</v>
      </c>
      <c r="W37" s="187"/>
      <c r="X37" s="245">
        <f>SUM(X35:X36)</f>
        <v>24099</v>
      </c>
      <c r="Y37" s="187"/>
      <c r="Z37" s="239">
        <f>SUM(Z35:Z36)</f>
        <v>-130163</v>
      </c>
    </row>
    <row r="38" spans="1:26">
      <c r="A38" s="97" t="s">
        <v>116</v>
      </c>
      <c r="B38" s="97"/>
      <c r="F38" s="117">
        <v>0</v>
      </c>
      <c r="G38" s="117"/>
      <c r="H38" s="117">
        <v>0</v>
      </c>
      <c r="I38" s="117"/>
      <c r="J38" s="117">
        <v>0</v>
      </c>
      <c r="K38" s="117"/>
      <c r="L38" s="117">
        <v>0</v>
      </c>
      <c r="M38" s="117"/>
      <c r="N38" s="117">
        <v>13335</v>
      </c>
      <c r="O38" s="117"/>
      <c r="P38" s="117">
        <v>0</v>
      </c>
      <c r="Q38" s="117"/>
      <c r="R38" s="117">
        <v>-15165</v>
      </c>
      <c r="S38" s="117"/>
      <c r="T38" s="117">
        <v>1830</v>
      </c>
      <c r="U38" s="117"/>
      <c r="V38" s="117">
        <v>0</v>
      </c>
      <c r="W38" s="117"/>
      <c r="X38" s="240">
        <f>P38+R38+T38+V38</f>
        <v>-13335</v>
      </c>
      <c r="Y38" s="97"/>
      <c r="Z38" s="117">
        <f>SUM(F38:N38,X38)</f>
        <v>0</v>
      </c>
    </row>
    <row r="39" spans="1:26" ht="22.5" thickBot="1">
      <c r="A39" s="113" t="s">
        <v>161</v>
      </c>
      <c r="B39" s="97"/>
      <c r="F39" s="238">
        <f>F37+F32+F38+F26</f>
        <v>120000</v>
      </c>
      <c r="G39" s="114"/>
      <c r="H39" s="238">
        <f>H37+H32+H38+H26</f>
        <v>328111</v>
      </c>
      <c r="I39" s="114"/>
      <c r="J39" s="238">
        <f>J37+J32+J38+J26</f>
        <v>49664</v>
      </c>
      <c r="K39" s="114"/>
      <c r="L39" s="238">
        <f>L37+L32+L38+L26</f>
        <v>12000</v>
      </c>
      <c r="M39" s="114"/>
      <c r="N39" s="238">
        <f>N37+N32+N38+N26</f>
        <v>850929</v>
      </c>
      <c r="O39" s="114"/>
      <c r="P39" s="238">
        <f>P37+P32+P38+P26</f>
        <v>-2634</v>
      </c>
      <c r="Q39" s="114"/>
      <c r="R39" s="238">
        <f>R37+R32+R38+R26</f>
        <v>53763</v>
      </c>
      <c r="S39" s="114"/>
      <c r="T39" s="238">
        <f>T37+T32+T38+T26</f>
        <v>-2334</v>
      </c>
      <c r="U39" s="114"/>
      <c r="V39" s="238">
        <f>V37+V32+V38+V26</f>
        <v>-421</v>
      </c>
      <c r="W39" s="114"/>
      <c r="X39" s="238">
        <f>X37+X32+X38+X26</f>
        <v>48374</v>
      </c>
      <c r="Y39" s="97"/>
      <c r="Z39" s="238">
        <f>Z37+Z32+Z38+Z26</f>
        <v>1409078</v>
      </c>
    </row>
    <row r="40" spans="1:26" ht="22" thickTop="1"/>
    <row r="61" ht="23" customHeight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P4:X4"/>
    <mergeCell ref="F9:Z9"/>
  </mergeCells>
  <pageMargins left="0.8" right="0.8" top="0.48" bottom="0.5" header="0.5" footer="0.5"/>
  <pageSetup paperSize="9" scale="53" firstPageNumber="7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IU50"/>
  <sheetViews>
    <sheetView showGridLines="0" view="pageBreakPreview" zoomScale="90" zoomScaleNormal="85" zoomScaleSheetLayoutView="90" workbookViewId="0">
      <selection activeCell="C44" sqref="C44"/>
    </sheetView>
  </sheetViews>
  <sheetFormatPr defaultColWidth="9.1796875" defaultRowHeight="19"/>
  <cols>
    <col min="1" max="1" width="56.26953125" style="173" customWidth="1"/>
    <col min="2" max="2" width="8.6328125" style="131" customWidth="1"/>
    <col min="3" max="3" width="17.26953125" style="131" customWidth="1"/>
    <col min="4" max="4" width="1.1796875" style="131" customWidth="1"/>
    <col min="5" max="5" width="17.26953125" style="130" customWidth="1"/>
    <col min="6" max="6" width="1.453125" style="172" customWidth="1"/>
    <col min="7" max="7" width="18.453125" style="131" customWidth="1"/>
    <col min="8" max="8" width="26.453125" style="131" bestFit="1" customWidth="1"/>
    <col min="9" max="9" width="21" style="131" bestFit="1" customWidth="1"/>
    <col min="10" max="10" width="9.1796875" style="131"/>
    <col min="11" max="11" width="16.54296875" style="131" bestFit="1" customWidth="1"/>
    <col min="12" max="16384" width="9.1796875" style="131"/>
  </cols>
  <sheetData>
    <row r="1" spans="1:9" ht="23">
      <c r="A1" s="128" t="str">
        <f>'BS 3-4'!$A$1</f>
        <v>บริษัท อินทรประกันภัย จำกัด (มหาชน)</v>
      </c>
      <c r="B1" s="129"/>
      <c r="C1" s="129"/>
      <c r="D1" s="129"/>
      <c r="F1" s="131"/>
    </row>
    <row r="2" spans="1:9" ht="23">
      <c r="A2" s="255" t="s">
        <v>50</v>
      </c>
      <c r="B2" s="255"/>
      <c r="C2" s="255"/>
      <c r="D2" s="255"/>
      <c r="E2" s="255"/>
      <c r="F2" s="255"/>
    </row>
    <row r="3" spans="1:9">
      <c r="A3" s="132"/>
      <c r="B3" s="132"/>
      <c r="C3" s="132"/>
      <c r="D3" s="132"/>
      <c r="E3" s="132"/>
      <c r="F3" s="132"/>
    </row>
    <row r="4" spans="1:9" ht="22">
      <c r="A4" s="133"/>
      <c r="B4" s="133"/>
      <c r="C4" s="257" t="s">
        <v>157</v>
      </c>
      <c r="D4" s="257"/>
      <c r="E4" s="257"/>
      <c r="F4" s="134"/>
    </row>
    <row r="5" spans="1:9" ht="22">
      <c r="A5" s="133"/>
      <c r="C5" s="256" t="s">
        <v>153</v>
      </c>
      <c r="D5" s="256"/>
      <c r="E5" s="256"/>
      <c r="F5" s="135"/>
    </row>
    <row r="6" spans="1:9" ht="22">
      <c r="A6" s="133"/>
      <c r="B6" s="136" t="s">
        <v>2</v>
      </c>
      <c r="C6" s="3" t="s">
        <v>127</v>
      </c>
      <c r="D6" s="29"/>
      <c r="E6" s="3" t="s">
        <v>128</v>
      </c>
      <c r="F6" s="137"/>
    </row>
    <row r="7" spans="1:9" ht="21.5">
      <c r="A7" s="138"/>
      <c r="B7" s="136"/>
      <c r="C7" s="258" t="s">
        <v>4</v>
      </c>
      <c r="D7" s="258"/>
      <c r="E7" s="258"/>
      <c r="F7" s="5"/>
    </row>
    <row r="8" spans="1:9" ht="22">
      <c r="A8" s="139" t="s">
        <v>51</v>
      </c>
      <c r="B8" s="136"/>
      <c r="C8" s="136"/>
      <c r="D8" s="136"/>
      <c r="E8" s="140"/>
      <c r="F8" s="141"/>
      <c r="G8" s="139"/>
    </row>
    <row r="9" spans="1:9" s="88" customFormat="1" ht="21.5">
      <c r="A9" s="48" t="s">
        <v>109</v>
      </c>
      <c r="B9" s="4"/>
      <c r="C9" s="142">
        <v>2301916</v>
      </c>
      <c r="D9" s="4"/>
      <c r="E9" s="142">
        <v>2640307</v>
      </c>
      <c r="F9" s="143"/>
      <c r="G9" s="48"/>
      <c r="H9" s="131"/>
      <c r="I9" s="144"/>
    </row>
    <row r="10" spans="1:9" s="88" customFormat="1" ht="21.5">
      <c r="A10" s="48" t="s">
        <v>110</v>
      </c>
      <c r="B10" s="4"/>
      <c r="C10" s="142"/>
      <c r="D10" s="4"/>
      <c r="E10" s="142"/>
      <c r="F10" s="145"/>
      <c r="G10" s="48"/>
      <c r="H10" s="131"/>
      <c r="I10" s="146"/>
    </row>
    <row r="11" spans="1:9" s="88" customFormat="1" ht="21.5">
      <c r="A11" s="48" t="s">
        <v>112</v>
      </c>
      <c r="B11" s="4"/>
      <c r="C11" s="142">
        <v>-1695537</v>
      </c>
      <c r="D11" s="4"/>
      <c r="E11" s="142">
        <v>-1122036</v>
      </c>
      <c r="F11" s="145"/>
      <c r="G11" s="48"/>
      <c r="H11" s="131"/>
      <c r="I11" s="146"/>
    </row>
    <row r="12" spans="1:9" s="88" customFormat="1" ht="21.5">
      <c r="A12" s="48" t="s">
        <v>111</v>
      </c>
      <c r="B12" s="4"/>
      <c r="C12" s="142">
        <v>1742766</v>
      </c>
      <c r="D12" s="4"/>
      <c r="E12" s="142">
        <v>1046146</v>
      </c>
      <c r="F12" s="145"/>
      <c r="G12" s="48"/>
      <c r="H12" s="131"/>
      <c r="I12" s="146"/>
    </row>
    <row r="13" spans="1:9" s="88" customFormat="1" ht="21.5">
      <c r="A13" s="48" t="s">
        <v>55</v>
      </c>
      <c r="B13" s="4"/>
      <c r="C13" s="142">
        <v>33739</v>
      </c>
      <c r="D13" s="4"/>
      <c r="E13" s="142">
        <v>43070</v>
      </c>
      <c r="F13" s="143"/>
      <c r="G13" s="48"/>
      <c r="H13" s="131"/>
      <c r="I13" s="144"/>
    </row>
    <row r="14" spans="1:9" s="88" customFormat="1" ht="22.5" customHeight="1">
      <c r="A14" s="48" t="s">
        <v>54</v>
      </c>
      <c r="B14" s="4"/>
      <c r="C14" s="142">
        <v>19844</v>
      </c>
      <c r="D14" s="4"/>
      <c r="E14" s="142">
        <v>10993</v>
      </c>
      <c r="F14" s="143"/>
      <c r="G14" s="48"/>
      <c r="H14" s="131"/>
      <c r="I14" s="144"/>
    </row>
    <row r="15" spans="1:9" s="88" customFormat="1" ht="21.5" hidden="1">
      <c r="A15" s="48" t="s">
        <v>113</v>
      </c>
      <c r="B15" s="4"/>
      <c r="C15" s="147"/>
      <c r="D15" s="148"/>
      <c r="E15" s="147"/>
      <c r="F15" s="143"/>
      <c r="G15" s="48"/>
      <c r="H15" s="131"/>
      <c r="I15" s="144"/>
    </row>
    <row r="16" spans="1:9" s="88" customFormat="1" ht="21.5" hidden="1">
      <c r="A16" s="48" t="s">
        <v>117</v>
      </c>
      <c r="B16" s="4"/>
      <c r="C16" s="147"/>
      <c r="D16" s="148"/>
      <c r="E16" s="147"/>
      <c r="F16" s="143"/>
      <c r="G16" s="48"/>
      <c r="H16" s="131"/>
      <c r="I16" s="144"/>
    </row>
    <row r="17" spans="1:9" s="88" customFormat="1" ht="21.5">
      <c r="A17" s="48" t="s">
        <v>52</v>
      </c>
      <c r="B17" s="4"/>
      <c r="C17" s="142">
        <v>1597</v>
      </c>
      <c r="D17" s="4"/>
      <c r="E17" s="142">
        <v>1695</v>
      </c>
      <c r="F17" s="143"/>
      <c r="G17" s="48"/>
      <c r="H17" s="131"/>
      <c r="I17" s="144"/>
    </row>
    <row r="18" spans="1:9" s="88" customFormat="1" ht="21.5">
      <c r="A18" s="99" t="s">
        <v>60</v>
      </c>
      <c r="B18" s="4"/>
      <c r="C18" s="142"/>
      <c r="D18" s="4"/>
      <c r="E18" s="142"/>
      <c r="F18" s="145"/>
      <c r="G18" s="99"/>
      <c r="H18" s="131"/>
      <c r="I18" s="146"/>
    </row>
    <row r="19" spans="1:9" s="88" customFormat="1" ht="21.5">
      <c r="A19" s="149" t="s">
        <v>61</v>
      </c>
      <c r="B19" s="4"/>
      <c r="C19" s="142">
        <v>-2472403</v>
      </c>
      <c r="D19" s="4"/>
      <c r="E19" s="142">
        <v>-1433253</v>
      </c>
      <c r="F19" s="145"/>
      <c r="G19" s="149"/>
      <c r="H19" s="131"/>
      <c r="I19" s="146"/>
    </row>
    <row r="20" spans="1:9" s="88" customFormat="1" ht="21.5">
      <c r="A20" s="99" t="s">
        <v>62</v>
      </c>
      <c r="B20" s="4"/>
      <c r="C20" s="142">
        <v>-701309</v>
      </c>
      <c r="D20" s="4"/>
      <c r="E20" s="142">
        <v>-923054</v>
      </c>
      <c r="F20" s="145"/>
      <c r="G20" s="99"/>
      <c r="H20" s="131"/>
      <c r="I20" s="146"/>
    </row>
    <row r="21" spans="1:9" s="88" customFormat="1" ht="21.5">
      <c r="A21" s="48" t="s">
        <v>53</v>
      </c>
      <c r="B21" s="4"/>
      <c r="C21" s="142">
        <v>-312275</v>
      </c>
      <c r="D21" s="4"/>
      <c r="E21" s="142">
        <v>-253799</v>
      </c>
      <c r="F21" s="145"/>
      <c r="G21" s="48"/>
      <c r="H21" s="131"/>
      <c r="I21" s="146"/>
    </row>
    <row r="22" spans="1:9" s="88" customFormat="1" ht="21.5">
      <c r="A22" s="48" t="s">
        <v>114</v>
      </c>
      <c r="B22" s="4"/>
      <c r="C22" s="142">
        <v>-10146</v>
      </c>
      <c r="D22" s="4"/>
      <c r="E22" s="142">
        <v>-98229</v>
      </c>
      <c r="F22" s="145"/>
      <c r="G22" s="48"/>
      <c r="H22" s="131"/>
      <c r="I22" s="146"/>
    </row>
    <row r="23" spans="1:9" s="88" customFormat="1" ht="21.5">
      <c r="A23" s="48" t="s">
        <v>56</v>
      </c>
      <c r="B23" s="4"/>
      <c r="C23" s="142">
        <v>2285529</v>
      </c>
      <c r="D23" s="4"/>
      <c r="E23" s="142">
        <v>1622030</v>
      </c>
      <c r="F23" s="143"/>
      <c r="G23" s="48"/>
      <c r="H23" s="131"/>
      <c r="I23" s="144"/>
    </row>
    <row r="24" spans="1:9" s="88" customFormat="1" ht="21.5">
      <c r="A24" s="48" t="s">
        <v>57</v>
      </c>
      <c r="B24" s="4"/>
      <c r="C24" s="142">
        <v>-1709931</v>
      </c>
      <c r="D24" s="4"/>
      <c r="E24" s="142">
        <v>-1642838</v>
      </c>
      <c r="F24" s="145"/>
      <c r="G24" s="48"/>
      <c r="H24" s="131"/>
      <c r="I24" s="146"/>
    </row>
    <row r="25" spans="1:9" ht="22">
      <c r="A25" s="150" t="s">
        <v>180</v>
      </c>
      <c r="B25" s="136"/>
      <c r="C25" s="174">
        <f>SUM(C9:C24)</f>
        <v>-516210</v>
      </c>
      <c r="D25" s="136"/>
      <c r="E25" s="174">
        <f>SUM(E9:E24)</f>
        <v>-108968</v>
      </c>
      <c r="F25" s="151"/>
      <c r="G25" s="150"/>
    </row>
    <row r="26" spans="1:9" ht="10" customHeight="1">
      <c r="A26" s="152"/>
      <c r="B26" s="136"/>
      <c r="C26" s="136"/>
      <c r="D26" s="136"/>
      <c r="E26" s="153"/>
      <c r="F26" s="151"/>
      <c r="G26" s="152"/>
    </row>
    <row r="27" spans="1:9" ht="22">
      <c r="A27" s="139" t="s">
        <v>58</v>
      </c>
      <c r="B27" s="136"/>
      <c r="C27" s="136"/>
      <c r="D27" s="136"/>
      <c r="E27" s="153"/>
      <c r="F27" s="154"/>
      <c r="G27" s="139"/>
    </row>
    <row r="28" spans="1:9" ht="21.5" hidden="1">
      <c r="A28" s="155" t="s">
        <v>81</v>
      </c>
      <c r="B28" s="136"/>
      <c r="C28" s="156">
        <v>0</v>
      </c>
      <c r="D28" s="136"/>
      <c r="E28" s="241">
        <v>0</v>
      </c>
      <c r="F28" s="154"/>
      <c r="G28" s="155"/>
    </row>
    <row r="29" spans="1:9" ht="21.5">
      <c r="A29" s="155" t="s">
        <v>82</v>
      </c>
      <c r="B29" s="136"/>
      <c r="C29" s="142">
        <v>22</v>
      </c>
      <c r="D29" s="136"/>
      <c r="E29" s="142">
        <v>0</v>
      </c>
      <c r="F29" s="154"/>
      <c r="G29" s="155"/>
    </row>
    <row r="30" spans="1:9" ht="21.5">
      <c r="A30" s="155" t="s">
        <v>83</v>
      </c>
      <c r="B30" s="136"/>
      <c r="C30" s="157">
        <v>-1700</v>
      </c>
      <c r="D30" s="136"/>
      <c r="E30" s="157">
        <v>-6664</v>
      </c>
      <c r="F30" s="158"/>
      <c r="G30" s="155"/>
    </row>
    <row r="31" spans="1:9" ht="22">
      <c r="A31" s="150" t="s">
        <v>145</v>
      </c>
      <c r="B31" s="136"/>
      <c r="C31" s="175">
        <f>SUM(C28:C30)</f>
        <v>-1678</v>
      </c>
      <c r="D31" s="136"/>
      <c r="E31" s="175">
        <f>SUM(E28:E30)</f>
        <v>-6664</v>
      </c>
      <c r="F31" s="159"/>
      <c r="G31" s="150"/>
    </row>
    <row r="32" spans="1:9" ht="10" customHeight="1">
      <c r="A32" s="150"/>
      <c r="B32" s="136"/>
      <c r="C32" s="136"/>
      <c r="D32" s="136"/>
      <c r="E32" s="160"/>
      <c r="F32" s="159"/>
      <c r="G32" s="150"/>
    </row>
    <row r="33" spans="1:255" ht="22">
      <c r="A33" s="139" t="s">
        <v>70</v>
      </c>
      <c r="B33" s="136"/>
      <c r="C33" s="136"/>
      <c r="D33" s="136"/>
      <c r="E33" s="160"/>
      <c r="F33" s="159"/>
      <c r="G33" s="139"/>
    </row>
    <row r="34" spans="1:255" ht="22" hidden="1">
      <c r="A34" s="155" t="s">
        <v>115</v>
      </c>
      <c r="B34" s="136"/>
      <c r="C34" s="161">
        <v>0</v>
      </c>
      <c r="D34" s="136"/>
      <c r="E34" s="242">
        <v>0</v>
      </c>
      <c r="F34" s="159"/>
      <c r="G34" s="155"/>
    </row>
    <row r="35" spans="1:255" ht="22">
      <c r="A35" s="155" t="s">
        <v>125</v>
      </c>
      <c r="B35" s="136"/>
      <c r="C35" s="142">
        <v>0</v>
      </c>
      <c r="D35" s="136"/>
      <c r="E35" s="246">
        <v>-120000</v>
      </c>
      <c r="F35" s="159"/>
      <c r="G35" s="155"/>
    </row>
    <row r="36" spans="1:255" ht="22">
      <c r="A36" s="155" t="s">
        <v>71</v>
      </c>
      <c r="B36" s="136"/>
      <c r="C36" s="162">
        <v>-13438</v>
      </c>
      <c r="D36" s="136"/>
      <c r="E36" s="162">
        <v>-8812</v>
      </c>
      <c r="F36" s="159"/>
      <c r="G36" s="155"/>
    </row>
    <row r="37" spans="1:255" ht="22">
      <c r="A37" s="150" t="s">
        <v>146</v>
      </c>
      <c r="B37" s="136"/>
      <c r="C37" s="174">
        <f>SUM(C34:C36)</f>
        <v>-13438</v>
      </c>
      <c r="D37" s="136"/>
      <c r="E37" s="174">
        <f>SUM(E34:E36)</f>
        <v>-128812</v>
      </c>
      <c r="F37" s="159"/>
      <c r="G37" s="150"/>
    </row>
    <row r="38" spans="1:255" ht="10" customHeight="1">
      <c r="A38" s="150"/>
      <c r="B38" s="136"/>
      <c r="C38" s="136"/>
      <c r="D38" s="136"/>
      <c r="E38" s="160"/>
      <c r="F38" s="159"/>
      <c r="G38" s="150"/>
    </row>
    <row r="39" spans="1:255" s="165" customFormat="1" ht="22">
      <c r="A39" s="150" t="s">
        <v>148</v>
      </c>
      <c r="B39" s="138"/>
      <c r="C39" s="176">
        <f>SUM(C37,C31,C25)</f>
        <v>-531326</v>
      </c>
      <c r="D39" s="138"/>
      <c r="E39" s="176">
        <f>SUM(E37,E31,E25)</f>
        <v>-244444</v>
      </c>
      <c r="F39" s="163"/>
      <c r="G39" s="150"/>
      <c r="H39" s="131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</row>
    <row r="40" spans="1:255" s="165" customFormat="1" ht="21.5">
      <c r="A40" s="166" t="s">
        <v>88</v>
      </c>
      <c r="B40" s="138"/>
      <c r="C40" s="243">
        <f>'BS 3-4'!H9</f>
        <v>821307</v>
      </c>
      <c r="D40" s="138"/>
      <c r="E40" s="201">
        <v>609390</v>
      </c>
      <c r="F40" s="158"/>
      <c r="G40" s="166"/>
      <c r="H40" s="131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</row>
    <row r="41" spans="1:255" s="165" customFormat="1" ht="22.5" thickBot="1">
      <c r="A41" s="167" t="s">
        <v>162</v>
      </c>
      <c r="B41" s="136">
        <v>3</v>
      </c>
      <c r="C41" s="177">
        <f>SUM(C39:C40)</f>
        <v>289981</v>
      </c>
      <c r="D41" s="136"/>
      <c r="E41" s="177">
        <f>SUM(E39:E40)</f>
        <v>364946</v>
      </c>
      <c r="F41" s="163"/>
      <c r="G41" s="167"/>
      <c r="H41" s="131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</row>
    <row r="42" spans="1:255" s="165" customFormat="1" ht="22" thickTop="1">
      <c r="A42" s="166"/>
      <c r="B42" s="138"/>
      <c r="C42" s="178"/>
      <c r="D42" s="138"/>
      <c r="E42" s="140"/>
      <c r="F42" s="141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</row>
    <row r="43" spans="1:255" ht="22">
      <c r="A43" s="168"/>
      <c r="B43" s="169"/>
      <c r="C43" s="169"/>
      <c r="D43" s="169"/>
      <c r="E43" s="140"/>
      <c r="F43" s="141"/>
    </row>
    <row r="44" spans="1:255" ht="21.5">
      <c r="A44" s="170"/>
      <c r="B44" s="169"/>
      <c r="C44" s="169"/>
      <c r="D44" s="169"/>
      <c r="E44" s="140"/>
      <c r="F44" s="141"/>
    </row>
    <row r="45" spans="1:255" ht="21.5">
      <c r="A45" s="170"/>
      <c r="B45" s="169"/>
      <c r="C45" s="169"/>
      <c r="D45" s="169"/>
      <c r="E45" s="138"/>
      <c r="F45" s="141"/>
    </row>
    <row r="46" spans="1:255" ht="21.5">
      <c r="A46" s="170"/>
      <c r="B46" s="169"/>
      <c r="C46" s="169"/>
      <c r="D46" s="169"/>
      <c r="E46" s="140"/>
      <c r="F46" s="141"/>
    </row>
    <row r="47" spans="1:255">
      <c r="A47" s="171"/>
    </row>
    <row r="49" spans="5:5" ht="21.5">
      <c r="E49" s="140"/>
    </row>
    <row r="50" spans="5:5" ht="23" customHeight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C5:E5"/>
    <mergeCell ref="C4:E4"/>
    <mergeCell ref="C7:E7"/>
  </mergeCells>
  <phoneticPr fontId="54" type="noConversion"/>
  <pageMargins left="0.8" right="0.8" top="0.48" bottom="0.5" header="0.5" footer="0.5"/>
  <pageSetup paperSize="9" scale="86" firstPageNumber="8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26A932-28A9-4F45-BAFB-68A4597C8736}">
  <ds:schemaRefs>
    <ds:schemaRef ds:uri="http://purl.org/dc/terms/"/>
    <ds:schemaRef ds:uri="http://schemas.microsoft.com/sharepoint/v3"/>
    <ds:schemaRef ds:uri="http://www.w3.org/XML/1998/namespace"/>
    <ds:schemaRef ds:uri="f6ba49b0-bcda-4796-8236-5b5cc1493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</ds:schemaRefs>
</ds:datastoreItem>
</file>

<file path=customXml/itemProps2.xml><?xml version="1.0" encoding="utf-8"?>
<ds:datastoreItem xmlns:ds="http://schemas.openxmlformats.org/officeDocument/2006/customXml" ds:itemID="{4B2D521D-56FF-402D-9744-F190B97459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6D1E9C-64E3-4E78-852D-C6176CEA81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</vt:lpstr>
      <vt:lpstr>PL 6</vt:lpstr>
      <vt:lpstr>SH 7</vt:lpstr>
      <vt:lpstr>CF 8</vt:lpstr>
      <vt:lpstr>'BS 3-4'!Print_Area</vt:lpstr>
      <vt:lpstr>'CF 8'!Print_Area</vt:lpstr>
      <vt:lpstr>'PL 5'!Print_Area</vt:lpstr>
      <vt:lpstr>'PL 6'!Print_Area</vt:lpstr>
      <vt:lpstr>'SH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Sirichon, Thanasathirachai</cp:lastModifiedBy>
  <cp:lastPrinted>2026-08-11T04:17:38Z</cp:lastPrinted>
  <dcterms:created xsi:type="dcterms:W3CDTF">2012-04-26T06:29:20Z</dcterms:created>
  <dcterms:modified xsi:type="dcterms:W3CDTF">2026-08-11T04:27:30Z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