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TS Group Holdings\2026\Q1'2027 (30.06.26)\SET\"/>
    </mc:Choice>
  </mc:AlternateContent>
  <xr:revisionPtr revIDLastSave="0" documentId="13_ncr:1_{776798B6-F535-4A2D-8141-E4CDB0D2A47B}" xr6:coauthVersionLast="47" xr6:coauthVersionMax="47" xr10:uidLastSave="{00000000-0000-0000-0000-000000000000}"/>
  <bookViews>
    <workbookView xWindow="-108" yWindow="-108" windowWidth="23256" windowHeight="12456" tabRatio="681" xr2:uid="{00000000-000D-0000-FFFF-FFFF00000000}"/>
  </bookViews>
  <sheets>
    <sheet name="BS" sheetId="5" r:id="rId1"/>
    <sheet name="PL" sheetId="1" r:id="rId2"/>
    <sheet name="Conso" sheetId="10" r:id="rId3"/>
    <sheet name="the company only" sheetId="4" r:id="rId4"/>
    <sheet name="CF " sheetId="9" r:id="rId5"/>
  </sheets>
  <definedNames>
    <definedName name="_xlnm._FilterDatabase" localSheetId="3" hidden="1">'the company only'!$A$2:$W$323</definedName>
    <definedName name="_xlnm.Print_Area" localSheetId="0">BS!$A$1:$J$164</definedName>
    <definedName name="_xlnm.Print_Area" localSheetId="4">'CF '!$A$1:$J$171</definedName>
    <definedName name="_xlnm.Print_Area" localSheetId="2">Conso!$A$1:$AN$40</definedName>
    <definedName name="_xlnm.Print_Area" localSheetId="1">PL!$A$1:$K$89</definedName>
    <definedName name="_xlnm.Print_Area" localSheetId="3">'the company only'!$A$1:$V$28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4" l="1"/>
  <c r="P23" i="4" s="1"/>
  <c r="P26" i="4" s="1"/>
  <c r="P15" i="4"/>
  <c r="P18" i="4" s="1"/>
  <c r="N24" i="4"/>
  <c r="F114" i="5" l="1"/>
  <c r="H149" i="9"/>
  <c r="AH27" i="10" l="1"/>
  <c r="AJ27" i="10" s="1"/>
  <c r="AN27" i="10" s="1"/>
  <c r="AH24" i="10"/>
  <c r="AH23" i="10"/>
  <c r="AH22" i="10"/>
  <c r="AJ22" i="10" s="1"/>
  <c r="AN22" i="10" s="1"/>
  <c r="AH21" i="10"/>
  <c r="AJ21" i="10" s="1"/>
  <c r="AN21" i="10" s="1"/>
  <c r="AH20" i="10"/>
  <c r="P23" i="10"/>
  <c r="AJ23" i="10" s="1"/>
  <c r="AN23" i="10" s="1"/>
  <c r="AH15" i="10"/>
  <c r="AJ15" i="10" s="1"/>
  <c r="AN15" i="10" s="1"/>
  <c r="F72" i="5"/>
  <c r="D149" i="9" l="1"/>
  <c r="AH33" i="10"/>
  <c r="AJ33" i="10" s="1"/>
  <c r="AN33" i="10" s="1"/>
  <c r="AH35" i="10"/>
  <c r="AJ35" i="10" s="1"/>
  <c r="AN35" i="10" s="1"/>
  <c r="AH36" i="10"/>
  <c r="AJ36" i="10" s="1"/>
  <c r="AH37" i="10"/>
  <c r="AJ37" i="10" s="1"/>
  <c r="AN37" i="10" s="1"/>
  <c r="D59" i="1" l="1"/>
  <c r="F59" i="1"/>
  <c r="J59" i="1"/>
  <c r="H59" i="1"/>
  <c r="D120" i="5" l="1"/>
  <c r="J32" i="5"/>
  <c r="J34" i="5" s="1"/>
  <c r="H32" i="5"/>
  <c r="H34" i="5" s="1"/>
  <c r="F32" i="5"/>
  <c r="F34" i="5" s="1"/>
  <c r="D32" i="5"/>
  <c r="D34" i="5" s="1"/>
  <c r="H134" i="10" l="1"/>
  <c r="T25" i="4" l="1"/>
  <c r="V25" i="4" s="1"/>
  <c r="T17" i="4"/>
  <c r="V17" i="4" s="1"/>
  <c r="AH32" i="10"/>
  <c r="AJ32" i="10" s="1"/>
  <c r="AN32" i="10" s="1"/>
  <c r="AB30" i="10"/>
  <c r="AB38" i="10" s="1"/>
  <c r="AB18" i="10"/>
  <c r="AJ24" i="10"/>
  <c r="AJ20" i="10"/>
  <c r="AN20" i="10" s="1"/>
  <c r="AB25" i="10" l="1"/>
  <c r="AN24" i="10"/>
  <c r="D102" i="5" l="1"/>
  <c r="D121" i="5" s="1"/>
  <c r="D72" i="5"/>
  <c r="D73" i="5" l="1"/>
  <c r="H145" i="9" l="1"/>
  <c r="L22" i="4" l="1"/>
  <c r="H72" i="5"/>
  <c r="J72" i="5"/>
  <c r="T30" i="10"/>
  <c r="T38" i="10" s="1"/>
  <c r="T18" i="10"/>
  <c r="J30" i="10"/>
  <c r="J38" i="10" s="1"/>
  <c r="J18" i="10"/>
  <c r="J25" i="10" s="1"/>
  <c r="L18" i="10"/>
  <c r="L30" i="10"/>
  <c r="L38" i="10" s="1"/>
  <c r="T25" i="10" l="1"/>
  <c r="L25" i="10"/>
  <c r="D142" i="5"/>
  <c r="D144" i="5" l="1"/>
  <c r="J120" i="5"/>
  <c r="J102" i="5"/>
  <c r="J121" i="5" l="1"/>
  <c r="J73" i="5"/>
  <c r="J145" i="9"/>
  <c r="F145" i="9"/>
  <c r="J115" i="9"/>
  <c r="F115" i="9"/>
  <c r="J69" i="1"/>
  <c r="F69" i="1"/>
  <c r="J30" i="1"/>
  <c r="J21" i="1"/>
  <c r="F30" i="1"/>
  <c r="F21" i="1"/>
  <c r="J31" i="1" l="1"/>
  <c r="J36" i="1" s="1"/>
  <c r="J38" i="1" s="1"/>
  <c r="F31" i="1"/>
  <c r="F36" i="1" s="1"/>
  <c r="F38" i="1" s="1"/>
  <c r="F77" i="1" s="1"/>
  <c r="F75" i="1" s="1"/>
  <c r="F86" i="1" s="1"/>
  <c r="F70" i="1"/>
  <c r="J70" i="1"/>
  <c r="J75" i="1" l="1"/>
  <c r="J86" i="1" s="1"/>
  <c r="F72" i="1"/>
  <c r="F82" i="1" s="1"/>
  <c r="J72" i="1"/>
  <c r="J80" i="1" s="1"/>
  <c r="T12" i="4" l="1"/>
  <c r="V12" i="4" s="1"/>
  <c r="D115" i="9" l="1"/>
  <c r="AF30" i="10" l="1"/>
  <c r="AF38" i="10" s="1"/>
  <c r="AD30" i="10"/>
  <c r="AD38" i="10" s="1"/>
  <c r="Z30" i="10"/>
  <c r="Z38" i="10" s="1"/>
  <c r="X30" i="10"/>
  <c r="X38" i="10" s="1"/>
  <c r="V30" i="10"/>
  <c r="V38" i="10" s="1"/>
  <c r="R30" i="10"/>
  <c r="R38" i="10" s="1"/>
  <c r="N30" i="10"/>
  <c r="N38" i="10" s="1"/>
  <c r="H30" i="10"/>
  <c r="H38" i="10" s="1"/>
  <c r="F30" i="10"/>
  <c r="F38" i="10" s="1"/>
  <c r="D30" i="10"/>
  <c r="D38" i="10" s="1"/>
  <c r="B30" i="10"/>
  <c r="B38" i="10" s="1"/>
  <c r="AH29" i="10"/>
  <c r="AJ29" i="10" s="1"/>
  <c r="AN29" i="10" s="1"/>
  <c r="AH28" i="10"/>
  <c r="AH30" i="10" l="1"/>
  <c r="H102" i="5" l="1"/>
  <c r="H115" i="9" l="1"/>
  <c r="B15" i="4" l="1"/>
  <c r="B18" i="4" s="1"/>
  <c r="T16" i="4"/>
  <c r="V16" i="4" s="1"/>
  <c r="H30" i="1" l="1"/>
  <c r="D30" i="1"/>
  <c r="H69" i="1" l="1"/>
  <c r="N22" i="4" s="1"/>
  <c r="D69" i="1"/>
  <c r="F102" i="5" l="1"/>
  <c r="V18" i="10" l="1"/>
  <c r="V25" i="10" s="1"/>
  <c r="X18" i="10"/>
  <c r="Z18" i="10"/>
  <c r="X25" i="10" l="1"/>
  <c r="Z25" i="10"/>
  <c r="F23" i="4"/>
  <c r="F15" i="4"/>
  <c r="F18" i="4" s="1"/>
  <c r="F18" i="10"/>
  <c r="F26" i="4" l="1"/>
  <c r="H139" i="5" s="1"/>
  <c r="F25" i="10"/>
  <c r="D139" i="5" l="1"/>
  <c r="AF18" i="10"/>
  <c r="AD18" i="10"/>
  <c r="R18" i="10"/>
  <c r="N18" i="10"/>
  <c r="H18" i="10"/>
  <c r="D18" i="10"/>
  <c r="B18" i="10"/>
  <c r="AH17" i="10"/>
  <c r="AJ17" i="10" s="1"/>
  <c r="AH16" i="10"/>
  <c r="H25" i="10" l="1"/>
  <c r="AF25" i="10"/>
  <c r="D25" i="10"/>
  <c r="R25" i="10"/>
  <c r="B25" i="10"/>
  <c r="N25" i="10"/>
  <c r="AD25" i="10"/>
  <c r="AH18" i="10"/>
  <c r="AH25" i="10" s="1"/>
  <c r="D137" i="5" l="1"/>
  <c r="D138" i="5"/>
  <c r="D140" i="5"/>
  <c r="F9" i="9"/>
  <c r="F36" i="9" s="1"/>
  <c r="F74" i="9" s="1"/>
  <c r="F77" i="9" s="1"/>
  <c r="F146" i="9" s="1"/>
  <c r="J9" i="9"/>
  <c r="J36" i="9" s="1"/>
  <c r="J74" i="9" s="1"/>
  <c r="J77" i="9" s="1"/>
  <c r="J146" i="9" s="1"/>
  <c r="J150" i="9" s="1"/>
  <c r="J151" i="9" s="1"/>
  <c r="AH38" i="10" l="1"/>
  <c r="D150" i="5" s="1"/>
  <c r="D145" i="9"/>
  <c r="T13" i="4" l="1"/>
  <c r="T14" i="4"/>
  <c r="T24" i="4" l="1"/>
  <c r="V24" i="4" s="1"/>
  <c r="H21" i="1" l="1"/>
  <c r="D21" i="1"/>
  <c r="V14" i="4" l="1"/>
  <c r="F120" i="5" l="1"/>
  <c r="T21" i="4" l="1"/>
  <c r="H120" i="5" l="1"/>
  <c r="R23" i="4" l="1"/>
  <c r="J23" i="4"/>
  <c r="H23" i="4"/>
  <c r="D23" i="4"/>
  <c r="B23" i="4"/>
  <c r="B26" i="4" s="1"/>
  <c r="H137" i="5" s="1"/>
  <c r="H121" i="5" l="1"/>
  <c r="R15" i="4"/>
  <c r="R18" i="4" s="1"/>
  <c r="R26" i="4" s="1"/>
  <c r="J15" i="4"/>
  <c r="J18" i="4" s="1"/>
  <c r="H15" i="4"/>
  <c r="H18" i="4" s="1"/>
  <c r="D15" i="4"/>
  <c r="D18" i="4" s="1"/>
  <c r="D26" i="4" l="1"/>
  <c r="J26" i="4"/>
  <c r="H26" i="4"/>
  <c r="H140" i="5" s="1"/>
  <c r="H138" i="5"/>
  <c r="F121" i="5"/>
  <c r="H73" i="5"/>
  <c r="F73" i="5"/>
  <c r="D31" i="1" l="1"/>
  <c r="D36" i="1" s="1"/>
  <c r="D38" i="1" s="1"/>
  <c r="D9" i="9" l="1"/>
  <c r="D36" i="9" s="1"/>
  <c r="D74" i="9" s="1"/>
  <c r="N15" i="4"/>
  <c r="N18" i="4" l="1"/>
  <c r="T20" i="4" s="1"/>
  <c r="T15" i="4"/>
  <c r="T18" i="4" s="1"/>
  <c r="V13" i="4" l="1"/>
  <c r="V15" i="4" s="1"/>
  <c r="V18" i="4" s="1"/>
  <c r="H70" i="1" l="1"/>
  <c r="T22" i="4" l="1"/>
  <c r="N23" i="4"/>
  <c r="N26" i="4" s="1"/>
  <c r="K69" i="1"/>
  <c r="K59" i="1"/>
  <c r="V22" i="4" l="1"/>
  <c r="T23" i="4"/>
  <c r="T26" i="4" s="1"/>
  <c r="H150" i="5" s="1"/>
  <c r="D70" i="1"/>
  <c r="K70" i="1"/>
  <c r="K72" i="1" s="1"/>
  <c r="H31" i="1" l="1"/>
  <c r="H36" i="1" s="1"/>
  <c r="H38" i="1" l="1"/>
  <c r="H9" i="9"/>
  <c r="H75" i="1" l="1"/>
  <c r="H86" i="1" s="1"/>
  <c r="H72" i="1"/>
  <c r="H36" i="9"/>
  <c r="H74" i="9" s="1"/>
  <c r="H77" i="9" s="1"/>
  <c r="L21" i="4"/>
  <c r="D77" i="9"/>
  <c r="D146" i="9" s="1"/>
  <c r="H146" i="9" l="1"/>
  <c r="H150" i="9" s="1"/>
  <c r="H80" i="1"/>
  <c r="L23" i="4"/>
  <c r="V21" i="4"/>
  <c r="V23" i="4" s="1"/>
  <c r="D77" i="1"/>
  <c r="H151" i="9" l="1"/>
  <c r="F150" i="9"/>
  <c r="F151" i="9" s="1"/>
  <c r="P18" i="10"/>
  <c r="P25" i="10" s="1"/>
  <c r="AJ16" i="10"/>
  <c r="L15" i="4"/>
  <c r="L18" i="4" s="1"/>
  <c r="D72" i="1"/>
  <c r="J151" i="5" l="1"/>
  <c r="J153" i="5" s="1"/>
  <c r="J154" i="5" s="1"/>
  <c r="D150" i="9"/>
  <c r="D151" i="9" s="1"/>
  <c r="D82" i="1"/>
  <c r="AN16" i="10"/>
  <c r="AJ18" i="10"/>
  <c r="AJ25" i="10" s="1"/>
  <c r="V20" i="4" l="1"/>
  <c r="V26" i="4" s="1"/>
  <c r="L26" i="4"/>
  <c r="H147" i="5" s="1"/>
  <c r="J155" i="5"/>
  <c r="AL18" i="10" l="1"/>
  <c r="AL25" i="10" s="1"/>
  <c r="AN17" i="10"/>
  <c r="AN18" i="10" s="1"/>
  <c r="AN25" i="10" s="1"/>
  <c r="H151" i="5" l="1"/>
  <c r="H153" i="5" s="1"/>
  <c r="H154" i="5" l="1"/>
  <c r="H155" i="5" s="1"/>
  <c r="V27" i="4"/>
  <c r="F80" i="1" l="1"/>
  <c r="D75" i="1" l="1"/>
  <c r="D86" i="1" s="1"/>
  <c r="AL30" i="10"/>
  <c r="AL38" i="10" s="1"/>
  <c r="P28" i="10" l="1"/>
  <c r="AJ28" i="10" s="1"/>
  <c r="D80" i="1"/>
  <c r="D152" i="5"/>
  <c r="P30" i="10" l="1"/>
  <c r="P38" i="10" s="1"/>
  <c r="D151" i="5" s="1"/>
  <c r="D153" i="5" s="1"/>
  <c r="F151" i="5"/>
  <c r="F153" i="5" s="1"/>
  <c r="AJ30" i="10"/>
  <c r="AJ38" i="10" s="1"/>
  <c r="AN28" i="10"/>
  <c r="AN30" i="10" s="1"/>
  <c r="AN38" i="10" s="1"/>
  <c r="D154" i="5" l="1"/>
  <c r="D155" i="5" s="1"/>
  <c r="AN39" i="10"/>
  <c r="F154" i="5"/>
  <c r="F155" i="5" s="1"/>
</calcChain>
</file>

<file path=xl/sharedStrings.xml><?xml version="1.0" encoding="utf-8"?>
<sst xmlns="http://schemas.openxmlformats.org/spreadsheetml/2006/main" count="588" uniqueCount="395">
  <si>
    <t>BTS Group Holdings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</si>
  <si>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</si>
  <si>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</si>
  <si>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</si>
  <si>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</si>
  <si>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</si>
  <si>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</si>
  <si>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Bank account for advances from cardholders</t>
  </si>
  <si>
    <t>Deposits at banks with restrictions</t>
  </si>
  <si>
    <t>Trade and other current receivables</t>
  </si>
  <si>
    <t>Reinsurance assets</t>
  </si>
  <si>
    <t>Receivable under agreements with government authority</t>
  </si>
  <si>
    <t>Receivables due in the future under agreements</t>
  </si>
  <si>
    <t xml:space="preserve">   with government authorities</t>
  </si>
  <si>
    <t xml:space="preserve">Receivables under purchase and installation of </t>
  </si>
  <si>
    <t xml:space="preserve">   operating system agreements</t>
  </si>
  <si>
    <t>Accrued income</t>
  </si>
  <si>
    <t>Short-term loans to related companies</t>
  </si>
  <si>
    <t>Real estate development for sales</t>
  </si>
  <si>
    <t>Prepaid expenses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</si>
  <si>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</si>
  <si>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</si>
  <si>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</si>
  <si>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</si>
  <si>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</si>
  <si>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 and other financial assets</t>
  </si>
  <si>
    <t>Investments in subsidiaries</t>
  </si>
  <si>
    <t>Investments in joint ventures</t>
  </si>
  <si>
    <t>Investments in associates</t>
  </si>
  <si>
    <t>Elevated train project costs</t>
  </si>
  <si>
    <t>Project costs - media</t>
  </si>
  <si>
    <t>Investment properties</t>
  </si>
  <si>
    <t>Property, plant and equipment</t>
  </si>
  <si>
    <t>Right-of-use assets</t>
  </si>
  <si>
    <t>Intangible assets</t>
  </si>
  <si>
    <t>Advances to contractors and for acquisitions of assets</t>
  </si>
  <si>
    <t xml:space="preserve">Receivables under purchase and installation </t>
  </si>
  <si>
    <t xml:space="preserve">   of operating system agreements</t>
  </si>
  <si>
    <t>Goodwill</t>
  </si>
  <si>
    <t>Withholding tax deducted at source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</si>
  <si>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</si>
  <si>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</si>
  <si>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</si>
  <si>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</si>
  <si>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</si>
  <si>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</si>
  <si>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</si>
  <si>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</si>
  <si>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Bills of exchange payables</t>
  </si>
  <si>
    <t>Trade and other current payables</t>
  </si>
  <si>
    <t>Advances received from cardholders</t>
  </si>
  <si>
    <t>Advances received and unearned revenues</t>
  </si>
  <si>
    <t>Income tax payable</t>
  </si>
  <si>
    <t>Short-term loans from related parties</t>
  </si>
  <si>
    <t>Reinsurance contract liabilities</t>
  </si>
  <si>
    <t>Other current provisions</t>
  </si>
  <si>
    <t>Other current financial liabilities</t>
  </si>
  <si>
    <t>Other current liabilities</t>
  </si>
  <si>
    <t>Total current liabilities</t>
  </si>
  <si>
    <t>Non-current liabilities</t>
  </si>
  <si>
    <t>Unearned revenues</t>
  </si>
  <si>
    <t>Retention payable</t>
  </si>
  <si>
    <t>Provision for transaction under equity method</t>
  </si>
  <si>
    <t>Non-current provision for employee benefits</t>
  </si>
  <si>
    <t xml:space="preserve">Other non-current provisions </t>
  </si>
  <si>
    <t>Deferred tax liabilities</t>
  </si>
  <si>
    <t>Other non-current financial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</si>
  <si>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</si>
  <si>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</si>
  <si>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</si>
  <si>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</si>
  <si>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</si>
  <si>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</si>
  <si>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18,930,894,463 ordinary shares of Baht 4 each</t>
  </si>
  <si>
    <t xml:space="preserve">   Issued and fully paid </t>
  </si>
  <si>
    <t xml:space="preserve">      16,093,803,620 ordinary shares of Baht 4 each</t>
  </si>
  <si>
    <t>Share premium</t>
  </si>
  <si>
    <t>Surplus on debenture conversion</t>
  </si>
  <si>
    <t>Deficit on business combination under common control</t>
  </si>
  <si>
    <t>Surplus from the changes in the ownership interests</t>
  </si>
  <si>
    <t xml:space="preserve">   in subsidiaries/business</t>
  </si>
  <si>
    <t>Deficit on the changes in the net assets in joint venture</t>
  </si>
  <si>
    <t xml:space="preserve">  and associate</t>
  </si>
  <si>
    <t xml:space="preserve">      Deferred gain from sales of assets to associates </t>
  </si>
  <si>
    <t xml:space="preserve">         and equity method transactions</t>
  </si>
  <si>
    <t>Other components of shareholders' equity</t>
  </si>
  <si>
    <t>Equity attributable to owners of the Company</t>
  </si>
  <si>
    <t>Non-controlling interest of the subsidiaries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</si>
  <si>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</si>
  <si>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</si>
  <si>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</si>
  <si>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</si>
  <si>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</si>
  <si>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</si>
  <si>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 xml:space="preserve">Service income and sales </t>
  </si>
  <si>
    <t>Revenues from contracting works</t>
  </si>
  <si>
    <t xml:space="preserve">Revenue from sale of real estate </t>
  </si>
  <si>
    <t>Revenue from insurance</t>
  </si>
  <si>
    <t>Revenue from reinsurance contracts held - net</t>
  </si>
  <si>
    <t>Rental income</t>
  </si>
  <si>
    <t>Dividend income</t>
  </si>
  <si>
    <t>Interest income</t>
  </si>
  <si>
    <t>Other income</t>
  </si>
  <si>
    <t xml:space="preserve">   Gain on exchange rate and financial instruments </t>
  </si>
  <si>
    <t xml:space="preserve">   Others</t>
  </si>
  <si>
    <t>Total revenues</t>
  </si>
  <si>
    <t>Expenses</t>
  </si>
  <si>
    <t>Cost of services, sales and rental</t>
  </si>
  <si>
    <t>Cost of contracting works</t>
  </si>
  <si>
    <t>Cost of real estate sales</t>
  </si>
  <si>
    <t>Cost of insurance</t>
  </si>
  <si>
    <t>Administrative expenses</t>
  </si>
  <si>
    <t>Loss on exchange rate and financial instruments</t>
  </si>
  <si>
    <t>Total expenses</t>
  </si>
  <si>
    <t>Operating profit (loss)</t>
  </si>
  <si>
    <t>Share of profit from investments in joint ventures</t>
  </si>
  <si>
    <t>Share of profit from investments in associates</t>
  </si>
  <si>
    <t>Net insurance finance expenses</t>
  </si>
  <si>
    <t>Finance cost</t>
  </si>
  <si>
    <t xml:space="preserve">Profit (loss) before income tax </t>
  </si>
  <si>
    <t>Income tax</t>
  </si>
  <si>
    <t>Other comprehensive income:</t>
  </si>
  <si>
    <t>Exchange differences on translation of financial statements in foreign currencies</t>
  </si>
  <si>
    <t xml:space="preserve">Share of exchange differences on translation of financial statements                  </t>
  </si>
  <si>
    <t xml:space="preserve">   in foreign currencies of associates</t>
  </si>
  <si>
    <t>Net change in costs of hedging - net of income tax</t>
  </si>
  <si>
    <t>Other comprehensive income to be reclassified to profit or loss</t>
  </si>
  <si>
    <t xml:space="preserve">   in subsequent periods - net of income tax</t>
  </si>
  <si>
    <t>Other comprehensive income not to be reclassified to profit or loss</t>
  </si>
  <si>
    <t xml:space="preserve">   in subsequent periods</t>
  </si>
  <si>
    <t xml:space="preserve">   other comprehensive income - net of income tax</t>
  </si>
  <si>
    <t xml:space="preserve">Share of loss on equity investments designated at fair value through </t>
  </si>
  <si>
    <t xml:space="preserve">   other comprehensive income of associates and joint venture</t>
  </si>
  <si>
    <t>Remeasurement loss on defined benefit plans - net of income tax</t>
  </si>
  <si>
    <t>Other comprehensive income not to be reclassified</t>
  </si>
  <si>
    <t xml:space="preserve">   to profit or loss in subsequent periods - net of income tax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</si>
  <si>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</si>
  <si>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</si>
  <si>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</si>
  <si>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</si>
  <si>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Earnings per share</t>
  </si>
  <si>
    <t>Basic earnings per share</t>
  </si>
  <si>
    <t xml:space="preserve">Statement of changes in shareholders' equity </t>
  </si>
  <si>
    <t>Other components of equity</t>
  </si>
  <si>
    <t>Other comprehensive income</t>
  </si>
  <si>
    <t>Deficit on</t>
  </si>
  <si>
    <t>Effect of</t>
  </si>
  <si>
    <t>Surplus from</t>
  </si>
  <si>
    <t>the change in the</t>
  </si>
  <si>
    <t>Retained earnings</t>
  </si>
  <si>
    <t xml:space="preserve">translation of </t>
  </si>
  <si>
    <t>Share of other</t>
  </si>
  <si>
    <t xml:space="preserve">Capital reserve for </t>
  </si>
  <si>
    <t>Total other</t>
  </si>
  <si>
    <t>Total equity</t>
  </si>
  <si>
    <t>Equity attributable</t>
  </si>
  <si>
    <t xml:space="preserve">Issued and </t>
  </si>
  <si>
    <t>Surplus on</t>
  </si>
  <si>
    <t xml:space="preserve">business </t>
  </si>
  <si>
    <t xml:space="preserve">net assets in </t>
  </si>
  <si>
    <t>Appropriated</t>
  </si>
  <si>
    <t>financial</t>
  </si>
  <si>
    <t>Effect of hedges</t>
  </si>
  <si>
    <t>Finance reserve</t>
  </si>
  <si>
    <t xml:space="preserve"> comprehensive income</t>
  </si>
  <si>
    <t>share-based</t>
  </si>
  <si>
    <t>components of</t>
  </si>
  <si>
    <t>attributable to</t>
  </si>
  <si>
    <t xml:space="preserve"> to non-controlling</t>
  </si>
  <si>
    <t>Total</t>
  </si>
  <si>
    <t>paid-up</t>
  </si>
  <si>
    <t>Share</t>
  </si>
  <si>
    <t>debenture</t>
  </si>
  <si>
    <t>combination under</t>
  </si>
  <si>
    <t>ownership interests</t>
  </si>
  <si>
    <t>a joint venture</t>
  </si>
  <si>
    <t>Statutory</t>
  </si>
  <si>
    <t>Unappropriated</t>
  </si>
  <si>
    <t>statements in</t>
  </si>
  <si>
    <t xml:space="preserve"> of a net investment </t>
  </si>
  <si>
    <t>Cost of</t>
  </si>
  <si>
    <t xml:space="preserve">Fair value </t>
  </si>
  <si>
    <t>from insurance/</t>
  </si>
  <si>
    <t>from  joint venture</t>
  </si>
  <si>
    <t>payment</t>
  </si>
  <si>
    <t>shareholders'</t>
  </si>
  <si>
    <t>owners of</t>
  </si>
  <si>
    <t xml:space="preserve"> interests of</t>
  </si>
  <si>
    <t>share capital</t>
  </si>
  <si>
    <t>premium</t>
  </si>
  <si>
    <t>conversion</t>
  </si>
  <si>
    <t>common control</t>
  </si>
  <si>
    <t>in subsidiaries/business</t>
  </si>
  <si>
    <t>and associates</t>
  </si>
  <si>
    <t>reserve</t>
  </si>
  <si>
    <t>(deficit)</t>
  </si>
  <si>
    <t>foreign currency</t>
  </si>
  <si>
    <t>cash flow hedges</t>
  </si>
  <si>
    <t>in a foreign operation</t>
  </si>
  <si>
    <t>hedging reserve</t>
  </si>
  <si>
    <t>reinsurance contract</t>
  </si>
  <si>
    <t>transaction</t>
  </si>
  <si>
    <t>equity</t>
  </si>
  <si>
    <t>the Company</t>
  </si>
  <si>
    <t>the subsidiaries</t>
  </si>
  <si>
    <t xml:space="preserve">Dividend paid by subsidiaries to non-controlling </t>
  </si>
  <si>
    <t>Disposal of investment in equity instruments</t>
  </si>
  <si>
    <t>Share-based payment transaction</t>
  </si>
  <si>
    <t xml:space="preserve">   interests of subsidiaries</t>
  </si>
  <si>
    <t xml:space="preserve">Other </t>
  </si>
  <si>
    <t>comprehensive income</t>
  </si>
  <si>
    <t>Issued and paid-up</t>
  </si>
  <si>
    <t>Balance as at 1 April 2025</t>
  </si>
  <si>
    <t>Cash flow statement</t>
  </si>
  <si>
    <t>Cash flows from operating activities</t>
  </si>
  <si>
    <t>Profit (loss) before tax</t>
  </si>
  <si>
    <t>Adjustments to reconcile profit (loss) before tax to net cash</t>
  </si>
  <si>
    <t xml:space="preserve">   provided by (paid from) operating activities:</t>
  </si>
  <si>
    <t xml:space="preserve">   Insurance revenues</t>
  </si>
  <si>
    <t xml:space="preserve">   Net income from reinsurance contracts held</t>
  </si>
  <si>
    <t xml:space="preserve">   Incurred claims and directly attributable expenses</t>
  </si>
  <si>
    <t xml:space="preserve">   Losses on onerous contracts and reversal of those losses</t>
  </si>
  <si>
    <t xml:space="preserve">   Amortisation of insurance acquisition cash flows </t>
  </si>
  <si>
    <t xml:space="preserve">   Net insurance finance expenses</t>
  </si>
  <si>
    <t xml:space="preserve">   Depreciation and amortisation </t>
  </si>
  <si>
    <t xml:space="preserve">   Loss (reversal) of provisions</t>
  </si>
  <si>
    <t xml:space="preserve">   Share of profit from investments in joint ventures</t>
  </si>
  <si>
    <t xml:space="preserve">   Provision for employee benefits</t>
  </si>
  <si>
    <t xml:space="preserve">   Dividend income</t>
  </si>
  <si>
    <t xml:space="preserve">   Share-based payment transaction</t>
  </si>
  <si>
    <t xml:space="preserve">   Loss (gain) on disposals/write-off of assets</t>
  </si>
  <si>
    <t xml:space="preserve">   Unearned revenue recognition</t>
  </si>
  <si>
    <t xml:space="preserve">   Interest income</t>
  </si>
  <si>
    <t xml:space="preserve">   Interest expenses</t>
  </si>
  <si>
    <t xml:space="preserve">Profit (loss) from operating activities before changes in </t>
  </si>
  <si>
    <t xml:space="preserve">   operating assets and liabilities</t>
  </si>
  <si>
    <t>Cash flow statement (continued)</t>
  </si>
  <si>
    <t>Decrease (increase) in operating assets</t>
  </si>
  <si>
    <t xml:space="preserve">   Bank account for advance from cardholders</t>
  </si>
  <si>
    <t xml:space="preserve">   Deposits at banks with restrictions</t>
  </si>
  <si>
    <t xml:space="preserve">   Trade and other current receivables</t>
  </si>
  <si>
    <t xml:space="preserve">   Receivable under agreements/ Receivable due in the future under agreements</t>
  </si>
  <si>
    <t xml:space="preserve">      with government authorities </t>
  </si>
  <si>
    <t xml:space="preserve">   Receivable under purchase and installation of operating system agreement</t>
  </si>
  <si>
    <t xml:space="preserve">   Accrued income </t>
  </si>
  <si>
    <t xml:space="preserve">   Advances to contractors and for acquisitions of assets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</si>
  <si>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</si>
  <si>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</si>
  <si>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</si>
  <si>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current payables</t>
  </si>
  <si>
    <t>   Amount due to reinsurers</t>
  </si>
  <si>
    <t xml:space="preserve">   Insurance contract liabilities</t>
  </si>
  <si>
    <t xml:space="preserve">   Investment contract liabilities</t>
  </si>
  <si>
    <t xml:space="preserve">   Advances received from cardholders</t>
  </si>
  <si>
    <t xml:space="preserve">   Advances received and unearned income</t>
  </si>
  <si>
    <t xml:space="preserve">   Retention payables</t>
  </si>
  <si>
    <t xml:space="preserve">   Fare box revenues awaiting transfer</t>
  </si>
  <si>
    <t xml:space="preserve">   Provisions</t>
  </si>
  <si>
    <t xml:space="preserve">   Other current liabilities</t>
  </si>
  <si>
    <t xml:space="preserve">   Other non-current liabilities</t>
  </si>
  <si>
    <t>Cash from (used in) operating activities</t>
  </si>
  <si>
    <t xml:space="preserve">   Cash paid for corporate income tax</t>
  </si>
  <si>
    <t xml:space="preserve">   Cash return from corporate income tax</t>
  </si>
  <si>
    <t>Net cash from (used in) operating activities</t>
  </si>
  <si>
    <t>Cash flows from investing activities</t>
  </si>
  <si>
    <t>Cash received from short-term loans to related parties</t>
  </si>
  <si>
    <t>Increase in long-term loans to related parties</t>
  </si>
  <si>
    <t>Cash received from long-term loans to related parties</t>
  </si>
  <si>
    <t xml:space="preserve">Dividend received </t>
  </si>
  <si>
    <t>Cash received from sales of investments in financial assets</t>
  </si>
  <si>
    <t>Cash received from sales of investments in subsidiaries - net</t>
  </si>
  <si>
    <t>Cash received from sales of warrants in subsidiaries</t>
  </si>
  <si>
    <t>Cash paid for purchases of investments in joint ventures</t>
  </si>
  <si>
    <t>Cash received from sales of investment in joint ventures</t>
  </si>
  <si>
    <t>Cash paid for purchases of property, plant and equipment</t>
  </si>
  <si>
    <t>Cash received from sales of property, plant and equipment</t>
  </si>
  <si>
    <t>Cash paid for purchases of investment properties</t>
  </si>
  <si>
    <t>Cash received from sales of investment properties</t>
  </si>
  <si>
    <t>Cash paid for purchases of intangible assets</t>
  </si>
  <si>
    <t>Cash flows from financing activities</t>
  </si>
  <si>
    <t>Increase in short-term loans from financial institutions</t>
  </si>
  <si>
    <t>Cash paid for short-term loans from financial institutions</t>
  </si>
  <si>
    <t>Increase in bills of exchange payables</t>
  </si>
  <si>
    <t>Cash paid for bills of exchange payables</t>
  </si>
  <si>
    <t>Increase in long-term loans from financial institutions</t>
  </si>
  <si>
    <t>Cash paid for long-term loans from financial institutions</t>
  </si>
  <si>
    <t>Increase in long-term loans from other companies</t>
  </si>
  <si>
    <t>Increase in short-term loans from related parties</t>
  </si>
  <si>
    <t>Cash paid for short-term loans from related parties</t>
  </si>
  <si>
    <t>Cash paid for repayment long-term debentures</t>
  </si>
  <si>
    <t xml:space="preserve">Dividend paid </t>
  </si>
  <si>
    <t>Cash paid for purchases of investments in subsidiaries</t>
  </si>
  <si>
    <t>Cash paid for interest expenses</t>
  </si>
  <si>
    <t>Dividend paid by subsidiaries to non-controling interests of subsidiaries</t>
  </si>
  <si>
    <t>Net cash from (used in) financing activities</t>
  </si>
  <si>
    <t>Net increase (decrease) in cash and cash equivalents</t>
  </si>
  <si>
    <t>Translation adjustments</t>
  </si>
  <si>
    <t>Effect of exchange rate for cash and cash equivalents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</si>
  <si>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</si>
  <si>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</si>
  <si>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</si>
  <si>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</si>
  <si>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 xml:space="preserve">   Payable of acquisition of equipment </t>
  </si>
  <si>
    <t xml:space="preserve">   Payable of acquisition of intangible assets</t>
  </si>
  <si>
    <t xml:space="preserve">   Payable of acquisition of investment properties</t>
  </si>
  <si>
    <t xml:space="preserve">   Payable of acquisition of investments  </t>
  </si>
  <si>
    <t xml:space="preserve">   Receivable of sales of investments </t>
  </si>
  <si>
    <t xml:space="preserve">   Transfer advances for acquisitions of assets to property, plant and equipment </t>
  </si>
  <si>
    <t xml:space="preserve">   Transfer advances for acquisitions of assets to elevated train project costs</t>
  </si>
  <si>
    <t xml:space="preserve">   Increase in right-of-use assets from lease liabilities</t>
  </si>
  <si>
    <t>Selling and servicing expenses</t>
  </si>
  <si>
    <t>Retained earnings (deficit)</t>
  </si>
  <si>
    <t xml:space="preserve">   Loss (gain) on exchange rate and financial instruments</t>
  </si>
  <si>
    <t>Reusable spare parts</t>
  </si>
  <si>
    <t xml:space="preserve">   Share of profit from investments in associates </t>
  </si>
  <si>
    <t xml:space="preserve">   Real estate projects under development </t>
  </si>
  <si>
    <t xml:space="preserve">   Non-current provision for employee benefits</t>
  </si>
  <si>
    <t xml:space="preserve">      Retained earnings (deficit) before elimination of deferred gain from </t>
  </si>
  <si>
    <t xml:space="preserve">         sales of assets to associates and equity method transactions</t>
  </si>
  <si>
    <t>Increase in advances for purchase of assets</t>
  </si>
  <si>
    <t xml:space="preserve">Statements of financial position </t>
  </si>
  <si>
    <t>As at 30 June 2026</t>
  </si>
  <si>
    <t>(Unaudited but</t>
  </si>
  <si>
    <t>(Audited)</t>
  </si>
  <si>
    <t>reviewed)</t>
  </si>
  <si>
    <t>(Unit: Thousand Baht)</t>
  </si>
  <si>
    <t>The accompanying notes are an integral part of the interim financial statements.</t>
  </si>
  <si>
    <t>(Unaudited but reviewed)</t>
  </si>
  <si>
    <t>For the three-month period ended 30 June 2026</t>
  </si>
  <si>
    <t>(Unit: Thousand Baht, except earnings per share expressed in Baht)</t>
  </si>
  <si>
    <t>Other comprehensive income for the period</t>
  </si>
  <si>
    <t>Total comprehensive income for the period</t>
  </si>
  <si>
    <t>Balance as at 30 June 2025</t>
  </si>
  <si>
    <t>Loss for the period</t>
  </si>
  <si>
    <t xml:space="preserve">Purchases of investment in subsidiary </t>
  </si>
  <si>
    <t>Sale of investment in subsidiary</t>
  </si>
  <si>
    <t>Balance as at 1 April 2026</t>
  </si>
  <si>
    <t>Balance as at 30 June 2026</t>
  </si>
  <si>
    <t xml:space="preserve">   Loss on impairment of assets (reversal)</t>
  </si>
  <si>
    <t xml:space="preserve">   of investments in joint ventures and associates</t>
  </si>
  <si>
    <t xml:space="preserve">   Loans related to insurance business and personal loans </t>
  </si>
  <si>
    <t xml:space="preserve">      and interest receivables</t>
  </si>
  <si>
    <t>Current portion of long-term liabilities</t>
  </si>
  <si>
    <t xml:space="preserve">Gain (loss) on changes in value of equity investments designated at fair value through </t>
  </si>
  <si>
    <t xml:space="preserve">   Long-term loans from financial instutations</t>
  </si>
  <si>
    <t xml:space="preserve">   Long-term debentures</t>
  </si>
  <si>
    <t xml:space="preserve">   Lease liabilities</t>
  </si>
  <si>
    <t>Long-term liabilities - net of current portion</t>
  </si>
  <si>
    <t xml:space="preserve">   Long-term loans from other companies</t>
  </si>
  <si>
    <t>Purchases of investment in subsidiaries and issues</t>
  </si>
  <si>
    <t xml:space="preserve">Retained earnings (deficit) - unappropriated </t>
  </si>
  <si>
    <t>Loss on cash flow hedges - net of income tax</t>
  </si>
  <si>
    <t>Gain on debt investments measured at fair value through other comprehensive income</t>
  </si>
  <si>
    <t xml:space="preserve">   - net of income tax</t>
  </si>
  <si>
    <t>Current portion of insurance contract assets</t>
  </si>
  <si>
    <t>Current portion of long-term loans to related companies</t>
  </si>
  <si>
    <t xml:space="preserve">   and interest receivables</t>
  </si>
  <si>
    <t>Loans to other companies and interest receivables</t>
  </si>
  <si>
    <t xml:space="preserve">Current portion of long-term loans to non-performing receivables </t>
  </si>
  <si>
    <t>9, 10</t>
  </si>
  <si>
    <t>Sale of investment in subsidiaries (Note 8.5)</t>
  </si>
  <si>
    <t xml:space="preserve">   common stock in subsidiaries (Note 8.4, 8.6 and 8.8)</t>
  </si>
  <si>
    <t xml:space="preserve">   Loss attributable to equity holders of the Company</t>
  </si>
  <si>
    <t>Cash received from business transfers and business reversions - net</t>
  </si>
  <si>
    <t>Statements of financial position (continued)</t>
  </si>
  <si>
    <t>Statement of comprehensive income (continued)</t>
  </si>
  <si>
    <t xml:space="preserve">Statement of changes in shareholders' equity (continued) </t>
  </si>
  <si>
    <t>Other comprehensive income to be reclassified to profit or loss in subsequent periods</t>
  </si>
  <si>
    <t>Finance income (expense) from insurance contracts issued - net of income tax</t>
  </si>
  <si>
    <t xml:space="preserve">   Allowance for credit losses of financial assets</t>
  </si>
  <si>
    <t>Decrease in restricted bank deposits</t>
  </si>
  <si>
    <t xml:space="preserve">Long-term loans to non-performing receivables and interest receivables </t>
  </si>
  <si>
    <t xml:space="preserve">   - net of current portion</t>
  </si>
  <si>
    <t>Long-term loans to related companies- net of current portion</t>
  </si>
  <si>
    <t xml:space="preserve">   Long-term loans from financial institutions</t>
  </si>
  <si>
    <t xml:space="preserve">   Loans to non-performing receivables and interest receivables</t>
  </si>
  <si>
    <t>Increase in short-term loans to other companies and interest receivables</t>
  </si>
  <si>
    <t>Cash received from short term loans to other companies and interest receivables</t>
  </si>
  <si>
    <t>Increase in long term loans to other companies and interest receivables</t>
  </si>
  <si>
    <t>Cash received from long term loans to other companies and interest receivables</t>
  </si>
  <si>
    <t>Cash paid for purchase of investments in financial assets</t>
  </si>
  <si>
    <t xml:space="preserve">Cash received from return of capital of associate </t>
  </si>
  <si>
    <t>Cash received from sales of investments in associates</t>
  </si>
  <si>
    <t>Cash paid for settlement of payable from elveated train project costs</t>
  </si>
  <si>
    <t>Net cash from (used in) investing activities</t>
  </si>
  <si>
    <t>Cash payments for lease liabilities</t>
  </si>
  <si>
    <t xml:space="preserve">   Deferred loss from revenues from contracting works</t>
  </si>
  <si>
    <t xml:space="preserve">   Loss (gain) on sales of investments</t>
  </si>
  <si>
    <t xml:space="preserve">   Reduction of inventory to net realisable value</t>
  </si>
  <si>
    <t xml:space="preserve">   non-controling interests of subsidiaries</t>
  </si>
  <si>
    <t>Cash paid for purchases of investments in subsidiaries from</t>
  </si>
  <si>
    <t>Cash received from sales of investments in subsidiaries to</t>
  </si>
  <si>
    <t>Cash received sale warrants of subsidiary</t>
  </si>
  <si>
    <t>30 June 2026</t>
  </si>
  <si>
    <t>31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</si>
</sst>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[$-809]dd\ mmmm\ yyyy;@"/>
    <numFmt numFmtId="167" formatCode="_([$€-2]\ * #,##0.00_);_([$€-2]\ * \(#,##0.00\);_([$€-2]\ * &quot;-&quot;??_);_(@_)"/>
    <numFmt numFmtId="168" formatCode="_([$€-2]\ * #,##0.0000_);_([$€-2]\ * \(#,##0.0000\);_([$€-2]\ * &quot;-&quot;??_);_(@_)"/>
    <numFmt numFmtId="169" formatCode="#,##0.0_);\(#,##0.0\)"/>
    <numFmt numFmtId="170" formatCode="#,##0.00000_);\(#,##0.00000\)"/>
    <numFmt numFmtId="171" formatCode="#,##0.0_);[Red]\(#,##0.0\)"/>
    <numFmt numFmtId="172" formatCode="&quot;ผ&quot;#,##0.00_);[Red]\(&quot;ผ&quot;#,##0.0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0&quot; $&quot;;\-#,##0.00&quot; $&quot;"/>
    <numFmt numFmtId="178" formatCode="#,##0.00&quot; $&quot;;[Red]\-#,##0.00&quot; $&quot;"/>
    <numFmt numFmtId="179" formatCode="d\.m\.yy"/>
    <numFmt numFmtId="180" formatCode="d\.mmm\.yy"/>
    <numFmt numFmtId="181" formatCode="d\.mmm"/>
    <numFmt numFmtId="182" formatCode="mmm\.yy"/>
    <numFmt numFmtId="183" formatCode="_-* #,##0.00_-;\-* #,##0.00_-;_-* &quot;-&quot;??_-;_-@_-"/>
    <numFmt numFmtId="184" formatCode="&quot;ฃค&quot;#,##0;&quot;ฃค&quot;\-#,##0"/>
    <numFmt numFmtId="185" formatCode="_-* #,##0_-;\-* #,##0_-;_-* &quot;-&quot;_-;_-@_-"/>
    <numFmt numFmtId="186" formatCode="0&quot;  &quot;"/>
    <numFmt numFmtId="187" formatCode="d\.m\.yy\ h:mm"/>
    <numFmt numFmtId="188" formatCode="_-* #,##0.00\ &quot;F&quot;_-;\-* #,##0.00\ &quot;F&quot;_-;_-* &quot;-&quot;??\ &quot;F&quot;_-;_-@_-"/>
    <numFmt numFmtId="189" formatCode="0.00&quot;  &quot;"/>
    <numFmt numFmtId="190" formatCode="_(&quot;$&quot;* #,##0.0_);_(&quot;$&quot;* \(#,##0.0\);_(&quot;$&quot;* &quot;0.0&quot;_);_(@_)"/>
    <numFmt numFmtId="191" formatCode="0%_);\(0%\)"/>
    <numFmt numFmtId="192" formatCode="_-&quot;฿&quot;* #,##0_-;\-&quot;฿&quot;* #,##0_-;_-&quot;฿&quot;* &quot;-&quot;_-;_-@_-"/>
    <numFmt numFmtId="193" formatCode="_-&quot;฿&quot;* #,##0.00_-;\-&quot;฿&quot;* #,##0.00_-;_-&quot;฿&quot;* &quot;-&quot;??_-;_-@_-"/>
    <numFmt numFmtId="194" formatCode="#,##0.00;[Red]\(#,##0.00\)"/>
    <numFmt numFmtId="195" formatCode="[$€-2]\ #,##0.00_);[Red]\([$€-2]\ #,##0.00\)"/>
    <numFmt numFmtId="196" formatCode="_(* #,##0.00_);_(* \(#,##0.00\);_(* &quot;-&quot;_);_(@_)"/>
    <numFmt numFmtId="197" formatCode="[$-409]d\-mmm\-yy;@"/>
    <numFmt numFmtId="198" formatCode="_(* #,##0.0_);_(* \(#,##0.0\);_(* &quot;-&quot;??_);_(@_)"/>
    <numFmt numFmtId="199" formatCode="#,##0_);[Red]\(#,##0\);"/>
    <numFmt numFmtId="200" formatCode="[$-409]d/mmm/yyyy;@"/>
    <numFmt numFmtId="201" formatCode="d/\ด\ด\ด\ด/&quot;พ.ศ.&quot;/\b\b\b\b"/>
    <numFmt numFmtId="202" formatCode="&quot; &quot;#,##0.00&quot; &quot;;&quot; (&quot;#,##0.00&quot;)&quot;;&quot; -&quot;00&quot; &quot;;&quot; &quot;@&quot; &quot;"/>
    <numFmt numFmtId="203" formatCode="\t&quot;$&quot;#,##0_);[Red]\(\t&quot;$&quot;#,##0\)"/>
    <numFmt numFmtId="204" formatCode="_(* #,##0.00_);_(* \(#,##0.00\);_(* \-??_);_(@_)"/>
    <numFmt numFmtId="205" formatCode="_-* #,##0.00_-;&quot;\&quot;&quot;\&quot;&quot;\&quot;\-* #,##0.00_-;_-* &quot;-&quot;??_-;_-@_-"/>
    <numFmt numFmtId="206" formatCode="[$-1010409]d\ mmm\ yy;@"/>
    <numFmt numFmtId="207" formatCode="[$-409]dd\-mmm\-yy;@"/>
    <numFmt numFmtId="208" formatCode="General_)"/>
    <numFmt numFmtId="209" formatCode="_-* #,##0.00\ _€_-;\-* #,##0.00\ _€_-;_-* &quot;-&quot;??\ _€_-;_-@_-"/>
    <numFmt numFmtId="210" formatCode="[$-409]mmm\-yy;@"/>
    <numFmt numFmtId="211" formatCode="#,##0\ &quot;F&quot;;[Red]\-#,##0\ &quot;F&quot;"/>
    <numFmt numFmtId="212" formatCode="_([$€]* #,##0.00_);_([$€]* \(#,##0.00\);_([$€]* &quot;-&quot;??_);_(@_)"/>
    <numFmt numFmtId="213" formatCode="_-&quot;£&quot;* #,##0.00_-;\-&quot;£&quot;* #,##0.00_-;_-&quot;£&quot;* &quot;-&quot;??_-;_-@_-"/>
    <numFmt numFmtId="214" formatCode="#,##0\ &quot;FB&quot;;\-#,##0\ &quot;FB&quot;"/>
    <numFmt numFmtId="215" formatCode="#,##0.0;\(#,##0.0\)"/>
    <numFmt numFmtId="216" formatCode="[$-409]h:mm:ss\ AM/PM;@"/>
    <numFmt numFmtId="217" formatCode="_-&quot;$&quot;* #,##0.00_-;\-&quot;$&quot;* #,##0.00_-;_-&quot;$&quot;* &quot;-&quot;??_-;_-@_-"/>
    <numFmt numFmtId="218" formatCode="&quot;ฃ&quot;#,##0;[Red]\-&quot;ฃ&quot;#,##0"/>
    <numFmt numFmtId="219" formatCode="_ * #,##0.00_ ;_ * \-#,##0.00_ ;_ * &quot;-&quot;??_ ;_ @_ "/>
    <numFmt numFmtId="220" formatCode="[$-1010000]d/m/yyyy;@"/>
    <numFmt numFmtId="221" formatCode="\฿#,##0.00"/>
    <numFmt numFmtId="222" formatCode="\([$EUR]\ #,##0.00\)"/>
    <numFmt numFmtId="223" formatCode="dd/mm/yyyy;@"/>
    <numFmt numFmtId="224" formatCode="#,##0.00\ ;&quot; (&quot;#,##0.00\);&quot; -&quot;#\ ;@\ "/>
    <numFmt numFmtId="225" formatCode="_(* #,##0.000_);_(* \(#,##0.000\);_(* &quot;-&quot;_);_(@_)"/>
  </numFmts>
  <fonts count="24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2"/>
      <name val="Tms Rmn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2"/>
      <name val="Helv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EY Interstate"/>
      <family val="2"/>
    </font>
    <font>
      <sz val="11"/>
      <color theme="1"/>
      <name val="Calibri"/>
      <family val="2"/>
      <charset val="222"/>
      <scheme val="minor"/>
    </font>
    <font>
      <sz val="10"/>
      <name val="EYInterstate"/>
    </font>
    <font>
      <sz val="10"/>
      <color theme="1"/>
      <name val="Arial"/>
      <family val="2"/>
      <charset val="222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b/>
      <sz val="7"/>
      <name val="Helv"/>
    </font>
    <font>
      <u/>
      <sz val="11"/>
      <color theme="10"/>
      <name val="Calibri"/>
      <family val="2"/>
      <charset val="222"/>
      <scheme val="minor"/>
    </font>
    <font>
      <sz val="8"/>
      <color theme="1"/>
      <name val="Arial Unicode MS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EYInterstate"/>
      <family val="2"/>
    </font>
    <font>
      <sz val="9"/>
      <name val="Arial"/>
      <family val="2"/>
    </font>
    <font>
      <u/>
      <sz val="7.2"/>
      <color indexed="12"/>
      <name val="Times New Roman"/>
      <family val="1"/>
    </font>
    <font>
      <sz val="10"/>
      <name val="Calibri"/>
      <family val="2"/>
    </font>
    <font>
      <sz val="14"/>
      <name val="CordiaUPC"/>
      <family val="2"/>
    </font>
    <font>
      <sz val="12"/>
      <name val="EYInterstate"/>
    </font>
    <font>
      <b/>
      <sz val="12"/>
      <color theme="0"/>
      <name val="EYInterstate"/>
    </font>
    <font>
      <sz val="10"/>
      <color indexed="8"/>
      <name val="MS Sans Serif"/>
      <charset val="1"/>
    </font>
    <font>
      <sz val="10"/>
      <color indexed="8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4"/>
      <color indexed="8"/>
      <name val="Cordia New"/>
      <family val="2"/>
    </font>
    <font>
      <sz val="11"/>
      <color theme="1"/>
      <name val="Calibri"/>
      <family val="2"/>
    </font>
    <font>
      <sz val="10"/>
      <color theme="1"/>
      <name val="Calibri"/>
      <family val="2"/>
      <charset val="222"/>
    </font>
    <font>
      <sz val="14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</font>
    <font>
      <b/>
      <sz val="16"/>
      <color rgb="FFFA7D00"/>
      <name val="AngsanaUPC"/>
      <family val="2"/>
    </font>
    <font>
      <b/>
      <sz val="10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9"/>
      <color theme="1"/>
      <name val="Malgun Gothic"/>
      <family val="2"/>
      <charset val="222"/>
    </font>
    <font>
      <sz val="11"/>
      <color indexed="8"/>
      <name val="Calibri"/>
      <family val="2"/>
    </font>
    <font>
      <sz val="16"/>
      <name val="AngsanaUPC"/>
      <family val="1"/>
      <charset val="222"/>
    </font>
    <font>
      <sz val="14"/>
      <color theme="1"/>
      <name val="Browallia New"/>
      <family val="2"/>
      <charset val="222"/>
    </font>
    <font>
      <sz val="12"/>
      <name val="Arial"/>
      <family val="2"/>
      <charset val="222"/>
    </font>
    <font>
      <b/>
      <sz val="11"/>
      <color theme="3"/>
      <name val="Calibri"/>
      <family val="2"/>
      <charset val="222"/>
    </font>
    <font>
      <sz val="10"/>
      <color rgb="FF3F3F7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name val="Verdana"/>
      <family val="2"/>
    </font>
    <font>
      <sz val="14"/>
      <color rgb="FF000000"/>
      <name val="Cordia New"/>
      <family val="2"/>
    </font>
    <font>
      <sz val="11"/>
      <color indexed="8"/>
      <name val="Tahoma"/>
      <family val="2"/>
    </font>
    <font>
      <b/>
      <sz val="16"/>
      <color rgb="FF3F3F3F"/>
      <name val="AngsanaUPC"/>
      <family val="2"/>
    </font>
    <font>
      <b/>
      <sz val="16"/>
      <color theme="1"/>
      <name val="AngsanaUPC"/>
      <family val="2"/>
    </font>
    <font>
      <b/>
      <sz val="10"/>
      <color theme="1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sz val="11"/>
      <name val="ＭＳ Ｐゴシック"/>
      <family val="3"/>
      <charset val="128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6"/>
      <name val="Cordia Ne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Narrow"/>
      <family val="2"/>
    </font>
    <font>
      <sz val="12"/>
      <name val="新細明體"/>
      <family val="1"/>
      <charset val="136"/>
    </font>
    <font>
      <sz val="10"/>
      <name val="ApFont"/>
      <charset val="222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Malgun Gothi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222"/>
    </font>
    <font>
      <sz val="10"/>
      <color indexed="8"/>
      <name val="Times New Roman"/>
      <family val="2"/>
      <charset val="222"/>
    </font>
    <font>
      <sz val="9"/>
      <color theme="1"/>
      <name val="Arial"/>
      <family val="2"/>
    </font>
    <font>
      <sz val="10"/>
      <color theme="1"/>
      <name val="Malgun Gothic"/>
      <family val="2"/>
      <charset val="222"/>
    </font>
    <font>
      <sz val="12"/>
      <color theme="1"/>
      <name val="Angsana New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EYInterstate"/>
      <family val="2"/>
    </font>
    <font>
      <sz val="11"/>
      <color indexed="62"/>
      <name val="Calibri"/>
      <family val="2"/>
    </font>
    <font>
      <sz val="10"/>
      <color indexed="9"/>
      <name val="Arial"/>
      <family val="2"/>
    </font>
    <font>
      <sz val="10"/>
      <color indexed="9"/>
      <name val="EYInterstate"/>
      <family val="2"/>
    </font>
    <font>
      <sz val="11"/>
      <color indexed="9"/>
      <name val="Calibri"/>
      <family val="2"/>
    </font>
    <font>
      <sz val="10"/>
      <color indexed="20"/>
      <name val="Arial"/>
      <family val="2"/>
    </font>
    <font>
      <sz val="10"/>
      <color indexed="20"/>
      <name val="EYInterstate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b/>
      <sz val="10"/>
      <color indexed="52"/>
      <name val="EYInterstate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0"/>
      <color indexed="9"/>
      <name val="EYInterstate"/>
      <family val="2"/>
    </font>
    <font>
      <b/>
      <sz val="11"/>
      <color indexed="9"/>
      <name val="Calibri"/>
      <family val="2"/>
    </font>
    <font>
      <b/>
      <sz val="10"/>
      <name val="Tms Rmn"/>
    </font>
    <font>
      <sz val="10"/>
      <name val="Times New Roman"/>
      <family val="1"/>
    </font>
    <font>
      <sz val="10"/>
      <name val="MS Serif"/>
      <family val="1"/>
    </font>
    <font>
      <sz val="10"/>
      <color indexed="17"/>
      <name val="Arial"/>
      <family val="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indexed="23"/>
      <name val="EYInterstate"/>
      <family val="2"/>
    </font>
    <font>
      <i/>
      <sz val="11"/>
      <color indexed="23"/>
      <name val="Calibri"/>
      <family val="2"/>
    </font>
    <font>
      <sz val="10"/>
      <color indexed="17"/>
      <name val="EYInterstate"/>
      <family val="2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EYInterstate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EYInterstate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EYInterstate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sz val="10"/>
      <color indexed="62"/>
      <name val="Arial"/>
      <family val="2"/>
    </font>
    <font>
      <sz val="10"/>
      <color indexed="62"/>
      <name val="EYInterstate"/>
      <family val="2"/>
    </font>
    <font>
      <sz val="10"/>
      <color indexed="10"/>
      <name val="Arial"/>
      <family val="2"/>
    </font>
    <font>
      <sz val="10"/>
      <color indexed="52"/>
      <name val="EYInterstate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0"/>
      <color indexed="19"/>
      <name val="Arial"/>
      <family val="2"/>
    </font>
    <font>
      <sz val="10"/>
      <color indexed="60"/>
      <name val="EYInterstat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1"/>
      <color theme="1"/>
      <name val="Arial"/>
      <family val="2"/>
      <charset val="222"/>
    </font>
    <font>
      <sz val="9"/>
      <color theme="1"/>
      <name val="Calibri"/>
      <family val="2"/>
      <charset val="222"/>
    </font>
    <font>
      <sz val="14"/>
      <name val="Cordia New"/>
      <family val="2"/>
      <charset val="222"/>
    </font>
    <font>
      <b/>
      <sz val="10"/>
      <color indexed="63"/>
      <name val="Arial"/>
      <family val="2"/>
    </font>
    <font>
      <b/>
      <sz val="10"/>
      <color indexed="63"/>
      <name val="EYInterstate"/>
      <family val="2"/>
    </font>
    <font>
      <b/>
      <sz val="11"/>
      <color indexed="63"/>
      <name val="Calibri"/>
      <family val="2"/>
    </font>
    <font>
      <sz val="11"/>
      <name val="Times New Roman"/>
      <family val="1"/>
    </font>
    <font>
      <sz val="8"/>
      <name val="Helv"/>
    </font>
    <font>
      <b/>
      <sz val="8"/>
      <color indexed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color indexed="8"/>
      <name val="EYInterstate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0"/>
      <name val="EYInterstate"/>
      <family val="2"/>
    </font>
    <font>
      <sz val="11"/>
      <color indexed="10"/>
      <name val="Calibri"/>
      <family val="2"/>
    </font>
    <font>
      <u/>
      <sz val="10.5"/>
      <color indexed="36"/>
      <name val="CordiaUPC"/>
      <family val="2"/>
      <charset val="22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2"/>
      <name val="바탕체"/>
      <family val="1"/>
      <charset val="129"/>
    </font>
    <font>
      <sz val="11"/>
      <name val="ＭＳ Ｐゴシック"/>
      <family val="2"/>
      <charset val="128"/>
    </font>
    <font>
      <sz val="11"/>
      <color rgb="FF000000"/>
      <name val="Calibri"/>
      <family val="2"/>
    </font>
    <font>
      <sz val="10"/>
      <color theme="1"/>
      <name val="Times New Roman"/>
      <family val="2"/>
      <charset val="222"/>
    </font>
    <font>
      <sz val="12"/>
      <name val="EucrosiaUPC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7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7524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4" fontId="13" fillId="0" borderId="0" applyFont="0" applyFill="0" applyBorder="0" applyAlignment="0" applyProtection="0"/>
    <xf numFmtId="176" fontId="14" fillId="0" borderId="0"/>
    <xf numFmtId="172" fontId="13" fillId="0" borderId="0" applyFont="0" applyFill="0" applyBorder="0" applyAlignment="0" applyProtection="0"/>
    <xf numFmtId="174" fontId="14" fillId="0" borderId="0"/>
    <xf numFmtId="173" fontId="14" fillId="0" borderId="0"/>
    <xf numFmtId="38" fontId="16" fillId="6" borderId="0" applyNumberFormat="0" applyBorder="0" applyAlignment="0" applyProtection="0"/>
    <xf numFmtId="10" fontId="16" fillId="7" borderId="7" applyNumberFormat="0" applyBorder="0" applyAlignment="0" applyProtection="0"/>
    <xf numFmtId="37" fontId="17" fillId="0" borderId="0"/>
    <xf numFmtId="175" fontId="18" fillId="0" borderId="0"/>
    <xf numFmtId="10" fontId="15" fillId="0" borderId="0" applyFont="0" applyFill="0" applyBorder="0" applyAlignment="0" applyProtection="0"/>
    <xf numFmtId="1" fontId="15" fillId="0" borderId="8" applyNumberFormat="0" applyFill="0" applyAlignment="0" applyProtection="0">
      <alignment horizontal="center" vertical="center"/>
    </xf>
    <xf numFmtId="0" fontId="12" fillId="0" borderId="0"/>
    <xf numFmtId="43" fontId="12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/>
    <xf numFmtId="177" fontId="20" fillId="0" borderId="0" applyFill="0" applyBorder="0" applyAlignment="0"/>
    <xf numFmtId="178" fontId="20" fillId="0" borderId="0" applyFill="0" applyBorder="0" applyAlignment="0"/>
    <xf numFmtId="179" fontId="20" fillId="0" borderId="0" applyFill="0" applyBorder="0" applyAlignment="0"/>
    <xf numFmtId="180" fontId="20" fillId="0" borderId="0" applyFill="0" applyBorder="0" applyAlignment="0"/>
    <xf numFmtId="181" fontId="20" fillId="0" borderId="0" applyFill="0" applyBorder="0" applyAlignment="0"/>
    <xf numFmtId="177" fontId="20" fillId="0" borderId="0" applyFill="0" applyBorder="0" applyAlignment="0"/>
    <xf numFmtId="182" fontId="20" fillId="0" borderId="0" applyFill="0" applyBorder="0" applyAlignment="0"/>
    <xf numFmtId="178" fontId="20" fillId="0" borderId="0" applyFill="0" applyBorder="0" applyAlignment="0"/>
    <xf numFmtId="0" fontId="21" fillId="0" borderId="0"/>
    <xf numFmtId="177" fontId="20" fillId="0" borderId="0" applyFont="0" applyFill="0" applyBorder="0" applyAlignment="0" applyProtection="0"/>
    <xf numFmtId="183" fontId="22" fillId="0" borderId="0" applyFont="0" applyFill="0" applyBorder="0" applyAlignment="0" applyProtection="0"/>
    <xf numFmtId="178" fontId="20" fillId="0" borderId="0" applyFont="0" applyFill="0" applyBorder="0" applyAlignment="0" applyProtection="0"/>
    <xf numFmtId="14" fontId="23" fillId="0" borderId="0" applyFill="0" applyBorder="0" applyAlignment="0"/>
    <xf numFmtId="0" fontId="24" fillId="0" borderId="0" applyNumberFormat="0" applyFill="0" applyBorder="0" applyAlignment="0" applyProtection="0"/>
    <xf numFmtId="177" fontId="20" fillId="0" borderId="0" applyFill="0" applyBorder="0" applyAlignment="0"/>
    <xf numFmtId="178" fontId="20" fillId="0" borderId="0" applyFill="0" applyBorder="0" applyAlignment="0"/>
    <xf numFmtId="177" fontId="20" fillId="0" borderId="0" applyFill="0" applyBorder="0" applyAlignment="0"/>
    <xf numFmtId="182" fontId="20" fillId="0" borderId="0" applyFill="0" applyBorder="0" applyAlignment="0"/>
    <xf numFmtId="178" fontId="20" fillId="0" borderId="0" applyFill="0" applyBorder="0" applyAlignment="0"/>
    <xf numFmtId="0" fontId="25" fillId="0" borderId="0">
      <alignment horizontal="left"/>
    </xf>
    <xf numFmtId="0" fontId="26" fillId="0" borderId="10" applyNumberFormat="0" applyAlignment="0" applyProtection="0">
      <alignment horizontal="left" vertical="center"/>
    </xf>
    <xf numFmtId="0" fontId="26" fillId="0" borderId="5">
      <alignment horizontal="left" vertical="center"/>
    </xf>
    <xf numFmtId="177" fontId="20" fillId="0" borderId="0" applyFill="0" applyBorder="0" applyAlignment="0"/>
    <xf numFmtId="178" fontId="20" fillId="0" borderId="0" applyFill="0" applyBorder="0" applyAlignment="0"/>
    <xf numFmtId="177" fontId="20" fillId="0" borderId="0" applyFill="0" applyBorder="0" applyAlignment="0"/>
    <xf numFmtId="182" fontId="20" fillId="0" borderId="0" applyFill="0" applyBorder="0" applyAlignment="0"/>
    <xf numFmtId="178" fontId="20" fillId="0" borderId="0" applyFill="0" applyBorder="0" applyAlignment="0"/>
    <xf numFmtId="0" fontId="27" fillId="0" borderId="9"/>
    <xf numFmtId="181" fontId="20" fillId="0" borderId="0" applyFont="0" applyFill="0" applyBorder="0" applyAlignment="0" applyProtection="0"/>
    <xf numFmtId="184" fontId="28" fillId="0" borderId="0" applyFont="0" applyFill="0" applyBorder="0" applyAlignment="0" applyProtection="0"/>
    <xf numFmtId="183" fontId="15" fillId="0" borderId="0" applyFont="0" applyFill="0" applyBorder="0" applyAlignment="0" applyProtection="0"/>
    <xf numFmtId="177" fontId="20" fillId="0" borderId="0" applyFill="0" applyBorder="0" applyAlignment="0"/>
    <xf numFmtId="178" fontId="20" fillId="0" borderId="0" applyFill="0" applyBorder="0" applyAlignment="0"/>
    <xf numFmtId="177" fontId="20" fillId="0" borderId="0" applyFill="0" applyBorder="0" applyAlignment="0"/>
    <xf numFmtId="182" fontId="20" fillId="0" borderId="0" applyFill="0" applyBorder="0" applyAlignment="0"/>
    <xf numFmtId="178" fontId="20" fillId="0" borderId="0" applyFill="0" applyBorder="0" applyAlignment="0"/>
    <xf numFmtId="185" fontId="15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7" fillId="0" borderId="0"/>
    <xf numFmtId="49" fontId="23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9" fontId="20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19" fillId="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7" fillId="0" borderId="0">
      <alignment vertical="center"/>
    </xf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9" fontId="38" fillId="0" borderId="0"/>
    <xf numFmtId="39" fontId="38" fillId="0" borderId="0"/>
    <xf numFmtId="42" fontId="15" fillId="0" borderId="0" applyFont="0" applyFill="0" applyBorder="0" applyAlignment="0" applyProtection="0"/>
    <xf numFmtId="39" fontId="38" fillId="0" borderId="0"/>
    <xf numFmtId="39" fontId="38" fillId="0" borderId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9" fontId="38" fillId="0" borderId="0"/>
    <xf numFmtId="39" fontId="38" fillId="0" borderId="0"/>
    <xf numFmtId="9" fontId="14" fillId="0" borderId="0"/>
    <xf numFmtId="39" fontId="38" fillId="0" borderId="0"/>
    <xf numFmtId="39" fontId="38" fillId="0" borderId="0"/>
    <xf numFmtId="18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Protection="0"/>
    <xf numFmtId="190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0" fillId="0" borderId="0" applyProtection="0"/>
    <xf numFmtId="0" fontId="25" fillId="8" borderId="11"/>
    <xf numFmtId="0" fontId="40" fillId="0" borderId="10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9" borderId="12">
      <alignment vertical="center" wrapText="1"/>
    </xf>
    <xf numFmtId="0" fontId="42" fillId="0" borderId="0" applyProtection="0"/>
    <xf numFmtId="0" fontId="26" fillId="0" borderId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5" fillId="0" borderId="0"/>
    <xf numFmtId="0" fontId="15" fillId="0" borderId="0"/>
    <xf numFmtId="0" fontId="44" fillId="0" borderId="0"/>
    <xf numFmtId="191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5" fillId="0" borderId="0"/>
    <xf numFmtId="3" fontId="15" fillId="0" borderId="7" applyNumberFormat="0" applyFont="0" applyFill="0" applyAlignment="0" applyProtection="0">
      <alignment vertical="center"/>
    </xf>
    <xf numFmtId="0" fontId="45" fillId="0" borderId="0" applyFill="0" applyBorder="0" applyProtection="0">
      <alignment horizontal="left" vertical="top"/>
    </xf>
    <xf numFmtId="40" fontId="46" fillId="0" borderId="0"/>
    <xf numFmtId="40" fontId="44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3"/>
    <xf numFmtId="18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3" fontId="2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32" fillId="0" borderId="0"/>
    <xf numFmtId="194" fontId="50" fillId="0" borderId="0" applyFont="0" applyFill="0" applyBorder="0" applyAlignment="0">
      <alignment horizontal="left"/>
    </xf>
    <xf numFmtId="0" fontId="15" fillId="0" borderId="0"/>
    <xf numFmtId="0" fontId="15" fillId="0" borderId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5" fillId="0" borderId="0"/>
    <xf numFmtId="0" fontId="15" fillId="0" borderId="0"/>
    <xf numFmtId="0" fontId="52" fillId="0" borderId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5" fillId="0" borderId="0"/>
    <xf numFmtId="0" fontId="32" fillId="0" borderId="0"/>
    <xf numFmtId="0" fontId="15" fillId="0" borderId="0"/>
    <xf numFmtId="0" fontId="5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172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63" fillId="0" borderId="19" applyNumberFormat="0" applyFill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32" fillId="0" borderId="0" applyFont="0" applyFill="0" applyBorder="0" applyAlignment="0" applyProtection="0"/>
    <xf numFmtId="176" fontId="51" fillId="0" borderId="0"/>
    <xf numFmtId="174" fontId="51" fillId="0" borderId="0"/>
    <xf numFmtId="173" fontId="51" fillId="0" borderId="0"/>
    <xf numFmtId="0" fontId="13" fillId="0" borderId="0"/>
    <xf numFmtId="0" fontId="32" fillId="0" borderId="0"/>
    <xf numFmtId="0" fontId="13" fillId="0" borderId="0"/>
    <xf numFmtId="1" fontId="15" fillId="0" borderId="23" applyNumberFormat="0" applyFill="0" applyAlignment="0" applyProtection="0">
      <alignment horizontal="center"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32" fillId="0" borderId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0" fontId="52" fillId="0" borderId="0"/>
    <xf numFmtId="43" fontId="52" fillId="0" borderId="0" applyFont="0" applyFill="0" applyBorder="0" applyAlignment="0" applyProtection="0"/>
    <xf numFmtId="176" fontId="14" fillId="0" borderId="0"/>
    <xf numFmtId="174" fontId="14" fillId="0" borderId="0"/>
    <xf numFmtId="199" fontId="75" fillId="39" borderId="0">
      <protection hidden="1"/>
    </xf>
    <xf numFmtId="173" fontId="14" fillId="0" borderId="0"/>
    <xf numFmtId="0" fontId="24" fillId="0" borderId="0" applyNumberFormat="0" applyFill="0" applyBorder="0" applyAlignment="0" applyProtection="0"/>
    <xf numFmtId="0" fontId="70" fillId="0" borderId="0"/>
    <xf numFmtId="9" fontId="52" fillId="0" borderId="0" applyFont="0" applyFill="0" applyBorder="0" applyAlignment="0" applyProtection="0"/>
    <xf numFmtId="40" fontId="73" fillId="0" borderId="0"/>
    <xf numFmtId="3" fontId="74" fillId="0" borderId="25">
      <alignment horizontal="center"/>
    </xf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0" fontId="37" fillId="0" borderId="0">
      <alignment vertical="center"/>
    </xf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183" fontId="15" fillId="0" borderId="0" applyFont="0" applyFill="0" applyBorder="0" applyAlignment="0" applyProtection="0"/>
    <xf numFmtId="0" fontId="15" fillId="0" borderId="0"/>
    <xf numFmtId="183" fontId="15" fillId="0" borderId="0" applyFont="0" applyFill="0" applyBorder="0" applyAlignment="0" applyProtection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183" fontId="15" fillId="0" borderId="0" applyFont="0" applyFill="0" applyBorder="0" applyAlignment="0" applyProtection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43" fontId="15" fillId="0" borderId="0" applyFont="0" applyFill="0" applyBorder="0" applyAlignment="0" applyProtection="0"/>
    <xf numFmtId="0" fontId="15" fillId="0" borderId="0"/>
    <xf numFmtId="0" fontId="70" fillId="0" borderId="0"/>
    <xf numFmtId="183" fontId="7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4" fillId="0" borderId="0"/>
    <xf numFmtId="43" fontId="4" fillId="0" borderId="0" applyFont="0" applyFill="0" applyBorder="0" applyAlignment="0" applyProtection="0"/>
    <xf numFmtId="0" fontId="70" fillId="0" borderId="0"/>
    <xf numFmtId="0" fontId="77" fillId="0" borderId="0"/>
    <xf numFmtId="43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52" fillId="0" borderId="0"/>
    <xf numFmtId="183" fontId="15" fillId="0" borderId="0" applyFont="0" applyFill="0" applyBorder="0" applyAlignment="0" applyProtection="0"/>
    <xf numFmtId="0" fontId="15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72" fillId="0" borderId="0" applyFont="0" applyFill="0" applyBorder="0" applyAlignment="0" applyProtection="0"/>
    <xf numFmtId="0" fontId="83" fillId="0" borderId="0"/>
    <xf numFmtId="0" fontId="81" fillId="0" borderId="0" applyNumberFormat="0" applyFill="0" applyBorder="0" applyAlignment="0" applyProtection="0">
      <alignment vertical="top"/>
      <protection locked="0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8" fillId="0" borderId="0"/>
    <xf numFmtId="18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2" fillId="0" borderId="0"/>
    <xf numFmtId="0" fontId="4" fillId="0" borderId="0"/>
    <xf numFmtId="0" fontId="12" fillId="0" borderId="0"/>
    <xf numFmtId="200" fontId="23" fillId="0" borderId="0"/>
    <xf numFmtId="0" fontId="37" fillId="0" borderId="0">
      <alignment vertical="center"/>
    </xf>
    <xf numFmtId="0" fontId="12" fillId="0" borderId="0"/>
    <xf numFmtId="0" fontId="79" fillId="0" borderId="0"/>
    <xf numFmtId="43" fontId="7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183" fontId="14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183" fontId="70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0"/>
    <xf numFmtId="0" fontId="8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2" fillId="0" borderId="0"/>
    <xf numFmtId="18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22" fillId="0" borderId="0"/>
    <xf numFmtId="18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38" borderId="0" applyAlignment="0"/>
    <xf numFmtId="0" fontId="84" fillId="37" borderId="0" applyBorder="0"/>
    <xf numFmtId="0" fontId="83" fillId="0" borderId="0"/>
    <xf numFmtId="0" fontId="15" fillId="0" borderId="0"/>
    <xf numFmtId="0" fontId="70" fillId="0" borderId="0"/>
    <xf numFmtId="0" fontId="72" fillId="0" borderId="0"/>
    <xf numFmtId="0" fontId="86" fillId="0" borderId="0"/>
    <xf numFmtId="0" fontId="15" fillId="0" borderId="0"/>
    <xf numFmtId="0" fontId="70" fillId="0" borderId="0"/>
    <xf numFmtId="0" fontId="72" fillId="0" borderId="0"/>
    <xf numFmtId="43" fontId="4" fillId="0" borderId="0" applyFont="0" applyFill="0" applyBorder="0" applyAlignment="0" applyProtection="0"/>
    <xf numFmtId="0" fontId="4" fillId="0" borderId="0"/>
    <xf numFmtId="42" fontId="87" fillId="0" borderId="0"/>
    <xf numFmtId="0" fontId="89" fillId="0" borderId="0"/>
    <xf numFmtId="202" fontId="91" fillId="0" borderId="0" applyFont="0" applyFill="0" applyBorder="0" applyAlignment="0" applyProtection="0"/>
    <xf numFmtId="0" fontId="93" fillId="0" borderId="0"/>
    <xf numFmtId="0" fontId="94" fillId="0" borderId="0"/>
    <xf numFmtId="0" fontId="32" fillId="0" borderId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15" fillId="0" borderId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47" borderId="0" applyNumberFormat="0" applyBorder="0" applyAlignment="0" applyProtection="0"/>
    <xf numFmtId="0" fontId="95" fillId="48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53" borderId="0" applyNumberFormat="0" applyBorder="0" applyAlignment="0" applyProtection="0"/>
    <xf numFmtId="0" fontId="96" fillId="14" borderId="0" applyNumberFormat="0" applyBorder="0" applyAlignment="0" applyProtection="0"/>
    <xf numFmtId="0" fontId="90" fillId="3" borderId="0" applyNumberFormat="0" applyBorder="0" applyAlignment="0" applyProtection="0"/>
    <xf numFmtId="0" fontId="97" fillId="11" borderId="17" applyNumberFormat="0" applyAlignment="0" applyProtection="0"/>
    <xf numFmtId="0" fontId="98" fillId="11" borderId="17" applyNumberFormat="0" applyAlignment="0" applyProtection="0"/>
    <xf numFmtId="3" fontId="99" fillId="0" borderId="7"/>
    <xf numFmtId="43" fontId="23" fillId="0" borderId="0" applyFont="0" applyFill="0" applyBorder="0" applyAlignment="0" applyProtection="0"/>
    <xf numFmtId="173" fontId="15" fillId="0" borderId="0" applyFont="0" applyFill="0" applyBorder="0" applyAlignment="0" applyProtection="0"/>
    <xf numFmtId="183" fontId="100" fillId="0" borderId="0" applyFont="0" applyFill="0" applyBorder="0" applyAlignment="0" applyProtection="0"/>
    <xf numFmtId="183" fontId="10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101" fillId="0" borderId="0" applyFont="0" applyFill="0" applyBorder="0" applyAlignment="0" applyProtection="0"/>
    <xf numFmtId="183" fontId="93" fillId="0" borderId="0" applyFont="0" applyFill="0" applyBorder="0" applyAlignment="0" applyProtection="0"/>
    <xf numFmtId="183" fontId="93" fillId="0" borderId="0" applyFont="0" applyFill="0" applyBorder="0" applyAlignment="0" applyProtection="0"/>
    <xf numFmtId="202" fontId="91" fillId="0" borderId="0" applyFont="0" applyFill="0" applyBorder="0" applyAlignment="0" applyProtection="0"/>
    <xf numFmtId="202" fontId="91" fillId="0" borderId="0" applyFont="0" applyFill="0" applyBorder="0" applyAlignment="0" applyProtection="0"/>
    <xf numFmtId="183" fontId="93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202" fontId="91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32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102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98" fontId="15" fillId="0" borderId="0" applyFont="0" applyFill="0" applyBorder="0" applyAlignment="0" applyProtection="0"/>
    <xf numFmtId="183" fontId="103" fillId="0" borderId="0" applyFont="0" applyFill="0" applyBorder="0" applyAlignment="0" applyProtection="0"/>
    <xf numFmtId="183" fontId="10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93" fillId="0" borderId="0" applyFont="0" applyFill="0" applyBorder="0" applyAlignment="0" applyProtection="0"/>
    <xf numFmtId="202" fontId="91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05" fillId="0" borderId="0" applyNumberFormat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7" fillId="10" borderId="17" applyNumberFormat="0" applyAlignment="0" applyProtection="0"/>
    <xf numFmtId="0" fontId="108" fillId="4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9" fillId="0" borderId="0"/>
    <xf numFmtId="0" fontId="70" fillId="0" borderId="0"/>
    <xf numFmtId="0" fontId="70" fillId="0" borderId="0"/>
    <xf numFmtId="0" fontId="70" fillId="0" borderId="0"/>
    <xf numFmtId="0" fontId="93" fillId="0" borderId="0"/>
    <xf numFmtId="0" fontId="9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2" fillId="0" borderId="0"/>
    <xf numFmtId="0" fontId="70" fillId="0" borderId="0"/>
    <xf numFmtId="0" fontId="8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4" fillId="0" borderId="0"/>
    <xf numFmtId="0" fontId="93" fillId="0" borderId="0"/>
    <xf numFmtId="0" fontId="93" fillId="0" borderId="0"/>
    <xf numFmtId="0" fontId="10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109" fillId="0" borderId="0"/>
    <xf numFmtId="0" fontId="110" fillId="0" borderId="0"/>
    <xf numFmtId="0" fontId="10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3" fillId="0" borderId="0"/>
    <xf numFmtId="0" fontId="9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8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9" fillId="13" borderId="21" applyNumberFormat="0" applyFont="0" applyAlignment="0" applyProtection="0"/>
    <xf numFmtId="0" fontId="112" fillId="11" borderId="18" applyNumberForma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0" fontId="105" fillId="54" borderId="26" applyProtection="0">
      <alignment horizontal="center" vertical="center"/>
    </xf>
    <xf numFmtId="0" fontId="113" fillId="0" borderId="22" applyNumberFormat="0" applyFill="0" applyAlignment="0" applyProtection="0"/>
    <xf numFmtId="0" fontId="114" fillId="0" borderId="22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56" borderId="28" applyNumberFormat="0" applyAlignment="0" applyProtection="0"/>
    <xf numFmtId="0" fontId="120" fillId="0" borderId="29" applyNumberFormat="0" applyFill="0" applyAlignment="0" applyProtection="0"/>
    <xf numFmtId="0" fontId="121" fillId="42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122" fillId="0" borderId="0"/>
    <xf numFmtId="0" fontId="123" fillId="45" borderId="27" applyNumberFormat="0" applyAlignment="0" applyProtection="0"/>
    <xf numFmtId="0" fontId="124" fillId="57" borderId="0" applyNumberFormat="0" applyBorder="0" applyAlignment="0" applyProtection="0"/>
    <xf numFmtId="0" fontId="125" fillId="0" borderId="30" applyNumberFormat="0" applyFill="0" applyAlignment="0" applyProtection="0"/>
    <xf numFmtId="0" fontId="126" fillId="41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61" borderId="0" applyNumberFormat="0" applyBorder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8" fillId="0" borderId="33" applyNumberFormat="0" applyFill="0" applyAlignment="0" applyProtection="0"/>
    <xf numFmtId="0" fontId="129" fillId="0" borderId="34" applyNumberFormat="0" applyFill="0" applyAlignment="0" applyProtection="0"/>
    <xf numFmtId="0" fontId="130" fillId="0" borderId="35" applyNumberFormat="0" applyFill="0" applyAlignment="0" applyProtection="0"/>
    <xf numFmtId="0" fontId="130" fillId="0" borderId="0" applyNumberFormat="0" applyFill="0" applyBorder="0" applyAlignment="0" applyProtection="0"/>
    <xf numFmtId="204" fontId="15" fillId="0" borderId="0" applyFill="0" applyBorder="0" applyAlignment="0" applyProtection="0"/>
    <xf numFmtId="9" fontId="15" fillId="0" borderId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0" fontId="105" fillId="54" borderId="26" applyProtection="0">
      <alignment horizontal="center" vertical="center"/>
    </xf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4" fillId="0" borderId="16" applyNumberFormat="0" applyFill="0" applyAlignment="0" applyProtection="0"/>
    <xf numFmtId="0" fontId="134" fillId="0" borderId="0" applyNumberFormat="0" applyFill="0" applyBorder="0" applyAlignment="0" applyProtection="0"/>
    <xf numFmtId="0" fontId="135" fillId="2" borderId="0" applyNumberFormat="0" applyBorder="0" applyAlignment="0" applyProtection="0"/>
    <xf numFmtId="0" fontId="136" fillId="4" borderId="0" applyNumberFormat="0" applyBorder="0" applyAlignment="0" applyProtection="0"/>
    <xf numFmtId="0" fontId="137" fillId="10" borderId="17" applyNumberFormat="0" applyAlignment="0" applyProtection="0"/>
    <xf numFmtId="0" fontId="138" fillId="11" borderId="18" applyNumberFormat="0" applyAlignment="0" applyProtection="0"/>
    <xf numFmtId="0" fontId="139" fillId="11" borderId="17" applyNumberFormat="0" applyAlignment="0" applyProtection="0"/>
    <xf numFmtId="0" fontId="140" fillId="0" borderId="19" applyNumberFormat="0" applyFill="0" applyAlignment="0" applyProtection="0"/>
    <xf numFmtId="0" fontId="141" fillId="12" borderId="20" applyNumberFormat="0" applyAlignment="0" applyProtection="0"/>
    <xf numFmtId="0" fontId="88" fillId="0" borderId="0" applyNumberFormat="0" applyFill="0" applyBorder="0" applyAlignment="0" applyProtection="0"/>
    <xf numFmtId="0" fontId="70" fillId="13" borderId="21" applyNumberFormat="0" applyFont="0" applyAlignment="0" applyProtection="0"/>
    <xf numFmtId="0" fontId="142" fillId="0" borderId="0" applyNumberFormat="0" applyFill="0" applyBorder="0" applyAlignment="0" applyProtection="0"/>
    <xf numFmtId="0" fontId="143" fillId="0" borderId="22" applyNumberFormat="0" applyFill="0" applyAlignment="0" applyProtection="0"/>
    <xf numFmtId="0" fontId="144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144" fillId="21" borderId="0" applyNumberFormat="0" applyBorder="0" applyAlignment="0" applyProtection="0"/>
    <xf numFmtId="0" fontId="144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144" fillId="25" borderId="0" applyNumberFormat="0" applyBorder="0" applyAlignment="0" applyProtection="0"/>
    <xf numFmtId="0" fontId="144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144" fillId="29" borderId="0" applyNumberFormat="0" applyBorder="0" applyAlignment="0" applyProtection="0"/>
    <xf numFmtId="0" fontId="144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144" fillId="33" borderId="0" applyNumberFormat="0" applyBorder="0" applyAlignment="0" applyProtection="0"/>
    <xf numFmtId="0" fontId="144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144" fillId="5" borderId="0" applyNumberFormat="0" applyBorder="0" applyAlignment="0" applyProtection="0"/>
    <xf numFmtId="0" fontId="4" fillId="13" borderId="21" applyNumberFormat="0" applyFont="0" applyAlignment="0" applyProtection="0"/>
    <xf numFmtId="0" fontId="4" fillId="0" borderId="0"/>
    <xf numFmtId="3" fontId="99" fillId="0" borderId="7"/>
    <xf numFmtId="0" fontId="4" fillId="0" borderId="0"/>
    <xf numFmtId="43" fontId="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4" borderId="0" applyNumberFormat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68" fillId="17" borderId="0" applyNumberFormat="0" applyBorder="0" applyAlignment="0" applyProtection="0"/>
    <xf numFmtId="0" fontId="68" fillId="21" borderId="0" applyNumberFormat="0" applyBorder="0" applyAlignment="0" applyProtection="0"/>
    <xf numFmtId="0" fontId="68" fillId="25" borderId="0" applyNumberFormat="0" applyBorder="0" applyAlignment="0" applyProtection="0"/>
    <xf numFmtId="0" fontId="68" fillId="29" borderId="0" applyNumberFormat="0" applyBorder="0" applyAlignment="0" applyProtection="0"/>
    <xf numFmtId="0" fontId="68" fillId="33" borderId="0" applyNumberFormat="0" applyBorder="0" applyAlignment="0" applyProtection="0"/>
    <xf numFmtId="0" fontId="68" fillId="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6" fillId="7" borderId="7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30" fillId="0" borderId="35" applyNumberFormat="0" applyFill="0" applyAlignment="0" applyProtection="0"/>
    <xf numFmtId="10" fontId="105" fillId="54" borderId="26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2" fillId="0" borderId="0"/>
    <xf numFmtId="18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47" borderId="0" applyNumberFormat="0" applyBorder="0" applyAlignment="0" applyProtection="0"/>
    <xf numFmtId="0" fontId="95" fillId="48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53" borderId="0" applyNumberFormat="0" applyBorder="0" applyAlignment="0" applyProtection="0"/>
    <xf numFmtId="3" fontId="99" fillId="0" borderId="36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56" borderId="28" applyNumberFormat="0" applyAlignment="0" applyProtection="0"/>
    <xf numFmtId="0" fontId="120" fillId="0" borderId="29" applyNumberFormat="0" applyFill="0" applyAlignment="0" applyProtection="0"/>
    <xf numFmtId="0" fontId="121" fillId="42" borderId="0" applyNumberFormat="0" applyBorder="0" applyAlignment="0" applyProtection="0"/>
    <xf numFmtId="0" fontId="123" fillId="45" borderId="27" applyNumberFormat="0" applyAlignment="0" applyProtection="0"/>
    <xf numFmtId="0" fontId="124" fillId="57" borderId="0" applyNumberFormat="0" applyBorder="0" applyAlignment="0" applyProtection="0"/>
    <xf numFmtId="0" fontId="125" fillId="0" borderId="30" applyNumberFormat="0" applyFill="0" applyAlignment="0" applyProtection="0"/>
    <xf numFmtId="0" fontId="126" fillId="41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61" borderId="0" applyNumberFormat="0" applyBorder="0" applyAlignment="0" applyProtection="0"/>
    <xf numFmtId="0" fontId="127" fillId="55" borderId="31" applyNumberFormat="0" applyAlignment="0" applyProtection="0"/>
    <xf numFmtId="0" fontId="128" fillId="0" borderId="33" applyNumberFormat="0" applyFill="0" applyAlignment="0" applyProtection="0"/>
    <xf numFmtId="0" fontId="129" fillId="0" borderId="34" applyNumberFormat="0" applyFill="0" applyAlignment="0" applyProtection="0"/>
    <xf numFmtId="0" fontId="130" fillId="0" borderId="35" applyNumberFormat="0" applyFill="0" applyAlignment="0" applyProtection="0"/>
    <xf numFmtId="0" fontId="130" fillId="0" borderId="0" applyNumberFormat="0" applyFill="0" applyBorder="0" applyAlignment="0" applyProtection="0"/>
    <xf numFmtId="10" fontId="105" fillId="54" borderId="26" applyProtection="0">
      <alignment horizontal="center" vertical="center"/>
    </xf>
    <xf numFmtId="0" fontId="4" fillId="0" borderId="0"/>
    <xf numFmtId="0" fontId="4" fillId="0" borderId="0"/>
    <xf numFmtId="0" fontId="70" fillId="0" borderId="0"/>
    <xf numFmtId="0" fontId="137" fillId="10" borderId="17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63" fillId="0" borderId="19" applyNumberFormat="0" applyFill="0" applyAlignment="0" applyProtection="0"/>
    <xf numFmtId="0" fontId="146" fillId="4" borderId="0" applyNumberFormat="0" applyBorder="0" applyAlignment="0" applyProtection="0"/>
    <xf numFmtId="0" fontId="59" fillId="3" borderId="0" applyNumberFormat="0" applyBorder="0" applyAlignment="0" applyProtection="0"/>
    <xf numFmtId="0" fontId="55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2" borderId="0" applyNumberFormat="0" applyBorder="0" applyAlignment="0" applyProtection="0"/>
    <xf numFmtId="0" fontId="56" fillId="0" borderId="15" applyNumberFormat="0" applyFill="0" applyAlignment="0" applyProtection="0"/>
    <xf numFmtId="0" fontId="62" fillId="11" borderId="17" applyNumberFormat="0" applyAlignment="0" applyProtection="0"/>
    <xf numFmtId="0" fontId="64" fillId="12" borderId="20" applyNumberFormat="0" applyAlignment="0" applyProtection="0"/>
    <xf numFmtId="0" fontId="61" fillId="11" borderId="18" applyNumberFormat="0" applyAlignment="0" applyProtection="0"/>
    <xf numFmtId="183" fontId="70" fillId="0" borderId="0" applyFont="0" applyFill="0" applyBorder="0" applyAlignment="0" applyProtection="0"/>
    <xf numFmtId="0" fontId="68" fillId="30" borderId="0" applyNumberFormat="0" applyBorder="0" applyAlignment="0" applyProtection="0"/>
    <xf numFmtId="0" fontId="68" fillId="34" borderId="0" applyNumberFormat="0" applyBorder="0" applyAlignment="0" applyProtection="0"/>
    <xf numFmtId="0" fontId="4" fillId="23" borderId="0" applyNumberFormat="0" applyBorder="0" applyAlignment="0" applyProtection="0"/>
    <xf numFmtId="183" fontId="70" fillId="0" borderId="0" applyFont="0" applyFill="0" applyBorder="0" applyAlignment="0" applyProtection="0"/>
    <xf numFmtId="0" fontId="4" fillId="27" borderId="0" applyNumberFormat="0" applyBorder="0" applyAlignment="0" applyProtection="0"/>
    <xf numFmtId="0" fontId="68" fillId="22" borderId="0" applyNumberFormat="0" applyBorder="0" applyAlignment="0" applyProtection="0"/>
    <xf numFmtId="0" fontId="4" fillId="16" borderId="0" applyNumberFormat="0" applyBorder="0" applyAlignment="0" applyProtection="0"/>
    <xf numFmtId="0" fontId="67" fillId="0" borderId="22" applyNumberFormat="0" applyFill="0" applyAlignment="0" applyProtection="0"/>
    <xf numFmtId="183" fontId="70" fillId="0" borderId="0" applyFont="0" applyFill="0" applyBorder="0" applyAlignment="0" applyProtection="0"/>
    <xf numFmtId="0" fontId="68" fillId="25" borderId="0" applyNumberFormat="0" applyBorder="0" applyAlignment="0" applyProtection="0"/>
    <xf numFmtId="0" fontId="68" fillId="18" borderId="0" applyNumberFormat="0" applyBorder="0" applyAlignment="0" applyProtection="0"/>
    <xf numFmtId="0" fontId="4" fillId="15" borderId="0" applyNumberFormat="0" applyBorder="0" applyAlignment="0" applyProtection="0"/>
    <xf numFmtId="0" fontId="60" fillId="10" borderId="17" applyNumberFormat="0" applyAlignment="0" applyProtection="0"/>
    <xf numFmtId="0" fontId="4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3" borderId="0" applyNumberFormat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4" fillId="20" borderId="0" applyNumberFormat="0" applyBorder="0" applyAlignment="0" applyProtection="0"/>
    <xf numFmtId="0" fontId="66" fillId="0" borderId="0" applyNumberFormat="0" applyFill="0" applyBorder="0" applyAlignment="0" applyProtection="0"/>
    <xf numFmtId="0" fontId="68" fillId="21" borderId="0" applyNumberFormat="0" applyBorder="0" applyAlignment="0" applyProtection="0"/>
    <xf numFmtId="0" fontId="68" fillId="17" borderId="0" applyNumberFormat="0" applyBorder="0" applyAlignment="0" applyProtection="0"/>
    <xf numFmtId="0" fontId="4" fillId="24" borderId="0" applyNumberFormat="0" applyBorder="0" applyAlignment="0" applyProtection="0"/>
    <xf numFmtId="183" fontId="70" fillId="0" borderId="0" applyFont="0" applyFill="0" applyBorder="0" applyAlignment="0" applyProtection="0"/>
    <xf numFmtId="0" fontId="4" fillId="36" borderId="0" applyNumberFormat="0" applyBorder="0" applyAlignment="0" applyProtection="0"/>
    <xf numFmtId="0" fontId="68" fillId="14" borderId="0" applyNumberFormat="0" applyBorder="0" applyAlignment="0" applyProtection="0"/>
    <xf numFmtId="0" fontId="68" fillId="26" borderId="0" applyNumberFormat="0" applyBorder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9" borderId="0" applyNumberFormat="0" applyBorder="0" applyAlignment="0" applyProtection="0"/>
    <xf numFmtId="0" fontId="68" fillId="5" borderId="0" applyNumberFormat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4" fillId="0" borderId="0"/>
    <xf numFmtId="43" fontId="4" fillId="0" borderId="0" applyFont="0" applyFill="0" applyBorder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4" fillId="0" borderId="16" applyNumberFormat="0" applyFill="0" applyAlignment="0" applyProtection="0"/>
    <xf numFmtId="0" fontId="134" fillId="0" borderId="0" applyNumberFormat="0" applyFill="0" applyBorder="0" applyAlignment="0" applyProtection="0"/>
    <xf numFmtId="0" fontId="135" fillId="2" borderId="0" applyNumberFormat="0" applyBorder="0" applyAlignment="0" applyProtection="0"/>
    <xf numFmtId="0" fontId="136" fillId="4" borderId="0" applyNumberFormat="0" applyBorder="0" applyAlignment="0" applyProtection="0"/>
    <xf numFmtId="0" fontId="137" fillId="10" borderId="17" applyNumberFormat="0" applyAlignment="0" applyProtection="0"/>
    <xf numFmtId="0" fontId="138" fillId="11" borderId="18" applyNumberFormat="0" applyAlignment="0" applyProtection="0"/>
    <xf numFmtId="0" fontId="139" fillId="11" borderId="17" applyNumberFormat="0" applyAlignment="0" applyProtection="0"/>
    <xf numFmtId="0" fontId="140" fillId="0" borderId="19" applyNumberFormat="0" applyFill="0" applyAlignment="0" applyProtection="0"/>
    <xf numFmtId="0" fontId="141" fillId="12" borderId="20" applyNumberFormat="0" applyAlignment="0" applyProtection="0"/>
    <xf numFmtId="0" fontId="88" fillId="0" borderId="0" applyNumberFormat="0" applyFill="0" applyBorder="0" applyAlignment="0" applyProtection="0"/>
    <xf numFmtId="0" fontId="70" fillId="13" borderId="21" applyNumberFormat="0" applyFont="0" applyAlignment="0" applyProtection="0"/>
    <xf numFmtId="0" fontId="142" fillId="0" borderId="0" applyNumberFormat="0" applyFill="0" applyBorder="0" applyAlignment="0" applyProtection="0"/>
    <xf numFmtId="0" fontId="143" fillId="0" borderId="22" applyNumberFormat="0" applyFill="0" applyAlignment="0" applyProtection="0"/>
    <xf numFmtId="0" fontId="144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144" fillId="21" borderId="0" applyNumberFormat="0" applyBorder="0" applyAlignment="0" applyProtection="0"/>
    <xf numFmtId="0" fontId="144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144" fillId="25" borderId="0" applyNumberFormat="0" applyBorder="0" applyAlignment="0" applyProtection="0"/>
    <xf numFmtId="0" fontId="144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144" fillId="29" borderId="0" applyNumberFormat="0" applyBorder="0" applyAlignment="0" applyProtection="0"/>
    <xf numFmtId="0" fontId="144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144" fillId="33" borderId="0" applyNumberFormat="0" applyBorder="0" applyAlignment="0" applyProtection="0"/>
    <xf numFmtId="0" fontId="144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144" fillId="5" borderId="0" applyNumberFormat="0" applyBorder="0" applyAlignment="0" applyProtection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147" fillId="0" borderId="0" applyNumberFormat="0" applyFill="0" applyBorder="0" applyAlignment="0" applyProtection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70" fillId="0" borderId="0"/>
    <xf numFmtId="0" fontId="70" fillId="0" borderId="0"/>
    <xf numFmtId="0" fontId="126" fillId="41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4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0" fontId="105" fillId="54" borderId="26" applyProtection="0">
      <alignment horizontal="center"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55" borderId="27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5" fillId="0" borderId="30" applyNumberFormat="0" applyFill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3" fontId="99" fillId="0" borderId="7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72" fillId="0" borderId="0"/>
    <xf numFmtId="18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4" fillId="0" borderId="0"/>
    <xf numFmtId="0" fontId="4" fillId="0" borderId="0"/>
    <xf numFmtId="0" fontId="4" fillId="13" borderId="21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0" fontId="105" fillId="54" borderId="26" applyProtection="0">
      <alignment horizontal="center" vertical="center"/>
    </xf>
    <xf numFmtId="0" fontId="127" fillId="55" borderId="31" applyNumberFormat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183" fontId="70" fillId="0" borderId="0" applyFont="0" applyFill="0" applyBorder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43" fontId="72" fillId="0" borderId="0" applyFont="0" applyFill="0" applyBorder="0" applyAlignment="0" applyProtection="0"/>
    <xf numFmtId="183" fontId="70" fillId="0" borderId="0" applyFont="0" applyFill="0" applyBorder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115" fillId="55" borderId="27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3" fontId="99" fillId="0" borderId="7"/>
    <xf numFmtId="43" fontId="72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3" fontId="99" fillId="0" borderId="7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70" fillId="20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27" borderId="0" applyNumberFormat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36" borderId="0" applyNumberFormat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15" fillId="55" borderId="27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24" borderId="0" applyNumberFormat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9" borderId="0" applyNumberFormat="0" applyBorder="0" applyAlignment="0" applyProtection="0"/>
    <xf numFmtId="0" fontId="70" fillId="32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0" fontId="70" fillId="35" borderId="0" applyNumberFormat="0" applyBorder="0" applyAlignment="0" applyProtection="0"/>
    <xf numFmtId="0" fontId="70" fillId="31" borderId="0" applyNumberFormat="0" applyBorder="0" applyAlignment="0" applyProtection="0"/>
    <xf numFmtId="0" fontId="70" fillId="28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115" fillId="55" borderId="27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115" fillId="55" borderId="27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3" fontId="99" fillId="0" borderId="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3" fontId="99" fillId="0" borderId="7"/>
    <xf numFmtId="3" fontId="99" fillId="0" borderId="7"/>
    <xf numFmtId="0" fontId="123" fillId="45" borderId="27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127" fillId="55" borderId="31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2" borderId="32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27" fillId="55" borderId="31" applyNumberForma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4" fillId="0" borderId="0"/>
    <xf numFmtId="0" fontId="4" fillId="0" borderId="0"/>
    <xf numFmtId="0" fontId="70" fillId="0" borderId="0"/>
    <xf numFmtId="3" fontId="99" fillId="0" borderId="7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0" fontId="127" fillId="55" borderId="31" applyNumberFormat="0" applyAlignment="0" applyProtection="0"/>
    <xf numFmtId="183" fontId="70" fillId="0" borderId="0" applyFont="0" applyFill="0" applyBorder="0" applyAlignment="0" applyProtection="0"/>
    <xf numFmtId="0" fontId="4" fillId="23" borderId="0" applyNumberFormat="0" applyBorder="0" applyAlignment="0" applyProtection="0"/>
    <xf numFmtId="183" fontId="70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183" fontId="70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183" fontId="70" fillId="0" borderId="0" applyFont="0" applyFill="0" applyBorder="0" applyAlignment="0" applyProtection="0"/>
    <xf numFmtId="0" fontId="4" fillId="36" borderId="0" applyNumberFormat="0" applyBorder="0" applyAlignment="0" applyProtection="0"/>
    <xf numFmtId="0" fontId="115" fillId="55" borderId="27" applyNumberFormat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9" borderId="0" applyNumberFormat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4" fillId="0" borderId="0"/>
    <xf numFmtId="43" fontId="4" fillId="0" borderId="0" applyFont="0" applyFill="0" applyBorder="0" applyAlignment="0" applyProtection="0"/>
    <xf numFmtId="0" fontId="125" fillId="0" borderId="30" applyNumberFormat="0" applyFill="0" applyAlignment="0" applyProtection="0"/>
    <xf numFmtId="0" fontId="70" fillId="13" borderId="21" applyNumberFormat="0" applyFont="0" applyAlignment="0" applyProtection="0"/>
    <xf numFmtId="0" fontId="125" fillId="0" borderId="30" applyNumberFormat="0" applyFill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0" fontId="123" fillId="45" borderId="27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115" fillId="55" borderId="27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4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115" fillId="55" borderId="27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0" fontId="105" fillId="54" borderId="26" applyProtection="0">
      <alignment horizontal="center"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55" borderId="27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5" fillId="0" borderId="30" applyNumberFormat="0" applyFill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4" fillId="0" borderId="0"/>
    <xf numFmtId="0" fontId="4" fillId="0" borderId="0"/>
    <xf numFmtId="0" fontId="4" fillId="13" borderId="21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183" fontId="70" fillId="0" borderId="0" applyFont="0" applyFill="0" applyBorder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183" fontId="70" fillId="0" borderId="0" applyFont="0" applyFill="0" applyBorder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115" fillId="55" borderId="27" applyNumberForma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3" fontId="99" fillId="0" borderId="7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3" fontId="99" fillId="0" borderId="7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3" fontId="99" fillId="0" borderId="7"/>
    <xf numFmtId="3" fontId="99" fillId="0" borderId="7"/>
    <xf numFmtId="0" fontId="70" fillId="20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27" borderId="0" applyNumberFormat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36" borderId="0" applyNumberFormat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24" borderId="0" applyNumberFormat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9" borderId="0" applyNumberFormat="0" applyBorder="0" applyAlignment="0" applyProtection="0"/>
    <xf numFmtId="0" fontId="70" fillId="32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0" fontId="70" fillId="35" borderId="0" applyNumberFormat="0" applyBorder="0" applyAlignment="0" applyProtection="0"/>
    <xf numFmtId="0" fontId="70" fillId="31" borderId="0" applyNumberFormat="0" applyBorder="0" applyAlignment="0" applyProtection="0"/>
    <xf numFmtId="0" fontId="70" fillId="28" borderId="0" applyNumberFormat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0" fontId="70" fillId="13" borderId="21" applyNumberFormat="0" applyFont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9" fillId="0" borderId="0"/>
    <xf numFmtId="43" fontId="69" fillId="0" borderId="0" applyFont="0" applyFill="0" applyBorder="0" applyAlignment="0" applyProtection="0"/>
    <xf numFmtId="0" fontId="148" fillId="0" borderId="0">
      <alignment vertical="center"/>
    </xf>
    <xf numFmtId="183" fontId="4" fillId="0" borderId="0" applyFont="0" applyFill="0" applyBorder="0" applyAlignment="0" applyProtection="0"/>
    <xf numFmtId="0" fontId="4" fillId="0" borderId="0"/>
    <xf numFmtId="0" fontId="12" fillId="0" borderId="0"/>
    <xf numFmtId="18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2" fillId="0" borderId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5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1" fillId="0" borderId="0"/>
    <xf numFmtId="183" fontId="32" fillId="0" borderId="0" applyFont="0" applyFill="0" applyBorder="0" applyAlignment="0" applyProtection="0"/>
    <xf numFmtId="183" fontId="78" fillId="0" borderId="0" applyFont="0" applyFill="0" applyBorder="0" applyAlignment="0" applyProtection="0"/>
    <xf numFmtId="0" fontId="152" fillId="0" borderId="0"/>
    <xf numFmtId="183" fontId="152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0" fontId="37" fillId="0" borderId="0">
      <alignment vertical="center"/>
    </xf>
    <xf numFmtId="0" fontId="32" fillId="0" borderId="0"/>
    <xf numFmtId="18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3" fillId="0" borderId="0"/>
    <xf numFmtId="43" fontId="1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4" fillId="0" borderId="0" applyFill="0" applyBorder="0">
      <alignment horizontal="left" vertical="top" wrapText="1"/>
    </xf>
    <xf numFmtId="43" fontId="78" fillId="0" borderId="0" applyFont="0" applyFill="0" applyBorder="0" applyAlignment="0" applyProtection="0"/>
    <xf numFmtId="0" fontId="32" fillId="0" borderId="0"/>
    <xf numFmtId="18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2" fillId="0" borderId="0"/>
    <xf numFmtId="183" fontId="32" fillId="0" borderId="0" applyFont="0" applyFill="0" applyBorder="0" applyAlignment="0" applyProtection="0"/>
    <xf numFmtId="0" fontId="4" fillId="0" borderId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0" borderId="0">
      <protection locked="0"/>
    </xf>
    <xf numFmtId="43" fontId="52" fillId="0" borderId="0" applyFont="0" applyFill="0" applyBorder="0" applyAlignment="0" applyProtection="0"/>
    <xf numFmtId="0" fontId="153" fillId="0" borderId="0"/>
    <xf numFmtId="0" fontId="70" fillId="0" borderId="0"/>
    <xf numFmtId="206" fontId="32" fillId="0" borderId="0"/>
    <xf numFmtId="206" fontId="32" fillId="0" borderId="0"/>
    <xf numFmtId="0" fontId="155" fillId="0" borderId="0">
      <alignment vertical="center"/>
    </xf>
    <xf numFmtId="0" fontId="37" fillId="0" borderId="0">
      <alignment vertical="center"/>
    </xf>
    <xf numFmtId="0" fontId="12" fillId="0" borderId="0"/>
    <xf numFmtId="0" fontId="13" fillId="0" borderId="0"/>
    <xf numFmtId="0" fontId="52" fillId="0" borderId="0">
      <protection locked="0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50" fillId="0" borderId="0"/>
    <xf numFmtId="43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56" fillId="0" borderId="0"/>
    <xf numFmtId="0" fontId="12" fillId="0" borderId="0"/>
    <xf numFmtId="0" fontId="153" fillId="0" borderId="0"/>
    <xf numFmtId="43" fontId="156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" fontId="13" fillId="0" borderId="0" applyFont="0" applyFill="0" applyBorder="0" applyAlignment="0" applyProtection="0"/>
    <xf numFmtId="10" fontId="16" fillId="7" borderId="7" applyNumberFormat="0" applyBorder="0" applyAlignment="0" applyProtection="0"/>
    <xf numFmtId="0" fontId="12" fillId="0" borderId="0"/>
    <xf numFmtId="0" fontId="13" fillId="0" borderId="0"/>
    <xf numFmtId="183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19" fillId="5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7" fillId="0" borderId="0">
      <alignment vertical="center"/>
    </xf>
    <xf numFmtId="18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2" fillId="0" borderId="0"/>
    <xf numFmtId="0" fontId="15" fillId="0" borderId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40" fontId="46" fillId="0" borderId="0"/>
    <xf numFmtId="4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5" fillId="0" borderId="0"/>
    <xf numFmtId="183" fontId="15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51" fillId="0" borderId="0"/>
    <xf numFmtId="0" fontId="13" fillId="0" borderId="0"/>
    <xf numFmtId="0" fontId="151" fillId="0" borderId="0"/>
    <xf numFmtId="0" fontId="158" fillId="0" borderId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3" fontId="72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197" fontId="159" fillId="0" borderId="0"/>
    <xf numFmtId="0" fontId="159" fillId="0" borderId="0"/>
    <xf numFmtId="183" fontId="159" fillId="0" borderId="0" applyFont="0" applyFill="0" applyBorder="0" applyAlignment="0" applyProtection="0"/>
    <xf numFmtId="197" fontId="159" fillId="0" borderId="0"/>
    <xf numFmtId="0" fontId="101" fillId="0" borderId="0"/>
    <xf numFmtId="0" fontId="32" fillId="0" borderId="0"/>
    <xf numFmtId="183" fontId="15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0" fillId="0" borderId="0"/>
    <xf numFmtId="0" fontId="4" fillId="0" borderId="0"/>
    <xf numFmtId="0" fontId="4" fillId="0" borderId="0"/>
    <xf numFmtId="0" fontId="4" fillId="0" borderId="0"/>
    <xf numFmtId="0" fontId="72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61" fillId="0" borderId="0"/>
    <xf numFmtId="183" fontId="70" fillId="0" borderId="0" applyFont="0" applyFill="0" applyBorder="0" applyAlignment="0" applyProtection="0"/>
    <xf numFmtId="0" fontId="70" fillId="0" borderId="0"/>
    <xf numFmtId="9" fontId="4" fillId="0" borderId="0" applyFont="0" applyFill="0" applyBorder="0" applyAlignment="0" applyProtection="0"/>
    <xf numFmtId="0" fontId="4" fillId="0" borderId="0"/>
    <xf numFmtId="208" fontId="48" fillId="0" borderId="0"/>
    <xf numFmtId="0" fontId="7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9" fontId="159" fillId="0" borderId="0" applyFont="0" applyFill="0" applyBorder="0" applyAlignment="0" applyProtection="0"/>
    <xf numFmtId="183" fontId="159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" fillId="0" borderId="0"/>
    <xf numFmtId="0" fontId="4" fillId="0" borderId="0"/>
    <xf numFmtId="0" fontId="163" fillId="0" borderId="0"/>
    <xf numFmtId="43" fontId="4" fillId="0" borderId="0" applyFont="0" applyFill="0" applyBorder="0" applyAlignment="0" applyProtection="0"/>
    <xf numFmtId="0" fontId="4" fillId="0" borderId="0"/>
    <xf numFmtId="183" fontId="162" fillId="0" borderId="0" applyFont="0" applyFill="0" applyBorder="0" applyAlignment="0" applyProtection="0"/>
    <xf numFmtId="207" fontId="70" fillId="0" borderId="0"/>
    <xf numFmtId="207" fontId="15" fillId="0" borderId="0"/>
    <xf numFmtId="18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209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" fontId="15" fillId="0" borderId="8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37" applyProtection="0">
      <alignment horizontal="center" vertical="center"/>
    </xf>
    <xf numFmtId="0" fontId="115" fillId="55" borderId="38" applyNumberFormat="0" applyAlignment="0" applyProtection="0"/>
    <xf numFmtId="0" fontId="115" fillId="55" borderId="38" applyNumberFormat="0" applyAlignment="0" applyProtection="0"/>
    <xf numFmtId="0" fontId="119" fillId="56" borderId="2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30" fillId="0" borderId="35" applyNumberFormat="0" applyFill="0" applyAlignment="0" applyProtection="0"/>
    <xf numFmtId="10" fontId="105" fillId="54" borderId="37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6" fillId="7" borderId="7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37" applyProtection="0">
      <alignment horizontal="center" vertical="center"/>
    </xf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30" fillId="0" borderId="35" applyNumberFormat="0" applyFill="0" applyAlignment="0" applyProtection="0"/>
    <xf numFmtId="10" fontId="105" fillId="54" borderId="37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99" fillId="0" borderId="42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37" applyProtection="0">
      <alignment horizontal="center" vertical="center"/>
    </xf>
    <xf numFmtId="0" fontId="115" fillId="55" borderId="38" applyNumberFormat="0" applyAlignment="0" applyProtection="0"/>
    <xf numFmtId="0" fontId="119" fillId="56" borderId="28" applyNumberFormat="0" applyAlignment="0" applyProtection="0"/>
    <xf numFmtId="0" fontId="123" fillId="45" borderId="38" applyNumberFormat="0" applyAlignment="0" applyProtection="0"/>
    <xf numFmtId="43" fontId="15" fillId="0" borderId="0" applyFont="0" applyFill="0" applyBorder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30" fillId="0" borderId="35" applyNumberFormat="0" applyFill="0" applyAlignment="0" applyProtection="0"/>
    <xf numFmtId="10" fontId="105" fillId="54" borderId="37" applyProtection="0">
      <alignment horizontal="center" vertical="center"/>
    </xf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36" borderId="0" applyNumberFormat="0" applyBorder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15" fillId="55" borderId="38" applyNumberFormat="0" applyAlignment="0" applyProtection="0"/>
    <xf numFmtId="0" fontId="127" fillId="55" borderId="40" applyNumberFormat="0" applyAlignment="0" applyProtection="0"/>
    <xf numFmtId="10" fontId="105" fillId="54" borderId="37" applyProtection="0">
      <alignment horizontal="center" vertical="center"/>
    </xf>
    <xf numFmtId="0" fontId="115" fillId="55" borderId="38" applyNumberFormat="0" applyAlignment="0" applyProtection="0"/>
    <xf numFmtId="0" fontId="125" fillId="0" borderId="39" applyNumberFormat="0" applyFill="0" applyAlignment="0" applyProtection="0"/>
    <xf numFmtId="3" fontId="99" fillId="0" borderId="7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4" fillId="0" borderId="0"/>
    <xf numFmtId="0" fontId="4" fillId="0" borderId="0"/>
    <xf numFmtId="0" fontId="4" fillId="13" borderId="21" applyNumberFormat="0" applyFon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10" fontId="105" fillId="54" borderId="37" applyProtection="0">
      <alignment horizontal="center" vertical="center"/>
    </xf>
    <xf numFmtId="0" fontId="127" fillId="55" borderId="40" applyNumberFormat="0" applyAlignment="0" applyProtection="0"/>
    <xf numFmtId="10" fontId="105" fillId="54" borderId="37" applyProtection="0">
      <alignment horizontal="center" vertical="center"/>
    </xf>
    <xf numFmtId="0" fontId="125" fillId="0" borderId="39" applyNumberFormat="0" applyFill="0" applyAlignment="0" applyProtection="0"/>
    <xf numFmtId="10" fontId="105" fillId="54" borderId="37" applyProtection="0">
      <alignment horizontal="center" vertical="center"/>
    </xf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3" fontId="99" fillId="0" borderId="7"/>
    <xf numFmtId="3" fontId="99" fillId="0" borderId="7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115" fillId="55" borderId="3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3" fontId="99" fillId="0" borderId="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3" fontId="99" fillId="0" borderId="7"/>
    <xf numFmtId="3" fontId="99" fillId="0" borderId="7"/>
    <xf numFmtId="0" fontId="123" fillId="45" borderId="38" applyNumberFormat="0" applyAlignment="0" applyProtection="0"/>
    <xf numFmtId="0" fontId="4" fillId="0" borderId="0"/>
    <xf numFmtId="0" fontId="4" fillId="0" borderId="0"/>
    <xf numFmtId="0" fontId="4" fillId="0" borderId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4" fillId="0" borderId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62" borderId="41" applyNumberFormat="0" applyFont="0" applyAlignment="0" applyProtection="0"/>
    <xf numFmtId="0" fontId="4" fillId="0" borderId="0"/>
    <xf numFmtId="0" fontId="4" fillId="0" borderId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4" fillId="0" borderId="0"/>
    <xf numFmtId="0" fontId="4" fillId="0" borderId="0"/>
    <xf numFmtId="3" fontId="99" fillId="0" borderId="7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36" borderId="0" applyNumberFormat="0" applyBorder="0" applyAlignment="0" applyProtection="0"/>
    <xf numFmtId="0" fontId="115" fillId="55" borderId="38" applyNumberFormat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4" fillId="0" borderId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10" fontId="105" fillId="54" borderId="37" applyProtection="0">
      <alignment horizontal="center" vertical="center"/>
    </xf>
    <xf numFmtId="0" fontId="115" fillId="55" borderId="38" applyNumberFormat="0" applyAlignment="0" applyProtection="0"/>
    <xf numFmtId="0" fontId="125" fillId="0" borderId="39" applyNumberFormat="0" applyFill="0" applyAlignment="0" applyProtection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4" fillId="0" borderId="0"/>
    <xf numFmtId="0" fontId="4" fillId="0" borderId="0"/>
    <xf numFmtId="0" fontId="4" fillId="13" borderId="21" applyNumberFormat="0" applyFon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10" fontId="105" fillId="54" borderId="37" applyProtection="0">
      <alignment horizontal="center" vertical="center"/>
    </xf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3" fontId="99" fillId="0" borderId="7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3" fontId="99" fillId="0" borderId="7"/>
    <xf numFmtId="3" fontId="99" fillId="0" borderId="7"/>
    <xf numFmtId="3" fontId="99" fillId="0" borderId="7"/>
    <xf numFmtId="3" fontId="99" fillId="0" borderId="7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3" fontId="99" fillId="0" borderId="7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3" fontId="99" fillId="0" borderId="7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3" fontId="99" fillId="0" borderId="7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3" fontId="99" fillId="0" borderId="7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3" fontId="99" fillId="0" borderId="7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3" fontId="99" fillId="0" borderId="7"/>
    <xf numFmtId="0" fontId="127" fillId="55" borderId="40" applyNumberFormat="0" applyAlignment="0" applyProtection="0"/>
    <xf numFmtId="3" fontId="99" fillId="0" borderId="7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3" fontId="99" fillId="0" borderId="7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3" fontId="99" fillId="0" borderId="7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3" fontId="99" fillId="0" borderId="7"/>
    <xf numFmtId="0" fontId="115" fillId="55" borderId="38" applyNumberFormat="0" applyAlignment="0" applyProtection="0"/>
    <xf numFmtId="0" fontId="123" fillId="45" borderId="38" applyNumberFormat="0" applyAlignment="0" applyProtection="0"/>
    <xf numFmtId="3" fontId="99" fillId="0" borderId="7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3" fontId="99" fillId="0" borderId="7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3" fontId="99" fillId="0" borderId="7"/>
    <xf numFmtId="3" fontId="99" fillId="0" borderId="7"/>
    <xf numFmtId="0" fontId="115" fillId="55" borderId="38" applyNumberFormat="0" applyAlignment="0" applyProtection="0"/>
    <xf numFmtId="3" fontId="99" fillId="0" borderId="7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3" fontId="99" fillId="0" borderId="7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3" fontId="99" fillId="0" borderId="7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3" fontId="99" fillId="0" borderId="7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3" fontId="99" fillId="0" borderId="7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3" fontId="99" fillId="0" borderId="7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3" fontId="99" fillId="0" borderId="7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3" fontId="99" fillId="0" borderId="7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3" fontId="99" fillId="0" borderId="7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3" fontId="99" fillId="0" borderId="7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3" fontId="99" fillId="0" borderId="7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3" fontId="99" fillId="0" borderId="7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3" fontId="99" fillId="0" borderId="7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3" fontId="99" fillId="0" borderId="7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3" fontId="99" fillId="0" borderId="7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3" fontId="99" fillId="0" borderId="7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3" fontId="99" fillId="0" borderId="7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3" fontId="99" fillId="0" borderId="7"/>
    <xf numFmtId="3" fontId="99" fillId="0" borderId="7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3" fontId="99" fillId="0" borderId="7"/>
    <xf numFmtId="0" fontId="115" fillId="55" borderId="38" applyNumberFormat="0" applyAlignment="0" applyProtection="0"/>
    <xf numFmtId="0" fontId="115" fillId="55" borderId="38" applyNumberFormat="0" applyAlignment="0" applyProtection="0"/>
    <xf numFmtId="3" fontId="99" fillId="0" borderId="7"/>
    <xf numFmtId="0" fontId="125" fillId="0" borderId="39" applyNumberFormat="0" applyFill="0" applyAlignment="0" applyProtection="0"/>
    <xf numFmtId="3" fontId="99" fillId="0" borderId="7"/>
    <xf numFmtId="0" fontId="115" fillId="55" borderId="38" applyNumberFormat="0" applyAlignment="0" applyProtection="0"/>
    <xf numFmtId="3" fontId="99" fillId="0" borderId="7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3" fontId="99" fillId="0" borderId="7"/>
    <xf numFmtId="0" fontId="127" fillId="55" borderId="40" applyNumberFormat="0" applyAlignment="0" applyProtection="0"/>
    <xf numFmtId="3" fontId="99" fillId="0" borderId="7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3" fontId="99" fillId="0" borderId="7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5" fillId="62" borderId="41" applyNumberFormat="0" applyFont="0" applyAlignment="0" applyProtection="0"/>
    <xf numFmtId="3" fontId="99" fillId="0" borderId="7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3" fontId="99" fillId="0" borderId="7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3" fontId="99" fillId="0" borderId="7"/>
    <xf numFmtId="3" fontId="99" fillId="0" borderId="7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3" fontId="99" fillId="0" borderId="7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3" fontId="99" fillId="0" borderId="7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3" fontId="99" fillId="0" borderId="7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3" fontId="99" fillId="0" borderId="7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3" fontId="99" fillId="0" borderId="7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3" fontId="99" fillId="0" borderId="7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3" fontId="99" fillId="0" borderId="7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23" fillId="45" borderId="38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3" fontId="99" fillId="0" borderId="7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3" fontId="99" fillId="0" borderId="7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23" fillId="4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7" fillId="55" borderId="40" applyNumberFormat="0" applyAlignment="0" applyProtection="0"/>
    <xf numFmtId="0" fontId="127" fillId="55" borderId="40" applyNumberFormat="0" applyAlignment="0" applyProtection="0"/>
    <xf numFmtId="3" fontId="99" fillId="0" borderId="7"/>
    <xf numFmtId="3" fontId="99" fillId="0" borderId="7"/>
    <xf numFmtId="0" fontId="115" fillId="55" borderId="38" applyNumberFormat="0" applyAlignment="0" applyProtection="0"/>
    <xf numFmtId="0" fontId="123" fillId="45" borderId="38" applyNumberFormat="0" applyAlignment="0" applyProtection="0"/>
    <xf numFmtId="3" fontId="99" fillId="0" borderId="7"/>
    <xf numFmtId="0" fontId="115" fillId="55" borderId="38" applyNumberForma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0" fontId="115" fillId="55" borderId="38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7" fillId="55" borderId="40" applyNumberFormat="0" applyAlignment="0" applyProtection="0"/>
    <xf numFmtId="0" fontId="15" fillId="62" borderId="41" applyNumberFormat="0" applyFont="0" applyAlignment="0" applyProtection="0"/>
    <xf numFmtId="3" fontId="99" fillId="0" borderId="7"/>
    <xf numFmtId="0" fontId="123" fillId="45" borderId="38" applyNumberFormat="0" applyAlignment="0" applyProtection="0"/>
    <xf numFmtId="0" fontId="127" fillId="55" borderId="40" applyNumberFormat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3" fontId="99" fillId="0" borderId="7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3" fillId="45" borderId="38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9"/>
    <xf numFmtId="0" fontId="4" fillId="0" borderId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70" fillId="0" borderId="0"/>
    <xf numFmtId="183" fontId="7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0" fontId="7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" fillId="0" borderId="0"/>
    <xf numFmtId="183" fontId="70" fillId="0" borderId="0" applyFont="0" applyFill="0" applyBorder="0" applyAlignment="0" applyProtection="0"/>
    <xf numFmtId="208" fontId="48" fillId="0" borderId="0"/>
    <xf numFmtId="43" fontId="14" fillId="0" borderId="0" applyFont="0" applyFill="0" applyBorder="0" applyAlignment="0" applyProtection="0"/>
    <xf numFmtId="209" fontId="15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0" fontId="16" fillId="7" borderId="42" applyNumberFormat="0" applyBorder="0" applyAlignment="0" applyProtection="0"/>
    <xf numFmtId="0" fontId="12" fillId="0" borderId="0"/>
    <xf numFmtId="183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0" fillId="0" borderId="0"/>
    <xf numFmtId="0" fontId="7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3" fontId="7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70" fillId="0" borderId="0"/>
    <xf numFmtId="18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4" fillId="0" borderId="0"/>
    <xf numFmtId="183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0" fillId="0" borderId="0"/>
    <xf numFmtId="0" fontId="4" fillId="0" borderId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183" fontId="51" fillId="0" borderId="0" applyFont="0" applyFill="0" applyBorder="0" applyAlignment="0" applyProtection="0"/>
    <xf numFmtId="0" fontId="4" fillId="0" borderId="0"/>
    <xf numFmtId="0" fontId="32" fillId="0" borderId="0"/>
    <xf numFmtId="183" fontId="32" fillId="0" borderId="0" applyFont="0" applyFill="0" applyBorder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26" fillId="0" borderId="43">
      <alignment horizontal="left" vertical="center"/>
    </xf>
    <xf numFmtId="0" fontId="22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62" borderId="32" applyNumberFormat="0" applyFont="0" applyAlignment="0" applyProtection="0"/>
    <xf numFmtId="0" fontId="4" fillId="0" borderId="0"/>
    <xf numFmtId="0" fontId="4" fillId="0" borderId="0"/>
    <xf numFmtId="0" fontId="32" fillId="0" borderId="0"/>
    <xf numFmtId="0" fontId="32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2" fillId="0" borderId="0"/>
    <xf numFmtId="0" fontId="165" fillId="0" borderId="0"/>
    <xf numFmtId="183" fontId="7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0" fontId="15" fillId="0" borderId="0"/>
    <xf numFmtId="183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5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183" fontId="15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51" fillId="0" borderId="0"/>
    <xf numFmtId="174" fontId="51" fillId="0" borderId="0"/>
    <xf numFmtId="173" fontId="51" fillId="0" borderId="0"/>
    <xf numFmtId="0" fontId="15" fillId="0" borderId="0"/>
    <xf numFmtId="0" fontId="32" fillId="0" borderId="0"/>
    <xf numFmtId="0" fontId="15" fillId="0" borderId="0"/>
    <xf numFmtId="0" fontId="13" fillId="0" borderId="0"/>
    <xf numFmtId="3" fontId="99" fillId="0" borderId="7"/>
    <xf numFmtId="0" fontId="70" fillId="0" borderId="0"/>
    <xf numFmtId="18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0" fontId="123" fillId="45" borderId="27" applyNumberFormat="0" applyAlignment="0" applyProtection="0"/>
    <xf numFmtId="0" fontId="127" fillId="55" borderId="31" applyNumberFormat="0" applyAlignment="0" applyProtection="0"/>
    <xf numFmtId="9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5" fillId="55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0" fontId="37" fillId="0" borderId="0">
      <alignment vertical="center"/>
    </xf>
    <xf numFmtId="9" fontId="23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5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70" fillId="0" borderId="0"/>
    <xf numFmtId="0" fontId="127" fillId="55" borderId="31" applyNumberFormat="0" applyAlignment="0" applyProtection="0"/>
    <xf numFmtId="0" fontId="123" fillId="45" borderId="27" applyNumberFormat="0" applyAlignment="0" applyProtection="0"/>
    <xf numFmtId="9" fontId="70" fillId="0" borderId="0" applyFont="0" applyFill="0" applyBorder="0" applyAlignment="0" applyProtection="0"/>
    <xf numFmtId="0" fontId="70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5" fillId="55" borderId="27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3" fontId="78" fillId="0" borderId="0" applyFont="0" applyFill="0" applyBorder="0" applyAlignment="0" applyProtection="0"/>
    <xf numFmtId="0" fontId="4" fillId="0" borderId="0"/>
    <xf numFmtId="0" fontId="125" fillId="0" borderId="30" applyNumberFormat="0" applyFill="0" applyAlignment="0" applyProtection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30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123" fillId="45" borderId="27" applyNumberFormat="0" applyAlignment="0" applyProtection="0"/>
    <xf numFmtId="43" fontId="4" fillId="0" borderId="0" applyFont="0" applyFill="0" applyBorder="0" applyAlignment="0" applyProtection="0"/>
    <xf numFmtId="0" fontId="125" fillId="0" borderId="30" applyNumberFormat="0" applyFill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99" fillId="0" borderId="7"/>
    <xf numFmtId="43" fontId="4" fillId="0" borderId="0" applyFont="0" applyFill="0" applyBorder="0" applyAlignment="0" applyProtection="0"/>
    <xf numFmtId="0" fontId="4" fillId="0" borderId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83" fontId="101" fillId="0" borderId="0" applyFont="0" applyFill="0" applyBorder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4" fillId="0" borderId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3" fillId="0" borderId="0"/>
    <xf numFmtId="0" fontId="125" fillId="0" borderId="30" applyNumberFormat="0" applyFill="0" applyAlignment="0" applyProtection="0"/>
    <xf numFmtId="0" fontId="93" fillId="0" borderId="0"/>
    <xf numFmtId="0" fontId="4" fillId="0" borderId="0"/>
    <xf numFmtId="0" fontId="4" fillId="0" borderId="0"/>
    <xf numFmtId="0" fontId="4" fillId="0" borderId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4" fillId="0" borderId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10" fontId="105" fillId="54" borderId="44" applyProtection="0">
      <alignment horizontal="center" vertical="center"/>
    </xf>
    <xf numFmtId="0" fontId="115" fillId="55" borderId="27" applyNumberFormat="0" applyAlignment="0" applyProtection="0"/>
    <xf numFmtId="0" fontId="119" fillId="56" borderId="28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5" fillId="0" borderId="30" applyNumberFormat="0" applyFill="0" applyAlignment="0" applyProtection="0"/>
    <xf numFmtId="183" fontId="70" fillId="0" borderId="0" applyFont="0" applyFill="0" applyBorder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0" fontId="105" fillId="54" borderId="44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4" fillId="13" borderId="21" applyNumberFormat="0" applyFont="0" applyAlignment="0" applyProtection="0"/>
    <xf numFmtId="0" fontId="4" fillId="0" borderId="0"/>
    <xf numFmtId="3" fontId="99" fillId="0" borderId="42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6" fillId="7" borderId="42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44" applyProtection="0">
      <alignment horizontal="center" vertical="center"/>
    </xf>
    <xf numFmtId="0" fontId="115" fillId="55" borderId="27" applyNumberFormat="0" applyAlignment="0" applyProtection="0"/>
    <xf numFmtId="10" fontId="105" fillId="54" borderId="44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44" applyProtection="0">
      <alignment horizontal="center" vertical="center"/>
    </xf>
    <xf numFmtId="0" fontId="115" fillId="55" borderId="38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56" borderId="28" applyNumberFormat="0" applyAlignment="0" applyProtection="0"/>
    <xf numFmtId="0" fontId="121" fillId="42" borderId="0" applyNumberFormat="0" applyBorder="0" applyAlignment="0" applyProtection="0"/>
    <xf numFmtId="0" fontId="123" fillId="45" borderId="38" applyNumberFormat="0" applyAlignment="0" applyProtection="0"/>
    <xf numFmtId="0" fontId="125" fillId="0" borderId="39" applyNumberFormat="0" applyFill="0" applyAlignment="0" applyProtection="0"/>
    <xf numFmtId="0" fontId="126" fillId="41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61" borderId="0" applyNumberFormat="0" applyBorder="0" applyAlignment="0" applyProtection="0"/>
    <xf numFmtId="0" fontId="127" fillId="55" borderId="40" applyNumberFormat="0" applyAlignment="0" applyProtection="0"/>
    <xf numFmtId="0" fontId="128" fillId="0" borderId="33" applyNumberFormat="0" applyFill="0" applyAlignment="0" applyProtection="0"/>
    <xf numFmtId="0" fontId="129" fillId="0" borderId="34" applyNumberFormat="0" applyFill="0" applyAlignment="0" applyProtection="0"/>
    <xf numFmtId="0" fontId="130" fillId="0" borderId="35" applyNumberFormat="0" applyFill="0" applyAlignment="0" applyProtection="0"/>
    <xf numFmtId="0" fontId="130" fillId="0" borderId="0" applyNumberFormat="0" applyFill="0" applyBorder="0" applyAlignment="0" applyProtection="0"/>
    <xf numFmtId="10" fontId="105" fillId="54" borderId="44" applyProtection="0">
      <alignment horizontal="center" vertical="center"/>
    </xf>
    <xf numFmtId="0" fontId="4" fillId="0" borderId="0"/>
    <xf numFmtId="0" fontId="4" fillId="0" borderId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127" fillId="55" borderId="31" applyNumberFormat="0" applyAlignment="0" applyProtection="0"/>
    <xf numFmtId="0" fontId="4" fillId="16" borderId="0" applyNumberFormat="0" applyBorder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4" fillId="15" borderId="0" applyNumberFormat="0" applyBorder="0" applyAlignment="0" applyProtection="0"/>
    <xf numFmtId="0" fontId="4" fillId="28" borderId="0" applyNumberFormat="0" applyBorder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4" fillId="24" borderId="0" applyNumberFormat="0" applyBorder="0" applyAlignment="0" applyProtection="0"/>
    <xf numFmtId="0" fontId="4" fillId="36" borderId="0" applyNumberFormat="0" applyBorder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9" borderId="0" applyNumberFormat="0" applyBorder="0" applyAlignment="0" applyProtection="0"/>
    <xf numFmtId="0" fontId="127" fillId="55" borderId="31" applyNumberFormat="0" applyAlignment="0" applyProtection="0"/>
    <xf numFmtId="43" fontId="4" fillId="0" borderId="0" applyFont="0" applyFill="0" applyBorder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7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4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7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10" fontId="105" fillId="54" borderId="44" applyProtection="0">
      <alignment horizontal="center" vertical="center"/>
    </xf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3" fontId="99" fillId="0" borderId="42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21" applyNumberFormat="0" applyFont="0" applyAlignment="0" applyProtection="0"/>
    <xf numFmtId="10" fontId="105" fillId="54" borderId="44" applyProtection="0">
      <alignment horizontal="center" vertical="center"/>
    </xf>
    <xf numFmtId="10" fontId="105" fillId="54" borderId="44" applyProtection="0">
      <alignment horizontal="center" vertical="center"/>
    </xf>
    <xf numFmtId="0" fontId="125" fillId="0" borderId="30" applyNumberFormat="0" applyFill="0" applyAlignment="0" applyProtection="0"/>
    <xf numFmtId="10" fontId="105" fillId="54" borderId="44" applyProtection="0">
      <alignment horizontal="center" vertical="center"/>
    </xf>
    <xf numFmtId="0" fontId="115" fillId="55" borderId="27" applyNumberFormat="0" applyAlignment="0" applyProtection="0"/>
    <xf numFmtId="3" fontId="99" fillId="0" borderId="42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42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42"/>
    <xf numFmtId="3" fontId="99" fillId="0" borderId="7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42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3" fontId="15" fillId="0" borderId="7" applyNumberFormat="0" applyFont="0" applyFill="0" applyAlignment="0" applyProtection="0">
      <alignment vertical="center"/>
    </xf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127" fillId="55" borderId="3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42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3" fontId="99" fillId="0" borderId="42"/>
    <xf numFmtId="3" fontId="99" fillId="0" borderId="42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4" fillId="0" borderId="0"/>
    <xf numFmtId="0" fontId="115" fillId="55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4" fillId="0" borderId="0"/>
    <xf numFmtId="0" fontId="4" fillId="0" borderId="0"/>
    <xf numFmtId="3" fontId="99" fillId="0" borderId="42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36" borderId="0" applyNumberFormat="0" applyBorder="0" applyAlignment="0" applyProtection="0"/>
    <xf numFmtId="0" fontId="125" fillId="0" borderId="30" applyNumberFormat="0" applyFill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9" borderId="0" applyNumberFormat="0" applyBorder="0" applyAlignment="0" applyProtection="0"/>
    <xf numFmtId="43" fontId="4" fillId="0" borderId="0" applyFont="0" applyFill="0" applyBorder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10" fontId="16" fillId="7" borderId="7" applyNumberFormat="0" applyBorder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4" fillId="0" borderId="0"/>
    <xf numFmtId="43" fontId="4" fillId="0" borderId="0" applyFont="0" applyFill="0" applyBorder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10" fontId="16" fillId="7" borderId="7" applyNumberFormat="0" applyBorder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4" fillId="0" borderId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10" fontId="105" fillId="54" borderId="44" applyProtection="0">
      <alignment horizontal="center" vertical="center"/>
    </xf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40" fillId="0" borderId="5">
      <alignment horizontal="left" vertical="center"/>
    </xf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21" applyNumberFormat="0" applyFont="0" applyAlignment="0" applyProtection="0"/>
    <xf numFmtId="10" fontId="105" fillId="54" borderId="44" applyProtection="0">
      <alignment horizontal="center" vertical="center"/>
    </xf>
    <xf numFmtId="3" fontId="99" fillId="0" borderId="42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10" fontId="16" fillId="7" borderId="7" applyNumberFormat="0" applyBorder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42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42"/>
    <xf numFmtId="3" fontId="99" fillId="0" borderId="42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3" fontId="99" fillId="0" borderId="42"/>
    <xf numFmtId="0" fontId="125" fillId="0" borderId="30" applyNumberFormat="0" applyFill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3" fontId="99" fillId="0" borderId="42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3" fontId="99" fillId="0" borderId="42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42"/>
    <xf numFmtId="3" fontId="99" fillId="0" borderId="42"/>
    <xf numFmtId="0" fontId="115" fillId="55" borderId="27" applyNumberFormat="0" applyAlignment="0" applyProtection="0"/>
    <xf numFmtId="3" fontId="99" fillId="0" borderId="42"/>
    <xf numFmtId="0" fontId="127" fillId="55" borderId="31" applyNumberFormat="0" applyAlignment="0" applyProtection="0"/>
    <xf numFmtId="3" fontId="99" fillId="0" borderId="42"/>
    <xf numFmtId="3" fontId="99" fillId="0" borderId="42"/>
    <xf numFmtId="0" fontId="115" fillId="55" borderId="27" applyNumberFormat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3" fontId="99" fillId="0" borderId="42"/>
    <xf numFmtId="3" fontId="99" fillId="0" borderId="42"/>
    <xf numFmtId="0" fontId="123" fillId="45" borderId="27" applyNumberFormat="0" applyAlignment="0" applyProtection="0"/>
    <xf numFmtId="3" fontId="99" fillId="0" borderId="42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26" fillId="0" borderId="5">
      <alignment horizontal="left" vertical="center"/>
    </xf>
    <xf numFmtId="3" fontId="99" fillId="0" borderId="42"/>
    <xf numFmtId="3" fontId="99" fillId="0" borderId="42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3" fontId="99" fillId="0" borderId="42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3" fontId="99" fillId="0" borderId="42"/>
    <xf numFmtId="3" fontId="99" fillId="0" borderId="42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42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42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42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42"/>
    <xf numFmtId="0" fontId="127" fillId="55" borderId="31" applyNumberFormat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42"/>
    <xf numFmtId="0" fontId="15" fillId="62" borderId="32" applyNumberFormat="0" applyFont="0" applyAlignment="0" applyProtection="0"/>
    <xf numFmtId="3" fontId="99" fillId="0" borderId="42"/>
    <xf numFmtId="3" fontId="99" fillId="0" borderId="42"/>
    <xf numFmtId="0" fontId="115" fillId="55" borderId="27" applyNumberFormat="0" applyAlignment="0" applyProtection="0"/>
    <xf numFmtId="3" fontId="99" fillId="0" borderId="42"/>
    <xf numFmtId="0" fontId="127" fillId="55" borderId="31" applyNumberFormat="0" applyAlignment="0" applyProtection="0"/>
    <xf numFmtId="3" fontId="99" fillId="0" borderId="42"/>
    <xf numFmtId="3" fontId="99" fillId="0" borderId="42"/>
    <xf numFmtId="0" fontId="115" fillId="55" borderId="27" applyNumberFormat="0" applyAlignment="0" applyProtection="0"/>
    <xf numFmtId="3" fontId="99" fillId="0" borderId="42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42"/>
    <xf numFmtId="3" fontId="99" fillId="0" borderId="42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42"/>
    <xf numFmtId="3" fontId="99" fillId="0" borderId="42"/>
    <xf numFmtId="0" fontId="115" fillId="55" borderId="27" applyNumberFormat="0" applyAlignment="0" applyProtection="0"/>
    <xf numFmtId="3" fontId="99" fillId="0" borderId="42"/>
    <xf numFmtId="3" fontId="99" fillId="0" borderId="42"/>
    <xf numFmtId="3" fontId="99" fillId="0" borderId="42"/>
    <xf numFmtId="0" fontId="123" fillId="45" borderId="27" applyNumberFormat="0" applyAlignment="0" applyProtection="0"/>
    <xf numFmtId="3" fontId="99" fillId="0" borderId="42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42"/>
    <xf numFmtId="0" fontId="15" fillId="62" borderId="32" applyNumberFormat="0" applyFont="0" applyAlignment="0" applyProtection="0"/>
    <xf numFmtId="3" fontId="99" fillId="0" borderId="42"/>
    <xf numFmtId="3" fontId="99" fillId="0" borderId="42"/>
    <xf numFmtId="3" fontId="99" fillId="0" borderId="42"/>
    <xf numFmtId="3" fontId="99" fillId="0" borderId="42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42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42"/>
    <xf numFmtId="3" fontId="99" fillId="0" borderId="42"/>
    <xf numFmtId="3" fontId="99" fillId="0" borderId="42"/>
    <xf numFmtId="0" fontId="15" fillId="62" borderId="32" applyNumberFormat="0" applyFont="0" applyAlignment="0" applyProtection="0"/>
    <xf numFmtId="3" fontId="99" fillId="0" borderId="42"/>
    <xf numFmtId="3" fontId="99" fillId="0" borderId="7"/>
    <xf numFmtId="3" fontId="99" fillId="0" borderId="42"/>
    <xf numFmtId="0" fontId="123" fillId="45" borderId="27" applyNumberFormat="0" applyAlignment="0" applyProtection="0"/>
    <xf numFmtId="0" fontId="123" fillId="45" borderId="2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3" fillId="45" borderId="27" applyNumberFormat="0" applyAlignment="0" applyProtection="0"/>
    <xf numFmtId="43" fontId="4" fillId="0" borderId="0" applyFont="0" applyFill="0" applyBorder="0" applyAlignment="0" applyProtection="0"/>
    <xf numFmtId="0" fontId="123" fillId="45" borderId="27" applyNumberFormat="0" applyAlignment="0" applyProtection="0"/>
    <xf numFmtId="43" fontId="4" fillId="0" borderId="0" applyFont="0" applyFill="0" applyBorder="0" applyAlignment="0" applyProtection="0"/>
    <xf numFmtId="205" fontId="32" fillId="0" borderId="0"/>
    <xf numFmtId="0" fontId="4" fillId="0" borderId="0"/>
    <xf numFmtId="9" fontId="4" fillId="0" borderId="0" applyFont="0" applyFill="0" applyBorder="0" applyAlignment="0" applyProtection="0"/>
    <xf numFmtId="0" fontId="127" fillId="55" borderId="3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7" fillId="55" borderId="31" applyNumberFormat="0" applyAlignment="0" applyProtection="0"/>
    <xf numFmtId="10" fontId="16" fillId="7" borderId="42" applyNumberFormat="0" applyBorder="0" applyAlignment="0" applyProtection="0"/>
    <xf numFmtId="0" fontId="27" fillId="0" borderId="9"/>
    <xf numFmtId="0" fontId="4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40" fillId="0" borderId="43">
      <alignment horizontal="left" vertical="center"/>
    </xf>
    <xf numFmtId="3" fontId="15" fillId="0" borderId="42" applyNumberFormat="0" applyFont="0" applyFill="0" applyAlignment="0" applyProtection="0">
      <alignment vertical="center"/>
    </xf>
    <xf numFmtId="0" fontId="48" fillId="0" borderId="13"/>
    <xf numFmtId="0" fontId="15" fillId="62" borderId="32" applyNumberFormat="0" applyFont="0" applyAlignment="0" applyProtection="0"/>
    <xf numFmtId="3" fontId="99" fillId="0" borderId="7"/>
    <xf numFmtId="0" fontId="115" fillId="55" borderId="27" applyNumberFormat="0" applyAlignment="0" applyProtection="0"/>
    <xf numFmtId="0" fontId="4" fillId="0" borderId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4" fillId="0" borderId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3" fillId="45" borderId="2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7" fillId="55" borderId="3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15" fillId="55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45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44" applyProtection="0">
      <alignment horizontal="center" vertical="center"/>
    </xf>
    <xf numFmtId="0" fontId="115" fillId="55" borderId="27" applyNumberFormat="0" applyAlignment="0" applyProtection="0"/>
    <xf numFmtId="0" fontId="119" fillId="56" borderId="28" applyNumberFormat="0" applyAlignment="0" applyProtection="0"/>
    <xf numFmtId="0" fontId="123" fillId="45" borderId="27" applyNumberFormat="0" applyAlignment="0" applyProtection="0"/>
    <xf numFmtId="10" fontId="105" fillId="54" borderId="44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6" fillId="7" borderId="42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44" applyProtection="0">
      <alignment horizontal="center" vertical="center"/>
    </xf>
    <xf numFmtId="0" fontId="115" fillId="55" borderId="27" applyNumberFormat="0" applyAlignment="0" applyProtection="0"/>
    <xf numFmtId="10" fontId="105" fillId="54" borderId="44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3" fillId="45" borderId="2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05" fillId="54" borderId="44" applyProtection="0">
      <alignment horizontal="center" vertical="center"/>
    </xf>
    <xf numFmtId="0" fontId="127" fillId="55" borderId="31" applyNumberFormat="0" applyAlignment="0" applyProtection="0"/>
    <xf numFmtId="0" fontId="119" fillId="56" borderId="28" applyNumberFormat="0" applyAlignment="0" applyProtection="0"/>
    <xf numFmtId="10" fontId="105" fillId="54" borderId="44" applyProtection="0">
      <alignment horizontal="center" vertical="center"/>
    </xf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36" borderId="0" applyNumberFormat="0" applyBorder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5" fillId="0" borderId="30" applyNumberFormat="0" applyFill="0" applyAlignment="0" applyProtection="0"/>
    <xf numFmtId="10" fontId="105" fillId="54" borderId="44" applyProtection="0">
      <alignment horizontal="center" vertical="center"/>
    </xf>
    <xf numFmtId="3" fontId="99" fillId="0" borderId="42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55" borderId="31" applyNumberFormat="0" applyAlignment="0" applyProtection="0"/>
    <xf numFmtId="0" fontId="4" fillId="0" borderId="0"/>
    <xf numFmtId="0" fontId="4" fillId="0" borderId="0"/>
    <xf numFmtId="0" fontId="4" fillId="13" borderId="21" applyNumberFormat="0" applyFont="0" applyAlignment="0" applyProtection="0"/>
    <xf numFmtId="0" fontId="127" fillId="55" borderId="31" applyNumberFormat="0" applyAlignment="0" applyProtection="0"/>
    <xf numFmtId="10" fontId="105" fillId="54" borderId="44" applyProtection="0">
      <alignment horizontal="center" vertical="center"/>
    </xf>
    <xf numFmtId="10" fontId="105" fillId="54" borderId="44" applyProtection="0">
      <alignment horizontal="center" vertical="center"/>
    </xf>
    <xf numFmtId="0" fontId="123" fillId="45" borderId="27" applyNumberFormat="0" applyAlignment="0" applyProtection="0"/>
    <xf numFmtId="10" fontId="105" fillId="54" borderId="44" applyProtection="0">
      <alignment horizontal="center" vertical="center"/>
    </xf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42"/>
    <xf numFmtId="3" fontId="99" fillId="0" borderId="42"/>
    <xf numFmtId="0" fontId="125" fillId="0" borderId="30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115" fillId="55" borderId="2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3" fontId="99" fillId="0" borderId="42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3" fontId="99" fillId="0" borderId="42"/>
    <xf numFmtId="3" fontId="99" fillId="0" borderId="42"/>
    <xf numFmtId="0" fontId="4" fillId="0" borderId="0"/>
    <xf numFmtId="0" fontId="4" fillId="0" borderId="0"/>
    <xf numFmtId="0" fontId="4" fillId="0" borderId="0"/>
    <xf numFmtId="0" fontId="123" fillId="45" borderId="27" applyNumberFormat="0" applyAlignment="0" applyProtection="0"/>
    <xf numFmtId="0" fontId="4" fillId="0" borderId="0"/>
    <xf numFmtId="0" fontId="15" fillId="62" borderId="3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99" fillId="0" borderId="42"/>
    <xf numFmtId="0" fontId="127" fillId="55" borderId="31" applyNumberFormat="0" applyAlignment="0" applyProtection="0"/>
    <xf numFmtId="0" fontId="127" fillId="55" borderId="31" applyNumberForma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36" borderId="0" applyNumberFormat="0" applyBorder="0" applyAlignment="0" applyProtection="0"/>
    <xf numFmtId="0" fontId="123" fillId="45" borderId="27" applyNumberFormat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1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" fontId="99" fillId="0" borderId="7"/>
    <xf numFmtId="0" fontId="115" fillId="55" borderId="27" applyNumberFormat="0" applyAlignment="0" applyProtection="0"/>
    <xf numFmtId="0" fontId="4" fillId="0" borderId="0"/>
    <xf numFmtId="0" fontId="115" fillId="55" borderId="27" applyNumberFormat="0" applyAlignment="0" applyProtection="0"/>
    <xf numFmtId="3" fontId="99" fillId="0" borderId="7"/>
    <xf numFmtId="10" fontId="105" fillId="54" borderId="44" applyProtection="0">
      <alignment horizontal="center" vertical="center"/>
    </xf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21" applyNumberFormat="0" applyFont="0" applyAlignment="0" applyProtection="0"/>
    <xf numFmtId="3" fontId="99" fillId="0" borderId="7"/>
    <xf numFmtId="10" fontId="105" fillId="54" borderId="44" applyProtection="0">
      <alignment horizontal="center" vertical="center"/>
    </xf>
    <xf numFmtId="3" fontId="99" fillId="0" borderId="42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42"/>
    <xf numFmtId="3" fontId="99" fillId="0" borderId="42"/>
    <xf numFmtId="3" fontId="99" fillId="0" borderId="42"/>
    <xf numFmtId="3" fontId="99" fillId="0" borderId="42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3" borderId="21" applyNumberFormat="0" applyFont="0" applyAlignment="0" applyProtection="0"/>
    <xf numFmtId="43" fontId="4" fillId="0" borderId="0" applyFont="0" applyFill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3" fontId="99" fillId="0" borderId="42"/>
    <xf numFmtId="3" fontId="99" fillId="0" borderId="42"/>
    <xf numFmtId="0" fontId="127" fillId="55" borderId="31" applyNumberFormat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3" fontId="99" fillId="0" borderId="42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42"/>
    <xf numFmtId="3" fontId="99" fillId="0" borderId="42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42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3" fontId="99" fillId="0" borderId="42"/>
    <xf numFmtId="3" fontId="99" fillId="0" borderId="42"/>
    <xf numFmtId="0" fontId="115" fillId="5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3" fontId="99" fillId="0" borderId="42"/>
    <xf numFmtId="3" fontId="99" fillId="0" borderId="42"/>
    <xf numFmtId="3" fontId="99" fillId="0" borderId="42"/>
    <xf numFmtId="0" fontId="123" fillId="4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42"/>
    <xf numFmtId="3" fontId="99" fillId="0" borderId="42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3" fontId="99" fillId="0" borderId="42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42"/>
    <xf numFmtId="0" fontId="127" fillId="55" borderId="31" applyNumberFormat="0" applyAlignment="0" applyProtection="0"/>
    <xf numFmtId="3" fontId="99" fillId="0" borderId="7"/>
    <xf numFmtId="3" fontId="99" fillId="0" borderId="42"/>
    <xf numFmtId="3" fontId="99" fillId="0" borderId="42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42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3" fontId="99" fillId="0" borderId="42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3" fontId="99" fillId="0" borderId="42"/>
    <xf numFmtId="3" fontId="99" fillId="0" borderId="42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42"/>
    <xf numFmtId="0" fontId="125" fillId="0" borderId="30" applyNumberFormat="0" applyFill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42"/>
    <xf numFmtId="3" fontId="99" fillId="0" borderId="42"/>
    <xf numFmtId="3" fontId="99" fillId="0" borderId="42"/>
    <xf numFmtId="3" fontId="99" fillId="0" borderId="42"/>
    <xf numFmtId="0" fontId="125" fillId="0" borderId="30" applyNumberFormat="0" applyFill="0" applyAlignment="0" applyProtection="0"/>
    <xf numFmtId="3" fontId="99" fillId="0" borderId="42"/>
    <xf numFmtId="3" fontId="99" fillId="0" borderId="42"/>
    <xf numFmtId="0" fontId="123" fillId="45" borderId="27" applyNumberFormat="0" applyAlignment="0" applyProtection="0"/>
    <xf numFmtId="3" fontId="99" fillId="0" borderId="42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3" fontId="99" fillId="0" borderId="42"/>
    <xf numFmtId="3" fontId="99" fillId="0" borderId="42"/>
    <xf numFmtId="3" fontId="99" fillId="0" borderId="7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42"/>
    <xf numFmtId="0" fontId="127" fillId="55" borderId="31" applyNumberFormat="0" applyAlignment="0" applyProtection="0"/>
    <xf numFmtId="3" fontId="99" fillId="0" borderId="42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42"/>
    <xf numFmtId="3" fontId="99" fillId="0" borderId="42"/>
    <xf numFmtId="3" fontId="99" fillId="0" borderId="42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42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3" fontId="99" fillId="0" borderId="42"/>
    <xf numFmtId="3" fontId="99" fillId="0" borderId="42"/>
    <xf numFmtId="3" fontId="99" fillId="0" borderId="42"/>
    <xf numFmtId="3" fontId="99" fillId="0" borderId="42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42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42"/>
    <xf numFmtId="0" fontId="115" fillId="55" borderId="27" applyNumberFormat="0" applyAlignment="0" applyProtection="0"/>
    <xf numFmtId="3" fontId="99" fillId="0" borderId="42"/>
    <xf numFmtId="0" fontId="125" fillId="0" borderId="30" applyNumberFormat="0" applyFill="0" applyAlignment="0" applyProtection="0"/>
    <xf numFmtId="3" fontId="99" fillId="0" borderId="42"/>
    <xf numFmtId="3" fontId="99" fillId="0" borderId="42"/>
    <xf numFmtId="3" fontId="99" fillId="0" borderId="42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42"/>
    <xf numFmtId="0" fontId="123" fillId="45" borderId="27" applyNumberFormat="0" applyAlignment="0" applyProtection="0"/>
    <xf numFmtId="3" fontId="99" fillId="0" borderId="42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7" fillId="55" borderId="31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3" fontId="99" fillId="0" borderId="7"/>
    <xf numFmtId="3" fontId="99" fillId="0" borderId="7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10" fontId="16" fillId="7" borderId="36" applyNumberFormat="0" applyBorder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10" fontId="16" fillId="7" borderId="7" applyNumberFormat="0" applyBorder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36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7"/>
    <xf numFmtId="3" fontId="99" fillId="0" borderId="7"/>
    <xf numFmtId="3" fontId="99" fillId="0" borderId="7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3" fontId="99" fillId="0" borderId="7"/>
    <xf numFmtId="3" fontId="99" fillId="0" borderId="7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7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7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7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7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7"/>
    <xf numFmtId="3" fontId="99" fillId="0" borderId="7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7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5" fillId="62" borderId="32" applyNumberFormat="0" applyFont="0" applyAlignment="0" applyProtection="0"/>
    <xf numFmtId="3" fontId="99" fillId="0" borderId="7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7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10" fontId="16" fillId="7" borderId="36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5" fillId="0" borderId="0"/>
    <xf numFmtId="210" fontId="32" fillId="0" borderId="0"/>
    <xf numFmtId="0" fontId="32" fillId="0" borderId="0"/>
    <xf numFmtId="0" fontId="32" fillId="0" borderId="0"/>
    <xf numFmtId="0" fontId="23" fillId="46" borderId="0" applyNumberFormat="0" applyBorder="0" applyAlignment="0" applyProtection="0"/>
    <xf numFmtId="0" fontId="168" fillId="40" borderId="0" applyNumberFormat="0" applyBorder="0" applyAlignment="0" applyProtection="0"/>
    <xf numFmtId="0" fontId="23" fillId="40" borderId="0" applyNumberFormat="0" applyBorder="0" applyAlignment="0" applyProtection="0"/>
    <xf numFmtId="0" fontId="102" fillId="40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168" fillId="41" borderId="0" applyNumberFormat="0" applyBorder="0" applyAlignment="0" applyProtection="0"/>
    <xf numFmtId="0" fontId="23" fillId="41" borderId="0" applyNumberFormat="0" applyBorder="0" applyAlignment="0" applyProtection="0"/>
    <xf numFmtId="0" fontId="102" fillId="41" borderId="0" applyNumberFormat="0" applyBorder="0" applyAlignment="0" applyProtection="0"/>
    <xf numFmtId="0" fontId="23" fillId="47" borderId="0" applyNumberFormat="0" applyBorder="0" applyAlignment="0" applyProtection="0"/>
    <xf numFmtId="0" fontId="23" fillId="62" borderId="0" applyNumberFormat="0" applyBorder="0" applyAlignment="0" applyProtection="0"/>
    <xf numFmtId="0" fontId="168" fillId="42" borderId="0" applyNumberFormat="0" applyBorder="0" applyAlignment="0" applyProtection="0"/>
    <xf numFmtId="0" fontId="23" fillId="42" borderId="0" applyNumberFormat="0" applyBorder="0" applyAlignment="0" applyProtection="0"/>
    <xf numFmtId="0" fontId="102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5" borderId="0" applyNumberFormat="0" applyBorder="0" applyAlignment="0" applyProtection="0"/>
    <xf numFmtId="0" fontId="168" fillId="43" borderId="0" applyNumberFormat="0" applyBorder="0" applyAlignment="0" applyProtection="0"/>
    <xf numFmtId="0" fontId="23" fillId="43" borderId="0" applyNumberFormat="0" applyBorder="0" applyAlignment="0" applyProtection="0"/>
    <xf numFmtId="0" fontId="102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4" borderId="0" applyNumberFormat="0" applyBorder="0" applyAlignment="0" applyProtection="0"/>
    <xf numFmtId="0" fontId="168" fillId="44" borderId="0" applyNumberFormat="0" applyBorder="0" applyAlignment="0" applyProtection="0"/>
    <xf numFmtId="0" fontId="102" fillId="44" borderId="0" applyNumberFormat="0" applyBorder="0" applyAlignment="0" applyProtection="0"/>
    <xf numFmtId="0" fontId="23" fillId="62" borderId="0" applyNumberFormat="0" applyBorder="0" applyAlignment="0" applyProtection="0"/>
    <xf numFmtId="0" fontId="168" fillId="45" borderId="0" applyNumberFormat="0" applyBorder="0" applyAlignment="0" applyProtection="0"/>
    <xf numFmtId="0" fontId="23" fillId="45" borderId="0" applyNumberFormat="0" applyBorder="0" applyAlignment="0" applyProtection="0"/>
    <xf numFmtId="0" fontId="102" fillId="45" borderId="0" applyNumberFormat="0" applyBorder="0" applyAlignment="0" applyProtection="0"/>
    <xf numFmtId="0" fontId="23" fillId="62" borderId="0" applyNumberFormat="0" applyBorder="0" applyAlignment="0" applyProtection="0"/>
    <xf numFmtId="0" fontId="169" fillId="63" borderId="0" applyNumberFormat="0" applyBorder="0" applyAlignment="0" applyProtection="0"/>
    <xf numFmtId="0" fontId="169" fillId="45" borderId="0" applyNumberFormat="0" applyBorder="0" applyAlignment="0" applyProtection="0"/>
    <xf numFmtId="0" fontId="169" fillId="62" borderId="0" applyNumberFormat="0" applyBorder="0" applyAlignment="0" applyProtection="0"/>
    <xf numFmtId="0" fontId="169" fillId="63" borderId="0" applyNumberFormat="0" applyBorder="0" applyAlignment="0" applyProtection="0"/>
    <xf numFmtId="0" fontId="169" fillId="44" borderId="0" applyNumberFormat="0" applyBorder="0" applyAlignment="0" applyProtection="0"/>
    <xf numFmtId="0" fontId="169" fillId="45" borderId="0" applyNumberFormat="0" applyBorder="0" applyAlignment="0" applyProtection="0"/>
    <xf numFmtId="0" fontId="23" fillId="44" borderId="0" applyNumberFormat="0" applyBorder="0" applyAlignment="0" applyProtection="0"/>
    <xf numFmtId="0" fontId="168" fillId="46" borderId="0" applyNumberFormat="0" applyBorder="0" applyAlignment="0" applyProtection="0"/>
    <xf numFmtId="0" fontId="23" fillId="46" borderId="0" applyNumberFormat="0" applyBorder="0" applyAlignment="0" applyProtection="0"/>
    <xf numFmtId="0" fontId="102" fillId="46" borderId="0" applyNumberFormat="0" applyBorder="0" applyAlignment="0" applyProtection="0"/>
    <xf numFmtId="0" fontId="23" fillId="44" borderId="0" applyNumberFormat="0" applyBorder="0" applyAlignment="0" applyProtection="0"/>
    <xf numFmtId="0" fontId="23" fillId="47" borderId="0" applyNumberFormat="0" applyBorder="0" applyAlignment="0" applyProtection="0"/>
    <xf numFmtId="0" fontId="168" fillId="47" borderId="0" applyNumberFormat="0" applyBorder="0" applyAlignment="0" applyProtection="0"/>
    <xf numFmtId="0" fontId="102" fillId="47" borderId="0" applyNumberFormat="0" applyBorder="0" applyAlignment="0" applyProtection="0"/>
    <xf numFmtId="0" fontId="23" fillId="57" borderId="0" applyNumberFormat="0" applyBorder="0" applyAlignment="0" applyProtection="0"/>
    <xf numFmtId="0" fontId="168" fillId="48" borderId="0" applyNumberFormat="0" applyBorder="0" applyAlignment="0" applyProtection="0"/>
    <xf numFmtId="0" fontId="23" fillId="48" borderId="0" applyNumberFormat="0" applyBorder="0" applyAlignment="0" applyProtection="0"/>
    <xf numFmtId="0" fontId="102" fillId="48" borderId="0" applyNumberFormat="0" applyBorder="0" applyAlignment="0" applyProtection="0"/>
    <xf numFmtId="0" fontId="23" fillId="57" borderId="0" applyNumberFormat="0" applyBorder="0" applyAlignment="0" applyProtection="0"/>
    <xf numFmtId="0" fontId="23" fillId="41" borderId="0" applyNumberFormat="0" applyBorder="0" applyAlignment="0" applyProtection="0"/>
    <xf numFmtId="0" fontId="168" fillId="43" borderId="0" applyNumberFormat="0" applyBorder="0" applyAlignment="0" applyProtection="0"/>
    <xf numFmtId="0" fontId="23" fillId="43" borderId="0" applyNumberFormat="0" applyBorder="0" applyAlignment="0" applyProtection="0"/>
    <xf numFmtId="0" fontId="102" fillId="43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168" fillId="46" borderId="0" applyNumberFormat="0" applyBorder="0" applyAlignment="0" applyProtection="0"/>
    <xf numFmtId="0" fontId="23" fillId="46" borderId="0" applyNumberFormat="0" applyBorder="0" applyAlignment="0" applyProtection="0"/>
    <xf numFmtId="0" fontId="102" fillId="46" borderId="0" applyNumberFormat="0" applyBorder="0" applyAlignment="0" applyProtection="0"/>
    <xf numFmtId="0" fontId="23" fillId="44" borderId="0" applyNumberFormat="0" applyBorder="0" applyAlignment="0" applyProtection="0"/>
    <xf numFmtId="0" fontId="23" fillId="62" borderId="0" applyNumberFormat="0" applyBorder="0" applyAlignment="0" applyProtection="0"/>
    <xf numFmtId="0" fontId="168" fillId="49" borderId="0" applyNumberFormat="0" applyBorder="0" applyAlignment="0" applyProtection="0"/>
    <xf numFmtId="0" fontId="23" fillId="49" borderId="0" applyNumberFormat="0" applyBorder="0" applyAlignment="0" applyProtection="0"/>
    <xf numFmtId="0" fontId="102" fillId="49" borderId="0" applyNumberFormat="0" applyBorder="0" applyAlignment="0" applyProtection="0"/>
    <xf numFmtId="0" fontId="23" fillId="62" borderId="0" applyNumberFormat="0" applyBorder="0" applyAlignment="0" applyProtection="0"/>
    <xf numFmtId="0" fontId="169" fillId="55" borderId="0" applyNumberFormat="0" applyBorder="0" applyAlignment="0" applyProtection="0"/>
    <xf numFmtId="0" fontId="169" fillId="47" borderId="0" applyNumberFormat="0" applyBorder="0" applyAlignment="0" applyProtection="0"/>
    <xf numFmtId="0" fontId="169" fillId="57" borderId="0" applyNumberFormat="0" applyBorder="0" applyAlignment="0" applyProtection="0"/>
    <xf numFmtId="0" fontId="169" fillId="55" borderId="0" applyNumberFormat="0" applyBorder="0" applyAlignment="0" applyProtection="0"/>
    <xf numFmtId="0" fontId="169" fillId="46" borderId="0" applyNumberFormat="0" applyBorder="0" applyAlignment="0" applyProtection="0"/>
    <xf numFmtId="0" fontId="169" fillId="45" borderId="0" applyNumberFormat="0" applyBorder="0" applyAlignment="0" applyProtection="0"/>
    <xf numFmtId="0" fontId="170" fillId="44" borderId="0" applyNumberFormat="0" applyBorder="0" applyAlignment="0" applyProtection="0"/>
    <xf numFmtId="0" fontId="171" fillId="50" borderId="0" applyNumberFormat="0" applyBorder="0" applyAlignment="0" applyProtection="0"/>
    <xf numFmtId="0" fontId="170" fillId="50" borderId="0" applyNumberFormat="0" applyBorder="0" applyAlignment="0" applyProtection="0"/>
    <xf numFmtId="0" fontId="172" fillId="50" borderId="0" applyNumberFormat="0" applyBorder="0" applyAlignment="0" applyProtection="0"/>
    <xf numFmtId="0" fontId="170" fillId="44" borderId="0" applyNumberFormat="0" applyBorder="0" applyAlignment="0" applyProtection="0"/>
    <xf numFmtId="0" fontId="170" fillId="61" borderId="0" applyNumberFormat="0" applyBorder="0" applyAlignment="0" applyProtection="0"/>
    <xf numFmtId="0" fontId="171" fillId="47" borderId="0" applyNumberFormat="0" applyBorder="0" applyAlignment="0" applyProtection="0"/>
    <xf numFmtId="0" fontId="170" fillId="47" borderId="0" applyNumberFormat="0" applyBorder="0" applyAlignment="0" applyProtection="0"/>
    <xf numFmtId="0" fontId="172" fillId="47" borderId="0" applyNumberFormat="0" applyBorder="0" applyAlignment="0" applyProtection="0"/>
    <xf numFmtId="0" fontId="170" fillId="61" borderId="0" applyNumberFormat="0" applyBorder="0" applyAlignment="0" applyProtection="0"/>
    <xf numFmtId="0" fontId="170" fillId="49" borderId="0" applyNumberFormat="0" applyBorder="0" applyAlignment="0" applyProtection="0"/>
    <xf numFmtId="0" fontId="171" fillId="48" borderId="0" applyNumberFormat="0" applyBorder="0" applyAlignment="0" applyProtection="0"/>
    <xf numFmtId="0" fontId="170" fillId="48" borderId="0" applyNumberFormat="0" applyBorder="0" applyAlignment="0" applyProtection="0"/>
    <xf numFmtId="0" fontId="172" fillId="48" borderId="0" applyNumberFormat="0" applyBorder="0" applyAlignment="0" applyProtection="0"/>
    <xf numFmtId="0" fontId="170" fillId="49" borderId="0" applyNumberFormat="0" applyBorder="0" applyAlignment="0" applyProtection="0"/>
    <xf numFmtId="0" fontId="170" fillId="41" borderId="0" applyNumberFormat="0" applyBorder="0" applyAlignment="0" applyProtection="0"/>
    <xf numFmtId="0" fontId="171" fillId="51" borderId="0" applyNumberFormat="0" applyBorder="0" applyAlignment="0" applyProtection="0"/>
    <xf numFmtId="0" fontId="170" fillId="51" borderId="0" applyNumberFormat="0" applyBorder="0" applyAlignment="0" applyProtection="0"/>
    <xf numFmtId="0" fontId="172" fillId="51" borderId="0" applyNumberFormat="0" applyBorder="0" applyAlignment="0" applyProtection="0"/>
    <xf numFmtId="0" fontId="170" fillId="41" borderId="0" applyNumberFormat="0" applyBorder="0" applyAlignment="0" applyProtection="0"/>
    <xf numFmtId="0" fontId="170" fillId="44" borderId="0" applyNumberFormat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44" borderId="0" applyNumberFormat="0" applyBorder="0" applyAlignment="0" applyProtection="0"/>
    <xf numFmtId="0" fontId="170" fillId="47" borderId="0" applyNumberFormat="0" applyBorder="0" applyAlignment="0" applyProtection="0"/>
    <xf numFmtId="0" fontId="171" fillId="53" borderId="0" applyNumberFormat="0" applyBorder="0" applyAlignment="0" applyProtection="0"/>
    <xf numFmtId="0" fontId="170" fillId="53" borderId="0" applyNumberFormat="0" applyBorder="0" applyAlignment="0" applyProtection="0"/>
    <xf numFmtId="0" fontId="172" fillId="53" borderId="0" applyNumberFormat="0" applyBorder="0" applyAlignment="0" applyProtection="0"/>
    <xf numFmtId="0" fontId="170" fillId="47" borderId="0" applyNumberFormat="0" applyBorder="0" applyAlignment="0" applyProtection="0"/>
    <xf numFmtId="0" fontId="172" fillId="52" borderId="0" applyNumberFormat="0" applyBorder="0" applyAlignment="0" applyProtection="0"/>
    <xf numFmtId="0" fontId="172" fillId="47" borderId="0" applyNumberFormat="0" applyBorder="0" applyAlignment="0" applyProtection="0"/>
    <xf numFmtId="0" fontId="172" fillId="57" borderId="0" applyNumberFormat="0" applyBorder="0" applyAlignment="0" applyProtection="0"/>
    <xf numFmtId="0" fontId="172" fillId="55" borderId="0" applyNumberFormat="0" applyBorder="0" applyAlignment="0" applyProtection="0"/>
    <xf numFmtId="0" fontId="172" fillId="52" borderId="0" applyNumberFormat="0" applyBorder="0" applyAlignment="0" applyProtection="0"/>
    <xf numFmtId="0" fontId="170" fillId="45" borderId="0" applyNumberFormat="0" applyBorder="0" applyAlignment="0" applyProtection="0"/>
    <xf numFmtId="0" fontId="170" fillId="64" borderId="0" applyNumberFormat="0" applyBorder="0" applyAlignment="0" applyProtection="0"/>
    <xf numFmtId="0" fontId="171" fillId="58" borderId="0" applyNumberFormat="0" applyBorder="0" applyAlignment="0" applyProtection="0"/>
    <xf numFmtId="0" fontId="170" fillId="58" borderId="0" applyNumberFormat="0" applyBorder="0" applyAlignment="0" applyProtection="0"/>
    <xf numFmtId="0" fontId="172" fillId="58" borderId="0" applyNumberFormat="0" applyBorder="0" applyAlignment="0" applyProtection="0"/>
    <xf numFmtId="0" fontId="170" fillId="64" borderId="0" applyNumberFormat="0" applyBorder="0" applyAlignment="0" applyProtection="0"/>
    <xf numFmtId="0" fontId="170" fillId="61" borderId="0" applyNumberFormat="0" applyBorder="0" applyAlignment="0" applyProtection="0"/>
    <xf numFmtId="0" fontId="171" fillId="59" borderId="0" applyNumberFormat="0" applyBorder="0" applyAlignment="0" applyProtection="0"/>
    <xf numFmtId="0" fontId="170" fillId="59" borderId="0" applyNumberFormat="0" applyBorder="0" applyAlignment="0" applyProtection="0"/>
    <xf numFmtId="0" fontId="172" fillId="59" borderId="0" applyNumberFormat="0" applyBorder="0" applyAlignment="0" applyProtection="0"/>
    <xf numFmtId="0" fontId="170" fillId="61" borderId="0" applyNumberFormat="0" applyBorder="0" applyAlignment="0" applyProtection="0"/>
    <xf numFmtId="0" fontId="170" fillId="49" borderId="0" applyNumberFormat="0" applyBorder="0" applyAlignment="0" applyProtection="0"/>
    <xf numFmtId="0" fontId="171" fillId="60" borderId="0" applyNumberFormat="0" applyBorder="0" applyAlignment="0" applyProtection="0"/>
    <xf numFmtId="0" fontId="170" fillId="60" borderId="0" applyNumberFormat="0" applyBorder="0" applyAlignment="0" applyProtection="0"/>
    <xf numFmtId="0" fontId="172" fillId="60" borderId="0" applyNumberFormat="0" applyBorder="0" applyAlignment="0" applyProtection="0"/>
    <xf numFmtId="0" fontId="170" fillId="49" borderId="0" applyNumberFormat="0" applyBorder="0" applyAlignment="0" applyProtection="0"/>
    <xf numFmtId="0" fontId="170" fillId="65" borderId="0" applyNumberFormat="0" applyBorder="0" applyAlignment="0" applyProtection="0"/>
    <xf numFmtId="0" fontId="171" fillId="51" borderId="0" applyNumberFormat="0" applyBorder="0" applyAlignment="0" applyProtection="0"/>
    <xf numFmtId="0" fontId="170" fillId="51" borderId="0" applyNumberFormat="0" applyBorder="0" applyAlignment="0" applyProtection="0"/>
    <xf numFmtId="0" fontId="172" fillId="51" borderId="0" applyNumberFormat="0" applyBorder="0" applyAlignment="0" applyProtection="0"/>
    <xf numFmtId="0" fontId="170" fillId="65" borderId="0" applyNumberFormat="0" applyBorder="0" applyAlignment="0" applyProtection="0"/>
    <xf numFmtId="0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9" borderId="0" applyNumberFormat="0" applyBorder="0" applyAlignment="0" applyProtection="0"/>
    <xf numFmtId="0" fontId="171" fillId="61" borderId="0" applyNumberFormat="0" applyBorder="0" applyAlignment="0" applyProtection="0"/>
    <xf numFmtId="0" fontId="170" fillId="61" borderId="0" applyNumberFormat="0" applyBorder="0" applyAlignment="0" applyProtection="0"/>
    <xf numFmtId="0" fontId="172" fillId="61" borderId="0" applyNumberFormat="0" applyBorder="0" applyAlignment="0" applyProtection="0"/>
    <xf numFmtId="0" fontId="170" fillId="59" borderId="0" applyNumberFormat="0" applyBorder="0" applyAlignment="0" applyProtection="0"/>
    <xf numFmtId="0" fontId="173" fillId="43" borderId="0" applyNumberFormat="0" applyBorder="0" applyAlignment="0" applyProtection="0"/>
    <xf numFmtId="0" fontId="174" fillId="41" borderId="0" applyNumberFormat="0" applyBorder="0" applyAlignment="0" applyProtection="0"/>
    <xf numFmtId="0" fontId="173" fillId="41" borderId="0" applyNumberFormat="0" applyBorder="0" applyAlignment="0" applyProtection="0"/>
    <xf numFmtId="0" fontId="175" fillId="41" borderId="0" applyNumberFormat="0" applyBorder="0" applyAlignment="0" applyProtection="0"/>
    <xf numFmtId="0" fontId="173" fillId="43" borderId="0" applyNumberFormat="0" applyBorder="0" applyAlignment="0" applyProtection="0"/>
    <xf numFmtId="0" fontId="33" fillId="0" borderId="0" applyNumberFormat="0" applyFill="0" applyBorder="0" applyAlignment="0" applyProtection="0"/>
    <xf numFmtId="0" fontId="45" fillId="63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8" fillId="55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45" fillId="63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3" fontId="99" fillId="0" borderId="7"/>
    <xf numFmtId="3" fontId="99" fillId="0" borderId="7"/>
    <xf numFmtId="3" fontId="99" fillId="0" borderId="7"/>
    <xf numFmtId="0" fontId="179" fillId="56" borderId="28" applyNumberFormat="0" applyAlignment="0" applyProtection="0"/>
    <xf numFmtId="0" fontId="180" fillId="56" borderId="28" applyNumberFormat="0" applyAlignment="0" applyProtection="0"/>
    <xf numFmtId="0" fontId="181" fillId="56" borderId="28" applyNumberFormat="0" applyAlignment="0" applyProtection="0"/>
    <xf numFmtId="0" fontId="182" fillId="0" borderId="0"/>
    <xf numFmtId="43" fontId="15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15" fillId="0" borderId="0" applyFont="0" applyFill="0" applyBorder="0" applyAlignment="0" applyProtection="0"/>
    <xf numFmtId="18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23" fillId="0" borderId="0" applyFont="0" applyFill="0" applyBorder="0" applyAlignment="0" applyProtection="0">
      <alignment vertical="top"/>
    </xf>
    <xf numFmtId="183" fontId="32" fillId="0" borderId="0" applyFont="0" applyFill="0" applyBorder="0" applyAlignment="0" applyProtection="0"/>
    <xf numFmtId="198" fontId="1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23" fillId="0" borderId="0" applyFont="0" applyFill="0" applyBorder="0" applyAlignment="0" applyProtection="0">
      <alignment vertical="top"/>
    </xf>
    <xf numFmtId="18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23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2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183" fontId="23" fillId="0" borderId="0" applyFont="0" applyFill="0" applyBorder="0" applyAlignment="0" applyProtection="0">
      <alignment vertical="top"/>
    </xf>
    <xf numFmtId="18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83" fillId="0" borderId="0"/>
    <xf numFmtId="176" fontId="14" fillId="0" borderId="0"/>
    <xf numFmtId="176" fontId="51" fillId="0" borderId="0"/>
    <xf numFmtId="176" fontId="51" fillId="0" borderId="0"/>
    <xf numFmtId="176" fontId="14" fillId="0" borderId="0"/>
    <xf numFmtId="176" fontId="51" fillId="0" borderId="0"/>
    <xf numFmtId="0" fontId="184" fillId="0" borderId="0" applyNumberFormat="0" applyAlignment="0">
      <alignment horizontal="left"/>
    </xf>
    <xf numFmtId="0" fontId="185" fillId="0" borderId="0" applyFill="0" applyBorder="0" applyAlignment="0" applyProtection="0"/>
    <xf numFmtId="0" fontId="182" fillId="0" borderId="0"/>
    <xf numFmtId="0" fontId="182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5" fontId="14" fillId="0" borderId="0"/>
    <xf numFmtId="174" fontId="14" fillId="0" borderId="0"/>
    <xf numFmtId="174" fontId="51" fillId="0" borderId="0"/>
    <xf numFmtId="174" fontId="51" fillId="0" borderId="0"/>
    <xf numFmtId="174" fontId="14" fillId="0" borderId="0"/>
    <xf numFmtId="174" fontId="51" fillId="0" borderId="0"/>
    <xf numFmtId="40" fontId="44" fillId="0" borderId="0" applyFont="0" applyFill="0" applyBorder="0" applyAlignment="0" applyProtection="0"/>
    <xf numFmtId="211" fontId="14" fillId="0" borderId="0"/>
    <xf numFmtId="173" fontId="14" fillId="0" borderId="0"/>
    <xf numFmtId="173" fontId="51" fillId="0" borderId="0"/>
    <xf numFmtId="173" fontId="51" fillId="0" borderId="0"/>
    <xf numFmtId="173" fontId="14" fillId="0" borderId="0"/>
    <xf numFmtId="173" fontId="51" fillId="0" borderId="0"/>
    <xf numFmtId="0" fontId="52" fillId="0" borderId="0"/>
    <xf numFmtId="0" fontId="24" fillId="0" borderId="0" applyNumberFormat="0" applyFill="0" applyBorder="0" applyAlignment="0" applyProtection="0"/>
    <xf numFmtId="0" fontId="186" fillId="0" borderId="0" applyNumberFormat="0" applyAlignment="0">
      <alignment horizontal="left"/>
    </xf>
    <xf numFmtId="212" fontId="15" fillId="0" borderId="0" applyFont="0" applyFill="0" applyBorder="0" applyAlignment="0" applyProtection="0"/>
    <xf numFmtId="204" fontId="23" fillId="0" borderId="0"/>
    <xf numFmtId="0" fontId="102" fillId="0" borderId="0"/>
    <xf numFmtId="0" fontId="102" fillId="0" borderId="0"/>
    <xf numFmtId="0" fontId="23" fillId="0" borderId="0"/>
    <xf numFmtId="0" fontId="111" fillId="0" borderId="0"/>
    <xf numFmtId="9" fontId="23" fillId="0" borderId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5" fillId="44" borderId="0" applyNumberFormat="0" applyBorder="0" applyAlignment="0" applyProtection="0"/>
    <xf numFmtId="0" fontId="190" fillId="42" borderId="0" applyNumberFormat="0" applyBorder="0" applyAlignment="0" applyProtection="0"/>
    <xf numFmtId="0" fontId="185" fillId="42" borderId="0" applyNumberFormat="0" applyBorder="0" applyAlignment="0" applyProtection="0"/>
    <xf numFmtId="0" fontId="191" fillId="42" borderId="0" applyNumberFormat="0" applyBorder="0" applyAlignment="0" applyProtection="0"/>
    <xf numFmtId="0" fontId="185" fillId="44" borderId="0" applyNumberFormat="0" applyBorder="0" applyAlignment="0" applyProtection="0"/>
    <xf numFmtId="0" fontId="25" fillId="8" borderId="11"/>
    <xf numFmtId="0" fontId="25" fillId="8" borderId="11"/>
    <xf numFmtId="0" fontId="25" fillId="8" borderId="11"/>
    <xf numFmtId="0" fontId="26" fillId="0" borderId="10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14" fontId="41" fillId="66" borderId="9">
      <alignment horizontal="center" vertical="center" wrapText="1"/>
    </xf>
    <xf numFmtId="0" fontId="192" fillId="0" borderId="45" applyNumberFormat="0" applyFill="0" applyAlignment="0" applyProtection="0"/>
    <xf numFmtId="0" fontId="193" fillId="0" borderId="33" applyNumberFormat="0" applyFill="0" applyAlignment="0" applyProtection="0"/>
    <xf numFmtId="0" fontId="194" fillId="0" borderId="33" applyNumberFormat="0" applyFill="0" applyAlignment="0" applyProtection="0"/>
    <xf numFmtId="0" fontId="195" fillId="0" borderId="33" applyNumberFormat="0" applyFill="0" applyAlignment="0" applyProtection="0"/>
    <xf numFmtId="0" fontId="192" fillId="0" borderId="45" applyNumberFormat="0" applyFill="0" applyAlignment="0" applyProtection="0"/>
    <xf numFmtId="0" fontId="196" fillId="0" borderId="46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6" fillId="0" borderId="46" applyNumberFormat="0" applyFill="0" applyAlignment="0" applyProtection="0"/>
    <xf numFmtId="0" fontId="200" fillId="0" borderId="47" applyNumberFormat="0" applyFill="0" applyAlignment="0" applyProtection="0"/>
    <xf numFmtId="0" fontId="201" fillId="0" borderId="35" applyNumberFormat="0" applyFill="0" applyAlignment="0" applyProtection="0"/>
    <xf numFmtId="0" fontId="202" fillId="0" borderId="35" applyNumberFormat="0" applyFill="0" applyAlignment="0" applyProtection="0"/>
    <xf numFmtId="0" fontId="203" fillId="0" borderId="35" applyNumberFormat="0" applyFill="0" applyAlignment="0" applyProtection="0"/>
    <xf numFmtId="0" fontId="200" fillId="0" borderId="47" applyNumberFormat="0" applyFill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41" fillId="9" borderId="12">
      <alignment vertical="center" wrapText="1"/>
    </xf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10" fontId="16" fillId="7" borderId="7" applyNumberFormat="0" applyBorder="0" applyAlignment="0" applyProtection="0"/>
    <xf numFmtId="0" fontId="204" fillId="57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169" fillId="45" borderId="27" applyNumberFormat="0" applyAlignment="0" applyProtection="0"/>
    <xf numFmtId="0" fontId="169" fillId="45" borderId="27" applyNumberFormat="0" applyAlignment="0" applyProtection="0"/>
    <xf numFmtId="0" fontId="169" fillId="45" borderId="27" applyNumberFormat="0" applyAlignment="0" applyProtection="0"/>
    <xf numFmtId="0" fontId="206" fillId="0" borderId="48" applyNumberFormat="0" applyFill="0" applyAlignment="0" applyProtection="0"/>
    <xf numFmtId="0" fontId="207" fillId="0" borderId="29" applyNumberFormat="0" applyFill="0" applyAlignment="0" applyProtection="0"/>
    <xf numFmtId="0" fontId="208" fillId="0" borderId="29" applyNumberFormat="0" applyFill="0" applyAlignment="0" applyProtection="0"/>
    <xf numFmtId="0" fontId="209" fillId="0" borderId="29" applyNumberFormat="0" applyFill="0" applyAlignment="0" applyProtection="0"/>
    <xf numFmtId="0" fontId="206" fillId="0" borderId="48" applyNumberFormat="0" applyFill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6" fontId="99" fillId="0" borderId="0" applyFont="0" applyFill="0" applyBorder="0" applyAlignment="0" applyProtection="0"/>
    <xf numFmtId="8" fontId="99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210" fillId="57" borderId="0" applyNumberFormat="0" applyBorder="0" applyAlignment="0" applyProtection="0"/>
    <xf numFmtId="0" fontId="211" fillId="57" borderId="0" applyNumberFormat="0" applyBorder="0" applyAlignment="0" applyProtection="0"/>
    <xf numFmtId="0" fontId="212" fillId="57" borderId="0" applyNumberFormat="0" applyBorder="0" applyAlignment="0" applyProtection="0"/>
    <xf numFmtId="0" fontId="213" fillId="57" borderId="0" applyNumberFormat="0" applyBorder="0" applyAlignment="0" applyProtection="0"/>
    <xf numFmtId="0" fontId="210" fillId="57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214" fontId="14" fillId="0" borderId="0"/>
    <xf numFmtId="175" fontId="18" fillId="0" borderId="0"/>
    <xf numFmtId="0" fontId="182" fillId="0" borderId="0"/>
    <xf numFmtId="0" fontId="15" fillId="0" borderId="0"/>
    <xf numFmtId="0" fontId="4" fillId="0" borderId="0"/>
    <xf numFmtId="0" fontId="23" fillId="0" borderId="0">
      <alignment vertical="top"/>
    </xf>
    <xf numFmtId="0" fontId="15" fillId="0" borderId="0"/>
    <xf numFmtId="0" fontId="4" fillId="0" borderId="0"/>
    <xf numFmtId="0" fontId="52" fillId="0" borderId="0"/>
    <xf numFmtId="0" fontId="23" fillId="0" borderId="0">
      <alignment vertical="top"/>
    </xf>
    <xf numFmtId="0" fontId="4" fillId="0" borderId="0"/>
    <xf numFmtId="0" fontId="23" fillId="0" borderId="0">
      <alignment vertical="top"/>
    </xf>
    <xf numFmtId="0" fontId="15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15" fillId="0" borderId="0"/>
    <xf numFmtId="0" fontId="15" fillId="0" borderId="0"/>
    <xf numFmtId="0" fontId="23" fillId="0" borderId="0">
      <alignment vertical="top"/>
    </xf>
    <xf numFmtId="0" fontId="23" fillId="0" borderId="0">
      <alignment vertical="top"/>
    </xf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0" fontId="32" fillId="0" borderId="0"/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39" fontId="214" fillId="0" borderId="0"/>
    <xf numFmtId="0" fontId="37" fillId="0" borderId="0">
      <alignment vertical="center"/>
    </xf>
    <xf numFmtId="0" fontId="215" fillId="0" borderId="0"/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0" fontId="32" fillId="0" borderId="0"/>
    <xf numFmtId="0" fontId="216" fillId="0" borderId="0"/>
    <xf numFmtId="0" fontId="15" fillId="0" borderId="0"/>
    <xf numFmtId="0" fontId="23" fillId="0" borderId="0">
      <alignment vertical="top"/>
    </xf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214" fillId="0" borderId="0"/>
    <xf numFmtId="0" fontId="4" fillId="0" borderId="0"/>
    <xf numFmtId="0" fontId="32" fillId="0" borderId="0"/>
    <xf numFmtId="0" fontId="37" fillId="0" borderId="0">
      <alignment vertical="center"/>
    </xf>
    <xf numFmtId="0" fontId="15" fillId="0" borderId="0"/>
    <xf numFmtId="0" fontId="37" fillId="0" borderId="0">
      <alignment vertical="center"/>
    </xf>
    <xf numFmtId="0" fontId="4" fillId="0" borderId="0"/>
    <xf numFmtId="215" fontId="32" fillId="0" borderId="0"/>
    <xf numFmtId="0" fontId="4" fillId="0" borderId="0"/>
    <xf numFmtId="0" fontId="37" fillId="0" borderId="0">
      <alignment vertical="center"/>
    </xf>
    <xf numFmtId="0" fontId="37" fillId="0" borderId="0">
      <alignment vertical="center"/>
    </xf>
    <xf numFmtId="0" fontId="15" fillId="0" borderId="0"/>
    <xf numFmtId="0" fontId="32" fillId="0" borderId="0"/>
    <xf numFmtId="0" fontId="32" fillId="0" borderId="0"/>
    <xf numFmtId="0" fontId="23" fillId="0" borderId="0">
      <alignment vertical="top"/>
    </xf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70" fillId="0" borderId="0"/>
    <xf numFmtId="0" fontId="12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70" fillId="0" borderId="0"/>
    <xf numFmtId="0" fontId="15" fillId="0" borderId="0"/>
    <xf numFmtId="39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3" fillId="0" borderId="0">
      <alignment vertical="top"/>
    </xf>
    <xf numFmtId="0" fontId="15" fillId="0" borderId="0"/>
    <xf numFmtId="0" fontId="70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216" fontId="4" fillId="0" borderId="0"/>
    <xf numFmtId="216" fontId="4" fillId="0" borderId="0"/>
    <xf numFmtId="216" fontId="4" fillId="0" borderId="0"/>
    <xf numFmtId="216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10" fontId="10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23" fillId="0" borderId="0">
      <alignment vertical="top"/>
    </xf>
    <xf numFmtId="0" fontId="100" fillId="0" borderId="0"/>
    <xf numFmtId="0" fontId="4" fillId="0" borderId="0"/>
    <xf numFmtId="0" fontId="12" fillId="0" borderId="0"/>
    <xf numFmtId="0" fontId="13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10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39" fontId="214" fillId="0" borderId="0"/>
    <xf numFmtId="0" fontId="4" fillId="0" borderId="0"/>
    <xf numFmtId="0" fontId="4" fillId="0" borderId="0"/>
    <xf numFmtId="200" fontId="23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200" fontId="23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39" fontId="214" fillId="0" borderId="0"/>
    <xf numFmtId="0" fontId="102" fillId="0" borderId="0"/>
    <xf numFmtId="0" fontId="12" fillId="0" borderId="0"/>
    <xf numFmtId="0" fontId="4" fillId="0" borderId="0"/>
    <xf numFmtId="0" fontId="15" fillId="0" borderId="0"/>
    <xf numFmtId="0" fontId="4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9" fontId="21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32" fillId="0" borderId="0"/>
    <xf numFmtId="0" fontId="15" fillId="0" borderId="0"/>
    <xf numFmtId="0" fontId="12" fillId="0" borderId="0"/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2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2" fillId="0" borderId="0"/>
    <xf numFmtId="0" fontId="4" fillId="0" borderId="0"/>
    <xf numFmtId="0" fontId="23" fillId="0" borderId="0">
      <alignment vertical="top"/>
    </xf>
    <xf numFmtId="0" fontId="4" fillId="0" borderId="0"/>
    <xf numFmtId="0" fontId="23" fillId="0" borderId="0">
      <alignment vertical="top"/>
    </xf>
    <xf numFmtId="0" fontId="102" fillId="0" borderId="0"/>
    <xf numFmtId="0" fontId="4" fillId="0" borderId="0"/>
    <xf numFmtId="0" fontId="15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12" fillId="13" borderId="21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23" fillId="62" borderId="32" applyNumberFormat="0" applyFont="0" applyAlignment="0" applyProtection="0"/>
    <xf numFmtId="0" fontId="23" fillId="62" borderId="32" applyNumberFormat="0" applyFon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20" fillId="55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9" fillId="0" borderId="24" applyNumberFormat="0" applyBorder="0"/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4" fontId="222" fillId="0" borderId="0" applyNumberFormat="0" applyFill="0" applyBorder="0" applyAlignment="0" applyProtection="0">
      <alignment horizontal="left"/>
    </xf>
    <xf numFmtId="0" fontId="44" fillId="0" borderId="0"/>
    <xf numFmtId="210" fontId="52" fillId="0" borderId="0"/>
    <xf numFmtId="215" fontId="52" fillId="0" borderId="0"/>
    <xf numFmtId="40" fontId="223" fillId="0" borderId="0" applyBorder="0">
      <alignment horizontal="right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3" fontId="74" fillId="0" borderId="25">
      <alignment horizontal="center"/>
    </xf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8" fillId="0" borderId="30" applyNumberFormat="0" applyFill="0" applyAlignment="0" applyProtection="0"/>
    <xf numFmtId="0" fontId="149" fillId="0" borderId="22" applyNumberFormat="0" applyFill="0" applyAlignment="0" applyProtection="0"/>
    <xf numFmtId="3" fontId="74" fillId="0" borderId="25">
      <alignment horizontal="center"/>
    </xf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0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8" fillId="0" borderId="13"/>
    <xf numFmtId="0" fontId="48" fillId="0" borderId="13"/>
    <xf numFmtId="0" fontId="48" fillId="0" borderId="13"/>
    <xf numFmtId="0" fontId="48" fillId="0" borderId="13"/>
    <xf numFmtId="21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81" fillId="56" borderId="28" applyNumberFormat="0" applyAlignment="0" applyProtection="0"/>
    <xf numFmtId="0" fontId="209" fillId="0" borderId="29" applyNumberFormat="0" applyFill="0" applyAlignment="0" applyProtection="0"/>
    <xf numFmtId="0" fontId="173" fillId="41" borderId="0" applyNumberFormat="0" applyBorder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178" fillId="63" borderId="27" applyNumberFormat="0" applyAlignment="0" applyProtection="0"/>
    <xf numFmtId="0" fontId="178" fillId="63" borderId="27" applyNumberFormat="0" applyAlignment="0" applyProtection="0"/>
    <xf numFmtId="0" fontId="178" fillId="63" borderId="27" applyNumberFormat="0" applyAlignment="0" applyProtection="0"/>
    <xf numFmtId="0" fontId="23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5" fillId="42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69" fillId="45" borderId="27" applyNumberFormat="0" applyAlignment="0" applyProtection="0"/>
    <xf numFmtId="0" fontId="169" fillId="45" borderId="27" applyNumberFormat="0" applyAlignment="0" applyProtection="0"/>
    <xf numFmtId="0" fontId="169" fillId="45" borderId="27" applyNumberFormat="0" applyAlignment="0" applyProtection="0"/>
    <xf numFmtId="0" fontId="212" fillId="57" borderId="0" applyNumberFormat="0" applyBorder="0" applyAlignment="0" applyProtection="0"/>
    <xf numFmtId="0" fontId="232" fillId="0" borderId="49" applyNumberFormat="0" applyFill="0" applyAlignment="0" applyProtection="0"/>
    <xf numFmtId="0" fontId="232" fillId="0" borderId="49" applyNumberFormat="0" applyFill="0" applyAlignment="0" applyProtection="0"/>
    <xf numFmtId="0" fontId="232" fillId="0" borderId="49" applyNumberFormat="0" applyFill="0" applyAlignment="0" applyProtection="0"/>
    <xf numFmtId="0" fontId="172" fillId="52" borderId="0" applyNumberFormat="0" applyBorder="0" applyAlignment="0" applyProtection="0"/>
    <xf numFmtId="0" fontId="172" fillId="59" borderId="0" applyNumberFormat="0" applyBorder="0" applyAlignment="0" applyProtection="0"/>
    <xf numFmtId="0" fontId="172" fillId="60" borderId="0" applyNumberFormat="0" applyBorder="0" applyAlignment="0" applyProtection="0"/>
    <xf numFmtId="0" fontId="172" fillId="65" borderId="0" applyNumberFormat="0" applyBorder="0" applyAlignment="0" applyProtection="0"/>
    <xf numFmtId="0" fontId="172" fillId="52" borderId="0" applyNumberFormat="0" applyBorder="0" applyAlignment="0" applyProtection="0"/>
    <xf numFmtId="0" fontId="172" fillId="61" borderId="0" applyNumberFormat="0" applyBorder="0" applyAlignment="0" applyProtection="0"/>
    <xf numFmtId="0" fontId="204" fillId="62" borderId="32" applyNumberFormat="0" applyFont="0" applyAlignment="0" applyProtection="0"/>
    <xf numFmtId="0" fontId="204" fillId="62" borderId="32" applyNumberFormat="0" applyFont="0" applyAlignment="0" applyProtection="0"/>
    <xf numFmtId="0" fontId="204" fillId="62" borderId="32" applyNumberFormat="0" applyFont="0" applyAlignment="0" applyProtection="0"/>
    <xf numFmtId="0" fontId="233" fillId="0" borderId="50" applyNumberFormat="0" applyFill="0" applyAlignment="0" applyProtection="0"/>
    <xf numFmtId="0" fontId="234" fillId="0" borderId="34" applyNumberFormat="0" applyFill="0" applyAlignment="0" applyProtection="0"/>
    <xf numFmtId="0" fontId="232" fillId="0" borderId="51" applyNumberFormat="0" applyFill="0" applyAlignment="0" applyProtection="0"/>
    <xf numFmtId="0" fontId="232" fillId="0" borderId="0" applyNumberFormat="0" applyFill="0" applyBorder="0" applyAlignment="0" applyProtection="0"/>
    <xf numFmtId="0" fontId="235" fillId="0" borderId="0"/>
    <xf numFmtId="0" fontId="217" fillId="0" borderId="0"/>
    <xf numFmtId="219" fontId="52" fillId="0" borderId="0" applyFont="0" applyFill="0" applyBorder="0" applyAlignment="0" applyProtection="0"/>
    <xf numFmtId="0" fontId="236" fillId="0" borderId="0"/>
    <xf numFmtId="44" fontId="217" fillId="0" borderId="0" applyFont="0" applyFill="0" applyBorder="0" applyAlignment="0" applyProtection="0"/>
    <xf numFmtId="0" fontId="168" fillId="44" borderId="0" applyNumberFormat="0" applyBorder="0" applyAlignment="0" applyProtection="0"/>
    <xf numFmtId="0" fontId="168" fillId="47" borderId="0" applyNumberFormat="0" applyBorder="0" applyAlignment="0" applyProtection="0"/>
    <xf numFmtId="0" fontId="171" fillId="52" borderId="0" applyNumberFormat="0" applyBorder="0" applyAlignment="0" applyProtection="0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0" fontId="180" fillId="56" borderId="28" applyNumberFormat="0" applyAlignment="0" applyProtection="0"/>
    <xf numFmtId="220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21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1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1" fontId="10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180" fontId="23" fillId="0" borderId="0" applyFont="0" applyFill="0" applyBorder="0" applyAlignment="0" applyProtection="0">
      <alignment vertical="top"/>
    </xf>
    <xf numFmtId="42" fontId="23" fillId="0" borderId="0" applyFont="0" applyFill="0" applyBorder="0" applyAlignment="0" applyProtection="0">
      <alignment vertical="top"/>
    </xf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1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43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102" fillId="0" borderId="0" applyFont="0" applyFill="0" applyBorder="0" applyAlignment="0" applyProtection="0"/>
    <xf numFmtId="204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83" fontId="23" fillId="0" borderId="0" applyFont="0" applyFill="0" applyBorder="0" applyAlignment="0" applyProtection="0">
      <alignment vertical="top"/>
    </xf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8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1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1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43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21" fontId="102" fillId="0" borderId="0" applyFont="0" applyFill="0" applyBorder="0" applyAlignment="0" applyProtection="0"/>
    <xf numFmtId="221" fontId="102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221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1" fontId="102" fillId="0" borderId="0" applyFont="0" applyFill="0" applyBorder="0" applyAlignment="0" applyProtection="0"/>
    <xf numFmtId="221" fontId="102" fillId="0" borderId="0" applyFont="0" applyFill="0" applyBorder="0" applyAlignment="0" applyProtection="0"/>
    <xf numFmtId="220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204" fontId="102" fillId="0" borderId="0"/>
    <xf numFmtId="204" fontId="102" fillId="0" borderId="0"/>
    <xf numFmtId="204" fontId="102" fillId="0" borderId="0"/>
    <xf numFmtId="204" fontId="102" fillId="0" borderId="0"/>
    <xf numFmtId="204" fontId="102" fillId="0" borderId="0"/>
    <xf numFmtId="204" fontId="102" fillId="0" borderId="0"/>
    <xf numFmtId="0" fontId="102" fillId="0" borderId="0"/>
    <xf numFmtId="204" fontId="102" fillId="0" borderId="0"/>
    <xf numFmtId="204" fontId="102" fillId="0" borderId="0"/>
    <xf numFmtId="204" fontId="102" fillId="0" borderId="0"/>
    <xf numFmtId="204" fontId="102" fillId="0" borderId="0"/>
    <xf numFmtId="204" fontId="102" fillId="0" borderId="0"/>
    <xf numFmtId="204" fontId="102" fillId="0" borderId="0"/>
    <xf numFmtId="204" fontId="102" fillId="0" borderId="0"/>
    <xf numFmtId="0" fontId="23" fillId="0" borderId="0"/>
    <xf numFmtId="0" fontId="188" fillId="0" borderId="0" applyNumberFormat="0" applyFill="0" applyBorder="0" applyAlignment="0" applyProtection="0"/>
    <xf numFmtId="0" fontId="25" fillId="8" borderId="11"/>
    <xf numFmtId="0" fontId="25" fillId="8" borderId="11"/>
    <xf numFmtId="0" fontId="25" fillId="8" borderId="11"/>
    <xf numFmtId="0" fontId="25" fillId="8" borderId="11"/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10" fontId="16" fillId="7" borderId="36" applyNumberFormat="0" applyBorder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6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1" fontId="4" fillId="0" borderId="0"/>
    <xf numFmtId="0" fontId="237" fillId="0" borderId="0"/>
    <xf numFmtId="0" fontId="237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22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7" fillId="0" borderId="0"/>
    <xf numFmtId="0" fontId="237" fillId="0" borderId="0"/>
    <xf numFmtId="0" fontId="7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" fillId="0" borderId="0"/>
    <xf numFmtId="0" fontId="4" fillId="0" borderId="0"/>
    <xf numFmtId="0" fontId="23" fillId="0" borderId="0">
      <alignment vertical="top"/>
    </xf>
    <xf numFmtId="0" fontId="237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57" fillId="0" borderId="0"/>
    <xf numFmtId="0" fontId="23" fillId="0" borderId="0">
      <alignment vertical="top"/>
    </xf>
    <xf numFmtId="0" fontId="4" fillId="0" borderId="0"/>
    <xf numFmtId="0" fontId="4" fillId="0" borderId="0"/>
    <xf numFmtId="0" fontId="23" fillId="0" borderId="0">
      <alignment vertical="top"/>
    </xf>
    <xf numFmtId="0" fontId="70" fillId="0" borderId="0"/>
    <xf numFmtId="0" fontId="70" fillId="0" borderId="0"/>
    <xf numFmtId="0" fontId="70" fillId="0" borderId="0"/>
    <xf numFmtId="0" fontId="237" fillId="0" borderId="0"/>
    <xf numFmtId="0" fontId="12" fillId="0" borderId="0"/>
    <xf numFmtId="0" fontId="23" fillId="0" borderId="0">
      <alignment vertical="top"/>
    </xf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12" fillId="0" borderId="0"/>
    <xf numFmtId="0" fontId="23" fillId="0" borderId="0">
      <alignment vertical="top"/>
    </xf>
    <xf numFmtId="0" fontId="12" fillId="0" borderId="0"/>
    <xf numFmtId="0" fontId="12" fillId="0" borderId="0"/>
    <xf numFmtId="0" fontId="12" fillId="0" borderId="0"/>
    <xf numFmtId="0" fontId="23" fillId="0" borderId="0">
      <alignment vertical="top"/>
    </xf>
    <xf numFmtId="0" fontId="12" fillId="0" borderId="0"/>
    <xf numFmtId="0" fontId="23" fillId="0" borderId="0">
      <alignment vertical="top"/>
    </xf>
    <xf numFmtId="0" fontId="12" fillId="0" borderId="0"/>
    <xf numFmtId="0" fontId="23" fillId="0" borderId="0">
      <alignment vertical="top"/>
    </xf>
    <xf numFmtId="0" fontId="12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62" borderId="32" applyNumberFormat="0" applyFont="0" applyAlignment="0" applyProtection="0"/>
    <xf numFmtId="0" fontId="218" fillId="55" borderId="31" applyNumberFormat="0" applyAlignment="0" applyProtection="0"/>
    <xf numFmtId="9" fontId="3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1" fontId="15" fillId="0" borderId="8" applyNumberFormat="0" applyFill="0" applyAlignment="0" applyProtection="0">
      <alignment horizontal="center"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3" fontId="15" fillId="0" borderId="7" applyNumberFormat="0" applyFont="0" applyFill="0" applyAlignment="0" applyProtection="0">
      <alignment vertical="center"/>
    </xf>
    <xf numFmtId="0" fontId="229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237" fillId="0" borderId="0"/>
    <xf numFmtId="0" fontId="23" fillId="0" borderId="0">
      <alignment vertical="top"/>
    </xf>
    <xf numFmtId="0" fontId="23" fillId="0" borderId="0">
      <alignment vertical="top"/>
    </xf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15" fillId="62" borderId="32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3" fillId="0" borderId="0"/>
    <xf numFmtId="18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38" fillId="0" borderId="0"/>
    <xf numFmtId="183" fontId="2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32" fillId="0" borderId="0"/>
    <xf numFmtId="183" fontId="4" fillId="0" borderId="0" applyFont="0" applyFill="0" applyBorder="0" applyAlignment="0" applyProtection="0"/>
    <xf numFmtId="0" fontId="4" fillId="0" borderId="0"/>
    <xf numFmtId="0" fontId="15" fillId="0" borderId="0"/>
    <xf numFmtId="0" fontId="72" fillId="0" borderId="0"/>
    <xf numFmtId="0" fontId="4" fillId="0" borderId="0"/>
    <xf numFmtId="173" fontId="15" fillId="0" borderId="0" applyFont="0" applyFill="0" applyBorder="0" applyAlignment="0" applyProtection="0"/>
    <xf numFmtId="0" fontId="15" fillId="0" borderId="0"/>
    <xf numFmtId="18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18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209" fontId="15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0" fontId="15" fillId="0" borderId="0"/>
    <xf numFmtId="20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0" fontId="15" fillId="0" borderId="0"/>
    <xf numFmtId="0" fontId="4" fillId="0" borderId="0"/>
    <xf numFmtId="209" fontId="15" fillId="0" borderId="0" applyFont="0" applyFill="0" applyBorder="0" applyAlignment="0" applyProtection="0"/>
    <xf numFmtId="18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209" fontId="15" fillId="0" borderId="0" applyFont="0" applyFill="0" applyBorder="0" applyAlignment="0" applyProtection="0"/>
    <xf numFmtId="0" fontId="15" fillId="0" borderId="0"/>
    <xf numFmtId="209" fontId="15" fillId="0" borderId="0" applyFont="0" applyFill="0" applyBorder="0" applyAlignment="0" applyProtection="0"/>
    <xf numFmtId="0" fontId="15" fillId="0" borderId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20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0" fontId="15" fillId="0" borderId="0"/>
    <xf numFmtId="0" fontId="72" fillId="0" borderId="0"/>
    <xf numFmtId="0" fontId="161" fillId="0" borderId="0"/>
    <xf numFmtId="224" fontId="161" fillId="0" borderId="0" applyFill="0" applyBorder="0" applyAlignment="0" applyProtection="0"/>
    <xf numFmtId="0" fontId="4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0"/>
    <xf numFmtId="0" fontId="4" fillId="0" borderId="0"/>
    <xf numFmtId="0" fontId="72" fillId="0" borderId="0"/>
    <xf numFmtId="0" fontId="15" fillId="0" borderId="0"/>
    <xf numFmtId="43" fontId="15" fillId="0" borderId="0" applyFont="0" applyFill="0" applyBorder="0" applyAlignment="0" applyProtection="0"/>
    <xf numFmtId="18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38" fillId="0" borderId="0"/>
    <xf numFmtId="0" fontId="4" fillId="0" borderId="0"/>
    <xf numFmtId="183" fontId="238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/>
    <xf numFmtId="18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0" fontId="4" fillId="0" borderId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/>
    <xf numFmtId="17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172" fontId="13" fillId="0" borderId="0" applyFont="0" applyFill="0" applyBorder="0" applyAlignment="0" applyProtection="0"/>
    <xf numFmtId="0" fontId="3" fillId="0" borderId="0"/>
    <xf numFmtId="172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/>
    <xf numFmtId="0" fontId="13" fillId="0" borderId="0"/>
    <xf numFmtId="4" fontId="13" fillId="0" borderId="0" applyFont="0" applyFill="0" applyBorder="0" applyAlignment="0" applyProtection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" fillId="0" borderId="0"/>
    <xf numFmtId="9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0" fontId="239" fillId="0" borderId="0" applyFont="0" applyFill="0" applyBorder="0" applyAlignment="0" applyProtection="0"/>
  </cellStyleXfs>
  <cellXfs count="104">
    <xf numFmtId="0" fontId="0" fillId="0" borderId="0" xfId="0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/>
    <xf numFmtId="43" fontId="7" fillId="0" borderId="0" xfId="1" applyFont="1" applyFill="1" applyAlignment="1"/>
    <xf numFmtId="43" fontId="7" fillId="0" borderId="0" xfId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applyFont="1" applyFill="1" applyBorder="1" applyAlignment="1"/>
    <xf numFmtId="43" fontId="53" fillId="0" borderId="0" xfId="1" applyFont="1" applyFill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left"/>
    </xf>
    <xf numFmtId="165" fontId="7" fillId="0" borderId="0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0" fontId="6" fillId="0" borderId="0" xfId="0" applyFont="1"/>
    <xf numFmtId="37" fontId="9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7" fillId="0" borderId="0" xfId="0" applyNumberFormat="1" applyFont="1"/>
    <xf numFmtId="41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/>
    <xf numFmtId="0" fontId="7" fillId="0" borderId="0" xfId="0" applyFont="1" applyAlignment="1">
      <alignment horizontal="justify"/>
    </xf>
    <xf numFmtId="41" fontId="7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37" fontId="6" fillId="0" borderId="0" xfId="0" applyNumberFormat="1" applyFont="1"/>
    <xf numFmtId="166" fontId="8" fillId="0" borderId="0" xfId="0" quotePrefix="1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5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1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7" fillId="0" borderId="0" xfId="0" applyNumberFormat="1" applyFont="1"/>
    <xf numFmtId="171" fontId="9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right"/>
    </xf>
    <xf numFmtId="41" fontId="7" fillId="0" borderId="2" xfId="0" applyNumberFormat="1" applyFont="1" applyBorder="1"/>
    <xf numFmtId="41" fontId="9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7" fillId="0" borderId="5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39" fontId="7" fillId="0" borderId="0" xfId="0" applyNumberFormat="1" applyFont="1"/>
    <xf numFmtId="38" fontId="8" fillId="0" borderId="0" xfId="0" applyNumberFormat="1" applyFont="1" applyAlignment="1">
      <alignment horizontal="center"/>
    </xf>
    <xf numFmtId="37" fontId="9" fillId="0" borderId="0" xfId="0" applyNumberFormat="1" applyFont="1"/>
    <xf numFmtId="170" fontId="7" fillId="0" borderId="0" xfId="0" applyNumberFormat="1" applyFont="1"/>
    <xf numFmtId="41" fontId="7" fillId="0" borderId="4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left"/>
    </xf>
    <xf numFmtId="37" fontId="7" fillId="0" borderId="1" xfId="0" applyNumberFormat="1" applyFont="1" applyBorder="1"/>
    <xf numFmtId="196" fontId="7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/>
    <xf numFmtId="49" fontId="7" fillId="0" borderId="0" xfId="0" applyNumberFormat="1" applyFont="1"/>
    <xf numFmtId="167" fontId="7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1" fontId="7" fillId="0" borderId="0" xfId="0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6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4" fontId="6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225" fontId="7" fillId="0" borderId="6" xfId="0" applyNumberFormat="1" applyFont="1" applyBorder="1" applyAlignment="1">
      <alignment horizontal="right"/>
    </xf>
    <xf numFmtId="225" fontId="7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8" fillId="0" borderId="0" xfId="0" applyFont="1" applyAlignment="1">
      <alignment horizontal="justify"/>
    </xf>
    <xf numFmtId="165" fontId="7" fillId="0" borderId="2" xfId="0" applyNumberFormat="1" applyFont="1" applyBorder="1" applyAlignment="1">
      <alignment horizontal="center"/>
    </xf>
    <xf numFmtId="164" fontId="7" fillId="0" borderId="0" xfId="0" applyNumberFormat="1" applyFont="1"/>
    <xf numFmtId="0" fontId="7" fillId="0" borderId="0" xfId="3" applyFont="1"/>
    <xf numFmtId="41" fontId="53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37" fontId="7" fillId="0" borderId="0" xfId="2" applyNumberFormat="1" applyFont="1"/>
    <xf numFmtId="37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27524">
    <cellStyle name="%" xfId="22349" xr:uid="{4A3B8B6A-BEA9-4C8B-97D6-25F0EDBEE04C}"/>
    <cellStyle name="% 10" xfId="22350" xr:uid="{BB411EB7-1DE7-4799-9912-0240E5EF2653}"/>
    <cellStyle name="% 11" xfId="22351" xr:uid="{FB3BA2B5-A8C8-4D33-B4DA-DE55B132BBEC}"/>
    <cellStyle name="% 12" xfId="22352" xr:uid="{42303D44-AFED-41FC-B81F-8B1460399664}"/>
    <cellStyle name="% 13" xfId="22353" xr:uid="{9F66D248-1C58-46AA-BC0F-249D33956210}"/>
    <cellStyle name="% 2" xfId="22354" xr:uid="{8315769E-F560-4B94-A19C-EDAB0CF32091}"/>
    <cellStyle name="% 3" xfId="22355" xr:uid="{2A4D1C78-328B-40CB-A1B7-7545CB72F75C}"/>
    <cellStyle name="% 4" xfId="22356" xr:uid="{5334FD68-3747-4652-B646-D0B70FD183C3}"/>
    <cellStyle name="% 5" xfId="22357" xr:uid="{68B6F959-F5DC-4755-A7F1-5D7457A0BE4D}"/>
    <cellStyle name="% 6" xfId="22358" xr:uid="{4440B494-7F62-421F-8A33-974972235C16}"/>
    <cellStyle name="% 7" xfId="22359" xr:uid="{E4B0AF16-00C0-445E-B76C-08148B0F8453}"/>
    <cellStyle name="% 8" xfId="22360" xr:uid="{6987DD2B-0967-4C26-8F2C-359943538563}"/>
    <cellStyle name="% 9" xfId="22361" xr:uid="{AA29C626-6B3D-431A-81B1-0E11D70A2FAD}"/>
    <cellStyle name="??" xfId="81" xr:uid="{36141C36-BCC5-4538-8485-46620179E723}"/>
    <cellStyle name="?? - Style1" xfId="82" xr:uid="{05D0BA07-5EA3-4DDD-A9C2-4A350DD344D7}"/>
    <cellStyle name="?? [0] - Style2" xfId="83" xr:uid="{BB54FFB0-CC28-4AFE-88A4-36079FD75669}"/>
    <cellStyle name="?? [0]_PERSONAL" xfId="84" xr:uid="{ABFE5BB0-8BC0-4FD0-8131-E56FD2A3A6BE}"/>
    <cellStyle name="?????? - Style3" xfId="85" xr:uid="{BBBD1638-3E85-4244-BE40-93BCC8BCD938}"/>
    <cellStyle name="?????? - Style4" xfId="86" xr:uid="{636AE235-269B-49E5-BE58-2E4FA5C059F2}"/>
    <cellStyle name="?????????????????" xfId="22362" xr:uid="{206533F1-702D-4957-90F5-600FC8A43C1C}"/>
    <cellStyle name="??????????????????? [0]_PERSONAL" xfId="87" xr:uid="{53B66A26-3799-45DD-B045-86FC29F59149}"/>
    <cellStyle name="???????????????????????" xfId="22363" xr:uid="{44468DC2-3EFE-4B9D-88DD-7DFA78988411}"/>
    <cellStyle name="???????????????????_PERSONAL" xfId="88" xr:uid="{173AD257-A365-474C-BD08-45DB1A4DDBF2}"/>
    <cellStyle name="????_P - Style5" xfId="89" xr:uid="{2A6F013F-8757-4274-89CA-415B0CA52576}"/>
    <cellStyle name="??_PER - Style6" xfId="90" xr:uid="{7087B387-9D65-4036-BCD5-FF3A1A976812}"/>
    <cellStyle name="0,0_x000d__x000a_NA_x000d__x000a_" xfId="451" xr:uid="{BD5197DB-3C47-44CA-B7C5-9EC7250AE9AA}"/>
    <cellStyle name="0,0_x000d__x000a_NA_x000d__x000a_ 2" xfId="16285" xr:uid="{F207AF3B-375F-4BFB-8E60-D4033478A7FA}"/>
    <cellStyle name="0,0_x000d__x000a_NA_x000d__x000a_ 3" xfId="22364" xr:uid="{9997F9CD-B685-408A-BCD2-D96F6D31341E}"/>
    <cellStyle name="_x0005_0&gt;឴Ǵ" xfId="136" xr:uid="{59325E07-5C82-4BAA-929D-02256CB492D1}"/>
    <cellStyle name="_x0005_0&gt;឴Ǵ 2" xfId="452" xr:uid="{211FB21C-3C90-4688-8E07-63E443FCF426}"/>
    <cellStyle name="_x0005_0&gt;឴Ǵ 2 2" xfId="22365" xr:uid="{3738C76F-8412-4115-9056-B79EF6E3BB4C}"/>
    <cellStyle name="_x0005_0&gt;឴Ǵ 3" xfId="22366" xr:uid="{742E2B48-BDC6-4675-9A61-1D5EBCDB03EF}"/>
    <cellStyle name="_x0005_0&gt;឴Ǵ_Format Combined Budget FY11-12-rev290411_18.79%_revised 1" xfId="22367" xr:uid="{0FC05548-FD6D-4B95-A770-87D93354980B}"/>
    <cellStyle name="20% - Accent1 10" xfId="18383" xr:uid="{D6FF85A8-829E-41CE-B2B2-81E5A6EAE263}"/>
    <cellStyle name="20% - Accent1 11" xfId="1382" xr:uid="{FA629E11-859B-474D-9B97-313DB3DBA2EC}"/>
    <cellStyle name="20% - Accent1 2" xfId="1169" xr:uid="{43B6AF17-84DA-4739-B5A4-D07DDE0F39D2}"/>
    <cellStyle name="20% - Accent1 2 10" xfId="22368" xr:uid="{685F57D8-1BAB-44B5-8814-FB75F8E21C84}"/>
    <cellStyle name="20% - Accent1 2 2" xfId="1949" xr:uid="{AAEA2B0F-9CC3-4B8F-A3DA-C71469EDE8A1}"/>
    <cellStyle name="20% - Accent1 2 2 2" xfId="4803" xr:uid="{C37FDA24-B9C9-46D6-BF20-5CE69AE2830C}"/>
    <cellStyle name="20% - Accent1 2 2 2 2" xfId="12095" xr:uid="{7E54E22D-6287-441F-A1BE-EB1E3FB98F32}"/>
    <cellStyle name="20% - Accent1 2 2 3" xfId="9263" xr:uid="{DCAC7938-3E4B-42E5-8463-6A5C705E826C}"/>
    <cellStyle name="20% - Accent1 2 2 4" xfId="22369" xr:uid="{A7CE34EF-2D48-4AB0-9E7F-D827578E0696}"/>
    <cellStyle name="20% - Accent1 2 3" xfId="3067" xr:uid="{981DF00F-077A-4669-B6FF-A2873C574242}"/>
    <cellStyle name="20% - Accent1 2 3 2" xfId="5898" xr:uid="{14D44692-D803-4C78-9BFB-97C15C17A76D}"/>
    <cellStyle name="20% - Accent1 2 3 2 2" xfId="13190" xr:uid="{314A5075-F722-4DA5-8555-39B7C04CF40A}"/>
    <cellStyle name="20% - Accent1 2 3 3" xfId="10363" xr:uid="{5E4BC16F-0B91-455D-8C86-C95B2BBAA67B}"/>
    <cellStyle name="20% - Accent1 2 3 4" xfId="22370" xr:uid="{7F2252EE-32C4-4161-8BC1-5DD966C07CEC}"/>
    <cellStyle name="20% - Accent1 2 4" xfId="3619" xr:uid="{B7FD5B07-62C5-4B7A-8B85-DE93B17EBFBD}"/>
    <cellStyle name="20% - Accent1 2 4 2" xfId="6449" xr:uid="{79714AE6-A9AE-4121-803B-8460813496E9}"/>
    <cellStyle name="20% - Accent1 2 4 2 2" xfId="13741" xr:uid="{59B7F1F9-7640-4B30-BE5D-5E699ACD5840}"/>
    <cellStyle name="20% - Accent1 2 4 3" xfId="10915" xr:uid="{2223A25F-7AD3-4F08-9926-CD6D9C757733}"/>
    <cellStyle name="20% - Accent1 2 5" xfId="4188" xr:uid="{A6E00C21-4865-4C56-ADC4-3F1501D25474}"/>
    <cellStyle name="20% - Accent1 2 5 2" xfId="11484" xr:uid="{439980E0-5E94-4BF9-B768-031E9621BCC0}"/>
    <cellStyle name="20% - Accent1 2 6" xfId="7001" xr:uid="{72BF7C01-6B59-4F25-8ED6-937F9FF94FB9}"/>
    <cellStyle name="20% - Accent1 2 6 2" xfId="14292" xr:uid="{517AB080-A3DE-4CF2-9093-0FA2D1824774}"/>
    <cellStyle name="20% - Accent1 2 7" xfId="7572" xr:uid="{8047585F-5FA9-4C6E-9B68-10BD9BB71535}"/>
    <cellStyle name="20% - Accent1 2 7 2" xfId="14854" xr:uid="{506B62D6-53DF-468C-957B-E857006FC57F}"/>
    <cellStyle name="20% - Accent1 2 8" xfId="8716" xr:uid="{19F140C4-1D42-49D7-99DD-5DC49881E928}"/>
    <cellStyle name="20% - Accent1 2 8 2" xfId="16859" xr:uid="{CEA88C9E-01D4-48C0-9715-C3DB111C3DA0}"/>
    <cellStyle name="20% - Accent1 2 8 2 2" xfId="20317" xr:uid="{A9A4948F-C408-482E-9EE0-5C024482F6AA}"/>
    <cellStyle name="20% - Accent1 2 8 3" xfId="19064" xr:uid="{5137BD15-2322-43C1-AE33-03F2A27295D7}"/>
    <cellStyle name="20% - Accent1 2 9" xfId="1470" xr:uid="{0C500526-DF2A-4AB0-98CC-729B8454CDE7}"/>
    <cellStyle name="20% - Accent1 2 9 2" xfId="16702" xr:uid="{1F0CD121-9E1A-4934-97CB-7E2461827C0A}"/>
    <cellStyle name="20% - Accent1 2 9 2 2" xfId="20205" xr:uid="{E3DDA556-FC16-4E7B-89EF-BA538C58EA9D}"/>
    <cellStyle name="20% - Accent1 2 9 3" xfId="18452" xr:uid="{F2135CF8-3888-40EE-ABE5-BE8817B2C871}"/>
    <cellStyle name="20% - Accent1 3" xfId="453" xr:uid="{FBA3954E-DE18-4A8D-BE90-4D8906A805FE}"/>
    <cellStyle name="20% - Accent1 3 10" xfId="1495" xr:uid="{4E8C1AEF-0927-403F-B25B-31B3AF449A9E}"/>
    <cellStyle name="20% - Accent1 3 11" xfId="22371" xr:uid="{49D05FCB-A253-49B3-8728-3AE29CFC2ABB}"/>
    <cellStyle name="20% - Accent1 3 2" xfId="2510" xr:uid="{A71236BF-B98E-4FDA-99C7-86E817038A65}"/>
    <cellStyle name="20% - Accent1 3 2 2" xfId="5352" xr:uid="{9047CDE6-0009-4A39-8CE1-57F53F88CBCC}"/>
    <cellStyle name="20% - Accent1 3 2 2 2" xfId="12644" xr:uid="{584887DD-C6C5-4659-AD97-4BD3B91B7E3D}"/>
    <cellStyle name="20% - Accent1 3 2 3" xfId="9813" xr:uid="{830E06A1-6B32-4F9C-8B22-4B1A41FA59FE}"/>
    <cellStyle name="20% - Accent1 3 2 4" xfId="22372" xr:uid="{AB39F189-798E-42B8-9385-09F7E7C57917}"/>
    <cellStyle name="20% - Accent1 3 3" xfId="3088" xr:uid="{30DA7F4F-00D5-485E-8697-AA23A8C57506}"/>
    <cellStyle name="20% - Accent1 3 3 2" xfId="5918" xr:uid="{434F385F-E0DC-4F5F-A8F6-4EFF55BFB3BC}"/>
    <cellStyle name="20% - Accent1 3 3 2 2" xfId="13210" xr:uid="{90B91473-F43C-4499-A2EC-30E8005635F6}"/>
    <cellStyle name="20% - Accent1 3 3 3" xfId="10384" xr:uid="{754B52A7-FEA7-46E2-9F32-175E701580E4}"/>
    <cellStyle name="20% - Accent1 3 4" xfId="3639" xr:uid="{4A8C085B-B219-4241-BA22-74B623BACF81}"/>
    <cellStyle name="20% - Accent1 3 4 2" xfId="6469" xr:uid="{BF2866AE-982A-41B0-8DA6-05293E880C13}"/>
    <cellStyle name="20% - Accent1 3 4 2 2" xfId="13761" xr:uid="{33325BEE-8B28-4262-A12F-A1493FCC6DEC}"/>
    <cellStyle name="20% - Accent1 3 4 3" xfId="10935" xr:uid="{D6C6609C-1DD3-4130-8F09-BFC345C22521}"/>
    <cellStyle name="20% - Accent1 3 5" xfId="4203" xr:uid="{4B11ADFE-B974-42DD-B1EC-94FC3CEA198F}"/>
    <cellStyle name="20% - Accent1 3 5 2" xfId="11499" xr:uid="{F17ED9D3-4D0B-4A8C-B225-6F557C1734A3}"/>
    <cellStyle name="20% - Accent1 3 5 2 2" xfId="16891" xr:uid="{BF003F94-D654-4AB4-86DB-11684AB8B1B6}"/>
    <cellStyle name="20% - Accent1 3 5 2 2 2" xfId="20341" xr:uid="{AF6771DD-0A7D-45FB-8891-5CA2501175E9}"/>
    <cellStyle name="20% - Accent1 3 5 2 3" xfId="19268" xr:uid="{627381FE-21BF-4014-B808-C3F499DEDB7C}"/>
    <cellStyle name="20% - Accent1 3 5 3" xfId="16726" xr:uid="{4A0B41BA-B31D-4958-A240-309D0C3A1ECA}"/>
    <cellStyle name="20% - Accent1 3 5 3 2" xfId="20226" xr:uid="{D22C0869-FBD1-4FCE-879C-DA80A9177B64}"/>
    <cellStyle name="20% - Accent1 3 5 4" xfId="18688" xr:uid="{118ED53C-53AD-42C6-B530-9D0D6687C29A}"/>
    <cellStyle name="20% - Accent1 3 6" xfId="4272" xr:uid="{EA455A30-62BE-4686-8F67-CA1B020F7C17}"/>
    <cellStyle name="20% - Accent1 3 6 2" xfId="11564" xr:uid="{A8BAF029-10EB-4C4C-8A46-933DAFFE00EE}"/>
    <cellStyle name="20% - Accent1 3 7" xfId="7554" xr:uid="{028E2450-C03F-4B89-A485-B0B195574AD9}"/>
    <cellStyle name="20% - Accent1 3 7 2" xfId="14836" xr:uid="{FAD3DBD7-2807-49A2-A6E9-990F13D3AA41}"/>
    <cellStyle name="20% - Accent1 3 8" xfId="8102" xr:uid="{1A012816-C64B-4651-B155-2AAD334F3C38}"/>
    <cellStyle name="20% - Accent1 3 8 2" xfId="15384" xr:uid="{5F92DAE4-1832-4854-BD0B-620D61C47C9A}"/>
    <cellStyle name="20% - Accent1 3 9" xfId="8733" xr:uid="{23364FF7-A80F-4DBA-9386-D2FE54D960F6}"/>
    <cellStyle name="20% - Accent1 4" xfId="1239" xr:uid="{5FD45B38-9B01-449A-BE8D-7F2AF31CC5A7}"/>
    <cellStyle name="20% - Accent1 4 2" xfId="5330" xr:uid="{A120C5EC-2449-4C2B-8056-B4DC77447383}"/>
    <cellStyle name="20% - Accent1 4 2 2" xfId="12622" xr:uid="{F98D88A6-43D1-42CA-9C9E-872DFBC70733}"/>
    <cellStyle name="20% - Accent1 4 3" xfId="9791" xr:uid="{13DF61FE-33ED-4F7C-BBF0-17865CB3421E}"/>
    <cellStyle name="20% - Accent1 4 4" xfId="2488" xr:uid="{BE65B3B9-788D-4EC0-8E30-48EF45CB83B0}"/>
    <cellStyle name="20% - Accent1 4 5" xfId="16532" xr:uid="{BB4ED624-61BA-43A0-9161-D3B83DAFD5B5}"/>
    <cellStyle name="20% - Accent1 4 5 2" xfId="20046" xr:uid="{7948AFF7-B540-42B5-9785-6F3CBA100A9C}"/>
    <cellStyle name="20% - Accent1 4 6" xfId="18248" xr:uid="{FC4F36C7-D279-487C-8422-F815A1D0B68C}"/>
    <cellStyle name="20% - Accent1 5" xfId="2525" xr:uid="{A00312F0-E598-4086-9119-33BAA709F337}"/>
    <cellStyle name="20% - Accent1 5 2" xfId="5365" xr:uid="{F9EF25F4-9A0A-4AB7-8CC0-4F5E940FB7AA}"/>
    <cellStyle name="20% - Accent1 5 2 2" xfId="12657" xr:uid="{8049FEF1-5E43-435D-BEFA-E7269A4D404D}"/>
    <cellStyle name="20% - Accent1 5 3" xfId="9829" xr:uid="{DFAA5DFD-ECB3-4B3A-BD77-81E40FF8FE34}"/>
    <cellStyle name="20% - Accent1 6" xfId="2539" xr:uid="{A3DF5F8D-0200-4426-B97B-CDE0D625E5EC}"/>
    <cellStyle name="20% - Accent1 7" xfId="3657" xr:uid="{06ED82B1-1EEE-415E-B63E-05D5C892A9AD}"/>
    <cellStyle name="20% - Accent1 7 2" xfId="10953" xr:uid="{8E0475FA-1042-4315-98E4-01C55830A3AF}"/>
    <cellStyle name="20% - Accent1 8" xfId="8120" xr:uid="{980943C1-55E4-4963-9AD6-20BB8436350E}"/>
    <cellStyle name="20% - Accent1 9" xfId="8139" xr:uid="{95541F04-6DA6-4869-863A-4788D6E14800}"/>
    <cellStyle name="20% - Accent1 9 2" xfId="15406" xr:uid="{6FD0E63A-8112-440D-AECF-8F0E6A656EAA}"/>
    <cellStyle name="20% - Accent1 9 2 2" xfId="16960" xr:uid="{64C9F0A7-CD51-48F2-B940-3371E22F1D5E}"/>
    <cellStyle name="20% - Accent1 9 2 2 2" xfId="20388" xr:uid="{9D89621F-FC59-41AC-AE94-398FFD30F0A4}"/>
    <cellStyle name="20% - Accent1 9 2 3" xfId="19561" xr:uid="{3AD59582-FE19-4CCB-8289-68674379AC42}"/>
    <cellStyle name="20% - Accent1 9 3" xfId="16803" xr:uid="{7DB4C051-D205-425D-B79D-74E7897C32D7}"/>
    <cellStyle name="20% - Accent1 9 3 2" xfId="20274" xr:uid="{1D4BEEDF-97E6-4A43-8945-754132C98BA7}"/>
    <cellStyle name="20% - Accent1 9 4" xfId="18997" xr:uid="{66CC96A9-751F-4C1A-9489-42BD40BDA7AA}"/>
    <cellStyle name="20% - Accent2 10" xfId="18384" xr:uid="{62AC9205-EFF5-45AD-8071-29C298CEE87B}"/>
    <cellStyle name="20% - Accent2 11" xfId="1383" xr:uid="{D8010C15-8381-4EC2-BAAB-DC5E7FC7D01C}"/>
    <cellStyle name="20% - Accent2 2" xfId="1173" xr:uid="{25AEBF01-5893-4794-8EF5-C043E36E2690}"/>
    <cellStyle name="20% - Accent2 2 10" xfId="22373" xr:uid="{2F6336F1-A715-4AF3-BD57-81BE4EEC44F7}"/>
    <cellStyle name="20% - Accent2 2 2" xfId="1953" xr:uid="{2F792779-02C0-4B71-A22B-294F7A0D4CAB}"/>
    <cellStyle name="20% - Accent2 2 2 2" xfId="4805" xr:uid="{774FB9AF-99E4-442D-889F-BC365401B1C7}"/>
    <cellStyle name="20% - Accent2 2 2 2 2" xfId="12097" xr:uid="{25F8A9E1-96B5-421D-BF63-CA21ED2976BA}"/>
    <cellStyle name="20% - Accent2 2 2 3" xfId="9265" xr:uid="{A6FF0AE8-B723-4845-B952-367D477AE44E}"/>
    <cellStyle name="20% - Accent2 2 2 4" xfId="22374" xr:uid="{C8BD2405-649F-40D4-ABB4-446E7DE59F5E}"/>
    <cellStyle name="20% - Accent2 2 3" xfId="3069" xr:uid="{35B69F43-0EEB-4A28-84AF-CE5D82EAB9BC}"/>
    <cellStyle name="20% - Accent2 2 3 2" xfId="5900" xr:uid="{A4787DFA-216E-4C27-9154-898A9BB91D6F}"/>
    <cellStyle name="20% - Accent2 2 3 2 2" xfId="13192" xr:uid="{19B64020-9CA0-4402-B2A9-77B7D9C63786}"/>
    <cellStyle name="20% - Accent2 2 3 3" xfId="10365" xr:uid="{8D9D57FB-D531-445A-B40D-A8EB7EA66934}"/>
    <cellStyle name="20% - Accent2 2 3 4" xfId="22375" xr:uid="{61AD4A8C-3D33-49C1-B395-745E7533630D}"/>
    <cellStyle name="20% - Accent2 2 4" xfId="3621" xr:uid="{401DAA97-027C-494C-AED9-102946FE6FAA}"/>
    <cellStyle name="20% - Accent2 2 4 2" xfId="6451" xr:uid="{15A1E79C-59CE-4340-A529-C27F4EA65246}"/>
    <cellStyle name="20% - Accent2 2 4 2 2" xfId="13743" xr:uid="{1247CCA6-F644-468F-B6B4-FAD47994838D}"/>
    <cellStyle name="20% - Accent2 2 4 3" xfId="10917" xr:uid="{DC0C01B9-5FDF-4B16-848E-54CCEB441962}"/>
    <cellStyle name="20% - Accent2 2 5" xfId="4190" xr:uid="{F9B7E699-253D-457A-854F-D5D9405C0F0B}"/>
    <cellStyle name="20% - Accent2 2 5 2" xfId="11486" xr:uid="{01D0A8C0-1235-4ED5-B50B-01173CA18390}"/>
    <cellStyle name="20% - Accent2 2 6" xfId="7003" xr:uid="{62127A4A-26EC-4438-9F26-C9609A230A0A}"/>
    <cellStyle name="20% - Accent2 2 6 2" xfId="14294" xr:uid="{24C0448D-1593-40EF-A15C-6526FAE09EDA}"/>
    <cellStyle name="20% - Accent2 2 7" xfId="7570" xr:uid="{C9770367-67F6-468C-9B4B-90CF180081C3}"/>
    <cellStyle name="20% - Accent2 2 7 2" xfId="14852" xr:uid="{B1B60558-9BC2-4C5F-A364-A7BC96597AB6}"/>
    <cellStyle name="20% - Accent2 2 8" xfId="8729" xr:uid="{988ADBDD-046C-4231-AB11-D7F2E075D716}"/>
    <cellStyle name="20% - Accent2 2 8 2" xfId="16870" xr:uid="{237DC983-BDF0-401A-9817-8C82D5CDB1FB}"/>
    <cellStyle name="20% - Accent2 2 8 2 2" xfId="20328" xr:uid="{9CAFD533-EE74-43B6-8827-43F21FBDF8D5}"/>
    <cellStyle name="20% - Accent2 2 8 3" xfId="19075" xr:uid="{88703157-936F-48FA-B91C-9718440AC027}"/>
    <cellStyle name="20% - Accent2 2 9" xfId="1490" xr:uid="{6DAC1572-29C8-4C6A-993D-4D2EFF6DCB6B}"/>
    <cellStyle name="20% - Accent2 2 9 2" xfId="16712" xr:uid="{87B6BDE6-2E83-411E-B4F5-B0D637D72294}"/>
    <cellStyle name="20% - Accent2 2 9 2 2" xfId="20215" xr:uid="{22742A0C-B97D-45A2-8DDD-F7CFB2D3C4E5}"/>
    <cellStyle name="20% - Accent2 2 9 3" xfId="18468" xr:uid="{B9EA60F3-8E16-41C5-AB11-B040B7DCEEB7}"/>
    <cellStyle name="20% - Accent2 3" xfId="454" xr:uid="{4771A09D-0BD2-4DA8-894E-679E76D9156E}"/>
    <cellStyle name="20% - Accent2 3 10" xfId="1497" xr:uid="{37E7571E-20DA-4A73-A675-E7E2948ED682}"/>
    <cellStyle name="20% - Accent2 3 11" xfId="22376" xr:uid="{A1CB892B-CD67-4418-B24B-E777E4091322}"/>
    <cellStyle name="20% - Accent2 3 2" xfId="2512" xr:uid="{97B52373-0368-4458-AE65-8F56DE267A5E}"/>
    <cellStyle name="20% - Accent2 3 2 2" xfId="5354" xr:uid="{E0CD941D-C463-4D60-B0CA-CF13D524B61D}"/>
    <cellStyle name="20% - Accent2 3 2 2 2" xfId="12646" xr:uid="{CB8A6636-9D13-4CF6-AEC8-1EA33EF0D1D7}"/>
    <cellStyle name="20% - Accent2 3 2 3" xfId="9815" xr:uid="{95AE357A-9D01-4F6D-B400-330FC8938359}"/>
    <cellStyle name="20% - Accent2 3 2 4" xfId="22377" xr:uid="{F8F4D8B1-499E-4799-9BE6-B822F97E9EA6}"/>
    <cellStyle name="20% - Accent2 3 3" xfId="3090" xr:uid="{1D77EFF2-890E-472F-8F82-904806EDAF18}"/>
    <cellStyle name="20% - Accent2 3 3 2" xfId="5920" xr:uid="{A3FF8B51-FA97-4212-92B8-AFF25F8FCA5B}"/>
    <cellStyle name="20% - Accent2 3 3 2 2" xfId="13212" xr:uid="{68D66E8D-43A0-4B52-9ED6-EE16E5F16B73}"/>
    <cellStyle name="20% - Accent2 3 3 3" xfId="10386" xr:uid="{43088647-2C8A-43E5-A819-23C5FA3EAC42}"/>
    <cellStyle name="20% - Accent2 3 4" xfId="3641" xr:uid="{76C5DA2F-FE5F-432E-A602-BCAB9E53D529}"/>
    <cellStyle name="20% - Accent2 3 4 2" xfId="6471" xr:uid="{0110DBEE-C0D2-4CAF-8B3E-027BD597204D}"/>
    <cellStyle name="20% - Accent2 3 4 2 2" xfId="13763" xr:uid="{5F6E48AB-8EEB-443B-BA00-6E4BB21C3975}"/>
    <cellStyle name="20% - Accent2 3 4 3" xfId="10937" xr:uid="{3EABBE2A-3485-474A-8D70-3765B0822A52}"/>
    <cellStyle name="20% - Accent2 3 5" xfId="4205" xr:uid="{664B637A-3A21-4C0E-A5F1-958ABCA303CA}"/>
    <cellStyle name="20% - Accent2 3 5 2" xfId="11501" xr:uid="{0FAB2849-B4D1-4B42-BF08-B345659AC51F}"/>
    <cellStyle name="20% - Accent2 3 5 2 2" xfId="16893" xr:uid="{E01ED607-6493-4BDF-9FC0-CE4300BF1458}"/>
    <cellStyle name="20% - Accent2 3 5 2 2 2" xfId="20343" xr:uid="{AB579FD2-00AD-48C1-9FD8-F8E5764B112A}"/>
    <cellStyle name="20% - Accent2 3 5 2 3" xfId="19270" xr:uid="{FD9447EE-5E0B-4181-B49B-857A757C9563}"/>
    <cellStyle name="20% - Accent2 3 5 3" xfId="16728" xr:uid="{FEC78AF5-3286-4E61-9597-5E3F5AF0A90C}"/>
    <cellStyle name="20% - Accent2 3 5 3 2" xfId="20228" xr:uid="{7042F170-0ADC-4211-8D2E-0F2502149647}"/>
    <cellStyle name="20% - Accent2 3 5 4" xfId="18690" xr:uid="{7C92680F-3BD5-45CB-8B23-4CDF6851A671}"/>
    <cellStyle name="20% - Accent2 3 6" xfId="4274" xr:uid="{DFE37B41-9E6C-4925-A967-7C1D03EAA51D}"/>
    <cellStyle name="20% - Accent2 3 6 2" xfId="11566" xr:uid="{DD6A560A-17B0-4F75-B955-85540FD8C481}"/>
    <cellStyle name="20% - Accent2 3 7" xfId="7556" xr:uid="{21222E71-753F-4227-9C31-666327122187}"/>
    <cellStyle name="20% - Accent2 3 7 2" xfId="14838" xr:uid="{4024C3B0-BBBC-4219-A5C6-D5EF8F6CCF18}"/>
    <cellStyle name="20% - Accent2 3 8" xfId="8104" xr:uid="{88D50EA9-46BC-457D-B1BB-566C305DC40C}"/>
    <cellStyle name="20% - Accent2 3 8 2" xfId="15386" xr:uid="{FF215A6E-24A8-4779-8A63-368D22C0EB13}"/>
    <cellStyle name="20% - Accent2 3 9" xfId="8735" xr:uid="{8B81D869-3872-4DC3-BB6B-98F865C48816}"/>
    <cellStyle name="20% - Accent2 4" xfId="1241" xr:uid="{F411F5E5-0256-4667-A8C6-FABDC0A140F4}"/>
    <cellStyle name="20% - Accent2 4 2" xfId="5332" xr:uid="{CB676BD6-D104-464A-9231-BF18D95B2208}"/>
    <cellStyle name="20% - Accent2 4 2 2" xfId="12624" xr:uid="{4E28624E-73E4-4D4E-AB31-3125FE9C68F5}"/>
    <cellStyle name="20% - Accent2 4 3" xfId="9793" xr:uid="{090ABA83-5F3A-4845-B200-6A6F53DF4917}"/>
    <cellStyle name="20% - Accent2 4 4" xfId="2490" xr:uid="{8C15E8CA-A113-4B20-9C38-71E996E73C4C}"/>
    <cellStyle name="20% - Accent2 4 5" xfId="16534" xr:uid="{BC761093-4445-43A4-826A-DA8481F0FAD7}"/>
    <cellStyle name="20% - Accent2 4 5 2" xfId="20048" xr:uid="{C34A6448-0CDB-41F6-9D32-15107F8C102E}"/>
    <cellStyle name="20% - Accent2 4 6" xfId="18250" xr:uid="{5EAB135A-ED80-48F0-A455-F3EC52A93F73}"/>
    <cellStyle name="20% - Accent2 5" xfId="2527" xr:uid="{96095E59-F4FC-4611-9140-057E138EA709}"/>
    <cellStyle name="20% - Accent2 5 2" xfId="5367" xr:uid="{4E0AF8B2-F43E-47CB-BD99-79B4AB0BD848}"/>
    <cellStyle name="20% - Accent2 5 2 2" xfId="12659" xr:uid="{3B3A55AF-DC19-41AD-A869-391295A932DE}"/>
    <cellStyle name="20% - Accent2 5 3" xfId="9831" xr:uid="{F8CF9A75-E355-4F60-A488-DEB7668B5858}"/>
    <cellStyle name="20% - Accent2 6" xfId="2540" xr:uid="{D1DD3085-B65A-48F0-ABCE-B73BD2F58FA5}"/>
    <cellStyle name="20% - Accent2 7" xfId="3659" xr:uid="{FE62DBEF-7462-4181-B4DD-F971210FE53E}"/>
    <cellStyle name="20% - Accent2 7 2" xfId="10955" xr:uid="{09FB5CDC-3F2C-48E2-80D4-60F292282B3C}"/>
    <cellStyle name="20% - Accent2 8" xfId="8122" xr:uid="{57C5196F-F1A4-4778-B679-E70FAF25D72D}"/>
    <cellStyle name="20% - Accent2 9" xfId="8141" xr:uid="{D4CE4DBA-A74F-432C-8AB8-96D6AE6B5B8A}"/>
    <cellStyle name="20% - Accent2 9 2" xfId="15408" xr:uid="{88419BE6-840D-4E9B-B650-9E906BD02967}"/>
    <cellStyle name="20% - Accent2 9 2 2" xfId="16962" xr:uid="{9320B93F-9415-4589-BAB5-7A4CC1363DC3}"/>
    <cellStyle name="20% - Accent2 9 2 2 2" xfId="20390" xr:uid="{BE84569C-0AB9-4D71-96DA-7936F8BC0088}"/>
    <cellStyle name="20% - Accent2 9 2 3" xfId="19563" xr:uid="{43C4E1C3-694D-41C0-A222-B5B96738060A}"/>
    <cellStyle name="20% - Accent2 9 3" xfId="16805" xr:uid="{1068752C-791C-4CCE-B356-2575617BF0ED}"/>
    <cellStyle name="20% - Accent2 9 3 2" xfId="20276" xr:uid="{C640779E-5456-46C5-901E-58559006FFA1}"/>
    <cellStyle name="20% - Accent2 9 4" xfId="18999" xr:uid="{5A80D7DB-1A70-4458-B08F-2398974F938A}"/>
    <cellStyle name="20% - Accent3 10" xfId="18385" xr:uid="{DA7DDCB1-8FA3-4240-998D-8AFF1F76BE4B}"/>
    <cellStyle name="20% - Accent3 11" xfId="1384" xr:uid="{26B08A90-D75C-4F7A-88C8-CC98ABFDD299}"/>
    <cellStyle name="20% - Accent3 2" xfId="1177" xr:uid="{C5924159-97E3-4016-8E82-D671D78EF8D0}"/>
    <cellStyle name="20% - Accent3 2 10" xfId="22378" xr:uid="{AF4EC516-1ED3-4EF5-917B-113B92EC1F64}"/>
    <cellStyle name="20% - Accent3 2 2" xfId="1957" xr:uid="{78CE90AD-4F13-4E89-8982-BAE84653E210}"/>
    <cellStyle name="20% - Accent3 2 2 2" xfId="4807" xr:uid="{91271FF4-95AC-462C-A35E-471C44650C99}"/>
    <cellStyle name="20% - Accent3 2 2 2 2" xfId="12099" xr:uid="{101F4DC2-4779-49D6-848F-4BEC163D54ED}"/>
    <cellStyle name="20% - Accent3 2 2 3" xfId="9267" xr:uid="{A90C57FC-7B47-47F8-B703-ABE9FDE09BE4}"/>
    <cellStyle name="20% - Accent3 2 2 4" xfId="22379" xr:uid="{9FA10F1B-0012-41CE-B5B0-84BE3A65CE68}"/>
    <cellStyle name="20% - Accent3 2 3" xfId="3071" xr:uid="{07B3362E-6AD5-43A7-B869-6EA2E12D2F91}"/>
    <cellStyle name="20% - Accent3 2 3 2" xfId="5902" xr:uid="{CBD27EAD-FD81-4ADD-9B0E-3DABC961AE1C}"/>
    <cellStyle name="20% - Accent3 2 3 2 2" xfId="13194" xr:uid="{58CFF121-F3E9-4053-A172-2279878107D5}"/>
    <cellStyle name="20% - Accent3 2 3 3" xfId="10367" xr:uid="{BCEC6184-40C8-45E3-9842-A5920B705422}"/>
    <cellStyle name="20% - Accent3 2 3 4" xfId="22380" xr:uid="{5C489513-5346-42BF-9F0C-79CFDABB8EEA}"/>
    <cellStyle name="20% - Accent3 2 4" xfId="3623" xr:uid="{F6DC676C-8C58-4F90-BBC5-745442C3585A}"/>
    <cellStyle name="20% - Accent3 2 4 2" xfId="6453" xr:uid="{ABAE582F-2C67-4F53-BD32-E497DABF0B73}"/>
    <cellStyle name="20% - Accent3 2 4 2 2" xfId="13745" xr:uid="{6FD1A619-FA63-46B2-B21E-DA3AAAA328A4}"/>
    <cellStyle name="20% - Accent3 2 4 3" xfId="10919" xr:uid="{C57EA7F2-04BB-4C2C-AA3A-2E8D105AB13B}"/>
    <cellStyle name="20% - Accent3 2 5" xfId="4192" xr:uid="{A90EB6EA-39D5-405A-B55D-6A175249B612}"/>
    <cellStyle name="20% - Accent3 2 5 2" xfId="11488" xr:uid="{9495C0EB-7B41-44F2-A463-2617747411A5}"/>
    <cellStyle name="20% - Accent3 2 6" xfId="7005" xr:uid="{B18EE4F2-BF1D-43A7-A6F1-8E157F873253}"/>
    <cellStyle name="20% - Accent3 2 6 2" xfId="14296" xr:uid="{F38B753C-3B6A-4757-8466-50C4F7BE30DE}"/>
    <cellStyle name="20% - Accent3 2 7" xfId="7573" xr:uid="{996FA772-6120-4BA3-8990-0D22004BC67B}"/>
    <cellStyle name="20% - Accent3 2 7 2" xfId="14855" xr:uid="{591D8F86-37A1-40E6-A3E3-47977A678BEC}"/>
    <cellStyle name="20% - Accent3 2 8" xfId="8711" xr:uid="{B7922DAF-5414-4ED1-927E-D4E9FA71FE0D}"/>
    <cellStyle name="20% - Accent3 2 8 2" xfId="16856" xr:uid="{A99FA164-8CAA-477E-9880-907E700E4EE5}"/>
    <cellStyle name="20% - Accent3 2 8 2 2" xfId="20314" xr:uid="{6B851033-0CE7-4EA3-B8A0-950CBDAAAA2A}"/>
    <cellStyle name="20% - Accent3 2 8 3" xfId="19061" xr:uid="{9D5F526A-1AF7-440F-B455-76FEDC3DF3EA}"/>
    <cellStyle name="20% - Accent3 2 9" xfId="1461" xr:uid="{04C17180-91E3-43EC-838B-A47A6E3C1E6A}"/>
    <cellStyle name="20% - Accent3 2 9 2" xfId="16699" xr:uid="{864D4966-1DB9-4B4C-97DC-4CD1EBD94E92}"/>
    <cellStyle name="20% - Accent3 2 9 2 2" xfId="20202" xr:uid="{3671109F-EAA1-4775-8A8C-CF8043EC9CB8}"/>
    <cellStyle name="20% - Accent3 2 9 3" xfId="18445" xr:uid="{FA17C950-7704-4568-8F17-9368107889E4}"/>
    <cellStyle name="20% - Accent3 3" xfId="455" xr:uid="{949F66AE-214B-4BB5-88D8-CAA0F4844F0D}"/>
    <cellStyle name="20% - Accent3 3 10" xfId="1499" xr:uid="{07F972DE-EB0F-4B17-801C-803053AB46FE}"/>
    <cellStyle name="20% - Accent3 3 11" xfId="22381" xr:uid="{CC9471DB-0419-4041-9BB1-5A14E1E295E6}"/>
    <cellStyle name="20% - Accent3 3 2" xfId="2514" xr:uid="{57D06EEA-4C2F-4781-84D6-BD1A12130CAC}"/>
    <cellStyle name="20% - Accent3 3 2 2" xfId="5356" xr:uid="{39C53294-434B-4483-9873-E108257851AC}"/>
    <cellStyle name="20% - Accent3 3 2 2 2" xfId="12648" xr:uid="{C7714B8B-EF0D-45CF-9E88-02D40A3449E4}"/>
    <cellStyle name="20% - Accent3 3 2 3" xfId="9817" xr:uid="{4FCEF03E-55B0-4B53-AF92-34B122D915E8}"/>
    <cellStyle name="20% - Accent3 3 2 4" xfId="22382" xr:uid="{85A5EF91-2394-461D-9376-F17DA64FFAAA}"/>
    <cellStyle name="20% - Accent3 3 3" xfId="3092" xr:uid="{39950992-E267-4609-8C70-5DC4087ECDA3}"/>
    <cellStyle name="20% - Accent3 3 3 2" xfId="5922" xr:uid="{EFD4E69F-535C-49FF-B75C-138F3875F5DB}"/>
    <cellStyle name="20% - Accent3 3 3 2 2" xfId="13214" xr:uid="{E2530ADC-6317-4843-AEEC-A11E23632F1B}"/>
    <cellStyle name="20% - Accent3 3 3 3" xfId="10388" xr:uid="{0FDF97B3-58C7-4364-8362-0264F9E4BE5F}"/>
    <cellStyle name="20% - Accent3 3 4" xfId="3643" xr:uid="{41EE6EF9-BA5C-40C9-A37B-F1DD44EB6E51}"/>
    <cellStyle name="20% - Accent3 3 4 2" xfId="6473" xr:uid="{97B1B2A3-48EE-4606-B002-584CC32A40B0}"/>
    <cellStyle name="20% - Accent3 3 4 2 2" xfId="13765" xr:uid="{67D8E8F3-6F6C-4A7B-B1E7-DB901989703D}"/>
    <cellStyle name="20% - Accent3 3 4 3" xfId="10939" xr:uid="{D40F6DFB-DA76-46C8-82BE-FE36800E3496}"/>
    <cellStyle name="20% - Accent3 3 5" xfId="4207" xr:uid="{812038F0-8129-47B8-9B83-0C3C4B864151}"/>
    <cellStyle name="20% - Accent3 3 5 2" xfId="11503" xr:uid="{D935E257-FD50-49BB-A5F7-AE13120A21C8}"/>
    <cellStyle name="20% - Accent3 3 5 2 2" xfId="16895" xr:uid="{DB132CD3-0217-4159-B846-D5B823651224}"/>
    <cellStyle name="20% - Accent3 3 5 2 2 2" xfId="20345" xr:uid="{37C05E5B-F010-4656-B123-AC190C5404D4}"/>
    <cellStyle name="20% - Accent3 3 5 2 3" xfId="19272" xr:uid="{378408EC-3141-4F99-897B-B80D5E89A370}"/>
    <cellStyle name="20% - Accent3 3 5 3" xfId="16730" xr:uid="{009F0E17-1232-4624-9B03-D5B04237B8B4}"/>
    <cellStyle name="20% - Accent3 3 5 3 2" xfId="20230" xr:uid="{BE037E1C-667E-443E-AFCB-8DA773E88713}"/>
    <cellStyle name="20% - Accent3 3 5 4" xfId="18692" xr:uid="{E3398D89-C6ED-4825-9A73-40D79706D1CB}"/>
    <cellStyle name="20% - Accent3 3 6" xfId="4276" xr:uid="{7CD75520-50C0-4E10-8351-8E1D26FBFE1E}"/>
    <cellStyle name="20% - Accent3 3 6 2" xfId="11568" xr:uid="{56096674-F001-4D04-A052-CA13069F9A66}"/>
    <cellStyle name="20% - Accent3 3 7" xfId="7558" xr:uid="{E27B04F5-8088-436D-A4C6-CA03BF116F79}"/>
    <cellStyle name="20% - Accent3 3 7 2" xfId="14840" xr:uid="{57EDA865-D253-4443-BE85-384FF3CC2893}"/>
    <cellStyle name="20% - Accent3 3 8" xfId="8106" xr:uid="{3BE60624-8481-4808-9BB7-DAA2036483E1}"/>
    <cellStyle name="20% - Accent3 3 8 2" xfId="15388" xr:uid="{692497DD-00DD-4A1E-A119-20F829AF11F6}"/>
    <cellStyle name="20% - Accent3 3 9" xfId="8737" xr:uid="{F5BBC164-1F3E-4180-B44C-E96E6F01F767}"/>
    <cellStyle name="20% - Accent3 4" xfId="1243" xr:uid="{02EA7F11-312C-45A2-A5C4-56D2866DB669}"/>
    <cellStyle name="20% - Accent3 4 2" xfId="5334" xr:uid="{B5FC92CE-305C-4B76-A443-C7812E8558E1}"/>
    <cellStyle name="20% - Accent3 4 2 2" xfId="12626" xr:uid="{B80FE8DC-8FE7-4D2D-BDFA-CFBE7E43245A}"/>
    <cellStyle name="20% - Accent3 4 3" xfId="9795" xr:uid="{1BA81114-51EB-4739-B1D1-5A5E5894439F}"/>
    <cellStyle name="20% - Accent3 4 4" xfId="2492" xr:uid="{40F32DD7-D668-4132-B7F2-62AA5B5C5896}"/>
    <cellStyle name="20% - Accent3 4 5" xfId="16536" xr:uid="{E43AD596-C4B2-4D83-ABDD-60E74A75C4CC}"/>
    <cellStyle name="20% - Accent3 4 5 2" xfId="20050" xr:uid="{82DA6798-32A5-4333-939F-CDDAF4C87503}"/>
    <cellStyle name="20% - Accent3 4 6" xfId="18252" xr:uid="{3D81BC48-BA9F-4928-A8D4-18E5FF71AF22}"/>
    <cellStyle name="20% - Accent3 5" xfId="2529" xr:uid="{977B5F5E-A5BB-4E17-B718-21C67B136C7F}"/>
    <cellStyle name="20% - Accent3 5 2" xfId="5369" xr:uid="{EE46D28D-BAE1-4DE9-AE89-A5F4A9A9B6BE}"/>
    <cellStyle name="20% - Accent3 5 2 2" xfId="12661" xr:uid="{D0883F0D-1EC5-4FE9-8F98-2D8007754B0F}"/>
    <cellStyle name="20% - Accent3 5 3" xfId="9833" xr:uid="{F2540030-7CC6-4DA6-8209-9772AE2E86A4}"/>
    <cellStyle name="20% - Accent3 6" xfId="2541" xr:uid="{1AD59A44-B297-4ADF-A6E2-9C9028AC306E}"/>
    <cellStyle name="20% - Accent3 7" xfId="3661" xr:uid="{C9AE1428-CB9D-4150-8B51-EDDCD44B033C}"/>
    <cellStyle name="20% - Accent3 7 2" xfId="10957" xr:uid="{256F3C4D-2D7F-43B8-8427-FA2C6DE1597E}"/>
    <cellStyle name="20% - Accent3 8" xfId="8124" xr:uid="{8615F794-DC81-463E-8DCC-22005FC3F3AE}"/>
    <cellStyle name="20% - Accent3 9" xfId="8144" xr:uid="{0A069B1F-A679-42D8-A001-A1D518108660}"/>
    <cellStyle name="20% - Accent3 9 2" xfId="15411" xr:uid="{C27F619A-EA95-44AE-BF79-94C582914317}"/>
    <cellStyle name="20% - Accent3 9 2 2" xfId="16965" xr:uid="{CB148E46-776B-4AE7-88F0-44D50F8BA6D3}"/>
    <cellStyle name="20% - Accent3 9 2 2 2" xfId="20393" xr:uid="{AC98CD7A-243D-4A46-B33E-F402EEF6D335}"/>
    <cellStyle name="20% - Accent3 9 2 3" xfId="19566" xr:uid="{B9B11374-1E09-4565-9803-CED810AF3EF4}"/>
    <cellStyle name="20% - Accent3 9 3" xfId="16808" xr:uid="{041B26E7-7DC5-43ED-905E-5765A89D0929}"/>
    <cellStyle name="20% - Accent3 9 3 2" xfId="20279" xr:uid="{F7C6AEE1-6CA7-4997-94A7-2FA5484C568D}"/>
    <cellStyle name="20% - Accent3 9 4" xfId="19002" xr:uid="{D8391FEE-B8A4-456C-B8FB-B18A88BF9B74}"/>
    <cellStyle name="20% - Accent4 10" xfId="18386" xr:uid="{577F4DAF-4FB8-4694-841B-B394045CD0BE}"/>
    <cellStyle name="20% - Accent4 11" xfId="1385" xr:uid="{937108AA-E4C0-40FA-8496-7FEE279EC3EA}"/>
    <cellStyle name="20% - Accent4 2" xfId="1181" xr:uid="{F0E87F8B-B913-4E00-96C2-32CD3226FCF3}"/>
    <cellStyle name="20% - Accent4 2 10" xfId="22383" xr:uid="{4F9D9B68-D5C4-4DDD-BD07-AA554F2B4F83}"/>
    <cellStyle name="20% - Accent4 2 2" xfId="1961" xr:uid="{5D75A167-85F7-4677-9515-B3CEC19A0352}"/>
    <cellStyle name="20% - Accent4 2 2 2" xfId="4809" xr:uid="{F35B545A-9E23-4EEC-B349-E015EF7CAD6A}"/>
    <cellStyle name="20% - Accent4 2 2 2 2" xfId="12101" xr:uid="{ED682CE2-5508-43DD-8994-040531DA0B4F}"/>
    <cellStyle name="20% - Accent4 2 2 3" xfId="9269" xr:uid="{7BB64036-C8B2-4A11-A42D-1849E0741C7D}"/>
    <cellStyle name="20% - Accent4 2 2 4" xfId="22384" xr:uid="{2A11DB6B-9DB5-4C54-A61D-CC629B2150F0}"/>
    <cellStyle name="20% - Accent4 2 3" xfId="3073" xr:uid="{65935F37-BA7F-4100-9E95-D84E4A0B8AE9}"/>
    <cellStyle name="20% - Accent4 2 3 2" xfId="5904" xr:uid="{3B8271BC-7F95-4BA3-A297-EA6F8951FCFE}"/>
    <cellStyle name="20% - Accent4 2 3 2 2" xfId="13196" xr:uid="{2FBA336C-52F7-469D-945F-ED890DF45D33}"/>
    <cellStyle name="20% - Accent4 2 3 3" xfId="10369" xr:uid="{DC8E06E0-5398-4FD1-ACFD-71EC85BB9723}"/>
    <cellStyle name="20% - Accent4 2 3 4" xfId="22385" xr:uid="{1A5F13DC-BE2A-4790-97DD-2BFC084B94FC}"/>
    <cellStyle name="20% - Accent4 2 4" xfId="3625" xr:uid="{8E1FB262-78C4-4DF4-B83D-4FD27EF77F38}"/>
    <cellStyle name="20% - Accent4 2 4 2" xfId="6455" xr:uid="{4816DDA2-7BE7-41B9-A944-EFA34E19C2FC}"/>
    <cellStyle name="20% - Accent4 2 4 2 2" xfId="13747" xr:uid="{56D9EEC6-B7C0-4164-AD59-4B6E443FC7B3}"/>
    <cellStyle name="20% - Accent4 2 4 3" xfId="10921" xr:uid="{A95519DE-721D-4EC9-AE2D-D302F4293A7C}"/>
    <cellStyle name="20% - Accent4 2 5" xfId="4194" xr:uid="{25A0E122-80D9-4E22-A72F-20C6D40B269D}"/>
    <cellStyle name="20% - Accent4 2 5 2" xfId="11490" xr:uid="{3F479002-1269-442C-85CE-BF23086CAE59}"/>
    <cellStyle name="20% - Accent4 2 6" xfId="7007" xr:uid="{75F70E0A-B853-45B1-8C1A-398B5515C6C8}"/>
    <cellStyle name="20% - Accent4 2 6 2" xfId="14298" xr:uid="{A47CDC22-8C4F-4EEE-9BD9-107A3A70BD9E}"/>
    <cellStyle name="20% - Accent4 2 7" xfId="7205" xr:uid="{88D9CABD-FC52-460E-810A-EABF8A7365D2}"/>
    <cellStyle name="20% - Accent4 2 7 2" xfId="14491" xr:uid="{C0D75C45-2436-414A-B00E-FB82D3B51497}"/>
    <cellStyle name="20% - Accent4 2 8" xfId="8713" xr:uid="{D567008E-EC00-4EBF-82F5-85C31CAC5E8F}"/>
    <cellStyle name="20% - Accent4 2 8 2" xfId="16857" xr:uid="{D4B9D060-00B6-4781-B425-366C4D0ABF37}"/>
    <cellStyle name="20% - Accent4 2 8 2 2" xfId="20315" xr:uid="{A9C2AA10-F5FB-4277-91DA-BCFAF3A1A913}"/>
    <cellStyle name="20% - Accent4 2 8 3" xfId="19062" xr:uid="{D15580CA-48CA-4BC9-843D-BAC5699FC57A}"/>
    <cellStyle name="20% - Accent4 2 9" xfId="1463" xr:uid="{AD03C7FB-FA19-407A-913D-82D1CBDC03E0}"/>
    <cellStyle name="20% - Accent4 2 9 2" xfId="16700" xr:uid="{E8D0F002-CF8F-42AF-A3EF-924CA00F269E}"/>
    <cellStyle name="20% - Accent4 2 9 2 2" xfId="20203" xr:uid="{2E85C06C-DA7E-4461-BD68-449D3A23FE74}"/>
    <cellStyle name="20% - Accent4 2 9 3" xfId="18446" xr:uid="{EBEDDFB7-3186-4A80-A99C-906681465CC1}"/>
    <cellStyle name="20% - Accent4 3" xfId="456" xr:uid="{5B3A0494-9001-45FD-929A-F3004E6BF00A}"/>
    <cellStyle name="20% - Accent4 3 10" xfId="1501" xr:uid="{F570D000-AB98-41E3-89AF-67F7FE6ED29A}"/>
    <cellStyle name="20% - Accent4 3 11" xfId="22386" xr:uid="{A48A63D6-35E5-444A-BE4D-0523CC0D11AF}"/>
    <cellStyle name="20% - Accent4 3 2" xfId="2516" xr:uid="{C11C1766-2F77-47D2-8A2C-910A2256186E}"/>
    <cellStyle name="20% - Accent4 3 2 2" xfId="5358" xr:uid="{2DAEAC17-24AC-417E-9F43-0006BD4B838B}"/>
    <cellStyle name="20% - Accent4 3 2 2 2" xfId="12650" xr:uid="{DF9B0078-CE8B-48DF-B7F7-D0ADACD2E12C}"/>
    <cellStyle name="20% - Accent4 3 2 3" xfId="9819" xr:uid="{E5808E0A-5C17-4ACD-88F1-C5B94250690F}"/>
    <cellStyle name="20% - Accent4 3 2 4" xfId="22387" xr:uid="{31A21F06-C2B3-4840-B68E-8ABADA1E0E70}"/>
    <cellStyle name="20% - Accent4 3 3" xfId="3094" xr:uid="{1F818BB2-2C3C-4B39-8D68-3CC6B41E823E}"/>
    <cellStyle name="20% - Accent4 3 3 2" xfId="5924" xr:uid="{B07007EB-486D-4471-AF17-DB4576488EBB}"/>
    <cellStyle name="20% - Accent4 3 3 2 2" xfId="13216" xr:uid="{15E932C2-A4E9-49AF-BFFD-003439256867}"/>
    <cellStyle name="20% - Accent4 3 3 3" xfId="10390" xr:uid="{2709B55A-42E3-4BC8-A943-CF5C4F9DA22C}"/>
    <cellStyle name="20% - Accent4 3 4" xfId="3645" xr:uid="{A69D306B-49E5-4B49-8914-8C046ECB04F5}"/>
    <cellStyle name="20% - Accent4 3 4 2" xfId="6475" xr:uid="{75950EF9-833F-4E93-9AD4-C7E5B9EA33CB}"/>
    <cellStyle name="20% - Accent4 3 4 2 2" xfId="13767" xr:uid="{6AD3F85C-2095-4F5C-B5E5-F4BDC1979E14}"/>
    <cellStyle name="20% - Accent4 3 4 3" xfId="10941" xr:uid="{CCD4F4C8-C6A6-4E98-B963-677435F6BFE6}"/>
    <cellStyle name="20% - Accent4 3 5" xfId="4209" xr:uid="{62C20A0D-1CDD-4AE7-B92B-4A8DCB069EAC}"/>
    <cellStyle name="20% - Accent4 3 5 2" xfId="11505" xr:uid="{75C5CF0F-5391-47F5-AAE1-6A69DE2DC78D}"/>
    <cellStyle name="20% - Accent4 3 5 2 2" xfId="16897" xr:uid="{3DFE602D-5DF0-44D3-AA81-CC514846F6DA}"/>
    <cellStyle name="20% - Accent4 3 5 2 2 2" xfId="20347" xr:uid="{BC755890-EBB1-4953-BE2D-FE99AA9AD795}"/>
    <cellStyle name="20% - Accent4 3 5 2 3" xfId="19274" xr:uid="{75B83DC6-59FC-4FB3-B18A-78DE5E2B2F8E}"/>
    <cellStyle name="20% - Accent4 3 5 3" xfId="16732" xr:uid="{40AF67A7-3B81-42B4-AB36-5A4637863816}"/>
    <cellStyle name="20% - Accent4 3 5 3 2" xfId="20232" xr:uid="{A3E0494E-5042-45E5-B513-EB6A205AD149}"/>
    <cellStyle name="20% - Accent4 3 5 4" xfId="18694" xr:uid="{CE156C90-1F18-4794-B0EB-802F459A6355}"/>
    <cellStyle name="20% - Accent4 3 6" xfId="4278" xr:uid="{5166CF72-DB5A-44D9-93BF-603DE789938B}"/>
    <cellStyle name="20% - Accent4 3 6 2" xfId="11570" xr:uid="{3C98310C-867A-4FFD-A0CC-D0F815F070C9}"/>
    <cellStyle name="20% - Accent4 3 7" xfId="7560" xr:uid="{9FF67EC1-6E8D-4759-852B-0559A35127CB}"/>
    <cellStyle name="20% - Accent4 3 7 2" xfId="14842" xr:uid="{F73A37F9-3A15-4A3C-8B7B-AC95DCB48F4B}"/>
    <cellStyle name="20% - Accent4 3 8" xfId="8108" xr:uid="{F1AC10F9-DFF7-478A-A494-2FBCA8F7FF37}"/>
    <cellStyle name="20% - Accent4 3 8 2" xfId="15390" xr:uid="{9BBE4825-BB84-4993-AD51-9B713546E038}"/>
    <cellStyle name="20% - Accent4 3 9" xfId="8739" xr:uid="{BB770497-79F4-47F2-8E58-CB80214AC132}"/>
    <cellStyle name="20% - Accent4 4" xfId="1245" xr:uid="{2C7841DD-AE66-418B-A9C2-093DB64E30D3}"/>
    <cellStyle name="20% - Accent4 4 2" xfId="5336" xr:uid="{6AA390A1-B14B-4EA7-B9FD-B3B1FACF1789}"/>
    <cellStyle name="20% - Accent4 4 2 2" xfId="12628" xr:uid="{038E005F-00EA-4B69-BED3-454E46C0EC36}"/>
    <cellStyle name="20% - Accent4 4 3" xfId="9797" xr:uid="{0E74CBEB-B386-4A55-9192-750177E42910}"/>
    <cellStyle name="20% - Accent4 4 4" xfId="2494" xr:uid="{1A25135B-FF20-4352-8067-0BB8F209E670}"/>
    <cellStyle name="20% - Accent4 4 5" xfId="16538" xr:uid="{BB5533BC-E77D-40F6-99B5-E6BE2944ED5A}"/>
    <cellStyle name="20% - Accent4 4 5 2" xfId="20052" xr:uid="{FFBA0C47-B465-4F21-8DFC-7C93B9197088}"/>
    <cellStyle name="20% - Accent4 4 6" xfId="18254" xr:uid="{F6BB7126-4187-4740-A839-41F68AEF30F3}"/>
    <cellStyle name="20% - Accent4 5" xfId="2531" xr:uid="{B3871AD7-5BBB-4E88-907C-A8C0623C7D50}"/>
    <cellStyle name="20% - Accent4 5 2" xfId="5371" xr:uid="{A4C8D704-269D-46DE-A1F2-FD23BD60F62E}"/>
    <cellStyle name="20% - Accent4 5 2 2" xfId="12663" xr:uid="{440B432B-F528-4356-9CB5-C90E2EE074F6}"/>
    <cellStyle name="20% - Accent4 5 3" xfId="9835" xr:uid="{54E70106-28F2-4347-BADE-22ADCAD01BF6}"/>
    <cellStyle name="20% - Accent4 6" xfId="2542" xr:uid="{B637B75C-D726-4612-A7D1-1EAAB4A4BFA6}"/>
    <cellStyle name="20% - Accent4 7" xfId="3663" xr:uid="{D7B13913-256A-47DF-B471-038E71009883}"/>
    <cellStyle name="20% - Accent4 7 2" xfId="10959" xr:uid="{CBA3D558-FE34-41C4-9697-02CEFC5ED77B}"/>
    <cellStyle name="20% - Accent4 8" xfId="8126" xr:uid="{95E9B8E6-7E99-491D-9897-2302FED98E7A}"/>
    <cellStyle name="20% - Accent4 9" xfId="8146" xr:uid="{46C3EA25-E1AC-4038-8598-8E2335944880}"/>
    <cellStyle name="20% - Accent4 9 2" xfId="15413" xr:uid="{906F21EF-4E7D-4F18-BCD9-0B4B3138B30E}"/>
    <cellStyle name="20% - Accent4 9 2 2" xfId="16967" xr:uid="{678630E2-EF75-43E7-BB3D-DD54936CC948}"/>
    <cellStyle name="20% - Accent4 9 2 2 2" xfId="20395" xr:uid="{CC8860C4-810E-4BF7-AFCD-F44AD8AD4D9E}"/>
    <cellStyle name="20% - Accent4 9 2 3" xfId="19568" xr:uid="{8A068DE5-FF21-45F7-A0A3-A42856732DDE}"/>
    <cellStyle name="20% - Accent4 9 3" xfId="16810" xr:uid="{FA0EDF28-B714-4805-AE2C-A8F1DF69E58A}"/>
    <cellStyle name="20% - Accent4 9 3 2" xfId="20281" xr:uid="{9F209DF2-B800-45E8-ADB0-B6A4CCFFBB0D}"/>
    <cellStyle name="20% - Accent4 9 4" xfId="19004" xr:uid="{441A2FC9-6697-4BBD-A79F-4E10C94DB8B1}"/>
    <cellStyle name="20% - Accent5 10" xfId="18387" xr:uid="{B4E92CA2-5F2F-46D8-B7E6-1B87FE1149B3}"/>
    <cellStyle name="20% - Accent5 11" xfId="1386" xr:uid="{038C2125-A151-4793-8B59-11F6FB7F491D}"/>
    <cellStyle name="20% - Accent5 2" xfId="1185" xr:uid="{360D6917-EB7C-4A2C-941E-4762CA79415F}"/>
    <cellStyle name="20% - Accent5 2 10" xfId="22388" xr:uid="{4559D9DC-6701-48C5-8532-CD9263A7761D}"/>
    <cellStyle name="20% - Accent5 2 2" xfId="1965" xr:uid="{76E583F5-E8E4-47A8-A4D4-9A045D52B639}"/>
    <cellStyle name="20% - Accent5 2 2 2" xfId="4811" xr:uid="{60B9F381-8116-49A2-857D-4D6EEF035C00}"/>
    <cellStyle name="20% - Accent5 2 2 2 2" xfId="12103" xr:uid="{CFDBE19E-642B-455D-A44E-98BB39FD8D48}"/>
    <cellStyle name="20% - Accent5 2 2 3" xfId="9271" xr:uid="{F2722D50-DB65-4743-986E-66FF451C3E51}"/>
    <cellStyle name="20% - Accent5 2 2 4" xfId="22389" xr:uid="{ED9F1931-52D0-4340-A0C0-CABA176DF3FA}"/>
    <cellStyle name="20% - Accent5 2 3" xfId="3075" xr:uid="{7A414448-7CF4-4C52-9C2B-DDE108217095}"/>
    <cellStyle name="20% - Accent5 2 3 2" xfId="5906" xr:uid="{0B1CFB4C-5E38-47D1-9F97-EC2249BDCAAC}"/>
    <cellStyle name="20% - Accent5 2 3 2 2" xfId="13198" xr:uid="{0C185BEB-43E5-4634-A7DF-16B3CF402902}"/>
    <cellStyle name="20% - Accent5 2 3 3" xfId="10371" xr:uid="{6680847B-6CB8-4599-AA78-4E565DF82EE6}"/>
    <cellStyle name="20% - Accent5 2 3 4" xfId="24941" xr:uid="{A94E9199-C408-467B-A919-5F2EF2912EC6}"/>
    <cellStyle name="20% - Accent5 2 4" xfId="3627" xr:uid="{E7037E45-52DD-4A9D-95EB-4EA194BA5A6A}"/>
    <cellStyle name="20% - Accent5 2 4 2" xfId="6457" xr:uid="{C9DBD83C-82BD-4AB2-A165-FEEDD05ACD6F}"/>
    <cellStyle name="20% - Accent5 2 4 2 2" xfId="13749" xr:uid="{9C45F73D-CC5B-494C-825F-22A9DE2788BF}"/>
    <cellStyle name="20% - Accent5 2 4 3" xfId="10923" xr:uid="{53BD6E9A-8437-442F-A6FA-47FF47B42393}"/>
    <cellStyle name="20% - Accent5 2 5" xfId="4196" xr:uid="{A134CD5A-6367-4CEE-9D1D-8F4884431EA6}"/>
    <cellStyle name="20% - Accent5 2 5 2" xfId="11492" xr:uid="{11F6AE65-B132-4398-952E-AC9573D0E8F3}"/>
    <cellStyle name="20% - Accent5 2 6" xfId="7009" xr:uid="{A85DEE09-341D-49D4-A1DB-5D21E9B2DAD5}"/>
    <cellStyle name="20% - Accent5 2 6 2" xfId="14300" xr:uid="{57D292B0-2CAD-4696-AE18-9CE6E97E03A0}"/>
    <cellStyle name="20% - Accent5 2 7" xfId="7575" xr:uid="{EB495DD0-D8E4-4A3C-A90F-E08BE2EF40BA}"/>
    <cellStyle name="20% - Accent5 2 7 2" xfId="14857" xr:uid="{9744B4F3-9B52-43F8-B953-E8093F0F02E8}"/>
    <cellStyle name="20% - Accent5 2 8" xfId="8727" xr:uid="{372C0606-FC14-4F7B-98E6-CD252910EEC4}"/>
    <cellStyle name="20% - Accent5 2 8 2" xfId="16868" xr:uid="{958A77F7-99DE-4AAC-A202-548E05F526C4}"/>
    <cellStyle name="20% - Accent5 2 8 2 2" xfId="20326" xr:uid="{9D8F654A-E7FF-4981-8E43-AEB50EF0439C}"/>
    <cellStyle name="20% - Accent5 2 8 3" xfId="19073" xr:uid="{31DEFE5B-AA78-4BAE-B4D4-B0C214EB577C}"/>
    <cellStyle name="20% - Accent5 2 9" xfId="1488" xr:uid="{31639C76-9A70-4A2A-B515-D3790A17C143}"/>
    <cellStyle name="20% - Accent5 2 9 2" xfId="16710" xr:uid="{81684F06-843C-45DC-A1F3-64831FCA36E0}"/>
    <cellStyle name="20% - Accent5 2 9 2 2" xfId="20213" xr:uid="{CC574F05-743A-4165-AF2F-D7A686135BD1}"/>
    <cellStyle name="20% - Accent5 2 9 3" xfId="18466" xr:uid="{7F11BA15-7321-48C2-8D4C-68EDCCAF4CE6}"/>
    <cellStyle name="20% - Accent5 3" xfId="457" xr:uid="{5856870C-CD67-43D9-9154-5D86EDC2B897}"/>
    <cellStyle name="20% - Accent5 3 10" xfId="1503" xr:uid="{9D113E25-0C1F-47FD-8183-0300DE7B9E87}"/>
    <cellStyle name="20% - Accent5 3 11" xfId="22390" xr:uid="{E37F68DD-E176-4E16-AAE5-C809C5E1AECE}"/>
    <cellStyle name="20% - Accent5 3 2" xfId="2518" xr:uid="{9DF75D87-5CE0-446C-B4CD-5BE6D1DCA151}"/>
    <cellStyle name="20% - Accent5 3 2 2" xfId="5360" xr:uid="{85C15C1D-15EB-4914-A241-B8FC7AC2654D}"/>
    <cellStyle name="20% - Accent5 3 2 2 2" xfId="12652" xr:uid="{FEB85674-8CBD-4149-9954-CF3C82B083AB}"/>
    <cellStyle name="20% - Accent5 3 2 3" xfId="9821" xr:uid="{F19E5A31-45EC-40BE-9C16-36C67B6F9DE8}"/>
    <cellStyle name="20% - Accent5 3 3" xfId="3096" xr:uid="{B4DCB194-A992-4F90-A844-1EBC4CBE119C}"/>
    <cellStyle name="20% - Accent5 3 3 2" xfId="5926" xr:uid="{65F9716A-840E-4353-8869-07B0E055BF96}"/>
    <cellStyle name="20% - Accent5 3 3 2 2" xfId="13218" xr:uid="{CA815814-D4E2-4106-99B0-5BD205810A61}"/>
    <cellStyle name="20% - Accent5 3 3 3" xfId="10392" xr:uid="{6CF5BD42-72A6-42E0-8643-ABAE5FF63205}"/>
    <cellStyle name="20% - Accent5 3 4" xfId="3647" xr:uid="{BE4B10BC-15B1-4EDE-BB89-9915FAFB9DB1}"/>
    <cellStyle name="20% - Accent5 3 4 2" xfId="6477" xr:uid="{802C718E-1726-4220-B78D-529C8E1DA34A}"/>
    <cellStyle name="20% - Accent5 3 4 2 2" xfId="13769" xr:uid="{F084E630-787B-42AC-8633-DB462ECEF1AF}"/>
    <cellStyle name="20% - Accent5 3 4 3" xfId="10943" xr:uid="{EE71E933-1B02-4F81-80B1-4160B495ED94}"/>
    <cellStyle name="20% - Accent5 3 5" xfId="4211" xr:uid="{4571980F-C7AA-46A0-8948-0D153B845B4A}"/>
    <cellStyle name="20% - Accent5 3 5 2" xfId="11507" xr:uid="{AB4D05B1-5E7E-4CDF-BABF-B314D7D9943E}"/>
    <cellStyle name="20% - Accent5 3 5 2 2" xfId="16899" xr:uid="{DF514787-615C-4E98-8179-DC72CB8F3846}"/>
    <cellStyle name="20% - Accent5 3 5 2 2 2" xfId="20349" xr:uid="{0A7B1457-AE1F-4C1A-BB5F-22CE76A05B79}"/>
    <cellStyle name="20% - Accent5 3 5 2 3" xfId="19276" xr:uid="{E4311836-10C9-42FA-B495-473A4729E26D}"/>
    <cellStyle name="20% - Accent5 3 5 3" xfId="16734" xr:uid="{5D0F7B8F-7EC0-4DFD-8539-347C3B352F0D}"/>
    <cellStyle name="20% - Accent5 3 5 3 2" xfId="20234" xr:uid="{7A7B0D71-AD42-4F67-9958-7F45C49F84ED}"/>
    <cellStyle name="20% - Accent5 3 5 4" xfId="18696" xr:uid="{D4DD6CF6-06D3-4A9E-8283-A2469264A9E9}"/>
    <cellStyle name="20% - Accent5 3 6" xfId="4280" xr:uid="{C4EF4C90-5237-4A66-BCED-B810145FFFE9}"/>
    <cellStyle name="20% - Accent5 3 6 2" xfId="11572" xr:uid="{8DC8B180-7D90-4C11-B878-E42A614E16BE}"/>
    <cellStyle name="20% - Accent5 3 7" xfId="7562" xr:uid="{B7E50A3E-D02F-4F9A-9BF4-F3FB33FFC1DB}"/>
    <cellStyle name="20% - Accent5 3 7 2" xfId="14844" xr:uid="{57FC36B0-8F9A-4EB4-9492-770C11FBF5B4}"/>
    <cellStyle name="20% - Accent5 3 8" xfId="8110" xr:uid="{177928DB-F788-43C3-A885-906477167971}"/>
    <cellStyle name="20% - Accent5 3 8 2" xfId="15392" xr:uid="{C0DBAF86-B4B3-40F9-BD88-5D96BA7F067C}"/>
    <cellStyle name="20% - Accent5 3 9" xfId="8741" xr:uid="{6C1B9D67-4034-4492-AC7B-BEBA37B8403F}"/>
    <cellStyle name="20% - Accent5 4" xfId="1247" xr:uid="{303BEB5D-3787-4FA7-9021-CB089EF21BAB}"/>
    <cellStyle name="20% - Accent5 4 2" xfId="5338" xr:uid="{E7EEC6E6-9460-4F73-B813-691894CBCA5D}"/>
    <cellStyle name="20% - Accent5 4 2 2" xfId="12630" xr:uid="{CA561086-3E63-4A90-A502-0730D353B2E1}"/>
    <cellStyle name="20% - Accent5 4 3" xfId="9799" xr:uid="{00713A0D-E59D-47A0-BD0E-BAA2E6D73951}"/>
    <cellStyle name="20% - Accent5 4 4" xfId="2496" xr:uid="{B0B9998F-24C6-49A0-8912-59060BF84E36}"/>
    <cellStyle name="20% - Accent5 4 5" xfId="16540" xr:uid="{28341FC7-CB65-4DDA-842C-2E10A8904DA2}"/>
    <cellStyle name="20% - Accent5 4 5 2" xfId="20054" xr:uid="{27BEBBFF-E4C7-41C9-9486-511A267959C0}"/>
    <cellStyle name="20% - Accent5 4 6" xfId="18256" xr:uid="{17262DCA-6A6F-409F-B74C-3B4DC77075CC}"/>
    <cellStyle name="20% - Accent5 5" xfId="2533" xr:uid="{44EA50CD-CED0-4735-855A-DC86114AC802}"/>
    <cellStyle name="20% - Accent5 5 2" xfId="5373" xr:uid="{C2467E68-282D-433F-BB38-072BFDFB7366}"/>
    <cellStyle name="20% - Accent5 5 2 2" xfId="12665" xr:uid="{6A6804FE-5B00-4266-9366-B2F4E357334D}"/>
    <cellStyle name="20% - Accent5 5 3" xfId="9837" xr:uid="{86D920B0-0E59-479F-8924-307E620EBB46}"/>
    <cellStyle name="20% - Accent5 6" xfId="2543" xr:uid="{8CE828C9-1B9E-4A8E-B4CB-04246565FAE1}"/>
    <cellStyle name="20% - Accent5 7" xfId="3665" xr:uid="{0A45289B-F714-40F7-BCA6-4331AC69AD2B}"/>
    <cellStyle name="20% - Accent5 7 2" xfId="10961" xr:uid="{631E6521-DFDE-4F1A-842C-D0566211CF3C}"/>
    <cellStyle name="20% - Accent5 8" xfId="8128" xr:uid="{684D1128-4041-4C6A-8AA2-786B47934C77}"/>
    <cellStyle name="20% - Accent5 9" xfId="8148" xr:uid="{E2B9BFD7-A540-46B4-85A4-2C8A2CEE46D5}"/>
    <cellStyle name="20% - Accent5 9 2" xfId="15415" xr:uid="{4456AD62-15DA-43CC-8F0F-EE37DC8535ED}"/>
    <cellStyle name="20% - Accent5 9 2 2" xfId="16969" xr:uid="{0F93B2BD-8B55-40AB-9835-B83147B9FDE6}"/>
    <cellStyle name="20% - Accent5 9 2 2 2" xfId="20397" xr:uid="{C6B1E301-D5E9-44FA-ADC7-BAD6C5FF6880}"/>
    <cellStyle name="20% - Accent5 9 2 3" xfId="19570" xr:uid="{FDC524E4-AC6A-4C3B-BBB3-DED27FB99732}"/>
    <cellStyle name="20% - Accent5 9 3" xfId="16812" xr:uid="{5B196F56-2105-41A9-8F42-C835C20F943F}"/>
    <cellStyle name="20% - Accent5 9 3 2" xfId="20283" xr:uid="{8E5A5C89-7319-4E35-8EE0-608D8A438CF5}"/>
    <cellStyle name="20% - Accent5 9 4" xfId="19006" xr:uid="{BE42DCAD-DB65-48F2-BB43-6A5F92CBFDAA}"/>
    <cellStyle name="20% - Accent6 10" xfId="18388" xr:uid="{F36E5FB1-C03D-4C85-9B68-6B71F8E7C917}"/>
    <cellStyle name="20% - Accent6 11" xfId="1387" xr:uid="{103CD102-4D58-4761-8412-4BEB68BEDC58}"/>
    <cellStyle name="20% - Accent6 2" xfId="1189" xr:uid="{8082CEC8-7ADC-4C42-B832-BD0B1194E91C}"/>
    <cellStyle name="20% - Accent6 2 10" xfId="22391" xr:uid="{B75C4447-851A-4D3A-A5B2-0CC41B5039CA}"/>
    <cellStyle name="20% - Accent6 2 2" xfId="1969" xr:uid="{31688294-F300-46AB-AB77-984166D09EB1}"/>
    <cellStyle name="20% - Accent6 2 2 2" xfId="4813" xr:uid="{2B626553-5F3C-4FD1-8C30-8ED8E3B8FADC}"/>
    <cellStyle name="20% - Accent6 2 2 2 2" xfId="12105" xr:uid="{5F748F93-0558-4C56-8768-1906457E27A9}"/>
    <cellStyle name="20% - Accent6 2 2 3" xfId="9273" xr:uid="{0C70B7A1-5895-46CA-8A5A-1AE0D9E9DD94}"/>
    <cellStyle name="20% - Accent6 2 2 4" xfId="22392" xr:uid="{96F8910C-C9CA-45B9-BFA1-9062ACD55838}"/>
    <cellStyle name="20% - Accent6 2 3" xfId="3077" xr:uid="{413BB6FD-93C2-457A-BEED-CD17F52E08B1}"/>
    <cellStyle name="20% - Accent6 2 3 2" xfId="5908" xr:uid="{8019FA19-783E-4C71-A2AA-89868FE48A74}"/>
    <cellStyle name="20% - Accent6 2 3 2 2" xfId="13200" xr:uid="{955945A1-EE94-4872-A7E1-76E6D58D190B}"/>
    <cellStyle name="20% - Accent6 2 3 3" xfId="10373" xr:uid="{A959031C-570C-4F62-BCDC-ED6032D02373}"/>
    <cellStyle name="20% - Accent6 2 3 4" xfId="22393" xr:uid="{F4D05E0D-C838-4FFF-B187-ED868DB6429B}"/>
    <cellStyle name="20% - Accent6 2 4" xfId="3629" xr:uid="{C05A0104-5C36-4EE1-8C1C-BA6C47768862}"/>
    <cellStyle name="20% - Accent6 2 4 2" xfId="6459" xr:uid="{D01EE40E-A746-4DC4-9BBE-73EC6BE49139}"/>
    <cellStyle name="20% - Accent6 2 4 2 2" xfId="13751" xr:uid="{E74CB024-1DC8-40A1-A590-6606BF3A7500}"/>
    <cellStyle name="20% - Accent6 2 4 3" xfId="10925" xr:uid="{13A5AD00-F144-4C34-9ABE-4BB70F1826AC}"/>
    <cellStyle name="20% - Accent6 2 5" xfId="4198" xr:uid="{4041A0B8-BDE5-40F4-86D3-02790838B4F8}"/>
    <cellStyle name="20% - Accent6 2 5 2" xfId="11494" xr:uid="{D367B840-5569-4A8C-B3D2-52342626CC5E}"/>
    <cellStyle name="20% - Accent6 2 6" xfId="7011" xr:uid="{22E56F37-9ADE-42CF-9AB7-E3C83A4B9553}"/>
    <cellStyle name="20% - Accent6 2 6 2" xfId="14302" xr:uid="{FC0B7E86-5224-456E-9F3B-76969C16CF63}"/>
    <cellStyle name="20% - Accent6 2 7" xfId="7574" xr:uid="{C0141367-17C9-4B3D-A3A4-1089F8A9F009}"/>
    <cellStyle name="20% - Accent6 2 7 2" xfId="14856" xr:uid="{760BC7D9-65E7-433A-9388-FFFE4C12E0A7}"/>
    <cellStyle name="20% - Accent6 2 8" xfId="8728" xr:uid="{2DEC8E67-3404-4FD5-9EA2-789829BA087A}"/>
    <cellStyle name="20% - Accent6 2 8 2" xfId="16869" xr:uid="{A2C2DFA3-AF2C-458F-9B81-0D201B857168}"/>
    <cellStyle name="20% - Accent6 2 8 2 2" xfId="20327" xr:uid="{42C6FF6D-A45D-4D2A-B259-BF3558FA1CE8}"/>
    <cellStyle name="20% - Accent6 2 8 3" xfId="19074" xr:uid="{9E4DA3D2-C296-4599-A930-DE1E86738DAC}"/>
    <cellStyle name="20% - Accent6 2 9" xfId="1489" xr:uid="{1B1CCBC6-41F1-4B88-B5AE-E713DECC6C8A}"/>
    <cellStyle name="20% - Accent6 2 9 2" xfId="16711" xr:uid="{F349ABA1-57E2-4A88-9A01-26C8B54999E4}"/>
    <cellStyle name="20% - Accent6 2 9 2 2" xfId="20214" xr:uid="{C570043F-87B4-4743-B717-2CEFDA6A7DB0}"/>
    <cellStyle name="20% - Accent6 2 9 3" xfId="18467" xr:uid="{6C9287F8-0F99-4A17-B7F1-A5AF86530A9E}"/>
    <cellStyle name="20% - Accent6 3" xfId="458" xr:uid="{B9474F6B-A28E-4532-B1D7-F307DF4C65C9}"/>
    <cellStyle name="20% - Accent6 3 10" xfId="1505" xr:uid="{73252747-7508-4A24-8419-A7248B84B305}"/>
    <cellStyle name="20% - Accent6 3 11" xfId="22394" xr:uid="{2C38FF28-F101-46DE-A1D0-271B74D2DC60}"/>
    <cellStyle name="20% - Accent6 3 2" xfId="2520" xr:uid="{6F0AD67F-4D94-4DE3-9BE6-053329E37F9F}"/>
    <cellStyle name="20% - Accent6 3 2 2" xfId="5362" xr:uid="{D99F6A92-F18F-4E15-8F81-B8D7430C8033}"/>
    <cellStyle name="20% - Accent6 3 2 2 2" xfId="12654" xr:uid="{9310006B-AA3E-4704-8426-64A61C18424E}"/>
    <cellStyle name="20% - Accent6 3 2 3" xfId="9823" xr:uid="{966E4091-C862-48B9-9579-F778004BD5B4}"/>
    <cellStyle name="20% - Accent6 3 2 4" xfId="22395" xr:uid="{682B3394-760B-48FE-A723-C4BA51D5006F}"/>
    <cellStyle name="20% - Accent6 3 3" xfId="3098" xr:uid="{1EA77320-D1AC-47CC-998E-E96007A8D2DE}"/>
    <cellStyle name="20% - Accent6 3 3 2" xfId="5928" xr:uid="{BCADD84A-4D60-4FD7-93E6-B25A1619BB58}"/>
    <cellStyle name="20% - Accent6 3 3 2 2" xfId="13220" xr:uid="{C6C2BCC9-A136-4A95-A7D6-60B6A1FFE156}"/>
    <cellStyle name="20% - Accent6 3 3 3" xfId="10394" xr:uid="{A1AA372D-909A-4850-908D-CCEFF83BFA98}"/>
    <cellStyle name="20% - Accent6 3 4" xfId="3649" xr:uid="{47D75B25-BBA4-4396-9D37-9068DFFF5D10}"/>
    <cellStyle name="20% - Accent6 3 4 2" xfId="6479" xr:uid="{BF730A15-9924-44BB-BC7D-C234A33DAA66}"/>
    <cellStyle name="20% - Accent6 3 4 2 2" xfId="13771" xr:uid="{AECFF3DF-75AC-4B50-8510-494F942991A2}"/>
    <cellStyle name="20% - Accent6 3 4 3" xfId="10945" xr:uid="{49C6CC31-1D9B-40A8-B783-AF9037D7F8E9}"/>
    <cellStyle name="20% - Accent6 3 5" xfId="4213" xr:uid="{5711BD02-1F13-4FD7-ADF2-0BCA5BEDDE52}"/>
    <cellStyle name="20% - Accent6 3 5 2" xfId="11509" xr:uid="{6BDE3D66-F4FA-4205-9416-E42A08BE6905}"/>
    <cellStyle name="20% - Accent6 3 5 2 2" xfId="16901" xr:uid="{4983543D-7C49-480C-94F0-B30395852D1F}"/>
    <cellStyle name="20% - Accent6 3 5 2 2 2" xfId="20351" xr:uid="{3043713B-6038-461A-8B5C-C35EB95EE7B1}"/>
    <cellStyle name="20% - Accent6 3 5 2 3" xfId="19278" xr:uid="{A3FB13A4-713A-4CFA-BE70-657FD17E5B4C}"/>
    <cellStyle name="20% - Accent6 3 5 3" xfId="16736" xr:uid="{FAE7AE7E-37CF-4043-97AD-C5C2EAB3F595}"/>
    <cellStyle name="20% - Accent6 3 5 3 2" xfId="20236" xr:uid="{BBB4D3E8-6CF8-4BC0-8957-F383F479310A}"/>
    <cellStyle name="20% - Accent6 3 5 4" xfId="18698" xr:uid="{54D787CC-FEA3-45C6-ADCD-D8978CCF63B6}"/>
    <cellStyle name="20% - Accent6 3 6" xfId="4282" xr:uid="{0C41EFDD-1CF2-41C9-A89D-3799A4CAFEBD}"/>
    <cellStyle name="20% - Accent6 3 6 2" xfId="11574" xr:uid="{FEB49B5E-4561-4436-A4D8-0385392AAECA}"/>
    <cellStyle name="20% - Accent6 3 7" xfId="7564" xr:uid="{9D7B8505-88BC-486A-9228-8536832C374E}"/>
    <cellStyle name="20% - Accent6 3 7 2" xfId="14846" xr:uid="{D9CA4F4B-AC9C-4458-9293-6992DA4D9F63}"/>
    <cellStyle name="20% - Accent6 3 8" xfId="8112" xr:uid="{9FFEF888-DE5A-477B-A04C-CF6B8C2B15C0}"/>
    <cellStyle name="20% - Accent6 3 8 2" xfId="15394" xr:uid="{2BCA4A5E-4AB4-475D-ADAE-777095DC13BD}"/>
    <cellStyle name="20% - Accent6 3 9" xfId="8743" xr:uid="{8484C547-DAEC-4240-A7FB-DFB131DBAAE9}"/>
    <cellStyle name="20% - Accent6 4" xfId="1249" xr:uid="{55140701-C023-43EB-B4B0-2DCA57D71BA0}"/>
    <cellStyle name="20% - Accent6 4 2" xfId="5340" xr:uid="{DD8914ED-FD3B-4CE9-89AC-EE6FEE6DD108}"/>
    <cellStyle name="20% - Accent6 4 2 2" xfId="12632" xr:uid="{35C99A59-E5C4-448D-996F-6FFFD278EDD4}"/>
    <cellStyle name="20% - Accent6 4 3" xfId="9801" xr:uid="{9DA035A4-00B2-4746-84C6-B26939737DF3}"/>
    <cellStyle name="20% - Accent6 4 4" xfId="2498" xr:uid="{E917071A-6E93-4FA6-90EB-D0950BB0822E}"/>
    <cellStyle name="20% - Accent6 4 5" xfId="16542" xr:uid="{55A2AAEF-6710-4EC0-A7E9-96D286F98C8B}"/>
    <cellStyle name="20% - Accent6 4 5 2" xfId="20056" xr:uid="{837A6E1B-ECF7-4E3B-803C-66313F628B74}"/>
    <cellStyle name="20% - Accent6 4 6" xfId="18258" xr:uid="{2EFA6E19-5056-4C95-87A4-A3F95A43C448}"/>
    <cellStyle name="20% - Accent6 5" xfId="2535" xr:uid="{7D8495A8-2E73-4719-B3F9-99E94026BFF0}"/>
    <cellStyle name="20% - Accent6 5 2" xfId="5375" xr:uid="{CDB0F9F3-2552-417C-9832-0F5AABE56165}"/>
    <cellStyle name="20% - Accent6 5 2 2" xfId="12667" xr:uid="{F1A349E7-1EF6-4E2E-90B1-A5F2D52DDD90}"/>
    <cellStyle name="20% - Accent6 5 3" xfId="9839" xr:uid="{7784301F-7966-4670-9D3A-67E3EC4AB3A8}"/>
    <cellStyle name="20% - Accent6 6" xfId="2544" xr:uid="{6D7800A6-8E60-451F-A15C-B057EE722571}"/>
    <cellStyle name="20% - Accent6 7" xfId="3667" xr:uid="{BB5A3563-B1AC-49F1-94A8-953A0A0E49F7}"/>
    <cellStyle name="20% - Accent6 7 2" xfId="10963" xr:uid="{19939CDE-392E-4A74-8612-8633E156FDB0}"/>
    <cellStyle name="20% - Accent6 8" xfId="8130" xr:uid="{3F0C8FED-E950-442E-B3EC-D16CCB270D28}"/>
    <cellStyle name="20% - Accent6 9" xfId="8150" xr:uid="{1FB7C1E2-4344-4FA2-AA27-4607953E527B}"/>
    <cellStyle name="20% - Accent6 9 2" xfId="15417" xr:uid="{CC51991C-4A4E-4481-8CFE-2A02A5A73CCC}"/>
    <cellStyle name="20% - Accent6 9 2 2" xfId="16971" xr:uid="{5406DFDD-C8ED-4A43-8FC4-F8EE52B8ECBF}"/>
    <cellStyle name="20% - Accent6 9 2 2 2" xfId="20399" xr:uid="{054F97FC-57D1-4B4B-99A9-1EC618CFFD89}"/>
    <cellStyle name="20% - Accent6 9 2 3" xfId="19572" xr:uid="{6BC2E15C-B7A4-4CC3-8B6B-B627982DF668}"/>
    <cellStyle name="20% - Accent6 9 3" xfId="16814" xr:uid="{ECEA056E-6B8C-4D63-9A5E-8B0D5640AC10}"/>
    <cellStyle name="20% - Accent6 9 3 2" xfId="20285" xr:uid="{DD75E2EC-11B0-4843-B25C-BCEDD0D535F4}"/>
    <cellStyle name="20% - Accent6 9 4" xfId="19008" xr:uid="{E15F6437-8D91-41A0-8C85-EE382CAC5A0E}"/>
    <cellStyle name="20% - ส่วนที่ถูกเน้น1" xfId="22396" xr:uid="{E033303E-F311-4ADF-924D-1BDDA0A411BF}"/>
    <cellStyle name="20% - ส่วนที่ถูกเน้น2" xfId="22397" xr:uid="{8690FD3A-7AC3-4B43-BCC8-A1BDC2A7D523}"/>
    <cellStyle name="20% - ส่วนที่ถูกเน้น3" xfId="22398" xr:uid="{2F6E1049-AC50-489F-8F51-070D6B52A24B}"/>
    <cellStyle name="20% - ส่วนที่ถูกเน้น4" xfId="22399" xr:uid="{CF333D6E-5050-4A2A-8E6E-AA34ED4A63B3}"/>
    <cellStyle name="20% - ส่วนที่ถูกเน้น5" xfId="22400" xr:uid="{9F300EDF-6A08-4F54-872C-D1F89F4F2806}"/>
    <cellStyle name="20% - ส่วนที่ถูกเน้น6" xfId="22401" xr:uid="{01F2F9DD-F512-4DE5-A4A8-00118725938A}"/>
    <cellStyle name="3232" xfId="459" xr:uid="{363E8836-894E-4609-BAB3-9F4A48757DD2}"/>
    <cellStyle name="40% - Accent1 10" xfId="18389" xr:uid="{28D0F95C-DC80-4351-9B6C-6BD583F58CE4}"/>
    <cellStyle name="40% - Accent1 11" xfId="1388" xr:uid="{B66B4D15-8F01-4531-B1EE-4CDB0B2FF1DE}"/>
    <cellStyle name="40% - Accent1 2" xfId="1170" xr:uid="{5F80ACF2-C571-4EAB-822C-BE759339028E}"/>
    <cellStyle name="40% - Accent1 2 10" xfId="22402" xr:uid="{C2753805-A9A4-4834-82F7-491998220B73}"/>
    <cellStyle name="40% - Accent1 2 2" xfId="1950" xr:uid="{33202DF2-E622-4A0B-8F94-96EC17CB7789}"/>
    <cellStyle name="40% - Accent1 2 2 2" xfId="4804" xr:uid="{1CB35259-78CE-40E2-B880-7FB492B0B797}"/>
    <cellStyle name="40% - Accent1 2 2 2 2" xfId="12096" xr:uid="{CDACC4E4-7D29-4CFD-A4B2-A5FA20EADDF0}"/>
    <cellStyle name="40% - Accent1 2 2 3" xfId="9264" xr:uid="{0FCC7545-F26B-452F-B92D-3A553963BC39}"/>
    <cellStyle name="40% - Accent1 2 2 4" xfId="22403" xr:uid="{C2F32F00-38D6-4926-BC90-2642C7F825BD}"/>
    <cellStyle name="40% - Accent1 2 3" xfId="3068" xr:uid="{7692B18C-F03A-4888-A9BD-E8C1BECE2C29}"/>
    <cellStyle name="40% - Accent1 2 3 2" xfId="5899" xr:uid="{02804B9B-772E-4ECC-9C1D-226525F9DA19}"/>
    <cellStyle name="40% - Accent1 2 3 2 2" xfId="13191" xr:uid="{40766F8B-A7E9-48F4-9513-EDBB8AF60627}"/>
    <cellStyle name="40% - Accent1 2 3 3" xfId="10364" xr:uid="{04BA6CE8-1B5D-40D4-BCA1-7CA28D00B405}"/>
    <cellStyle name="40% - Accent1 2 3 4" xfId="22404" xr:uid="{3F961D15-48CD-49DD-A948-718EC1E15260}"/>
    <cellStyle name="40% - Accent1 2 4" xfId="3620" xr:uid="{7CB06DD4-CC48-4A06-9858-5E64FB4C40A4}"/>
    <cellStyle name="40% - Accent1 2 4 2" xfId="6450" xr:uid="{DEFEC537-2273-406D-9C4A-008B98489523}"/>
    <cellStyle name="40% - Accent1 2 4 2 2" xfId="13742" xr:uid="{16DD7076-5470-4874-BECC-745A61EEE109}"/>
    <cellStyle name="40% - Accent1 2 4 3" xfId="10916" xr:uid="{2C416B21-CE05-45BA-8D29-D708B3A038D2}"/>
    <cellStyle name="40% - Accent1 2 5" xfId="4189" xr:uid="{A17F785E-51C3-4485-9191-79B2F3948D44}"/>
    <cellStyle name="40% - Accent1 2 5 2" xfId="11485" xr:uid="{2353C8B0-B9C5-4949-9F56-15A087EAD979}"/>
    <cellStyle name="40% - Accent1 2 6" xfId="7002" xr:uid="{621A61F5-AC42-4290-BB5F-19676E78BF38}"/>
    <cellStyle name="40% - Accent1 2 6 2" xfId="14293" xr:uid="{403EBC8E-5E81-49AD-A32C-5539A6512586}"/>
    <cellStyle name="40% - Accent1 2 7" xfId="7192" xr:uid="{3908BB0E-C050-4F36-A15A-79130217B259}"/>
    <cellStyle name="40% - Accent1 2 7 2" xfId="14478" xr:uid="{223643E2-1EBA-4CFC-8CCB-8F0FC38FE21A}"/>
    <cellStyle name="40% - Accent1 2 8" xfId="8714" xr:uid="{044254FC-F76B-463D-B4CC-2524BD8A6D39}"/>
    <cellStyle name="40% - Accent1 2 8 2" xfId="16858" xr:uid="{5B2FE7E9-0BFF-4B0F-A2E0-590D972DCBE9}"/>
    <cellStyle name="40% - Accent1 2 8 2 2" xfId="20316" xr:uid="{A7A3070E-4A1F-45EB-B1AE-9C34265DB5B1}"/>
    <cellStyle name="40% - Accent1 2 8 3" xfId="19063" xr:uid="{E3D6CA59-F35D-44BF-91D2-C1A432B4F6D2}"/>
    <cellStyle name="40% - Accent1 2 9" xfId="1465" xr:uid="{C66F5F89-0D9D-4ABC-A1FE-AA4B3E8C93A9}"/>
    <cellStyle name="40% - Accent1 2 9 2" xfId="16701" xr:uid="{695CD01D-01ED-49EB-B14A-6DB82EB72F63}"/>
    <cellStyle name="40% - Accent1 2 9 2 2" xfId="20204" xr:uid="{05BC3330-773D-4BB4-8B77-7769F1FE1D35}"/>
    <cellStyle name="40% - Accent1 2 9 3" xfId="18448" xr:uid="{7688C1CA-A05D-4EAB-A3C7-A637F26692AA}"/>
    <cellStyle name="40% - Accent1 3" xfId="464" xr:uid="{B7C8F236-6454-4E93-9A98-DB2632329A05}"/>
    <cellStyle name="40% - Accent1 3 10" xfId="1496" xr:uid="{A521A466-E242-403C-835D-40E71F8F6FD1}"/>
    <cellStyle name="40% - Accent1 3 11" xfId="22405" xr:uid="{D3030AB6-687D-4438-82B7-F2656B254309}"/>
    <cellStyle name="40% - Accent1 3 2" xfId="2511" xr:uid="{AC54F2FE-6128-457F-AF3B-37BF251CA11A}"/>
    <cellStyle name="40% - Accent1 3 2 2" xfId="5353" xr:uid="{EA0863E7-A1F3-492E-99F3-EA1FD423E084}"/>
    <cellStyle name="40% - Accent1 3 2 2 2" xfId="12645" xr:uid="{1EBFFEC0-6598-4E9E-BBB6-99F02EDF37BE}"/>
    <cellStyle name="40% - Accent1 3 2 3" xfId="9814" xr:uid="{DFB2FC6A-26D5-4963-A353-4B22E869F1A7}"/>
    <cellStyle name="40% - Accent1 3 2 4" xfId="22406" xr:uid="{99801C2C-09C2-48B9-BA7D-2788CD8C3EEB}"/>
    <cellStyle name="40% - Accent1 3 3" xfId="3089" xr:uid="{EA8C70A8-9C42-4BCB-8324-3F5DA2763C52}"/>
    <cellStyle name="40% - Accent1 3 3 2" xfId="5919" xr:uid="{0EC70749-BD0D-45AF-97F1-3C5576929EEA}"/>
    <cellStyle name="40% - Accent1 3 3 2 2" xfId="13211" xr:uid="{17856B7A-D9ED-48DD-BB43-EA493BF1F99A}"/>
    <cellStyle name="40% - Accent1 3 3 3" xfId="10385" xr:uid="{5B1BF668-6EC6-4310-B280-3484F342A4A3}"/>
    <cellStyle name="40% - Accent1 3 4" xfId="3640" xr:uid="{8C2FB0B8-6D58-4CEB-B615-98BF41E29CF0}"/>
    <cellStyle name="40% - Accent1 3 4 2" xfId="6470" xr:uid="{670D1C37-EE43-44FC-9699-A8ED8F773522}"/>
    <cellStyle name="40% - Accent1 3 4 2 2" xfId="13762" xr:uid="{53457C72-E81C-4CD6-A5F2-A645809E2145}"/>
    <cellStyle name="40% - Accent1 3 4 3" xfId="10936" xr:uid="{4E0398F9-850B-4D88-AC0F-57CC1972DD0E}"/>
    <cellStyle name="40% - Accent1 3 5" xfId="4204" xr:uid="{5A43CDAB-A5EF-4C40-8F35-A9FC67B6C348}"/>
    <cellStyle name="40% - Accent1 3 5 2" xfId="11500" xr:uid="{59A714A4-2818-4226-ABE2-9D9C9BFF18BC}"/>
    <cellStyle name="40% - Accent1 3 5 2 2" xfId="16892" xr:uid="{8AEF3559-7662-4B8F-8490-C05531FFFFA5}"/>
    <cellStyle name="40% - Accent1 3 5 2 2 2" xfId="20342" xr:uid="{AD53B3D7-509A-4CF5-8456-23CBE0C363BD}"/>
    <cellStyle name="40% - Accent1 3 5 2 3" xfId="19269" xr:uid="{07D81451-E3F1-49E9-A85E-92BAF20FE4F6}"/>
    <cellStyle name="40% - Accent1 3 5 3" xfId="16727" xr:uid="{921ECADE-FCD0-4CE3-A86A-B69DD41CF14B}"/>
    <cellStyle name="40% - Accent1 3 5 3 2" xfId="20227" xr:uid="{B3ED4D75-F91A-4252-9CFF-617F68FEA9DD}"/>
    <cellStyle name="40% - Accent1 3 5 4" xfId="18689" xr:uid="{235325B3-EE4F-4A6F-BD7B-DE303464485F}"/>
    <cellStyle name="40% - Accent1 3 6" xfId="4273" xr:uid="{D3B5A0D8-05F3-4EBD-85E0-ED272AE9F8FF}"/>
    <cellStyle name="40% - Accent1 3 6 2" xfId="11565" xr:uid="{8C6E9B63-13A4-442C-8F19-20C29403A47F}"/>
    <cellStyle name="40% - Accent1 3 7" xfId="7555" xr:uid="{FBD48F2F-D8C4-4283-9EF6-6A9D34BA2531}"/>
    <cellStyle name="40% - Accent1 3 7 2" xfId="14837" xr:uid="{0AF1192B-F729-4D6A-ADF1-D651AF97FB4E}"/>
    <cellStyle name="40% - Accent1 3 8" xfId="8103" xr:uid="{B6D1BE84-5E3E-4B6B-AF66-74094244E470}"/>
    <cellStyle name="40% - Accent1 3 8 2" xfId="15385" xr:uid="{8E5062C6-64AA-4763-9847-A1B501BC9EEE}"/>
    <cellStyle name="40% - Accent1 3 9" xfId="8734" xr:uid="{9B26987E-9513-4E66-B18D-F697C08CCFBC}"/>
    <cellStyle name="40% - Accent1 4" xfId="1240" xr:uid="{1BC23FC5-FDB6-4ADA-A818-6F398784A9CF}"/>
    <cellStyle name="40% - Accent1 4 2" xfId="5331" xr:uid="{AC6228E5-C80C-47E8-B878-8CF8A1F016D1}"/>
    <cellStyle name="40% - Accent1 4 2 2" xfId="12623" xr:uid="{0CF513FC-A457-4389-ACC1-25BCC1216158}"/>
    <cellStyle name="40% - Accent1 4 3" xfId="9792" xr:uid="{F44929A2-3A32-4522-A67B-8EE3D76879F4}"/>
    <cellStyle name="40% - Accent1 4 4" xfId="2489" xr:uid="{FA5FE57E-38CE-47FE-94DA-1F4525802F70}"/>
    <cellStyle name="40% - Accent1 4 5" xfId="16533" xr:uid="{5ECC3126-3D59-4CD4-9A01-A58F6803C744}"/>
    <cellStyle name="40% - Accent1 4 5 2" xfId="20047" xr:uid="{102E7635-777D-4C73-824A-40812A1B6AA6}"/>
    <cellStyle name="40% - Accent1 4 6" xfId="18249" xr:uid="{BBB0E96B-69B0-411B-9540-4AF065D4BEF7}"/>
    <cellStyle name="40% - Accent1 5" xfId="2526" xr:uid="{E977FFA2-E38C-4DD5-B840-B111A250B8BC}"/>
    <cellStyle name="40% - Accent1 5 2" xfId="5366" xr:uid="{EDDBCFEA-E5EA-4E25-9E9B-2982B28380B7}"/>
    <cellStyle name="40% - Accent1 5 2 2" xfId="12658" xr:uid="{76DB26EA-5122-4596-9FD5-4AD0156402CE}"/>
    <cellStyle name="40% - Accent1 5 3" xfId="9830" xr:uid="{66A56EFA-FFC5-4364-8A8F-45893F4602C3}"/>
    <cellStyle name="40% - Accent1 6" xfId="2545" xr:uid="{D524B0B5-B48D-4932-8EC0-FCB58B210599}"/>
    <cellStyle name="40% - Accent1 7" xfId="3658" xr:uid="{8C6E037C-F6AB-44DB-A84C-23F5FE04FA7A}"/>
    <cellStyle name="40% - Accent1 7 2" xfId="10954" xr:uid="{FB046FF9-882A-49F4-9247-71CB7D6D6D3C}"/>
    <cellStyle name="40% - Accent1 8" xfId="8121" xr:uid="{DEB96511-4173-4596-A207-C19F8F9A4785}"/>
    <cellStyle name="40% - Accent1 9" xfId="8140" xr:uid="{E5ADA1BE-3012-457A-B318-6CE08A6BCB2E}"/>
    <cellStyle name="40% - Accent1 9 2" xfId="15407" xr:uid="{C0C5506B-07AA-433F-BE72-DC3E0FA13039}"/>
    <cellStyle name="40% - Accent1 9 2 2" xfId="16961" xr:uid="{1A60B648-9CED-4AEE-BF0A-F1A975B69B51}"/>
    <cellStyle name="40% - Accent1 9 2 2 2" xfId="20389" xr:uid="{B2152E45-86D5-444A-BF8C-6EA540BE7EE6}"/>
    <cellStyle name="40% - Accent1 9 2 3" xfId="19562" xr:uid="{B84718F3-8D7D-4136-A7DD-F820EA8C35A3}"/>
    <cellStyle name="40% - Accent1 9 3" xfId="16804" xr:uid="{9B28BC74-9B35-4871-9F45-6939B343E12A}"/>
    <cellStyle name="40% - Accent1 9 3 2" xfId="20275" xr:uid="{E09CFB4B-CADA-4FCA-BB99-2AC07988CDA2}"/>
    <cellStyle name="40% - Accent1 9 4" xfId="18998" xr:uid="{CCEC554F-F942-425B-9AAE-84E3E8DD0D3D}"/>
    <cellStyle name="40% - Accent2 10" xfId="8142" xr:uid="{17C59823-EBE7-4E42-AAB1-14FAD628FBB9}"/>
    <cellStyle name="40% - Accent2 10 2" xfId="15409" xr:uid="{4E22BF48-55AE-4E66-8983-6758D43B46A0}"/>
    <cellStyle name="40% - Accent2 10 2 2" xfId="16963" xr:uid="{5314FE0E-76BB-4BAD-A5DE-3E46ED48330B}"/>
    <cellStyle name="40% - Accent2 10 2 2 2" xfId="20391" xr:uid="{80BA78CF-1908-424B-B13B-73DC16B1D02D}"/>
    <cellStyle name="40% - Accent2 10 2 3" xfId="19564" xr:uid="{AAE12E38-30E4-4FDD-AE1D-544135931723}"/>
    <cellStyle name="40% - Accent2 10 3" xfId="16806" xr:uid="{B8567EFA-FC41-420F-B241-984BC1B99D70}"/>
    <cellStyle name="40% - Accent2 10 3 2" xfId="20277" xr:uid="{E6CF7A9A-6C73-4BCE-8E31-5814B08E479C}"/>
    <cellStyle name="40% - Accent2 10 4" xfId="19000" xr:uid="{3FEB47F3-EC2D-48EB-8D65-3A44C72CA46E}"/>
    <cellStyle name="40% - Accent2 11" xfId="18390" xr:uid="{97FE292F-5A26-4980-A90A-42701AF15CC0}"/>
    <cellStyle name="40% - Accent2 12" xfId="1389" xr:uid="{2F19CC9E-AC2A-4A41-8E24-79839B85AB9E}"/>
    <cellStyle name="40% - Accent2 2" xfId="460" xr:uid="{675DB6EE-E5DA-4DF5-A10F-03885B45298E}"/>
    <cellStyle name="40% - Accent2 2 2" xfId="461" xr:uid="{D1620A33-B6E8-4D61-8EFC-4F1905C83C73}"/>
    <cellStyle name="40% - Accent2 2 2 2" xfId="462" xr:uid="{AE6F42E2-75D3-45C7-BDFB-E464030BFC07}"/>
    <cellStyle name="40% - Accent2 2 2 3" xfId="22408" xr:uid="{AC05823E-6426-464C-B359-CB315C19CDB9}"/>
    <cellStyle name="40% - Accent2 2 3" xfId="463" xr:uid="{EBA10F9F-D677-41B9-A1C8-749D80EF231A}"/>
    <cellStyle name="40% - Accent2 2 3 2" xfId="24942" xr:uid="{18D2ACE6-BC84-4B87-A157-EFA2C89BAA7C}"/>
    <cellStyle name="40% - Accent2 2 4" xfId="22407" xr:uid="{B064DC0A-2751-48B6-9180-5975ECEA9719}"/>
    <cellStyle name="40% - Accent2 3" xfId="1174" xr:uid="{A94846FE-2022-45E9-A44F-DCE6077EA7B1}"/>
    <cellStyle name="40% - Accent2 3 10" xfId="22409" xr:uid="{2609224C-8155-4CB3-AE7B-D32E5FE28A38}"/>
    <cellStyle name="40% - Accent2 3 2" xfId="1954" xr:uid="{B6F5884F-44B8-44C6-BC81-0539B8036C2A}"/>
    <cellStyle name="40% - Accent2 3 2 2" xfId="4806" xr:uid="{95A8FADF-A061-439C-96C6-ED7F014512D3}"/>
    <cellStyle name="40% - Accent2 3 2 2 2" xfId="12098" xr:uid="{331DF949-5E5C-4699-9106-985D594F18A9}"/>
    <cellStyle name="40% - Accent2 3 2 3" xfId="9266" xr:uid="{32F440F1-715F-4BB7-ADB5-7AA5B6236A9A}"/>
    <cellStyle name="40% - Accent2 3 3" xfId="3070" xr:uid="{4C98BE5F-5A4D-4127-B456-33D2114A3171}"/>
    <cellStyle name="40% - Accent2 3 3 2" xfId="5901" xr:uid="{1C727AC3-465D-4303-B8E4-A059CA14A63E}"/>
    <cellStyle name="40% - Accent2 3 3 2 2" xfId="13193" xr:uid="{5EF0FC3A-28D5-4BC6-968F-0F4D20590394}"/>
    <cellStyle name="40% - Accent2 3 3 3" xfId="10366" xr:uid="{6885FBAD-ECDE-45A1-8F06-054E8DB33595}"/>
    <cellStyle name="40% - Accent2 3 4" xfId="3622" xr:uid="{537158EE-88FD-48B8-BEC8-C288C443EF09}"/>
    <cellStyle name="40% - Accent2 3 4 2" xfId="6452" xr:uid="{A70680A9-0756-4B47-9A68-B4C74B171C07}"/>
    <cellStyle name="40% - Accent2 3 4 2 2" xfId="13744" xr:uid="{E8B86126-A6B9-4A51-932A-453703BFC89B}"/>
    <cellStyle name="40% - Accent2 3 4 3" xfId="10918" xr:uid="{F401A3DC-1851-46BD-A3F4-3BF6F91FC1E9}"/>
    <cellStyle name="40% - Accent2 3 5" xfId="4191" xr:uid="{8DA233F5-9F0F-46DA-98BD-B622FF096C9C}"/>
    <cellStyle name="40% - Accent2 3 5 2" xfId="11487" xr:uid="{E7A8B7AB-6F55-41B4-B8D6-07B8E1C88444}"/>
    <cellStyle name="40% - Accent2 3 6" xfId="7004" xr:uid="{65421274-4500-4D6A-B895-0DD2F8070709}"/>
    <cellStyle name="40% - Accent2 3 6 2" xfId="14295" xr:uid="{A25D3676-086F-41AF-B705-65224F961927}"/>
    <cellStyle name="40% - Accent2 3 7" xfId="7020" xr:uid="{6122F3FD-45B5-488E-9846-A91B2A55F4B4}"/>
    <cellStyle name="40% - Accent2 3 7 2" xfId="14306" xr:uid="{2463CE41-3C9D-4125-8050-9A66EA92EC89}"/>
    <cellStyle name="40% - Accent2 3 8" xfId="8721" xr:uid="{1853B223-E081-48C9-ACE9-0BDAECC87C42}"/>
    <cellStyle name="40% - Accent2 3 8 2" xfId="16863" xr:uid="{FF9BBFF5-BEBD-4011-971C-DCD54685E8E6}"/>
    <cellStyle name="40% - Accent2 3 8 2 2" xfId="20321" xr:uid="{8FB93CFE-04AE-4A55-9DBF-7CE9226CA20C}"/>
    <cellStyle name="40% - Accent2 3 8 3" xfId="19068" xr:uid="{17AC06AD-0C0A-4204-A22E-B3E570B63D1F}"/>
    <cellStyle name="40% - Accent2 3 9" xfId="1478" xr:uid="{D5664DFC-3B2D-4DCD-90B1-4CEFE96D646A}"/>
    <cellStyle name="40% - Accent2 3 9 2" xfId="16706" xr:uid="{D214631A-6319-4471-A9E0-37241B04B7B1}"/>
    <cellStyle name="40% - Accent2 3 9 2 2" xfId="20209" xr:uid="{F35594B4-C75A-4FFD-8641-1E475EDCB362}"/>
    <cellStyle name="40% - Accent2 3 9 3" xfId="18458" xr:uid="{9842C09D-3DA9-4DBE-B6DA-1B3116621280}"/>
    <cellStyle name="40% - Accent2 4" xfId="465" xr:uid="{B8E5F21D-0289-4B90-A614-57218045DD62}"/>
    <cellStyle name="40% - Accent2 4 10" xfId="1498" xr:uid="{472373BF-E1D2-4B9A-A584-8CE56B425E3D}"/>
    <cellStyle name="40% - Accent2 4 2" xfId="2513" xr:uid="{7C2AF1A7-0FDF-449F-8727-88733C280125}"/>
    <cellStyle name="40% - Accent2 4 2 2" xfId="5355" xr:uid="{4CF93451-2938-4956-88C1-DF13348E7827}"/>
    <cellStyle name="40% - Accent2 4 2 2 2" xfId="12647" xr:uid="{54541B58-FD27-41B5-B1F0-1A1EFAF1E26B}"/>
    <cellStyle name="40% - Accent2 4 2 3" xfId="9816" xr:uid="{09D63D4B-3CD1-4159-9380-C5C2BF4B0819}"/>
    <cellStyle name="40% - Accent2 4 3" xfId="3091" xr:uid="{70E4E513-2BB0-4ACB-A2C5-F5E32F813EAC}"/>
    <cellStyle name="40% - Accent2 4 3 2" xfId="5921" xr:uid="{E656C095-809A-4B55-A536-2065A6C54862}"/>
    <cellStyle name="40% - Accent2 4 3 2 2" xfId="13213" xr:uid="{08CAE4EA-D45F-43BF-945C-FFE2ED5EEF1C}"/>
    <cellStyle name="40% - Accent2 4 3 3" xfId="10387" xr:uid="{FE28A1A5-82AE-478A-B825-5115062564E5}"/>
    <cellStyle name="40% - Accent2 4 4" xfId="3642" xr:uid="{A93324FA-7102-4CFA-A14C-B4B0D33F3770}"/>
    <cellStyle name="40% - Accent2 4 4 2" xfId="6472" xr:uid="{B489C606-1656-4362-8B7E-C25BD8FB5A7E}"/>
    <cellStyle name="40% - Accent2 4 4 2 2" xfId="13764" xr:uid="{CCC5CBB5-6657-4D59-9DE8-8733193CC0E1}"/>
    <cellStyle name="40% - Accent2 4 4 3" xfId="10938" xr:uid="{58161FBC-95F4-4DD4-9F39-CD22F5F9B4BE}"/>
    <cellStyle name="40% - Accent2 4 5" xfId="4206" xr:uid="{D5EA324F-681E-4252-B9E4-716F380BDFD7}"/>
    <cellStyle name="40% - Accent2 4 5 2" xfId="11502" xr:uid="{40BEDD60-6367-4E87-976D-9E48095D78D8}"/>
    <cellStyle name="40% - Accent2 4 5 2 2" xfId="16894" xr:uid="{FE5D796A-FF51-44C7-A2C1-21563A9B40D0}"/>
    <cellStyle name="40% - Accent2 4 5 2 2 2" xfId="20344" xr:uid="{EAFB36BB-0DCD-48D5-8FD8-7688BD784932}"/>
    <cellStyle name="40% - Accent2 4 5 2 3" xfId="19271" xr:uid="{48777B4B-DFD4-48C9-9B9E-D0F3080FE0BE}"/>
    <cellStyle name="40% - Accent2 4 5 3" xfId="16729" xr:uid="{94B2A786-0C89-4735-B038-14F553C2A000}"/>
    <cellStyle name="40% - Accent2 4 5 3 2" xfId="20229" xr:uid="{11D7B24D-0A58-4424-9BD2-BBCB9027FDB8}"/>
    <cellStyle name="40% - Accent2 4 5 4" xfId="18691" xr:uid="{94C9C0EE-F397-4477-ADB5-459B80B53675}"/>
    <cellStyle name="40% - Accent2 4 6" xfId="4275" xr:uid="{2740E4D5-9D61-4966-BC75-FE2A2562A248}"/>
    <cellStyle name="40% - Accent2 4 6 2" xfId="11567" xr:uid="{055D9CC9-2E72-4122-A0B4-79477DEC343E}"/>
    <cellStyle name="40% - Accent2 4 7" xfId="7557" xr:uid="{53D8454A-36B4-4AC2-8D91-AA0E7D300C5B}"/>
    <cellStyle name="40% - Accent2 4 7 2" xfId="14839" xr:uid="{8ACB8EB0-6988-4B10-9AFA-3CFE2F5C24F6}"/>
    <cellStyle name="40% - Accent2 4 8" xfId="8105" xr:uid="{13141994-6632-46E1-85CA-3517FA69090A}"/>
    <cellStyle name="40% - Accent2 4 8 2" xfId="15387" xr:uid="{512FCD92-F831-494A-8274-8DC45DD3FDFC}"/>
    <cellStyle name="40% - Accent2 4 9" xfId="8736" xr:uid="{F22A5D06-8DFC-4831-9DE6-F800549933A9}"/>
    <cellStyle name="40% - Accent2 5" xfId="1242" xr:uid="{1337ED3D-DD71-43C7-89AF-571C98352DDE}"/>
    <cellStyle name="40% - Accent2 5 2" xfId="5333" xr:uid="{575E2543-9888-47B1-A394-71EF98CC7B7C}"/>
    <cellStyle name="40% - Accent2 5 2 2" xfId="12625" xr:uid="{11618F3B-7AC3-4B51-8FAD-E3C679A148A4}"/>
    <cellStyle name="40% - Accent2 5 3" xfId="9794" xr:uid="{43689BFC-5D36-45E0-9179-CCD091843257}"/>
    <cellStyle name="40% - Accent2 5 4" xfId="2491" xr:uid="{1F7F2030-93A1-45F2-90F4-BF9CBB584024}"/>
    <cellStyle name="40% - Accent2 5 5" xfId="16535" xr:uid="{FAAE04BF-4160-4847-B0D3-BFEE50BC2EA5}"/>
    <cellStyle name="40% - Accent2 5 5 2" xfId="20049" xr:uid="{1E6747A4-3157-4C97-A35C-8F86DE6A49B1}"/>
    <cellStyle name="40% - Accent2 5 6" xfId="18251" xr:uid="{5909F416-AEA2-40C7-BD67-F5369962C1DE}"/>
    <cellStyle name="40% - Accent2 6" xfId="2528" xr:uid="{00D1F0AE-6967-4A0A-819D-3856349BDDE4}"/>
    <cellStyle name="40% - Accent2 6 2" xfId="5368" xr:uid="{C09BFE2D-8B78-4530-8992-E30778D4A972}"/>
    <cellStyle name="40% - Accent2 6 2 2" xfId="12660" xr:uid="{9835CE76-851B-4E97-8FB1-A32E9D63D9F8}"/>
    <cellStyle name="40% - Accent2 6 3" xfId="9832" xr:uid="{DADDA8EB-F238-41EF-BE42-499AC34D5B0D}"/>
    <cellStyle name="40% - Accent2 7" xfId="2546" xr:uid="{5E7693C4-B7E6-40B1-8097-127F0718AC4D}"/>
    <cellStyle name="40% - Accent2 8" xfId="3660" xr:uid="{E3B261A3-2EEB-4825-8288-B601AB027B6E}"/>
    <cellStyle name="40% - Accent2 8 2" xfId="10956" xr:uid="{F5E088E8-EFE9-44B1-8B7C-07546F343F35}"/>
    <cellStyle name="40% - Accent2 9" xfId="8123" xr:uid="{B6562F43-9F4C-4A4D-BB56-AD40F54F8A49}"/>
    <cellStyle name="40% - Accent3 10" xfId="18391" xr:uid="{1C5D54BF-1E9B-4C8A-8439-93E2468F69E4}"/>
    <cellStyle name="40% - Accent3 11" xfId="1390" xr:uid="{459B0C61-7CAC-4ACD-BABA-4D4F1A718CE2}"/>
    <cellStyle name="40% - Accent3 2" xfId="1178" xr:uid="{7A3FDDC0-8164-4ED8-8F70-2798104801B6}"/>
    <cellStyle name="40% - Accent3 2 10" xfId="22410" xr:uid="{86F2CC2B-D413-474D-B25C-C5F9B6704FED}"/>
    <cellStyle name="40% - Accent3 2 2" xfId="1958" xr:uid="{346791C7-AF76-453B-9584-ED691EE441D0}"/>
    <cellStyle name="40% - Accent3 2 2 2" xfId="4808" xr:uid="{3F1FB892-BD18-499D-B3F9-F671C329FAB7}"/>
    <cellStyle name="40% - Accent3 2 2 2 2" xfId="12100" xr:uid="{817848CC-3B17-41FE-BD27-7D6CBA468A93}"/>
    <cellStyle name="40% - Accent3 2 2 3" xfId="9268" xr:uid="{7200C371-13DA-4CEE-8005-265FA4AB8ED7}"/>
    <cellStyle name="40% - Accent3 2 2 4" xfId="22411" xr:uid="{D04005C2-8F28-4C4B-BB85-28932204126D}"/>
    <cellStyle name="40% - Accent3 2 3" xfId="3072" xr:uid="{DB679885-566F-4C08-BD3B-A47D998C9C6C}"/>
    <cellStyle name="40% - Accent3 2 3 2" xfId="5903" xr:uid="{2D4E5A25-65AC-4ECC-9BFE-E3C6CF48B455}"/>
    <cellStyle name="40% - Accent3 2 3 2 2" xfId="13195" xr:uid="{AD892DDE-9D9D-4209-9C51-35CC37879A15}"/>
    <cellStyle name="40% - Accent3 2 3 3" xfId="10368" xr:uid="{A5CA6D2E-FDFD-4F2F-98D3-BECCE44F04DE}"/>
    <cellStyle name="40% - Accent3 2 3 4" xfId="22412" xr:uid="{EF94C1A2-3B77-4DF5-972B-102CD7BB9DB6}"/>
    <cellStyle name="40% - Accent3 2 4" xfId="3624" xr:uid="{63B59EF6-DA23-4320-832D-3A02348CE37E}"/>
    <cellStyle name="40% - Accent3 2 4 2" xfId="6454" xr:uid="{C44C7E96-D715-46DC-BB38-85A71A51F9A7}"/>
    <cellStyle name="40% - Accent3 2 4 2 2" xfId="13746" xr:uid="{6BD41E0A-EBA6-49C1-BE53-2045842957C9}"/>
    <cellStyle name="40% - Accent3 2 4 3" xfId="10920" xr:uid="{0A6C5789-CDF3-4295-9FB9-C820E797385E}"/>
    <cellStyle name="40% - Accent3 2 5" xfId="4193" xr:uid="{F420A99C-89CD-41DB-8E61-011FD4A56FB9}"/>
    <cellStyle name="40% - Accent3 2 5 2" xfId="11489" xr:uid="{C3E67DBA-B7F8-4A85-88EA-A32DB1E2D3FD}"/>
    <cellStyle name="40% - Accent3 2 6" xfId="7006" xr:uid="{0AFE4E58-417B-470B-8CB8-8439DB6ED1DE}"/>
    <cellStyle name="40% - Accent3 2 6 2" xfId="14297" xr:uid="{3868F4E7-8CE7-4DEE-BCB0-FA3A87BC33EC}"/>
    <cellStyle name="40% - Accent3 2 7" xfId="7549" xr:uid="{9F18A9BC-802D-4122-A42C-C47BDDF09B3D}"/>
    <cellStyle name="40% - Accent3 2 7 2" xfId="14831" xr:uid="{2879A1AC-8C72-42FE-9387-00A7949B9516}"/>
    <cellStyle name="40% - Accent3 2 8" xfId="8722" xr:uid="{C408A739-0122-42D2-AF26-75CA31ADEC38}"/>
    <cellStyle name="40% - Accent3 2 8 2" xfId="16864" xr:uid="{DC6C9D2C-9882-4DCB-8229-DECB457DED7B}"/>
    <cellStyle name="40% - Accent3 2 8 2 2" xfId="20322" xr:uid="{91CB6CB8-E779-40BA-ADA8-D5C190F08469}"/>
    <cellStyle name="40% - Accent3 2 8 3" xfId="19069" xr:uid="{F5A4339B-84F1-4666-B670-E2BEDDCC3463}"/>
    <cellStyle name="40% - Accent3 2 9" xfId="1482" xr:uid="{D8DF9CCC-C84B-48B7-9340-B37ADBF82DF9}"/>
    <cellStyle name="40% - Accent3 2 9 2" xfId="16707" xr:uid="{5979525A-B354-4FF2-9001-0EAF073F82E0}"/>
    <cellStyle name="40% - Accent3 2 9 2 2" xfId="20210" xr:uid="{B0F8D6B6-2C85-4A2B-81FD-FB2A426ED055}"/>
    <cellStyle name="40% - Accent3 2 9 3" xfId="18461" xr:uid="{C862574C-770B-4EC9-A2F7-5B011B503B2B}"/>
    <cellStyle name="40% - Accent3 3" xfId="466" xr:uid="{A5C62F23-2867-4845-8D85-967274C91C73}"/>
    <cellStyle name="40% - Accent3 3 10" xfId="1500" xr:uid="{2438656E-2B7A-45BF-99C4-A9D6CE93484C}"/>
    <cellStyle name="40% - Accent3 3 11" xfId="22413" xr:uid="{4CB0FE26-8BCF-470A-B000-4B7F1156227C}"/>
    <cellStyle name="40% - Accent3 3 2" xfId="2515" xr:uid="{0166138D-7D28-4B36-8100-76627EE3CE40}"/>
    <cellStyle name="40% - Accent3 3 2 2" xfId="5357" xr:uid="{7338C383-0185-4D56-BD40-F57C07F1472B}"/>
    <cellStyle name="40% - Accent3 3 2 2 2" xfId="12649" xr:uid="{548345B3-074A-402B-B35A-873DCF20EC35}"/>
    <cellStyle name="40% - Accent3 3 2 3" xfId="9818" xr:uid="{17CDA741-48FA-4DEE-B78A-861694253B4A}"/>
    <cellStyle name="40% - Accent3 3 2 4" xfId="22414" xr:uid="{239A9FC5-14D1-406D-BB01-882ADF7B3B47}"/>
    <cellStyle name="40% - Accent3 3 3" xfId="3093" xr:uid="{F8056937-4B6E-406B-A2C3-98F0439A30B0}"/>
    <cellStyle name="40% - Accent3 3 3 2" xfId="5923" xr:uid="{4095F0B1-F0A9-4CEF-B49D-71E082959CDC}"/>
    <cellStyle name="40% - Accent3 3 3 2 2" xfId="13215" xr:uid="{B373D000-4A13-40E8-9EDE-95BB852DE1A9}"/>
    <cellStyle name="40% - Accent3 3 3 3" xfId="10389" xr:uid="{E9F3163D-226E-4AC0-97D1-6FA879A97697}"/>
    <cellStyle name="40% - Accent3 3 4" xfId="3644" xr:uid="{CC7EFA48-5956-4BD6-8D22-760167DE3704}"/>
    <cellStyle name="40% - Accent3 3 4 2" xfId="6474" xr:uid="{B61C2201-E182-4913-9012-C189FB41447A}"/>
    <cellStyle name="40% - Accent3 3 4 2 2" xfId="13766" xr:uid="{1B35C5F9-7971-4F6E-BA83-A833607B1082}"/>
    <cellStyle name="40% - Accent3 3 4 3" xfId="10940" xr:uid="{4FA2963D-5410-4569-A473-983328DB5F0B}"/>
    <cellStyle name="40% - Accent3 3 5" xfId="4208" xr:uid="{F884E800-C33A-432A-9B63-C04A1ABDB33D}"/>
    <cellStyle name="40% - Accent3 3 5 2" xfId="11504" xr:uid="{8768B9B5-E1FC-4829-A789-0DD35CF53F38}"/>
    <cellStyle name="40% - Accent3 3 5 2 2" xfId="16896" xr:uid="{4FD43963-7DEC-41A1-A419-1494ED8641A1}"/>
    <cellStyle name="40% - Accent3 3 5 2 2 2" xfId="20346" xr:uid="{2BB51AD9-C528-444F-88BC-EA756F990EB2}"/>
    <cellStyle name="40% - Accent3 3 5 2 3" xfId="19273" xr:uid="{861DB3A4-CE2B-43E1-9400-786643763827}"/>
    <cellStyle name="40% - Accent3 3 5 3" xfId="16731" xr:uid="{E80EC9EA-129D-461B-B49D-0623A5833044}"/>
    <cellStyle name="40% - Accent3 3 5 3 2" xfId="20231" xr:uid="{CB9851E5-B573-4FA7-AEBD-34C33E7E94DC}"/>
    <cellStyle name="40% - Accent3 3 5 4" xfId="18693" xr:uid="{3873B18B-2030-4642-8E7B-CF03CB47AF0E}"/>
    <cellStyle name="40% - Accent3 3 6" xfId="4277" xr:uid="{085978AE-276D-4CEC-BC76-110F970EFBF8}"/>
    <cellStyle name="40% - Accent3 3 6 2" xfId="11569" xr:uid="{AB981D17-B0D9-4EBF-877E-15119213BDA1}"/>
    <cellStyle name="40% - Accent3 3 7" xfId="7559" xr:uid="{800C20AC-7645-45AB-B760-39B5391C0F47}"/>
    <cellStyle name="40% - Accent3 3 7 2" xfId="14841" xr:uid="{23AECEFA-4905-444A-84E8-650C29BF6F38}"/>
    <cellStyle name="40% - Accent3 3 8" xfId="8107" xr:uid="{620061D8-079A-45D3-BBB2-DFDF2B2237A3}"/>
    <cellStyle name="40% - Accent3 3 8 2" xfId="15389" xr:uid="{720A3CFD-5464-4940-BBAF-AC74F6810D96}"/>
    <cellStyle name="40% - Accent3 3 9" xfId="8738" xr:uid="{E357F3EE-5B11-4DF0-915C-5CA1BCBEA504}"/>
    <cellStyle name="40% - Accent3 4" xfId="1244" xr:uid="{54C1F1DD-0B3E-4239-89D3-621E0010274F}"/>
    <cellStyle name="40% - Accent3 4 2" xfId="5335" xr:uid="{C6BDFE59-98D2-439C-AB46-F3A64DE3F741}"/>
    <cellStyle name="40% - Accent3 4 2 2" xfId="12627" xr:uid="{93085BA4-1850-44C6-9512-FDF3369F9A48}"/>
    <cellStyle name="40% - Accent3 4 3" xfId="9796" xr:uid="{FEC5EC13-70E6-480B-BD5B-F7B12A37ED89}"/>
    <cellStyle name="40% - Accent3 4 4" xfId="2493" xr:uid="{3B2C44C8-2E73-4AED-9F82-AA9333300AE8}"/>
    <cellStyle name="40% - Accent3 4 5" xfId="16537" xr:uid="{C514C983-6DCB-4939-8A68-15F57A64731F}"/>
    <cellStyle name="40% - Accent3 4 5 2" xfId="20051" xr:uid="{64F8EC1C-2AC6-4B40-891D-15B31271C216}"/>
    <cellStyle name="40% - Accent3 4 6" xfId="18253" xr:uid="{5FC813B9-9F1F-45BB-B34D-294A2A9F8283}"/>
    <cellStyle name="40% - Accent3 5" xfId="2530" xr:uid="{76D40E7B-D273-4C82-8E06-8D8C82D32420}"/>
    <cellStyle name="40% - Accent3 5 2" xfId="5370" xr:uid="{E8414040-FC16-484C-92CF-11CDDCD4B5D1}"/>
    <cellStyle name="40% - Accent3 5 2 2" xfId="12662" xr:uid="{75E060BC-4FC4-442F-B2EE-333A50B465F9}"/>
    <cellStyle name="40% - Accent3 5 3" xfId="9834" xr:uid="{51F097D6-F95D-4BAC-B9D7-0C1A3D2959DE}"/>
    <cellStyle name="40% - Accent3 6" xfId="2547" xr:uid="{7C422C03-CE99-4B49-B187-E70327C5DE99}"/>
    <cellStyle name="40% - Accent3 7" xfId="3662" xr:uid="{7BAFB864-4949-41F7-A340-CED31D151137}"/>
    <cellStyle name="40% - Accent3 7 2" xfId="10958" xr:uid="{C81B3194-FE8F-4317-BFC9-5D42FDD112BD}"/>
    <cellStyle name="40% - Accent3 8" xfId="8125" xr:uid="{56467BA6-484F-47FE-AF80-160A73BE3519}"/>
    <cellStyle name="40% - Accent3 9" xfId="8145" xr:uid="{2E6DB246-FFD0-46EE-8FCA-EE149199048B}"/>
    <cellStyle name="40% - Accent3 9 2" xfId="15412" xr:uid="{DE63F321-9570-4B49-9DB4-1BEE53F1249C}"/>
    <cellStyle name="40% - Accent3 9 2 2" xfId="16966" xr:uid="{8AA56C64-7C22-4F01-9341-7DD51007DCD9}"/>
    <cellStyle name="40% - Accent3 9 2 2 2" xfId="20394" xr:uid="{7E3F4820-0EB2-4631-9AA8-D71556BA3C45}"/>
    <cellStyle name="40% - Accent3 9 2 3" xfId="19567" xr:uid="{4D0701E7-C203-4B12-945A-15645F2151EB}"/>
    <cellStyle name="40% - Accent3 9 3" xfId="16809" xr:uid="{29A7B68A-8823-4FB0-B7C7-E1C1DBB41A98}"/>
    <cellStyle name="40% - Accent3 9 3 2" xfId="20280" xr:uid="{EDAC39CE-5577-41BA-80F1-08265F9CBF41}"/>
    <cellStyle name="40% - Accent3 9 4" xfId="19003" xr:uid="{716E5C7E-DD9C-4029-B18A-6B0207296AD3}"/>
    <cellStyle name="40% - Accent4 10" xfId="18392" xr:uid="{3CD39983-82F9-4B41-A09D-7A183A324B5A}"/>
    <cellStyle name="40% - Accent4 11" xfId="1391" xr:uid="{DFF9B6EE-70E3-41D7-9112-9D56665F0C93}"/>
    <cellStyle name="40% - Accent4 2" xfId="1182" xr:uid="{A036D725-349D-41E8-8552-5CCA9C72A170}"/>
    <cellStyle name="40% - Accent4 2 10" xfId="22415" xr:uid="{25131AB2-A2C0-447C-9518-D49369A6D5CC}"/>
    <cellStyle name="40% - Accent4 2 2" xfId="1962" xr:uid="{7445C00F-A162-401A-A3CC-AD84A71DBE12}"/>
    <cellStyle name="40% - Accent4 2 2 2" xfId="4810" xr:uid="{8CE21FBD-B0C5-4AC1-B11F-0076726503AF}"/>
    <cellStyle name="40% - Accent4 2 2 2 2" xfId="12102" xr:uid="{436AA0E6-98A1-4F08-BFD8-7543A29AE072}"/>
    <cellStyle name="40% - Accent4 2 2 3" xfId="9270" xr:uid="{762779FC-AFE3-4B7C-BE74-C455051D31EA}"/>
    <cellStyle name="40% - Accent4 2 2 4" xfId="22416" xr:uid="{118D35A2-D1D1-488F-94D9-71410B27021B}"/>
    <cellStyle name="40% - Accent4 2 3" xfId="3074" xr:uid="{E5D1E0D6-9A91-491A-8A19-23DF70400AE0}"/>
    <cellStyle name="40% - Accent4 2 3 2" xfId="5905" xr:uid="{62A2A09A-41B1-499A-A0CD-8D82B73EE039}"/>
    <cellStyle name="40% - Accent4 2 3 2 2" xfId="13197" xr:uid="{AF3C34A8-C99F-4C0C-A005-F4732C4F752D}"/>
    <cellStyle name="40% - Accent4 2 3 3" xfId="10370" xr:uid="{5E965EBE-A442-4D79-B104-1D97ACB4C1F1}"/>
    <cellStyle name="40% - Accent4 2 3 4" xfId="22417" xr:uid="{68AF907C-8893-4ECB-BB9D-9D083E79D774}"/>
    <cellStyle name="40% - Accent4 2 4" xfId="3626" xr:uid="{BE967068-CB71-45C8-A05B-60FA91EF09E0}"/>
    <cellStyle name="40% - Accent4 2 4 2" xfId="6456" xr:uid="{8D558D4D-8E30-482D-80D8-516992104AED}"/>
    <cellStyle name="40% - Accent4 2 4 2 2" xfId="13748" xr:uid="{1D18B7AA-E384-45B2-990F-D4F9B7BF286F}"/>
    <cellStyle name="40% - Accent4 2 4 3" xfId="10922" xr:uid="{AE182D78-2F57-4B3C-B4F4-7585735A524A}"/>
    <cellStyle name="40% - Accent4 2 5" xfId="4195" xr:uid="{3AB767C9-D7ED-42D1-A8AA-A7AB4BD2B311}"/>
    <cellStyle name="40% - Accent4 2 5 2" xfId="11491" xr:uid="{BECD3F6D-34FB-4F42-8B39-CD4FE272DD3E}"/>
    <cellStyle name="40% - Accent4 2 6" xfId="7008" xr:uid="{2FBE571E-1E38-4BC8-88DC-02DCDB2E90A3}"/>
    <cellStyle name="40% - Accent4 2 6 2" xfId="14299" xr:uid="{1D3E6E3A-A440-468D-9A8D-404BD1276AB9}"/>
    <cellStyle name="40% - Accent4 2 7" xfId="7576" xr:uid="{D97B294F-CD66-4DCD-B682-5FDF1743FFB1}"/>
    <cellStyle name="40% - Accent4 2 7 2" xfId="14858" xr:uid="{9F49DC5C-3C0D-455B-BEAA-814CD5B75B9D}"/>
    <cellStyle name="40% - Accent4 2 8" xfId="8717" xr:uid="{B66784CE-868F-49DC-BF1D-41813A913A2F}"/>
    <cellStyle name="40% - Accent4 2 8 2" xfId="16860" xr:uid="{E6B41908-F0C3-4DAB-94D3-C091BEB70E87}"/>
    <cellStyle name="40% - Accent4 2 8 2 2" xfId="20318" xr:uid="{D3125CFC-3565-408D-A688-7C517BC2BC0C}"/>
    <cellStyle name="40% - Accent4 2 8 3" xfId="19065" xr:uid="{2B128840-3D4C-40BC-B33B-9EE8CC186AD2}"/>
    <cellStyle name="40% - Accent4 2 9" xfId="1472" xr:uid="{A3A4B6F4-2357-4853-97E0-67ABCEF833D5}"/>
    <cellStyle name="40% - Accent4 2 9 2" xfId="16703" xr:uid="{60D8CB32-5881-4886-9487-F51E00617B9E}"/>
    <cellStyle name="40% - Accent4 2 9 2 2" xfId="20206" xr:uid="{97C8459A-5176-4953-A357-1C3B513C4724}"/>
    <cellStyle name="40% - Accent4 2 9 3" xfId="18453" xr:uid="{3987206D-EAB1-4F7D-99DD-B62682D137EF}"/>
    <cellStyle name="40% - Accent4 3" xfId="467" xr:uid="{3661E1FF-5ECD-44C2-90F8-6D86D76B8A59}"/>
    <cellStyle name="40% - Accent4 3 10" xfId="1502" xr:uid="{4F0E814B-9082-42CB-B6C1-FD6711FF896E}"/>
    <cellStyle name="40% - Accent4 3 11" xfId="22418" xr:uid="{E3F18E4C-E900-4684-A584-B6693F0F2A36}"/>
    <cellStyle name="40% - Accent4 3 2" xfId="2517" xr:uid="{FCCB767C-3106-4525-97FF-12C9436461F1}"/>
    <cellStyle name="40% - Accent4 3 2 2" xfId="5359" xr:uid="{E7E51260-2B1D-4020-9CE7-BBC63D4AF1A0}"/>
    <cellStyle name="40% - Accent4 3 2 2 2" xfId="12651" xr:uid="{A2CB4BC0-0202-4A05-B003-D635420C6676}"/>
    <cellStyle name="40% - Accent4 3 2 3" xfId="9820" xr:uid="{A5DD5081-159C-4633-8BC4-E95DD6C43A88}"/>
    <cellStyle name="40% - Accent4 3 2 4" xfId="22419" xr:uid="{6AC782B9-38BB-41AC-A4A8-2F7AFD6B7C5B}"/>
    <cellStyle name="40% - Accent4 3 3" xfId="3095" xr:uid="{D4AD7BAF-39F9-469B-9D8E-0DFB2BC7D5FD}"/>
    <cellStyle name="40% - Accent4 3 3 2" xfId="5925" xr:uid="{8CFE03CE-4871-4D11-99F2-CD6FF99BD541}"/>
    <cellStyle name="40% - Accent4 3 3 2 2" xfId="13217" xr:uid="{59595A8F-3892-4B4E-BDD3-83764216707C}"/>
    <cellStyle name="40% - Accent4 3 3 3" xfId="10391" xr:uid="{BB175991-D0DE-4A81-B170-0E0FDA4E6AB6}"/>
    <cellStyle name="40% - Accent4 3 4" xfId="3646" xr:uid="{C517B975-FE19-43AD-843A-8FD84E9E9EA2}"/>
    <cellStyle name="40% - Accent4 3 4 2" xfId="6476" xr:uid="{50C188C9-96E7-4DE5-9657-F0E252A69F70}"/>
    <cellStyle name="40% - Accent4 3 4 2 2" xfId="13768" xr:uid="{5172B8D4-437D-4CFC-A529-CB035A46B0D2}"/>
    <cellStyle name="40% - Accent4 3 4 3" xfId="10942" xr:uid="{0198F558-A1A9-4F66-8B42-7DF3EDCF2D78}"/>
    <cellStyle name="40% - Accent4 3 5" xfId="4210" xr:uid="{A8DEEC16-6460-4988-B0E1-FA992DE8FE5D}"/>
    <cellStyle name="40% - Accent4 3 5 2" xfId="11506" xr:uid="{631DB162-DFA4-4BBC-AF4A-71145B3BC72B}"/>
    <cellStyle name="40% - Accent4 3 5 2 2" xfId="16898" xr:uid="{C5619B11-2AC9-4552-8811-75B941B7C9A6}"/>
    <cellStyle name="40% - Accent4 3 5 2 2 2" xfId="20348" xr:uid="{DCD9A20A-381A-4117-B874-2DE9D274D53B}"/>
    <cellStyle name="40% - Accent4 3 5 2 3" xfId="19275" xr:uid="{F4FB0AFB-2861-4C73-9AE9-67B0B55ADB7B}"/>
    <cellStyle name="40% - Accent4 3 5 3" xfId="16733" xr:uid="{46EFD62F-E9AA-4336-B272-8C4C21DACCBB}"/>
    <cellStyle name="40% - Accent4 3 5 3 2" xfId="20233" xr:uid="{06A2C8D9-A8B8-44A6-AF24-8EB9001E69BA}"/>
    <cellStyle name="40% - Accent4 3 5 4" xfId="18695" xr:uid="{B4B6AF5C-D055-4384-B37B-72E01258DBCD}"/>
    <cellStyle name="40% - Accent4 3 6" xfId="4279" xr:uid="{E8833227-51EF-4669-9703-2F46977300EB}"/>
    <cellStyle name="40% - Accent4 3 6 2" xfId="11571" xr:uid="{9E579A46-BCA4-4A9C-8CD0-C5846827654F}"/>
    <cellStyle name="40% - Accent4 3 7" xfId="7561" xr:uid="{4CB9799E-4C62-48D6-867D-A7ED113C94CF}"/>
    <cellStyle name="40% - Accent4 3 7 2" xfId="14843" xr:uid="{EE0B6386-0276-4427-AA25-E4681935CE87}"/>
    <cellStyle name="40% - Accent4 3 8" xfId="8109" xr:uid="{AC00F3DE-36D5-4F92-8E3D-0A3F4724C939}"/>
    <cellStyle name="40% - Accent4 3 8 2" xfId="15391" xr:uid="{C773E032-784A-4E1A-B2A8-8C3F087C5202}"/>
    <cellStyle name="40% - Accent4 3 9" xfId="8740" xr:uid="{4A035630-57C7-4E4D-A0B9-E9F243F857D8}"/>
    <cellStyle name="40% - Accent4 4" xfId="1246" xr:uid="{ED5FB4C3-3765-40E4-B961-3A9E04A6D42C}"/>
    <cellStyle name="40% - Accent4 4 2" xfId="5337" xr:uid="{98AA0A77-9053-4927-8362-F45DA4E8E61F}"/>
    <cellStyle name="40% - Accent4 4 2 2" xfId="12629" xr:uid="{FE0314A3-DF36-40AF-8ACE-E91A959E8429}"/>
    <cellStyle name="40% - Accent4 4 3" xfId="9798" xr:uid="{6B31457C-76EC-4D61-AFA0-74BD92D8C0E8}"/>
    <cellStyle name="40% - Accent4 4 4" xfId="2495" xr:uid="{211CAAE5-E4FA-4C93-9E10-51BEB05BB7DD}"/>
    <cellStyle name="40% - Accent4 4 5" xfId="16539" xr:uid="{F3575BD9-D241-4587-B39F-BCBBCFF1C4A4}"/>
    <cellStyle name="40% - Accent4 4 5 2" xfId="20053" xr:uid="{B0ABA8A3-0D1F-4512-A80C-037CB0074912}"/>
    <cellStyle name="40% - Accent4 4 6" xfId="18255" xr:uid="{CA52FC8E-6AE3-43ED-8240-5FCA8BD8BAEA}"/>
    <cellStyle name="40% - Accent4 5" xfId="2532" xr:uid="{A21D7E59-84FD-4CEB-A7C9-CFC8A6586493}"/>
    <cellStyle name="40% - Accent4 5 2" xfId="5372" xr:uid="{2EB541BA-AA1C-4699-A8B3-FAE84DBF3912}"/>
    <cellStyle name="40% - Accent4 5 2 2" xfId="12664" xr:uid="{FB348B74-EB55-440B-92E8-5AFAFE0CF287}"/>
    <cellStyle name="40% - Accent4 5 3" xfId="9836" xr:uid="{F1D95F46-9C68-4EB9-8FD6-09DFCE67170A}"/>
    <cellStyle name="40% - Accent4 6" xfId="2548" xr:uid="{BDED7D54-6CD1-4CE3-9DDD-F896DBEDA618}"/>
    <cellStyle name="40% - Accent4 7" xfId="3664" xr:uid="{65E6C321-1483-4627-A44F-4DA069C56DDC}"/>
    <cellStyle name="40% - Accent4 7 2" xfId="10960" xr:uid="{916AEE35-4976-48E7-9727-609CDD274B5C}"/>
    <cellStyle name="40% - Accent4 8" xfId="8127" xr:uid="{59510DC2-DFE9-406E-A400-C16A5A7459B1}"/>
    <cellStyle name="40% - Accent4 9" xfId="8147" xr:uid="{2142AD43-EA9F-41E1-9EC6-1C6C139B5FE5}"/>
    <cellStyle name="40% - Accent4 9 2" xfId="15414" xr:uid="{00174413-943C-4E1B-B91A-2E770E6FCCE9}"/>
    <cellStyle name="40% - Accent4 9 2 2" xfId="16968" xr:uid="{65F57B8E-4F5B-48F4-9060-BCCED4EC4CB5}"/>
    <cellStyle name="40% - Accent4 9 2 2 2" xfId="20396" xr:uid="{5FD58D5E-A912-4507-BBC6-172446BD2143}"/>
    <cellStyle name="40% - Accent4 9 2 3" xfId="19569" xr:uid="{772813D1-FDC7-4FD9-B89F-EAAE51EABD76}"/>
    <cellStyle name="40% - Accent4 9 3" xfId="16811" xr:uid="{9CAA5FAE-6AF7-44ED-AA0A-D3FB07761891}"/>
    <cellStyle name="40% - Accent4 9 3 2" xfId="20282" xr:uid="{B8B7C767-1F08-479F-A146-EB4889FDDBEF}"/>
    <cellStyle name="40% - Accent4 9 4" xfId="19005" xr:uid="{E6E36BBC-FAF0-4FC2-8B2D-25D0CE7CCB43}"/>
    <cellStyle name="40% - Accent5 10" xfId="18393" xr:uid="{4C448FEC-A25A-4D67-9334-7A12068E5121}"/>
    <cellStyle name="40% - Accent5 11" xfId="1392" xr:uid="{82189EE9-842D-419B-9301-5C0253F3A3D5}"/>
    <cellStyle name="40% - Accent5 2" xfId="1186" xr:uid="{8E5BCBCE-3135-4670-9BBE-3E375BF28D5F}"/>
    <cellStyle name="40% - Accent5 2 10" xfId="22420" xr:uid="{C31F3994-19BF-4BFF-B0A5-04387E6892E2}"/>
    <cellStyle name="40% - Accent5 2 2" xfId="1966" xr:uid="{0203F200-3EBE-4FD3-829D-10BB292DE8FE}"/>
    <cellStyle name="40% - Accent5 2 2 2" xfId="4812" xr:uid="{9A907D11-1D48-488F-8380-44F3B1202829}"/>
    <cellStyle name="40% - Accent5 2 2 2 2" xfId="12104" xr:uid="{2911CC56-6166-4D75-836E-A54C81B109C6}"/>
    <cellStyle name="40% - Accent5 2 2 3" xfId="9272" xr:uid="{323C9C78-6890-4474-97A8-174891DF2D6B}"/>
    <cellStyle name="40% - Accent5 2 2 4" xfId="22421" xr:uid="{ED6A0E5F-B801-443E-BEE8-21303781AA93}"/>
    <cellStyle name="40% - Accent5 2 3" xfId="3076" xr:uid="{93D1C216-4847-464C-BC0B-9AEBE4608442}"/>
    <cellStyle name="40% - Accent5 2 3 2" xfId="5907" xr:uid="{72BB98C3-D5C0-4CE0-9C62-1C60A3774BA8}"/>
    <cellStyle name="40% - Accent5 2 3 2 2" xfId="13199" xr:uid="{34BB90E2-24CE-4B95-8B36-0FB3BC4C213F}"/>
    <cellStyle name="40% - Accent5 2 3 3" xfId="10372" xr:uid="{D712FBB4-B6E3-4F3C-8D02-BF97FACF78C3}"/>
    <cellStyle name="40% - Accent5 2 3 4" xfId="22422" xr:uid="{ED78AF8D-F9DF-4C2E-BDD4-F5B3FCB248AA}"/>
    <cellStyle name="40% - Accent5 2 4" xfId="3628" xr:uid="{7B5BF050-9C3E-4E68-8A17-3FAF22DDADDE}"/>
    <cellStyle name="40% - Accent5 2 4 2" xfId="6458" xr:uid="{843F9BC8-F593-4FA7-8E7A-E175C59DD361}"/>
    <cellStyle name="40% - Accent5 2 4 2 2" xfId="13750" xr:uid="{91B53D65-8AC4-4795-87B0-DE2727157148}"/>
    <cellStyle name="40% - Accent5 2 4 3" xfId="10924" xr:uid="{72293DA8-7C94-4A1C-AD0E-6192D85AB5E4}"/>
    <cellStyle name="40% - Accent5 2 5" xfId="4197" xr:uid="{4DD4A1C4-76AF-42ED-9B80-910F4325D017}"/>
    <cellStyle name="40% - Accent5 2 5 2" xfId="11493" xr:uid="{E27D959B-800F-4C84-94ED-505F8E80D040}"/>
    <cellStyle name="40% - Accent5 2 6" xfId="7010" xr:uid="{F386F2BE-0E58-4F9B-A874-C5B910264E6C}"/>
    <cellStyle name="40% - Accent5 2 6 2" xfId="14301" xr:uid="{61C95EB7-1CCD-40CF-ABDC-233D6B4F11AE}"/>
    <cellStyle name="40% - Accent5 2 7" xfId="7571" xr:uid="{D3AA77BF-A233-42F3-BF64-E939AE941D2F}"/>
    <cellStyle name="40% - Accent5 2 7 2" xfId="14853" xr:uid="{84E17B5E-FF70-4D8F-9145-8A2E246879F6}"/>
    <cellStyle name="40% - Accent5 2 8" xfId="8726" xr:uid="{87C28819-BEDB-4937-A3BE-901F36B850A7}"/>
    <cellStyle name="40% - Accent5 2 8 2" xfId="16867" xr:uid="{3D35607A-626F-4CD4-8D8E-D9EAE352493A}"/>
    <cellStyle name="40% - Accent5 2 8 2 2" xfId="20325" xr:uid="{B9821BEC-5C03-4369-BA1B-C09D84B04C74}"/>
    <cellStyle name="40% - Accent5 2 8 3" xfId="19072" xr:uid="{E05D3158-CCB1-45F0-9E75-DAF9DF4CF457}"/>
    <cellStyle name="40% - Accent5 2 9" xfId="1487" xr:uid="{B260F54C-3890-45EA-82A7-EE028F9CDC79}"/>
    <cellStyle name="40% - Accent5 2 9 2" xfId="16709" xr:uid="{39EE03C8-B2CD-423F-9FD3-7632BB42E106}"/>
    <cellStyle name="40% - Accent5 2 9 2 2" xfId="20212" xr:uid="{C09FCFC3-DA3E-4060-8878-FE01F5629E91}"/>
    <cellStyle name="40% - Accent5 2 9 3" xfId="18465" xr:uid="{6C1928EB-DE38-4BDA-A83C-362736788172}"/>
    <cellStyle name="40% - Accent5 3" xfId="468" xr:uid="{9437453A-132E-4EC9-AA04-D11EA2804C0A}"/>
    <cellStyle name="40% - Accent5 3 10" xfId="1504" xr:uid="{5135FA20-06C2-49CE-90A1-5C96C49736F1}"/>
    <cellStyle name="40% - Accent5 3 11" xfId="22423" xr:uid="{A8B6C2B7-DA91-44B7-A22C-089985219A03}"/>
    <cellStyle name="40% - Accent5 3 2" xfId="2519" xr:uid="{C3FF3B10-1300-469B-B6A1-DE946DEFE12A}"/>
    <cellStyle name="40% - Accent5 3 2 2" xfId="5361" xr:uid="{06AF7483-F9D3-4B3B-84AC-A2E880E9F041}"/>
    <cellStyle name="40% - Accent5 3 2 2 2" xfId="12653" xr:uid="{C92CA27E-307C-433E-BBA8-560F26274449}"/>
    <cellStyle name="40% - Accent5 3 2 3" xfId="9822" xr:uid="{D06E4505-F1D8-4FEF-BC9F-4E6A892C4750}"/>
    <cellStyle name="40% - Accent5 3 2 4" xfId="22424" xr:uid="{D9E7E32E-820E-4C5C-B396-C67CDD8481AC}"/>
    <cellStyle name="40% - Accent5 3 3" xfId="3097" xr:uid="{494A0755-90D9-4B67-8EE8-39E601B37737}"/>
    <cellStyle name="40% - Accent5 3 3 2" xfId="5927" xr:uid="{8928CE4A-B168-4389-8C4B-01F765746BB5}"/>
    <cellStyle name="40% - Accent5 3 3 2 2" xfId="13219" xr:uid="{ABE30D9E-F9EF-4751-87BF-000C248CD1DB}"/>
    <cellStyle name="40% - Accent5 3 3 3" xfId="10393" xr:uid="{53C9DCAF-22D0-4ED0-9900-28152F9C6C1C}"/>
    <cellStyle name="40% - Accent5 3 4" xfId="3648" xr:uid="{2FBD042F-8AA0-481A-9E31-7E2866542702}"/>
    <cellStyle name="40% - Accent5 3 4 2" xfId="6478" xr:uid="{DBEA4E96-4545-4BC9-A90A-0532F0EF028C}"/>
    <cellStyle name="40% - Accent5 3 4 2 2" xfId="13770" xr:uid="{50FA27D1-C737-4AB0-B168-A4A811CE62E5}"/>
    <cellStyle name="40% - Accent5 3 4 3" xfId="10944" xr:uid="{8B9CFA45-1585-4B71-9677-B3795933845C}"/>
    <cellStyle name="40% - Accent5 3 5" xfId="4212" xr:uid="{CFB307B0-5FEC-40C2-8015-1997D7C7FC81}"/>
    <cellStyle name="40% - Accent5 3 5 2" xfId="11508" xr:uid="{7A3908C3-D150-4FBF-9D4C-82D1DF9A0433}"/>
    <cellStyle name="40% - Accent5 3 5 2 2" xfId="16900" xr:uid="{07645905-D01F-49D9-A567-DC10F0EC163E}"/>
    <cellStyle name="40% - Accent5 3 5 2 2 2" xfId="20350" xr:uid="{6613F41A-ACA8-4692-BB69-2C5465A9B2EC}"/>
    <cellStyle name="40% - Accent5 3 5 2 3" xfId="19277" xr:uid="{4551CDA3-0983-41F2-90B7-42A3A898ECF1}"/>
    <cellStyle name="40% - Accent5 3 5 3" xfId="16735" xr:uid="{C46B3386-E269-443C-A488-535008EF3A89}"/>
    <cellStyle name="40% - Accent5 3 5 3 2" xfId="20235" xr:uid="{45FE450F-E045-4B1B-B066-1F1F4E340F42}"/>
    <cellStyle name="40% - Accent5 3 5 4" xfId="18697" xr:uid="{A7E0CED1-EFFD-42BE-9A68-0CD6A83FF0CA}"/>
    <cellStyle name="40% - Accent5 3 6" xfId="4281" xr:uid="{68C05D2F-843B-4156-9E99-56A1C93D5801}"/>
    <cellStyle name="40% - Accent5 3 6 2" xfId="11573" xr:uid="{80E233E9-FFF6-4670-9444-1AFF8B5E4185}"/>
    <cellStyle name="40% - Accent5 3 7" xfId="7563" xr:uid="{6D38CF05-4E52-4F41-918A-618DBBF5EB8D}"/>
    <cellStyle name="40% - Accent5 3 7 2" xfId="14845" xr:uid="{41FADE13-A42C-4FE3-8E2B-3E5D6AB5B1E8}"/>
    <cellStyle name="40% - Accent5 3 8" xfId="8111" xr:uid="{37C9378C-EC14-47FA-A839-BEC8B7A8A48B}"/>
    <cellStyle name="40% - Accent5 3 8 2" xfId="15393" xr:uid="{2CA337FE-677B-4ACF-A361-CD0B65048B5A}"/>
    <cellStyle name="40% - Accent5 3 9" xfId="8742" xr:uid="{B1D69634-A319-42F2-977D-CE895242DD66}"/>
    <cellStyle name="40% - Accent5 4" xfId="1248" xr:uid="{C87E1A22-68BD-4270-AAC9-2E68AF44B31D}"/>
    <cellStyle name="40% - Accent5 4 2" xfId="5339" xr:uid="{5CCF77FD-7887-463D-8DFC-95508C4807AC}"/>
    <cellStyle name="40% - Accent5 4 2 2" xfId="12631" xr:uid="{3BF1DF19-53C9-4BF2-97F1-11E3D47804E2}"/>
    <cellStyle name="40% - Accent5 4 3" xfId="9800" xr:uid="{F739378B-02C8-4097-8AFB-15B31CB22000}"/>
    <cellStyle name="40% - Accent5 4 4" xfId="2497" xr:uid="{2B9E5E1D-6995-4829-9D28-2EE88A027CA0}"/>
    <cellStyle name="40% - Accent5 4 5" xfId="16541" xr:uid="{34C87E40-208E-42A6-BE27-E7D370AA5B3A}"/>
    <cellStyle name="40% - Accent5 4 5 2" xfId="20055" xr:uid="{6B5ACB40-F9A3-4010-BEB3-3F69B46ACB9F}"/>
    <cellStyle name="40% - Accent5 4 6" xfId="18257" xr:uid="{93105A14-D5D8-4C54-BBC6-9730E7A1D80B}"/>
    <cellStyle name="40% - Accent5 5" xfId="2534" xr:uid="{BCCF657A-0A0D-43BE-B807-8DD1F9B7C7D9}"/>
    <cellStyle name="40% - Accent5 5 2" xfId="5374" xr:uid="{3CED3433-9754-4334-83F7-C6961E37F95F}"/>
    <cellStyle name="40% - Accent5 5 2 2" xfId="12666" xr:uid="{78ACDB3F-4146-467C-9734-9FEB56E9B129}"/>
    <cellStyle name="40% - Accent5 5 3" xfId="9838" xr:uid="{372CE0B3-35DD-4710-BB6C-FE825CB33E42}"/>
    <cellStyle name="40% - Accent5 6" xfId="2549" xr:uid="{508237CE-9952-4FD0-8EE7-6A2CE9D45C0C}"/>
    <cellStyle name="40% - Accent5 7" xfId="3666" xr:uid="{00B21EAD-3F83-4C9E-83E0-9762EE2BB7AB}"/>
    <cellStyle name="40% - Accent5 7 2" xfId="10962" xr:uid="{5ADBB098-F93D-436C-873B-A653063741E6}"/>
    <cellStyle name="40% - Accent5 8" xfId="8129" xr:uid="{46E15DFA-7693-4CA5-8E25-88125F00FBAF}"/>
    <cellStyle name="40% - Accent5 9" xfId="8149" xr:uid="{9C6622E8-C417-4432-8CBB-F8DEA8104C91}"/>
    <cellStyle name="40% - Accent5 9 2" xfId="15416" xr:uid="{61117180-C9F7-4D19-9818-793BC2434E01}"/>
    <cellStyle name="40% - Accent5 9 2 2" xfId="16970" xr:uid="{F8F9225C-538E-4C04-9216-F4A0EAD0E9BB}"/>
    <cellStyle name="40% - Accent5 9 2 2 2" xfId="20398" xr:uid="{A35B1D1E-C7C0-40BE-9E60-DD4F5E219C64}"/>
    <cellStyle name="40% - Accent5 9 2 3" xfId="19571" xr:uid="{2AE4C269-97A7-4B2F-9D5C-2E83CE1F2470}"/>
    <cellStyle name="40% - Accent5 9 3" xfId="16813" xr:uid="{94B820CE-2014-4B2D-87CA-C5994BD43513}"/>
    <cellStyle name="40% - Accent5 9 3 2" xfId="20284" xr:uid="{4C2B65D0-07DE-45B0-B2FC-3F8D9C37A5AE}"/>
    <cellStyle name="40% - Accent5 9 4" xfId="19007" xr:uid="{4A4B28A8-944E-4042-ABCA-09C17A464BC3}"/>
    <cellStyle name="40% - Accent6 10" xfId="18394" xr:uid="{1822D1AF-F80A-41BE-A385-2EDEF53FA4F6}"/>
    <cellStyle name="40% - Accent6 11" xfId="1393" xr:uid="{EFF941E5-BB88-4B70-BBAC-591BB36E0F5C}"/>
    <cellStyle name="40% - Accent6 2" xfId="1190" xr:uid="{FFBD16CB-18EA-45E1-8794-D6464E01F85A}"/>
    <cellStyle name="40% - Accent6 2 10" xfId="22425" xr:uid="{B964D704-5D04-4A25-8CC1-D4D2FCCF8461}"/>
    <cellStyle name="40% - Accent6 2 2" xfId="1970" xr:uid="{68BF543D-FFED-47AD-9F03-03E934F42A92}"/>
    <cellStyle name="40% - Accent6 2 2 2" xfId="4814" xr:uid="{95448148-7FBC-41B3-88DB-15191EF9499A}"/>
    <cellStyle name="40% - Accent6 2 2 2 2" xfId="12106" xr:uid="{01E84EBB-32C4-4114-93E3-820F3C88A6CD}"/>
    <cellStyle name="40% - Accent6 2 2 3" xfId="9274" xr:uid="{F4EECA55-4921-4FCE-AD61-BCF7223F0CF3}"/>
    <cellStyle name="40% - Accent6 2 2 4" xfId="22426" xr:uid="{A56ED44D-BEF3-48C2-8BDC-D5ADC35E662D}"/>
    <cellStyle name="40% - Accent6 2 3" xfId="3078" xr:uid="{5C79CA03-D0D7-46F5-9142-9A1DC7A17D64}"/>
    <cellStyle name="40% - Accent6 2 3 2" xfId="5909" xr:uid="{DBE791B8-F778-4FEA-B8B7-CC977D258ACD}"/>
    <cellStyle name="40% - Accent6 2 3 2 2" xfId="13201" xr:uid="{B1E1CD4E-A706-4090-911F-05329519465A}"/>
    <cellStyle name="40% - Accent6 2 3 3" xfId="10374" xr:uid="{B3FF224E-4EFE-4559-BD92-D5CED4DDDD4A}"/>
    <cellStyle name="40% - Accent6 2 3 4" xfId="22427" xr:uid="{04A9ED65-5C31-41EF-B96C-3888019B0516}"/>
    <cellStyle name="40% - Accent6 2 4" xfId="3630" xr:uid="{8AD3DE9E-822D-4828-8AFB-DBA2DD4C350E}"/>
    <cellStyle name="40% - Accent6 2 4 2" xfId="6460" xr:uid="{2F3B6EC8-3377-4920-89A8-227024771972}"/>
    <cellStyle name="40% - Accent6 2 4 2 2" xfId="13752" xr:uid="{83C151A8-E2BE-4E53-9442-8D1E4A8EBE51}"/>
    <cellStyle name="40% - Accent6 2 4 3" xfId="10926" xr:uid="{63B641F1-CC9E-4BFC-B940-80868454DF32}"/>
    <cellStyle name="40% - Accent6 2 5" xfId="4199" xr:uid="{9FFB359C-1602-4491-B475-E74793D65A47}"/>
    <cellStyle name="40% - Accent6 2 5 2" xfId="11495" xr:uid="{ABEF29E0-4983-40B7-BEE3-507D50FFA37A}"/>
    <cellStyle name="40% - Accent6 2 6" xfId="7012" xr:uid="{B2DF6EB5-BBBD-4939-BD31-0111A51E583E}"/>
    <cellStyle name="40% - Accent6 2 6 2" xfId="14303" xr:uid="{9251D1C5-46AC-47DD-A03E-F1AB7768043B}"/>
    <cellStyle name="40% - Accent6 2 7" xfId="7212" xr:uid="{78FB509C-02B7-40C3-85FB-205F7DAF7111}"/>
    <cellStyle name="40% - Accent6 2 7 2" xfId="14498" xr:uid="{0277C17B-2AC2-4A67-BABA-41D693665A18}"/>
    <cellStyle name="40% - Accent6 2 8" xfId="8724" xr:uid="{A797009C-52AB-4B10-B71E-BA37BFD08B46}"/>
    <cellStyle name="40% - Accent6 2 8 2" xfId="16865" xr:uid="{F1A4566E-80CE-4BD4-BEF7-ECCCC594FCC8}"/>
    <cellStyle name="40% - Accent6 2 8 2 2" xfId="20323" xr:uid="{4B9193FA-7E90-4159-A889-3BB32ED611A4}"/>
    <cellStyle name="40% - Accent6 2 8 3" xfId="19070" xr:uid="{DD3267D4-5422-4445-9E3F-DFCEF918A2BC}"/>
    <cellStyle name="40% - Accent6 2 9" xfId="1484" xr:uid="{F5126499-6AEF-4A54-A223-5CD94899CB66}"/>
    <cellStyle name="40% - Accent6 2 9 2" xfId="16708" xr:uid="{B30B5707-C86B-42AE-B5BD-4F105CF5CB56}"/>
    <cellStyle name="40% - Accent6 2 9 2 2" xfId="20211" xr:uid="{3056C602-7949-456B-9A45-61E1C9D3D41D}"/>
    <cellStyle name="40% - Accent6 2 9 3" xfId="18462" xr:uid="{968B2169-F0D2-45C4-BAA0-42458620C560}"/>
    <cellStyle name="40% - Accent6 3" xfId="469" xr:uid="{ADFC7292-1676-475B-BE24-C93A89AF21D8}"/>
    <cellStyle name="40% - Accent6 3 10" xfId="1506" xr:uid="{15B1F0C9-362D-43AD-8706-EB2DB5F4D6D0}"/>
    <cellStyle name="40% - Accent6 3 11" xfId="22428" xr:uid="{C3F8B176-A7DD-4311-9FBA-55CFC21DB0DB}"/>
    <cellStyle name="40% - Accent6 3 2" xfId="2521" xr:uid="{2EEFFC13-9F21-4506-9AF4-B4D471CE9362}"/>
    <cellStyle name="40% - Accent6 3 2 2" xfId="5363" xr:uid="{9B0CDF01-1CFE-4F4A-B72B-73AA1FB795AD}"/>
    <cellStyle name="40% - Accent6 3 2 2 2" xfId="12655" xr:uid="{579DE1A8-D985-4C86-8455-23CE1D5EA0D2}"/>
    <cellStyle name="40% - Accent6 3 2 3" xfId="9824" xr:uid="{7831371F-E240-4297-9AA6-5BA11F57073C}"/>
    <cellStyle name="40% - Accent6 3 2 4" xfId="22429" xr:uid="{B2DAB131-A476-4E7B-8C6C-94D6FE0C1736}"/>
    <cellStyle name="40% - Accent6 3 3" xfId="3099" xr:uid="{8878B06B-C1C9-4A38-BC55-DBAAE13BFA08}"/>
    <cellStyle name="40% - Accent6 3 3 2" xfId="5929" xr:uid="{9C0D2079-0237-45B9-A902-49639F2412BE}"/>
    <cellStyle name="40% - Accent6 3 3 2 2" xfId="13221" xr:uid="{A370B0AA-3D19-4C5F-8ED0-6E5977FACA6D}"/>
    <cellStyle name="40% - Accent6 3 3 3" xfId="10395" xr:uid="{710166B9-EBD4-4CE6-B2E8-7F9E73A7F6B1}"/>
    <cellStyle name="40% - Accent6 3 4" xfId="3650" xr:uid="{7BE9F8F0-05FC-4AFA-B90E-86D2026D0641}"/>
    <cellStyle name="40% - Accent6 3 4 2" xfId="6480" xr:uid="{96CA6013-BB1F-4DF7-9D20-236E51A23EF3}"/>
    <cellStyle name="40% - Accent6 3 4 2 2" xfId="13772" xr:uid="{312341F4-464A-468E-80D6-A9E78EB646AC}"/>
    <cellStyle name="40% - Accent6 3 4 3" xfId="10946" xr:uid="{087C0ACA-93C6-490E-AAA6-8BD5F0B1E515}"/>
    <cellStyle name="40% - Accent6 3 5" xfId="4214" xr:uid="{936DAAEE-E557-4F55-A3A7-F35C263B1793}"/>
    <cellStyle name="40% - Accent6 3 5 2" xfId="11510" xr:uid="{ABE474C0-3240-4E76-85B9-9FAB55C32F50}"/>
    <cellStyle name="40% - Accent6 3 5 2 2" xfId="16902" xr:uid="{C0AEE5F1-B3E4-4B80-9563-319BBE57784A}"/>
    <cellStyle name="40% - Accent6 3 5 2 2 2" xfId="20352" xr:uid="{956D3937-3308-422E-9D4E-609B42D95F7A}"/>
    <cellStyle name="40% - Accent6 3 5 2 3" xfId="19279" xr:uid="{44795676-B5CA-4D66-9828-53DAF8F9F28E}"/>
    <cellStyle name="40% - Accent6 3 5 3" xfId="16737" xr:uid="{EFD83A3D-30C2-4AD2-A87E-E07D45EBAB55}"/>
    <cellStyle name="40% - Accent6 3 5 3 2" xfId="20237" xr:uid="{F5701B76-3BF7-4B55-902A-7FB8684DDFF2}"/>
    <cellStyle name="40% - Accent6 3 5 4" xfId="18699" xr:uid="{2C3D63D2-37B3-4F7B-98DE-D79586DC5660}"/>
    <cellStyle name="40% - Accent6 3 6" xfId="4283" xr:uid="{EFA4FF36-AE1B-4762-8A71-14AFC2ACF1B3}"/>
    <cellStyle name="40% - Accent6 3 6 2" xfId="11575" xr:uid="{2894E157-1DAD-45C0-BD92-0691ACE5DE31}"/>
    <cellStyle name="40% - Accent6 3 7" xfId="7565" xr:uid="{4928BAC6-A5D5-4F14-80B4-ECBB763C74D5}"/>
    <cellStyle name="40% - Accent6 3 7 2" xfId="14847" xr:uid="{869712BC-EEF2-4568-86FF-2E02F5DFE49D}"/>
    <cellStyle name="40% - Accent6 3 8" xfId="8113" xr:uid="{15D1B801-5444-4EBC-BA9C-5A93A5F329FB}"/>
    <cellStyle name="40% - Accent6 3 8 2" xfId="15395" xr:uid="{BC000C61-B3CC-44F4-947A-7DAA667CFB75}"/>
    <cellStyle name="40% - Accent6 3 9" xfId="8744" xr:uid="{A8B8587A-2073-48FA-9C36-64D9E88D5F85}"/>
    <cellStyle name="40% - Accent6 4" xfId="1250" xr:uid="{EBA9D86B-8C7B-4438-9CB5-26A98355D370}"/>
    <cellStyle name="40% - Accent6 4 2" xfId="5341" xr:uid="{BE0DF983-7500-4D39-ACE2-CF01E9BC5F99}"/>
    <cellStyle name="40% - Accent6 4 2 2" xfId="12633" xr:uid="{79C84C29-DA7C-4538-897F-444BC61F6A39}"/>
    <cellStyle name="40% - Accent6 4 3" xfId="9802" xr:uid="{0306E259-B240-4713-9BBE-ED10A13D670A}"/>
    <cellStyle name="40% - Accent6 4 4" xfId="2499" xr:uid="{BD879CE4-31FF-436B-A477-E909531711E2}"/>
    <cellStyle name="40% - Accent6 4 5" xfId="16543" xr:uid="{2EC50183-5489-41CE-8D22-F5AE2672662B}"/>
    <cellStyle name="40% - Accent6 4 5 2" xfId="20057" xr:uid="{FA0A8921-90A8-42ED-BDD8-7ED12408B67E}"/>
    <cellStyle name="40% - Accent6 4 6" xfId="18259" xr:uid="{CAEBD6A0-5457-451E-8EBC-987E07C5E386}"/>
    <cellStyle name="40% - Accent6 5" xfId="2536" xr:uid="{10A6B836-5E1D-4603-ABE7-585F73D68F44}"/>
    <cellStyle name="40% - Accent6 5 2" xfId="5376" xr:uid="{A019C2FA-198C-47C8-B9E7-C88654B3B7D0}"/>
    <cellStyle name="40% - Accent6 5 2 2" xfId="12668" xr:uid="{A2C9D23C-0FF8-42FE-8999-13EDE2DE8685}"/>
    <cellStyle name="40% - Accent6 5 3" xfId="9840" xr:uid="{6884C848-B575-4A38-8D52-642D4275ACDD}"/>
    <cellStyle name="40% - Accent6 6" xfId="2550" xr:uid="{43C40C88-531A-4965-9B4D-0FC6428EF5C7}"/>
    <cellStyle name="40% - Accent6 7" xfId="3668" xr:uid="{CE995ADB-AA00-432A-9C10-D4C650CA911E}"/>
    <cellStyle name="40% - Accent6 7 2" xfId="10964" xr:uid="{2F838B8A-5914-425D-9012-414C43DBBCC8}"/>
    <cellStyle name="40% - Accent6 8" xfId="8131" xr:uid="{EF335528-97A2-4B1F-B86F-D0A6A98F6B06}"/>
    <cellStyle name="40% - Accent6 9" xfId="8151" xr:uid="{D959B4A9-E73D-4385-835B-B67E476C030B}"/>
    <cellStyle name="40% - Accent6 9 2" xfId="15418" xr:uid="{ACAD096A-768A-4E23-A2F9-7E1B6D28BC6E}"/>
    <cellStyle name="40% - Accent6 9 2 2" xfId="16972" xr:uid="{99D9A13F-0A4B-489F-A9E5-24E017C60E59}"/>
    <cellStyle name="40% - Accent6 9 2 2 2" xfId="20400" xr:uid="{097970C3-7489-4EB4-BD53-338DD837C892}"/>
    <cellStyle name="40% - Accent6 9 2 3" xfId="19573" xr:uid="{61DD117C-9B76-49D2-A322-5208534ABE15}"/>
    <cellStyle name="40% - Accent6 9 3" xfId="16815" xr:uid="{58CD474F-DF83-4F29-97CF-CF8578FC7E95}"/>
    <cellStyle name="40% - Accent6 9 3 2" xfId="20286" xr:uid="{9AFDE3DF-6C6B-4FE4-BAF0-29629B547AE3}"/>
    <cellStyle name="40% - Accent6 9 4" xfId="19009" xr:uid="{CBD6018B-158D-4B58-8EF1-BFD2E9B94765}"/>
    <cellStyle name="40% - ส่วนที่ถูกเน้น1" xfId="22430" xr:uid="{D5E6AB78-A19B-4D03-8909-BC2ED441F22C}"/>
    <cellStyle name="40% - ส่วนที่ถูกเน้น2" xfId="22431" xr:uid="{295756D5-B5E6-473C-98EE-135AE0CC7221}"/>
    <cellStyle name="40% - ส่วนที่ถูกเน้น3" xfId="22432" xr:uid="{A3373708-8A05-4BF1-8145-566CBEECBF25}"/>
    <cellStyle name="40% - ส่วนที่ถูกเน้น4" xfId="22433" xr:uid="{18D95B4B-8DBC-499C-B63C-5CE1D6B45FA0}"/>
    <cellStyle name="40% - ส่วนที่ถูกเน้น5" xfId="22434" xr:uid="{01774537-D1B7-456B-A6D6-CC99B95EA2FA}"/>
    <cellStyle name="40% - ส่วนที่ถูกเน้น6" xfId="22435" xr:uid="{4438E51D-F292-452B-9032-8C0987816213}"/>
    <cellStyle name="60% - Accent1 2" xfId="1171" xr:uid="{88BC04F0-91B0-4988-BF01-38A0D4DE31A4}"/>
    <cellStyle name="60% - Accent1 2 2" xfId="1951" xr:uid="{5DAC2818-64E1-4B9A-825D-CCC66603466C}"/>
    <cellStyle name="60% - Accent1 2 2 2" xfId="22437" xr:uid="{950147B2-AB32-4AAB-925B-FE60C31E5A0E}"/>
    <cellStyle name="60% - Accent1 2 3" xfId="1481" xr:uid="{681AAE54-7D19-49FA-B3DA-D6435F04BDBE}"/>
    <cellStyle name="60% - Accent1 2 3 2" xfId="22438" xr:uid="{C847DE70-2E5E-48E2-81C1-DF6AA68CB129}"/>
    <cellStyle name="60% - Accent1 2 4" xfId="22436" xr:uid="{99D3979B-FA10-43CE-9855-2299C2E4BB87}"/>
    <cellStyle name="60% - Accent1 3" xfId="470" xr:uid="{59B6A6AC-7F6E-4FED-8B73-1A09634C555F}"/>
    <cellStyle name="60% - Accent1 3 2" xfId="22440" xr:uid="{C85E2BFE-731A-4559-AEAE-5FA3B24B7066}"/>
    <cellStyle name="60% - Accent1 3 3" xfId="22439" xr:uid="{1D1494D7-91EA-4EEE-BDD4-301EFEA4751D}"/>
    <cellStyle name="60% - Accent1 4" xfId="1201" xr:uid="{3D7F54E1-AFF5-43C2-82F9-D9DB7810CE99}"/>
    <cellStyle name="60% - Accent2 2" xfId="1175" xr:uid="{869EBEFF-C2C7-4922-935A-D57C5F6F2A98}"/>
    <cellStyle name="60% - Accent2 2 2" xfId="1955" xr:uid="{87894929-4E4A-4AB6-BFAD-0072EBEE350C}"/>
    <cellStyle name="60% - Accent2 2 2 2" xfId="22442" xr:uid="{7B91265B-5A8D-4B79-A4E4-2F656280EED8}"/>
    <cellStyle name="60% - Accent2 2 3" xfId="1480" xr:uid="{C8BE100E-7EA6-478A-B12F-CE46A0AAE72F}"/>
    <cellStyle name="60% - Accent2 2 3 2" xfId="22443" xr:uid="{5A619B99-2E6C-4B84-B2D6-266F5079C865}"/>
    <cellStyle name="60% - Accent2 2 4" xfId="22441" xr:uid="{D5ED242E-CF32-4545-A4E0-DEFF830DFB3C}"/>
    <cellStyle name="60% - Accent2 3" xfId="471" xr:uid="{646D062A-812B-411F-9A6E-8A22A11C66C4}"/>
    <cellStyle name="60% - Accent2 3 2" xfId="22445" xr:uid="{D4DF59C5-2F35-4C4F-9BEA-4225BD3DE179}"/>
    <cellStyle name="60% - Accent2 3 3" xfId="22444" xr:uid="{1A4FD644-3EBD-406F-A05F-ACE2BB577D1B}"/>
    <cellStyle name="60% - Accent2 4" xfId="1202" xr:uid="{4BBA9245-B1B6-4FF8-92F0-0D7C9932D2E5}"/>
    <cellStyle name="60% - Accent3 2" xfId="1179" xr:uid="{B2C8FE4A-E0C6-4354-A8E1-A1535335B9A7}"/>
    <cellStyle name="60% - Accent3 2 2" xfId="1959" xr:uid="{147396E2-77BF-41BE-A9A7-E0EF2DFCADA2}"/>
    <cellStyle name="60% - Accent3 2 2 2" xfId="22447" xr:uid="{EE3D8B06-EEBC-4AE5-B1E6-1FC1869A6D09}"/>
    <cellStyle name="60% - Accent3 2 3" xfId="1468" xr:uid="{477F6024-9D99-4321-92F3-59B28A97C444}"/>
    <cellStyle name="60% - Accent3 2 3 2" xfId="22448" xr:uid="{20CC6FF1-D435-47A2-A9EC-F7A258C335F3}"/>
    <cellStyle name="60% - Accent3 2 4" xfId="22446" xr:uid="{4C858245-B35A-4754-B007-70C08431EAB0}"/>
    <cellStyle name="60% - Accent3 3" xfId="472" xr:uid="{92D79497-7895-4E5B-9B44-01401D748E4B}"/>
    <cellStyle name="60% - Accent3 3 2" xfId="22450" xr:uid="{1F1E5862-6B82-4076-898D-BAC98727786D}"/>
    <cellStyle name="60% - Accent3 3 3" xfId="22449" xr:uid="{2FBB054E-578F-4DAC-AB5B-A46C659B21D2}"/>
    <cellStyle name="60% - Accent3 4" xfId="1203" xr:uid="{78BAE463-D6C9-4084-853D-3BFF96A085CA}"/>
    <cellStyle name="60% - Accent4 2" xfId="1183" xr:uid="{FAADFA1A-DA6F-458D-ADCA-E1D949ABA0E4}"/>
    <cellStyle name="60% - Accent4 2 2" xfId="1963" xr:uid="{3C897781-9B85-40F2-A1AA-5E06CA7EAC2A}"/>
    <cellStyle name="60% - Accent4 2 2 2" xfId="22452" xr:uid="{6763B71F-B09D-4300-90F7-2942BB1F1D62}"/>
    <cellStyle name="60% - Accent4 2 3" xfId="1473" xr:uid="{65D5A6A3-855B-410D-8751-DD0623382D9B}"/>
    <cellStyle name="60% - Accent4 2 3 2" xfId="22453" xr:uid="{36C9773B-665B-4F85-B9E4-445A3899E096}"/>
    <cellStyle name="60% - Accent4 2 4" xfId="22451" xr:uid="{DC257282-9ABB-42D1-8027-A3F6A6AF9C18}"/>
    <cellStyle name="60% - Accent4 3" xfId="473" xr:uid="{53076F33-84CF-486B-9122-B5FEE9648D80}"/>
    <cellStyle name="60% - Accent4 3 2" xfId="22455" xr:uid="{A3867B59-7B8D-4B8E-80F8-71798FE64D76}"/>
    <cellStyle name="60% - Accent4 3 3" xfId="22454" xr:uid="{ABAB2759-DE30-4C47-A346-F5347CB5FDFD}"/>
    <cellStyle name="60% - Accent4 4" xfId="1204" xr:uid="{597F844D-B3A1-4B6F-8C2F-6F8C30B66732}"/>
    <cellStyle name="60% - Accent5 2" xfId="1187" xr:uid="{4F6675B6-D845-4D96-B970-0084A270A7EB}"/>
    <cellStyle name="60% - Accent5 2 2" xfId="1967" xr:uid="{3F3BD12B-156D-4CBC-9B39-184D217AB448}"/>
    <cellStyle name="60% - Accent5 2 2 2" xfId="22457" xr:uid="{260D68FD-567E-4FFD-A82E-CBEEFE439DD2}"/>
    <cellStyle name="60% - Accent5 2 3" xfId="1474" xr:uid="{AFCBCC85-3563-4870-8C2C-5186F43E7ECB}"/>
    <cellStyle name="60% - Accent5 2 3 2" xfId="22458" xr:uid="{7F9B9792-97E4-4BB6-A137-E72D792FE486}"/>
    <cellStyle name="60% - Accent5 2 4" xfId="22456" xr:uid="{9A27BAB6-28CD-4723-9D32-F991B9402946}"/>
    <cellStyle name="60% - Accent5 3" xfId="474" xr:uid="{D7BB34A0-822B-4B80-AA81-498A751D6EE8}"/>
    <cellStyle name="60% - Accent5 3 2" xfId="22460" xr:uid="{D2EF9A4B-1799-4AFD-9548-A127A6A67305}"/>
    <cellStyle name="60% - Accent5 3 3" xfId="22459" xr:uid="{3B2244A2-3B3B-4F9F-9022-14FD94885E03}"/>
    <cellStyle name="60% - Accent5 4" xfId="1205" xr:uid="{1C1CD667-3865-456C-B2AE-862899BAB5B5}"/>
    <cellStyle name="60% - Accent6 2" xfId="73" xr:uid="{5F598371-6F1E-4B9C-AD6A-A07ECF7C6219}"/>
    <cellStyle name="60% - Accent6 2 2" xfId="1971" xr:uid="{270346CC-71DD-442B-8BC2-A88D3018927C}"/>
    <cellStyle name="60% - Accent6 2 2 2" xfId="22462" xr:uid="{AE87BD3B-AB46-47F4-AE0E-B4D29554A7A9}"/>
    <cellStyle name="60% - Accent6 2 3" xfId="1491" xr:uid="{86E63E0F-E2D6-4A75-9AA8-5887C623BF1A}"/>
    <cellStyle name="60% - Accent6 2 3 2" xfId="22463" xr:uid="{D05DEA28-B785-41D3-A19F-5B525ADE7595}"/>
    <cellStyle name="60% - Accent6 2 4" xfId="16198" xr:uid="{C46F94DA-4030-4FD0-8DC3-07CCC43A9712}"/>
    <cellStyle name="60% - Accent6 2 5" xfId="22461" xr:uid="{F1031964-0C73-444A-8D26-AAA127B5C33A}"/>
    <cellStyle name="60% - Accent6 2 6" xfId="1191" xr:uid="{CCEB18F4-A4EC-4AA3-8801-233DEE046C03}"/>
    <cellStyle name="60% - Accent6 3" xfId="475" xr:uid="{06375F00-2C7D-40ED-8F46-59D7AD8A2240}"/>
    <cellStyle name="60% - Accent6 3 2" xfId="22465" xr:uid="{F6C6B969-CDC1-4D08-904E-D8A5E99774AE}"/>
    <cellStyle name="60% - Accent6 3 3" xfId="22464" xr:uid="{A88F65F9-8347-4930-B1D9-ADD0C1302C6E}"/>
    <cellStyle name="60% - Accent6 4" xfId="1206" xr:uid="{99B77FE1-E66F-4B43-81C5-8A5D5898E268}"/>
    <cellStyle name="60% - ส่วนที่ถูกเน้น1" xfId="1394" xr:uid="{FE1A1858-DC44-4394-8262-301C80EDE94D}"/>
    <cellStyle name="60% - ส่วนที่ถูกเน้น1 2" xfId="22466" xr:uid="{5E7DB443-CC71-4FC5-930D-4707CDEB4DE3}"/>
    <cellStyle name="60% - ส่วนที่ถูกเน้น2" xfId="1395" xr:uid="{DE9C7DF5-C805-40F9-A470-BFAB355C6D3F}"/>
    <cellStyle name="60% - ส่วนที่ถูกเน้น2 2" xfId="22467" xr:uid="{951990FE-4D62-4796-83D4-94A8D71452E4}"/>
    <cellStyle name="60% - ส่วนที่ถูกเน้น3" xfId="1396" xr:uid="{D47FE58B-B47F-4EC0-AD58-FE51EF83B0E0}"/>
    <cellStyle name="60% - ส่วนที่ถูกเน้น3 2" xfId="22468" xr:uid="{98327105-1710-4D4B-B65A-15D9651DD82E}"/>
    <cellStyle name="60% - ส่วนที่ถูกเน้น4" xfId="1397" xr:uid="{12E9BD0A-0BA6-4D5C-AA5A-A37D3624C777}"/>
    <cellStyle name="60% - ส่วนที่ถูกเน้น4 2" xfId="22469" xr:uid="{A3AC15BE-1359-4D6A-B2CA-51A5CF09BDC8}"/>
    <cellStyle name="60% - ส่วนที่ถูกเน้น5" xfId="1398" xr:uid="{45C7EE6E-F725-4176-B6B2-C18117C01878}"/>
    <cellStyle name="60% - ส่วนที่ถูกเน้น5 2" xfId="22470" xr:uid="{A5448706-79B3-4418-9524-3304C7EBE0FB}"/>
    <cellStyle name="60% - ส่วนที่ถูกเน้น6" xfId="1399" xr:uid="{59534B70-5404-41AD-B208-D19D429B0FD9}"/>
    <cellStyle name="60% - ส่วนที่ถูกเน้น6 2" xfId="22471" xr:uid="{8DFF5135-2B8B-4512-81AF-DBD91C52FBB7}"/>
    <cellStyle name="75" xfId="91" xr:uid="{BE24DD82-43E6-4EA8-B7D7-03523BAE3972}"/>
    <cellStyle name="aa" xfId="137" xr:uid="{38C21668-4284-4693-A9CB-BAEC93430F24}"/>
    <cellStyle name="Accent1 2" xfId="476" xr:uid="{0D72DDCA-9F04-49BB-9995-9E6744695EF9}"/>
    <cellStyle name="Accent1 2 2" xfId="22473" xr:uid="{F29DC937-0B96-4DA3-8F01-B5B1EED42489}"/>
    <cellStyle name="Accent1 2 3" xfId="22474" xr:uid="{86BADEFD-510F-4C86-82A7-6A20B2420637}"/>
    <cellStyle name="Accent1 2 4" xfId="22472" xr:uid="{C88FD9C9-32A4-4441-853A-086DC274AEB4}"/>
    <cellStyle name="Accent1 3" xfId="1168" xr:uid="{6FFDF658-246B-4033-BFEC-E0825375CF99}"/>
    <cellStyle name="Accent1 3 2" xfId="1948" xr:uid="{0A8A5C0F-9D89-4D5B-A4D5-0D5CFB49DD9F}"/>
    <cellStyle name="Accent1 3 2 2" xfId="22476" xr:uid="{28FD0655-0789-4A9B-8B1E-D76854CBECCF}"/>
    <cellStyle name="Accent1 3 3" xfId="1485" xr:uid="{329B4115-DC9A-4B8B-9C1E-AA32A76355B3}"/>
    <cellStyle name="Accent1 3 4" xfId="22475" xr:uid="{4387AD5A-329B-4848-81EA-D0CDCCD4B3FD}"/>
    <cellStyle name="Accent1 4" xfId="876" xr:uid="{525E9CE4-C626-4220-9249-D5130EF822A5}"/>
    <cellStyle name="Accent1 5" xfId="18425" xr:uid="{47F9B706-9F49-4FD2-9A4D-2B1F1BB3DAFD}"/>
    <cellStyle name="Accent1 6" xfId="1427" xr:uid="{A9908A6E-5661-4D6C-BF1C-1C72CB1C49BC}"/>
    <cellStyle name="Accent2 2" xfId="1172" xr:uid="{23D32663-F3ED-43CF-BCAC-42DE68CAE9AB}"/>
    <cellStyle name="Accent2 2 2" xfId="1952" xr:uid="{702D1AEE-45EA-4A8A-95F3-F356FDF54AFF}"/>
    <cellStyle name="Accent2 2 2 2" xfId="22478" xr:uid="{0F0238D7-1BDF-40E2-9A9F-5A686989DC6F}"/>
    <cellStyle name="Accent2 2 3" xfId="1469" xr:uid="{47D29CE0-0D0D-4046-86E2-A562C569D5E5}"/>
    <cellStyle name="Accent2 2 3 2" xfId="22479" xr:uid="{47B922F3-92E3-428A-A076-1179A5FEBA7D}"/>
    <cellStyle name="Accent2 2 4" xfId="22477" xr:uid="{7D0C7DA1-4876-4B1C-94C7-43B81DC68BC4}"/>
    <cellStyle name="Accent2 3" xfId="877" xr:uid="{A7A55B5B-E8D6-4668-853A-FDFA859D193D}"/>
    <cellStyle name="Accent2 3 2" xfId="22481" xr:uid="{A6AD4D25-2DFE-424D-93A3-709DB2ACB3F8}"/>
    <cellStyle name="Accent2 3 3" xfId="22480" xr:uid="{C228EF9E-39CB-467A-8B49-70EE4EAE5EB9}"/>
    <cellStyle name="Accent2 4" xfId="18426" xr:uid="{C43B12DE-2DD5-4258-A69D-26F7223455D6}"/>
    <cellStyle name="Accent2 5" xfId="1428" xr:uid="{A5D6B11B-6751-44A3-9EE1-104A593210DC}"/>
    <cellStyle name="Accent3 2" xfId="1176" xr:uid="{483588D8-F8E5-439B-9EEA-0966D8912715}"/>
    <cellStyle name="Accent3 2 2" xfId="1956" xr:uid="{4993C041-92EB-46FC-B31C-50CC632BC050}"/>
    <cellStyle name="Accent3 2 2 2" xfId="22483" xr:uid="{DB603C38-0CD1-4ABF-A84E-313B1D7D8310}"/>
    <cellStyle name="Accent3 2 3" xfId="1464" xr:uid="{D872DE02-922A-448D-B2F3-9B7FDAB9386C}"/>
    <cellStyle name="Accent3 2 3 2" xfId="22484" xr:uid="{B0313032-66D2-4EA0-9A32-88F18281E423}"/>
    <cellStyle name="Accent3 2 4" xfId="22482" xr:uid="{7F70EF97-36E3-45AC-8F19-9D7DC7356EBC}"/>
    <cellStyle name="Accent3 3" xfId="878" xr:uid="{8014FA74-A0CE-479A-B4D4-22EEC6D8D9A7}"/>
    <cellStyle name="Accent3 3 2" xfId="22486" xr:uid="{A872758B-8568-43D3-8AE5-B45D26FB00E5}"/>
    <cellStyle name="Accent3 3 3" xfId="22485" xr:uid="{890327BA-7434-4312-85D1-3F53734A9B7B}"/>
    <cellStyle name="Accent3 4" xfId="18427" xr:uid="{AE3DCB0D-33D7-4902-8407-7030AAD72400}"/>
    <cellStyle name="Accent3 5" xfId="1429" xr:uid="{D7481749-D42D-4636-A9C3-140845925771}"/>
    <cellStyle name="Accent4 2" xfId="1180" xr:uid="{07D5E5F4-C312-4418-83DF-2FC2A9578D28}"/>
    <cellStyle name="Accent4 2 2" xfId="1960" xr:uid="{8B9ACCE5-33E3-4B94-BD46-F205D5D514CE}"/>
    <cellStyle name="Accent4 2 2 2" xfId="22488" xr:uid="{68B8A32A-089A-4225-B857-9FF097279870}"/>
    <cellStyle name="Accent4 2 3" xfId="1486" xr:uid="{7C7A594A-7460-4DAE-BD1C-E3E0B30AA74F}"/>
    <cellStyle name="Accent4 2 3 2" xfId="22489" xr:uid="{4A754B5C-4FF7-48ED-8C98-3A7A6D386FB5}"/>
    <cellStyle name="Accent4 2 4" xfId="22487" xr:uid="{1E8521DD-1FC3-4A60-9700-610409367298}"/>
    <cellStyle name="Accent4 3" xfId="879" xr:uid="{60B87EEB-538F-442A-A59A-48FE69C18DD8}"/>
    <cellStyle name="Accent4 3 2" xfId="22491" xr:uid="{6B237811-1435-4BF2-BDDC-120F00EAD8BB}"/>
    <cellStyle name="Accent4 3 3" xfId="22490" xr:uid="{57CBBB40-D140-4FDB-A5DC-B90A92112530}"/>
    <cellStyle name="Accent4 4" xfId="18428" xr:uid="{A69E899C-CDF3-48C3-9536-AED3DC496917}"/>
    <cellStyle name="Accent4 5" xfId="1430" xr:uid="{FF666BCF-E335-4121-865C-94C9BF6D4E33}"/>
    <cellStyle name="Accent5 2" xfId="1184" xr:uid="{AD186548-87F4-48B6-92EF-1E77E254ACE4}"/>
    <cellStyle name="Accent5 2 2" xfId="1964" xr:uid="{41669A9A-3BCB-4C55-BA5C-A04F4FF9CEB6}"/>
    <cellStyle name="Accent5 2 2 2" xfId="22493" xr:uid="{03FF0467-8B86-4F15-B8FD-65F7B2459B28}"/>
    <cellStyle name="Accent5 2 3" xfId="1459" xr:uid="{47043430-0163-4086-BAAD-B894458512CE}"/>
    <cellStyle name="Accent5 2 3 2" xfId="24943" xr:uid="{B42F467B-B27C-4BE2-913F-42179D211999}"/>
    <cellStyle name="Accent5 2 4" xfId="22492" xr:uid="{42A6B2E2-2634-4548-95DF-025DDF5B6C7C}"/>
    <cellStyle name="Accent5 3" xfId="880" xr:uid="{EF2A8C14-1CE0-41E7-AC85-967C2553D45F}"/>
    <cellStyle name="Accent5 3 2" xfId="22494" xr:uid="{309DA727-29B5-4919-A75A-EC81161CBFF9}"/>
    <cellStyle name="Accent5 4" xfId="18429" xr:uid="{B3149B60-659E-431B-AD4F-2939FC873E7B}"/>
    <cellStyle name="Accent5 5" xfId="1431" xr:uid="{ADCE1637-91E3-4826-BAE5-7AEBA2520717}"/>
    <cellStyle name="Accent6 2" xfId="1188" xr:uid="{303AECDB-EA11-4475-8E21-F6CFF7C9CCC6}"/>
    <cellStyle name="Accent6 2 2" xfId="1968" xr:uid="{2EEB8F9E-E8A1-4D56-8346-4E82474A36CB}"/>
    <cellStyle name="Accent6 2 2 2" xfId="22496" xr:uid="{75A2257B-0BC2-455E-9FDC-AC13E419203F}"/>
    <cellStyle name="Accent6 2 3" xfId="1460" xr:uid="{3141C003-3AEB-4737-A9D8-FD92098A4F87}"/>
    <cellStyle name="Accent6 2 3 2" xfId="22497" xr:uid="{7D03E2A1-CB50-4C8E-B37D-B605D2EAF80B}"/>
    <cellStyle name="Accent6 2 4" xfId="22495" xr:uid="{E8C0EB37-5C6B-4D20-A4A6-F6F51D09A586}"/>
    <cellStyle name="Accent6 3" xfId="881" xr:uid="{07A12F4D-45B0-4E3F-9C51-1AF65224971B}"/>
    <cellStyle name="Accent6 3 2" xfId="22499" xr:uid="{D25FE774-1B52-4A66-8493-57A43479E9A3}"/>
    <cellStyle name="Accent6 3 3" xfId="22498" xr:uid="{EB1D730D-6D16-4C4F-AD5C-F7AE87A70745}"/>
    <cellStyle name="Accent6 4" xfId="18430" xr:uid="{01440A8E-57FD-4771-8752-11CD3F9795D6}"/>
    <cellStyle name="Accent6 5" xfId="1432" xr:uid="{E22DF466-1783-43A8-B62D-563D5156EDF1}"/>
    <cellStyle name="AFE" xfId="138" xr:uid="{CE4C556F-DDE2-4B23-842E-0B8947526070}"/>
    <cellStyle name="AFE 2" xfId="139" xr:uid="{EEFF23C3-FADB-4C26-AC8F-D99FA67E6797}"/>
    <cellStyle name="Bad 2" xfId="71" xr:uid="{3606E98C-C72A-48AB-A5A9-9C44B66A0DFC}"/>
    <cellStyle name="Bad 2 2" xfId="16196" xr:uid="{1A9BE0B0-07FA-489B-9195-3BE5EBF81B94}"/>
    <cellStyle name="Bad 2 2 2" xfId="22501" xr:uid="{D459D468-7F39-4B0E-A012-4A331D79741F}"/>
    <cellStyle name="Bad 2 3" xfId="22502" xr:uid="{A84F510D-B8B5-481D-8E14-C7F258F9FC9B}"/>
    <cellStyle name="Bad 2 4" xfId="22500" xr:uid="{E5E41E49-BC52-4050-A41F-4B0734A28BA1}"/>
    <cellStyle name="Bad 2 5" xfId="477" xr:uid="{56844404-05C3-461D-A94B-7524EE506066}"/>
    <cellStyle name="Bad 3" xfId="875" xr:uid="{D5A6060E-3DDB-4362-80EE-DCB029F2812B}"/>
    <cellStyle name="Bad 3 2" xfId="1449" xr:uid="{4D61AF9E-AD87-449D-9CA6-24A5C19FA076}"/>
    <cellStyle name="Bad 3 2 2" xfId="22504" xr:uid="{EAA6A0E5-A801-4637-8745-CE6F3F70BAFA}"/>
    <cellStyle name="Bad 3 3" xfId="22503" xr:uid="{0F325559-F603-43C3-AF27-2F5168E05BC8}"/>
    <cellStyle name="Bad 4" xfId="2808" xr:uid="{E212C344-ACFC-4AD2-85F9-0EC6BBBF04BC}"/>
    <cellStyle name="Bad 5" xfId="18424" xr:uid="{7D41D962-E8C6-474F-A6B5-C86E4916A0CF}"/>
    <cellStyle name="Bad 6" xfId="1426" xr:uid="{0695AEA1-A8BA-42E6-9E2E-CF72837D5975}"/>
    <cellStyle name="Body" xfId="22505" xr:uid="{DA8A2508-CF57-4F43-9145-5532B0C9FB96}"/>
    <cellStyle name="Calc Currency (0)" xfId="21" xr:uid="{4EAA0FD9-2C1E-43DF-A1EC-CAD74AA12083}"/>
    <cellStyle name="Calc Currency (2)" xfId="22" xr:uid="{7537017D-688B-4191-A34D-C45666E57A0E}"/>
    <cellStyle name="Calc Percent (0)" xfId="23" xr:uid="{A63CBED3-C102-4E39-B8E1-96A13B0DC3F6}"/>
    <cellStyle name="Calc Percent (1)" xfId="24" xr:uid="{6972D665-0A84-4BCF-AB87-3F850F40CAC2}"/>
    <cellStyle name="Calc Percent (2)" xfId="25" xr:uid="{88C1485B-F631-4162-8F9E-56A9BC1090EA}"/>
    <cellStyle name="Calc Units (0)" xfId="26" xr:uid="{E1DDB169-F174-40E7-ACF5-7C222A6C03BC}"/>
    <cellStyle name="Calc Units (1)" xfId="27" xr:uid="{80A29F33-6507-4EC7-8A78-28EAD1FFF39A}"/>
    <cellStyle name="Calc Units (2)" xfId="28" xr:uid="{341B1620-D355-46EF-9630-B8F6E1535B34}"/>
    <cellStyle name="Calculation 10" xfId="1416" xr:uid="{984D8E5A-5A4A-4223-92D5-0F759D39E33F}"/>
    <cellStyle name="Calculation 2" xfId="478" xr:uid="{03755BF8-48CF-4ED3-86D0-F63E8C000C7E}"/>
    <cellStyle name="Calculation 2 10" xfId="22507" xr:uid="{B1A0C92F-2F85-4AE4-B824-C77F74E64BFC}"/>
    <cellStyle name="Calculation 2 10 2" xfId="22508" xr:uid="{82BAAF57-612F-4607-81E3-378EC14879FF}"/>
    <cellStyle name="Calculation 2 10 3" xfId="22509" xr:uid="{EFB46410-C2B9-4124-AB84-70F17CE9368C}"/>
    <cellStyle name="Calculation 2 11" xfId="22510" xr:uid="{9A0F4218-2E7C-44AB-906C-D529314C139D}"/>
    <cellStyle name="Calculation 2 11 2" xfId="22511" xr:uid="{9CDDBC06-5A7E-4675-8752-8D586CE21019}"/>
    <cellStyle name="Calculation 2 11 3" xfId="22512" xr:uid="{197C02EF-42FF-4E1C-A637-707C10653CEA}"/>
    <cellStyle name="Calculation 2 12" xfId="22513" xr:uid="{72CE1EFA-D387-4E63-AAE9-E5F6B7A5045C}"/>
    <cellStyle name="Calculation 2 12 2" xfId="22514" xr:uid="{85FDE4D3-7D6E-4ADB-BCA4-7A2E5B453ECB}"/>
    <cellStyle name="Calculation 2 12 3" xfId="22515" xr:uid="{4E1F20BC-30F4-47E4-A574-9654481B70BB}"/>
    <cellStyle name="Calculation 2 13" xfId="22506" xr:uid="{A055082F-D433-4BFD-A1F8-65FB63BEE24E}"/>
    <cellStyle name="Calculation 2 2" xfId="479" xr:uid="{83F4D507-C56E-4674-A0B6-CDAC4D48148B}"/>
    <cellStyle name="Calculation 2 2 2" xfId="22517" xr:uid="{FF8FA889-51A7-41F5-8852-137A013733B7}"/>
    <cellStyle name="Calculation 2 2 2 2" xfId="22518" xr:uid="{5E4F8D86-8CDB-490D-851E-DAE76C41FBA2}"/>
    <cellStyle name="Calculation 2 2 2 2 2" xfId="22519" xr:uid="{CC30F4C2-AF80-4C10-B7EB-D13DA762FB72}"/>
    <cellStyle name="Calculation 2 2 2 2 3" xfId="22520" xr:uid="{02B0E723-63CF-47AC-8098-3D9773575804}"/>
    <cellStyle name="Calculation 2 2 2 3" xfId="22521" xr:uid="{0034A192-6965-45E1-8274-A2B9145C7DD7}"/>
    <cellStyle name="Calculation 2 2 2 3 2" xfId="22522" xr:uid="{674FF070-CFF6-40DF-A360-C368920AAA63}"/>
    <cellStyle name="Calculation 2 2 2 3 3" xfId="22523" xr:uid="{D19CD8E5-5713-4D6B-9D56-301B9F546182}"/>
    <cellStyle name="Calculation 2 2 2 4" xfId="22524" xr:uid="{14C35A8A-7D5D-41D1-9520-F1E7EBB7FF2B}"/>
    <cellStyle name="Calculation 2 2 2 4 2" xfId="22525" xr:uid="{EC2E7C23-2DEE-4361-96B2-042D972C3BFB}"/>
    <cellStyle name="Calculation 2 2 2 4 3" xfId="22526" xr:uid="{A8271301-5163-45AB-B3C4-1BE3C454A9E9}"/>
    <cellStyle name="Calculation 2 2 2 5" xfId="22527" xr:uid="{7608BCC2-9F0D-44B5-A6AE-94AD7D1D5DE1}"/>
    <cellStyle name="Calculation 2 2 2 6" xfId="22528" xr:uid="{CC7D707F-5056-46DA-8C82-A69EBAC85569}"/>
    <cellStyle name="Calculation 2 2 3" xfId="22529" xr:uid="{8851719B-17FE-48A6-A798-751317DE7043}"/>
    <cellStyle name="Calculation 2 2 3 2" xfId="22530" xr:uid="{DE8A5B38-C2D4-4D07-BDC3-927DAC1C60E6}"/>
    <cellStyle name="Calculation 2 2 3 2 2" xfId="22531" xr:uid="{76891D36-EA95-40B1-ABFA-94527921F70B}"/>
    <cellStyle name="Calculation 2 2 3 2 3" xfId="22532" xr:uid="{5F5C656F-7633-468D-AC9F-21D8684B7B16}"/>
    <cellStyle name="Calculation 2 2 3 3" xfId="22533" xr:uid="{1DF03B51-27B4-456A-8784-F532EA877BEB}"/>
    <cellStyle name="Calculation 2 2 3 3 2" xfId="22534" xr:uid="{E643FF32-8750-43A6-A87A-673259FB90B4}"/>
    <cellStyle name="Calculation 2 2 3 3 3" xfId="22535" xr:uid="{A60C0481-F02D-4D50-9D04-7E4B7AB02FFB}"/>
    <cellStyle name="Calculation 2 2 3 4" xfId="22536" xr:uid="{C0940161-C1AF-44ED-BE0A-46794BCE466A}"/>
    <cellStyle name="Calculation 2 2 3 4 2" xfId="22537" xr:uid="{35A179E4-E1DF-4B2C-9A9E-3B2B4BA8776A}"/>
    <cellStyle name="Calculation 2 2 3 4 3" xfId="22538" xr:uid="{BADBA9E5-E17C-40B4-B653-9AE607D73182}"/>
    <cellStyle name="Calculation 2 2 3 5" xfId="22539" xr:uid="{A72F8346-197C-49C3-BAF8-90FE912665AA}"/>
    <cellStyle name="Calculation 2 2 3 6" xfId="22540" xr:uid="{B5A444A8-64A8-41B0-BA08-6D23702DC73A}"/>
    <cellStyle name="Calculation 2 2 4" xfId="22541" xr:uid="{E20E8864-70A2-46DA-9B68-800D5C894E59}"/>
    <cellStyle name="Calculation 2 2 4 2" xfId="22542" xr:uid="{23C7D23F-4FE0-477A-BE46-A4674E606423}"/>
    <cellStyle name="Calculation 2 2 4 3" xfId="22543" xr:uid="{B7F0D9F4-69E1-45A4-88A3-4BAA6A03E1EE}"/>
    <cellStyle name="Calculation 2 2 5" xfId="22544" xr:uid="{F83DA460-5BE6-4B45-A66B-B2C714DCEEB7}"/>
    <cellStyle name="Calculation 2 2 5 2" xfId="22545" xr:uid="{5C54D7BD-93C6-47CC-8EC0-566B969EDCA9}"/>
    <cellStyle name="Calculation 2 2 5 3" xfId="22546" xr:uid="{AAE3762C-F09C-4851-B77F-68661DA70723}"/>
    <cellStyle name="Calculation 2 2 6" xfId="22547" xr:uid="{F5E46E29-0D9B-4A81-A7F7-78322A2469DF}"/>
    <cellStyle name="Calculation 2 2 6 2" xfId="22548" xr:uid="{51736EF6-EDC6-41C5-9CD0-53F1F8AE7794}"/>
    <cellStyle name="Calculation 2 2 6 3" xfId="22549" xr:uid="{6F7A94B8-67AB-4E2C-8249-76A3FF410913}"/>
    <cellStyle name="Calculation 2 2 7" xfId="22550" xr:uid="{B221590C-CA20-4028-9E0C-D25C7957322F}"/>
    <cellStyle name="Calculation 2 2 8" xfId="22551" xr:uid="{80BBD240-9878-4071-8135-F9CC4AACF013}"/>
    <cellStyle name="Calculation 2 2 9" xfId="22516" xr:uid="{DFB18EA3-A8C6-4501-8628-5CCEBC0ED2BE}"/>
    <cellStyle name="Calculation 2 3" xfId="22552" xr:uid="{0AE3B19D-E246-4AAC-A13E-E9E56B4FF8A8}"/>
    <cellStyle name="Calculation 2 3 2" xfId="22553" xr:uid="{E5A9545F-D5D9-4B4A-AA72-5A1F7C6148CD}"/>
    <cellStyle name="Calculation 2 3 2 2" xfId="22554" xr:uid="{7E3BF7ED-EA76-4694-854F-6F5F68D74379}"/>
    <cellStyle name="Calculation 2 3 2 2 2" xfId="22555" xr:uid="{D9042DDB-ED06-4246-865D-E8F14C8EFF80}"/>
    <cellStyle name="Calculation 2 3 2 2 3" xfId="22556" xr:uid="{94F8841F-B7FD-461B-9286-AAC2AF9391F9}"/>
    <cellStyle name="Calculation 2 3 2 3" xfId="22557" xr:uid="{CD4F6A6D-BDDC-438B-AE92-69455BD2806A}"/>
    <cellStyle name="Calculation 2 3 2 3 2" xfId="22558" xr:uid="{68D7684F-6A1B-409E-BE41-04288EE46FD1}"/>
    <cellStyle name="Calculation 2 3 2 3 3" xfId="22559" xr:uid="{98B0FE4C-5C1F-47D2-9CAA-B9F7B1D82EDB}"/>
    <cellStyle name="Calculation 2 3 2 4" xfId="22560" xr:uid="{FA611030-EBAE-47F7-BD91-A8E176A12E9F}"/>
    <cellStyle name="Calculation 2 3 2 4 2" xfId="22561" xr:uid="{56B6782E-ED8E-453B-ADCE-1C87F1A05012}"/>
    <cellStyle name="Calculation 2 3 2 4 3" xfId="22562" xr:uid="{4474E22D-842D-4121-8116-56858D6EA05F}"/>
    <cellStyle name="Calculation 2 3 2 5" xfId="22563" xr:uid="{A90AE8D9-4DFE-4F7B-BCA6-F353D61AF4A3}"/>
    <cellStyle name="Calculation 2 3 2 6" xfId="22564" xr:uid="{E24E2F92-C74C-4CDB-AB2E-01EFC46E0182}"/>
    <cellStyle name="Calculation 2 3 3" xfId="22565" xr:uid="{E38BBF72-DB97-4CD3-A6F1-C5F7444A074F}"/>
    <cellStyle name="Calculation 2 3 3 2" xfId="22566" xr:uid="{16F47340-572C-4FA0-AB9B-E61EFCB5F2D1}"/>
    <cellStyle name="Calculation 2 3 3 2 2" xfId="22567" xr:uid="{EA00498F-CDB1-47B7-BCF8-B4A2804E6190}"/>
    <cellStyle name="Calculation 2 3 3 2 3" xfId="22568" xr:uid="{FA1FF0CE-79C9-4F47-8D8F-758015DC1353}"/>
    <cellStyle name="Calculation 2 3 3 3" xfId="22569" xr:uid="{3A87F3EC-2DC9-4E71-BF0C-411ED08E18C1}"/>
    <cellStyle name="Calculation 2 3 3 3 2" xfId="22570" xr:uid="{25027A67-468B-4521-996A-146813C50A6A}"/>
    <cellStyle name="Calculation 2 3 3 3 3" xfId="22571" xr:uid="{1FA88086-26F2-41F4-BC10-1F1646E1B67F}"/>
    <cellStyle name="Calculation 2 3 3 4" xfId="22572" xr:uid="{78AB3D7A-69A2-4F6A-B3DD-9E95847435E9}"/>
    <cellStyle name="Calculation 2 3 3 4 2" xfId="22573" xr:uid="{108DE41C-8640-47A5-8053-509B7AB90C47}"/>
    <cellStyle name="Calculation 2 3 3 4 3" xfId="22574" xr:uid="{78BF2E84-322A-40F8-A794-57AA4D719E10}"/>
    <cellStyle name="Calculation 2 3 3 5" xfId="22575" xr:uid="{88F91A33-1B84-403F-8E17-D67ABD2C4A0E}"/>
    <cellStyle name="Calculation 2 3 3 6" xfId="22576" xr:uid="{85BD635E-B513-4FA0-8D9F-1AC386AFB046}"/>
    <cellStyle name="Calculation 2 3 4" xfId="22577" xr:uid="{4D1EB21F-2239-4936-B44A-86F65AA12F9F}"/>
    <cellStyle name="Calculation 2 3 4 2" xfId="22578" xr:uid="{61E2B68C-1CFD-4848-A154-655228E695FB}"/>
    <cellStyle name="Calculation 2 3 4 3" xfId="22579" xr:uid="{CADEA9C8-5CEB-420A-9CED-792C68EF4579}"/>
    <cellStyle name="Calculation 2 3 5" xfId="22580" xr:uid="{A8E4A6B9-BC37-4821-873E-C3F43C10F740}"/>
    <cellStyle name="Calculation 2 3 5 2" xfId="22581" xr:uid="{C634367E-3251-4D54-8665-3998BE0FF8D0}"/>
    <cellStyle name="Calculation 2 3 5 3" xfId="22582" xr:uid="{D8067104-9AFE-42C4-AA14-98B027A9E2D3}"/>
    <cellStyle name="Calculation 2 3 6" xfId="22583" xr:uid="{38D63EC4-A8E6-42C6-B10F-58D74A6EBB72}"/>
    <cellStyle name="Calculation 2 3 6 2" xfId="22584" xr:uid="{5BEE5BEC-2252-4364-B96F-DAD910EF0971}"/>
    <cellStyle name="Calculation 2 3 6 3" xfId="22585" xr:uid="{5EE605B0-F1EA-4692-93C5-1AE208815419}"/>
    <cellStyle name="Calculation 2 3 7" xfId="22586" xr:uid="{B949B9F1-1C3C-4731-B5C6-70B6679B687F}"/>
    <cellStyle name="Calculation 2 3 8" xfId="22587" xr:uid="{91317A1B-9285-465B-9766-EEACF4E3DDA1}"/>
    <cellStyle name="Calculation 2 4" xfId="22588" xr:uid="{4E48F467-B110-4747-9D83-1148AAA23929}"/>
    <cellStyle name="Calculation 2 4 2" xfId="22589" xr:uid="{8B85F64E-222F-4959-90D4-8E09454B7DDC}"/>
    <cellStyle name="Calculation 2 4 2 2" xfId="22590" xr:uid="{D862AF5B-AC06-43D5-B62D-C7BF0CBBB417}"/>
    <cellStyle name="Calculation 2 4 2 2 2" xfId="22591" xr:uid="{27F3DC19-4867-4333-908B-D367D59F65B8}"/>
    <cellStyle name="Calculation 2 4 2 2 3" xfId="22592" xr:uid="{81321FE3-7404-4C19-8324-86FE1F0FE519}"/>
    <cellStyle name="Calculation 2 4 2 3" xfId="22593" xr:uid="{F86239D1-9C74-4D06-AD12-66375CBD1E07}"/>
    <cellStyle name="Calculation 2 4 2 3 2" xfId="22594" xr:uid="{E7C8EB29-8319-4783-8345-EF24BE39FE3E}"/>
    <cellStyle name="Calculation 2 4 2 3 3" xfId="22595" xr:uid="{DE0A8DFF-6206-4E59-BB06-6F7CCEE71040}"/>
    <cellStyle name="Calculation 2 4 2 4" xfId="22596" xr:uid="{C6954597-0936-495E-86AB-C333612F461B}"/>
    <cellStyle name="Calculation 2 4 2 4 2" xfId="22597" xr:uid="{5DA0EBF9-E417-46DA-BEAF-9788874C359E}"/>
    <cellStyle name="Calculation 2 4 2 4 3" xfId="22598" xr:uid="{8F8A7F91-BE78-4E81-B614-4F39A94A26BA}"/>
    <cellStyle name="Calculation 2 4 2 5" xfId="22599" xr:uid="{5022ECA7-811B-4AA3-BF78-621708C2951B}"/>
    <cellStyle name="Calculation 2 4 2 6" xfId="22600" xr:uid="{51212A3A-AEED-4D9B-932A-1169C8E9BC9D}"/>
    <cellStyle name="Calculation 2 4 3" xfId="22601" xr:uid="{79083332-D0E4-4B20-B9D4-50B400036972}"/>
    <cellStyle name="Calculation 2 4 3 2" xfId="22602" xr:uid="{2023975A-76F6-4DF7-A417-98787FA51E5E}"/>
    <cellStyle name="Calculation 2 4 3 2 2" xfId="22603" xr:uid="{0915945E-FB19-4439-A89D-283A618E8BC3}"/>
    <cellStyle name="Calculation 2 4 3 2 3" xfId="22604" xr:uid="{539C2B6D-B778-490B-AF45-6D72119D0CBB}"/>
    <cellStyle name="Calculation 2 4 3 3" xfId="22605" xr:uid="{4075E834-3DFF-4D1E-AD9E-55538D2873AF}"/>
    <cellStyle name="Calculation 2 4 3 3 2" xfId="22606" xr:uid="{5C39ADE3-784F-49CD-85BC-CC7ED2AE3EFB}"/>
    <cellStyle name="Calculation 2 4 3 3 3" xfId="22607" xr:uid="{3A9C8720-C625-4E3F-B0DF-69EA62EC3182}"/>
    <cellStyle name="Calculation 2 4 3 4" xfId="22608" xr:uid="{3F1D35F2-C8FB-46B1-B48E-7C47F01D29F9}"/>
    <cellStyle name="Calculation 2 4 3 4 2" xfId="22609" xr:uid="{D94D1039-9278-44F4-AE8F-BA4B9E1390F7}"/>
    <cellStyle name="Calculation 2 4 3 4 3" xfId="22610" xr:uid="{83C74E83-8666-4FF9-8E8A-77AF529E585F}"/>
    <cellStyle name="Calculation 2 4 3 5" xfId="22611" xr:uid="{F6090EB9-1A17-4280-BAA3-13AA2E4AC3C7}"/>
    <cellStyle name="Calculation 2 4 3 6" xfId="22612" xr:uid="{F3479AB2-670E-4B97-9EFE-E54F332C12FE}"/>
    <cellStyle name="Calculation 2 4 4" xfId="22613" xr:uid="{D8808409-2DB0-49E5-88BE-8C55F2801FA7}"/>
    <cellStyle name="Calculation 2 4 4 2" xfId="22614" xr:uid="{101E78FE-BF3E-4A8E-8440-6DA294D0D0B2}"/>
    <cellStyle name="Calculation 2 4 4 3" xfId="22615" xr:uid="{A5B6FA21-4226-46E1-9DD5-C1726143C077}"/>
    <cellStyle name="Calculation 2 4 5" xfId="22616" xr:uid="{37B1CF81-8897-4A03-8293-BF4CD83C7216}"/>
    <cellStyle name="Calculation 2 4 5 2" xfId="22617" xr:uid="{92CE78DD-BF9E-4722-B027-00671AB358BF}"/>
    <cellStyle name="Calculation 2 4 5 3" xfId="22618" xr:uid="{C32E1B3A-3515-4090-9300-889FDEF33CC4}"/>
    <cellStyle name="Calculation 2 4 6" xfId="22619" xr:uid="{85A6C8EB-5A7B-4BD5-BF7B-A39142C9753C}"/>
    <cellStyle name="Calculation 2 4 6 2" xfId="22620" xr:uid="{DF376899-CB22-44A9-A8F4-3066EA80453A}"/>
    <cellStyle name="Calculation 2 4 6 3" xfId="22621" xr:uid="{814C73C2-A18F-4C2C-8B1F-46BE58453025}"/>
    <cellStyle name="Calculation 2 4 7" xfId="22622" xr:uid="{274E1403-3CCF-4C21-B174-95DFCE2CE27E}"/>
    <cellStyle name="Calculation 2 4 8" xfId="22623" xr:uid="{AC11FC54-B017-4854-8FEE-B7A276F532B0}"/>
    <cellStyle name="Calculation 2 5" xfId="22624" xr:uid="{C50DE8D4-D9B3-490E-ACAF-89E1D6AF4532}"/>
    <cellStyle name="Calculation 2 5 2" xfId="22625" xr:uid="{2E0574B4-C2F2-4C7F-8CAF-8687BF2B1170}"/>
    <cellStyle name="Calculation 2 5 2 2" xfId="22626" xr:uid="{D2D966FB-A228-40C8-BEE8-E9DFE6C8EE0A}"/>
    <cellStyle name="Calculation 2 5 2 3" xfId="22627" xr:uid="{CE35EE70-4B1F-4EFD-90C7-2D291246D0B3}"/>
    <cellStyle name="Calculation 2 5 3" xfId="22628" xr:uid="{CE9091DD-6D16-45D6-A9BD-65923F620969}"/>
    <cellStyle name="Calculation 2 5 3 2" xfId="22629" xr:uid="{C4B4A3AB-1303-45D4-97BA-2502880475DD}"/>
    <cellStyle name="Calculation 2 5 3 3" xfId="22630" xr:uid="{D24B018E-39A3-4898-864A-EEE8A7EFACE6}"/>
    <cellStyle name="Calculation 2 5 4" xfId="22631" xr:uid="{C58F4847-C6ED-4223-A27B-E32711C919C9}"/>
    <cellStyle name="Calculation 2 5 4 2" xfId="22632" xr:uid="{74DD3951-0203-4448-9FEC-13D30407FF96}"/>
    <cellStyle name="Calculation 2 5 4 3" xfId="22633" xr:uid="{23D49FDD-803E-4229-AEDA-F21B738EC46E}"/>
    <cellStyle name="Calculation 2 5 5" xfId="22634" xr:uid="{EBB39165-DAD5-46F9-9838-D63EBA94FBDB}"/>
    <cellStyle name="Calculation 2 5 6" xfId="22635" xr:uid="{522F2202-5596-4B72-AAAC-F21680D5F064}"/>
    <cellStyle name="Calculation 2 6" xfId="22636" xr:uid="{6396B3A2-91C9-4D8F-9DB1-ACF2751B15CD}"/>
    <cellStyle name="Calculation 2 6 2" xfId="22637" xr:uid="{4DB569D7-9D31-45BE-AF14-14F36EE30BD9}"/>
    <cellStyle name="Calculation 2 6 2 2" xfId="22638" xr:uid="{48E1110E-E99C-4A2B-95BF-E375AB43D747}"/>
    <cellStyle name="Calculation 2 6 2 3" xfId="22639" xr:uid="{5B855583-1266-4C51-A2FB-6CAE999B8A5C}"/>
    <cellStyle name="Calculation 2 6 3" xfId="22640" xr:uid="{9DDE2475-6BAA-4937-9D2C-BA96073DC8A5}"/>
    <cellStyle name="Calculation 2 6 3 2" xfId="22641" xr:uid="{80DA16A1-0556-469F-9C81-F959E49D651C}"/>
    <cellStyle name="Calculation 2 6 3 3" xfId="22642" xr:uid="{8E056397-86BF-40CC-BED8-26517AF7A787}"/>
    <cellStyle name="Calculation 2 6 4" xfId="22643" xr:uid="{6709174D-A42B-40AD-A1D9-CE734D595350}"/>
    <cellStyle name="Calculation 2 6 4 2" xfId="22644" xr:uid="{B6B155F4-7F29-4D99-9ADE-6331EE6527BD}"/>
    <cellStyle name="Calculation 2 6 4 3" xfId="22645" xr:uid="{BCA627D4-C440-465A-946A-411FBF788ED7}"/>
    <cellStyle name="Calculation 2 6 5" xfId="22646" xr:uid="{187FD866-64D7-4DE4-BA79-D6F727644AD4}"/>
    <cellStyle name="Calculation 2 6 6" xfId="22647" xr:uid="{DA81AC10-57B1-40E8-9787-E86D026AC54C}"/>
    <cellStyle name="Calculation 2 7" xfId="22648" xr:uid="{2960C95A-0C28-4971-8732-47105A28E425}"/>
    <cellStyle name="Calculation 2 7 2" xfId="22649" xr:uid="{FC3E37BE-3A6C-4824-B753-DB2FB03E49F1}"/>
    <cellStyle name="Calculation 2 7 2 2" xfId="22650" xr:uid="{80B3C9A4-6EA3-4D4F-AB9F-939C80788C21}"/>
    <cellStyle name="Calculation 2 7 2 3" xfId="22651" xr:uid="{2C286C4C-B1B4-4F3A-953B-09A272DEAFBE}"/>
    <cellStyle name="Calculation 2 7 3" xfId="22652" xr:uid="{A0D89466-C7B8-46F8-A9FB-4523831B20EC}"/>
    <cellStyle name="Calculation 2 7 3 2" xfId="22653" xr:uid="{9C2B7105-06A4-4ACB-99D8-792D84BC2C7C}"/>
    <cellStyle name="Calculation 2 7 3 3" xfId="22654" xr:uid="{EE34421C-875B-41A6-9A2C-0913AF35B550}"/>
    <cellStyle name="Calculation 2 7 4" xfId="22655" xr:uid="{733063C4-5ECC-4655-8ACE-25E3C349135D}"/>
    <cellStyle name="Calculation 2 7 4 2" xfId="22656" xr:uid="{3B6F4FAD-4A0B-48F2-8448-07491300FA5B}"/>
    <cellStyle name="Calculation 2 7 4 3" xfId="22657" xr:uid="{66A91A4B-3204-4D24-B047-16EF48DEC65E}"/>
    <cellStyle name="Calculation 2 7 5" xfId="22658" xr:uid="{06D75B62-9261-460A-AF6D-624B5705CB66}"/>
    <cellStyle name="Calculation 2 7 6" xfId="22659" xr:uid="{B1C4F845-B373-44DC-959A-26519DC4E359}"/>
    <cellStyle name="Calculation 2 8" xfId="22660" xr:uid="{A63BC2A2-881E-4FBA-895D-6954F7D77E07}"/>
    <cellStyle name="Calculation 2 8 2" xfId="22661" xr:uid="{A0E4B24D-AF8A-4E37-9833-727777E9F006}"/>
    <cellStyle name="Calculation 2 8 3" xfId="22662" xr:uid="{DED13A03-12EC-491C-BED0-4A5104703723}"/>
    <cellStyle name="Calculation 2 9" xfId="22663" xr:uid="{4C5362D6-2721-41F0-A95F-4C6A7F6478E3}"/>
    <cellStyle name="Calculation 2 9 2" xfId="22664" xr:uid="{2CABAD11-CC10-4407-B205-4B17FC7EAE91}"/>
    <cellStyle name="Calculation 2 9 3" xfId="22665" xr:uid="{C8C31AA2-2C4D-4366-8570-45A24CD45A69}"/>
    <cellStyle name="Calculation 3" xfId="1161" xr:uid="{5302933D-488B-4611-B417-EF5855E3F3F4}"/>
    <cellStyle name="Calculation 3 2" xfId="1941" xr:uid="{AF93633D-B7A9-4519-8ED7-6D6E39C5AA0E}"/>
    <cellStyle name="Calculation 3 2 2" xfId="22668" xr:uid="{41FA25D8-B70D-4B4A-9654-B822E1A916CB}"/>
    <cellStyle name="Calculation 3 2 3" xfId="22669" xr:uid="{506D2142-F729-4D8E-8AF1-7354489B44B7}"/>
    <cellStyle name="Calculation 3 2 4" xfId="22667" xr:uid="{85EBBF96-D726-4F8D-ADA0-D953EEA2FA35}"/>
    <cellStyle name="Calculation 3 3" xfId="1455" xr:uid="{1003336E-7C7F-47B1-86DE-484F7339E507}"/>
    <cellStyle name="Calculation 3 3 2" xfId="22671" xr:uid="{4780E987-F889-4252-BA1A-AAFF3939A366}"/>
    <cellStyle name="Calculation 3 3 3" xfId="22672" xr:uid="{586F1FFD-CCF1-4CF3-98AF-34BF24350ADF}"/>
    <cellStyle name="Calculation 3 3 4" xfId="22670" xr:uid="{C9881804-7AF7-4752-9DF2-374970A3778B}"/>
    <cellStyle name="Calculation 3 4" xfId="22673" xr:uid="{4573AEAF-4774-4DAA-B050-3E69AB33AA6F}"/>
    <cellStyle name="Calculation 3 4 2" xfId="22674" xr:uid="{498CBF1B-29C5-49A0-9CFF-DF43F76889D4}"/>
    <cellStyle name="Calculation 3 4 3" xfId="22675" xr:uid="{83C820D4-F02E-4F00-8828-4478E169B846}"/>
    <cellStyle name="Calculation 3 5" xfId="22676" xr:uid="{A864B749-1837-4A45-A9EF-72F0A455EC6B}"/>
    <cellStyle name="Calculation 3 5 2" xfId="22677" xr:uid="{821684EA-C6D4-4FB8-AD04-F209F13F28C7}"/>
    <cellStyle name="Calculation 3 5 3" xfId="22678" xr:uid="{43DDF596-8A51-45D6-A42C-9B680491E323}"/>
    <cellStyle name="Calculation 3 6" xfId="22679" xr:uid="{C2325D20-507B-4986-8F92-5B8BDC0FD81C}"/>
    <cellStyle name="Calculation 3 7" xfId="22680" xr:uid="{28834C23-A24F-4E4A-B7B0-46D24E11BA99}"/>
    <cellStyle name="Calculation 3 8" xfId="22666" xr:uid="{A6B87CFA-E990-47B0-AF04-0703812DA069}"/>
    <cellStyle name="Calculation 4" xfId="857" xr:uid="{F8FEBC8C-8843-46ED-9F2E-9110DB9D9009}"/>
    <cellStyle name="Calculation 4 2" xfId="1342" xr:uid="{7C1587E8-E609-4929-A38D-722C864BD180}"/>
    <cellStyle name="Calculation 4 2 10" xfId="15583" xr:uid="{2275BE37-8816-49BE-A266-807694B1029F}"/>
    <cellStyle name="Calculation 4 2 10 2" xfId="17137" xr:uid="{B2C5D4AA-8E8E-4B43-A5C2-60001874F042}"/>
    <cellStyle name="Calculation 4 2 10 2 2" xfId="21095" xr:uid="{9577F60E-2AD2-4D8B-8267-A94442EC582E}"/>
    <cellStyle name="Calculation 4 2 10 2 3" xfId="21870" xr:uid="{19304330-21CB-4730-AEF1-F824290E490E}"/>
    <cellStyle name="Calculation 4 2 10 3" xfId="19669" xr:uid="{029B8E89-4F2B-4D99-A97F-9F384A980526}"/>
    <cellStyle name="Calculation 4 2 10 4" xfId="18924" xr:uid="{5B7F0085-EF51-41D4-BCFA-7421A6CB9DF9}"/>
    <cellStyle name="Calculation 4 2 11" xfId="15782" xr:uid="{833AFCF3-F342-49E8-86BE-F05C733440DA}"/>
    <cellStyle name="Calculation 4 2 11 2" xfId="17336" xr:uid="{4A630A52-FB87-4ADD-8643-501E7C556BD2}"/>
    <cellStyle name="Calculation 4 2 11 2 2" xfId="21294" xr:uid="{D3309821-5362-4884-9FB4-3D823E690F84}"/>
    <cellStyle name="Calculation 4 2 11 2 3" xfId="22069" xr:uid="{4EA28439-AEDD-4E37-8F50-AC9A0B4C3964}"/>
    <cellStyle name="Calculation 4 2 11 3" xfId="18564" xr:uid="{9633F5C9-DAF0-4504-9487-2606480026A7}"/>
    <cellStyle name="Calculation 4 2 11 4" xfId="18894" xr:uid="{AACFFB6D-0613-49D1-885B-3A74778A2A5E}"/>
    <cellStyle name="Calculation 4 2 12" xfId="15502" xr:uid="{4CB6E5D1-D887-463F-A098-5368F167F45F}"/>
    <cellStyle name="Calculation 4 2 12 2" xfId="17056" xr:uid="{82049AC4-703F-4BD5-8805-6B5A38388365}"/>
    <cellStyle name="Calculation 4 2 12 2 2" xfId="21014" xr:uid="{02782629-586A-4281-83EC-121391C9C793}"/>
    <cellStyle name="Calculation 4 2 12 2 3" xfId="21789" xr:uid="{BA67D4D9-FAAE-4DD8-9958-189E4D4EABC4}"/>
    <cellStyle name="Calculation 4 2 12 3" xfId="19652" xr:uid="{26984E3D-2FF7-4C13-AED2-2DB58CF0540A}"/>
    <cellStyle name="Calculation 4 2 12 4" xfId="19218" xr:uid="{6F0C2363-1A7C-4E09-8756-F60AA30A8B9A}"/>
    <cellStyle name="Calculation 4 2 13" xfId="15803" xr:uid="{53D35C30-6F78-4835-9ADD-6311C5BAE0D8}"/>
    <cellStyle name="Calculation 4 2 13 2" xfId="17357" xr:uid="{D2925FA9-68E3-4C40-835C-1BD66E059018}"/>
    <cellStyle name="Calculation 4 2 13 2 2" xfId="21315" xr:uid="{19FE66EC-D888-4A1E-94A0-4138FF8134C1}"/>
    <cellStyle name="Calculation 4 2 13 2 3" xfId="22090" xr:uid="{9AC4A79F-FE87-42EB-9DBD-F84F3D2C4645}"/>
    <cellStyle name="Calculation 4 2 13 3" xfId="19375" xr:uid="{1A713729-F2C9-4163-BC4C-675F72E5B290}"/>
    <cellStyle name="Calculation 4 2 13 4" xfId="18888" xr:uid="{FA6BC0BD-F966-4791-AC0A-1D428778382B}"/>
    <cellStyle name="Calculation 4 2 14" xfId="8323" xr:uid="{7F123F08-F8FB-4922-8716-70977F330328}"/>
    <cellStyle name="Calculation 4 2 14 2" xfId="16840" xr:uid="{FB0CF9C8-28BB-4579-B3C0-F03F7719C828}"/>
    <cellStyle name="Calculation 4 2 14 2 2" xfId="20863" xr:uid="{F9AD9AA2-B3FF-4861-8A29-BA7A7383DA87}"/>
    <cellStyle name="Calculation 4 2 14 2 3" xfId="21654" xr:uid="{1C4AC168-464C-41A2-95D3-00D065691E87}"/>
    <cellStyle name="Calculation 4 2 14 3" xfId="19429" xr:uid="{A2445B79-A2EF-4ED1-9330-CEE48205A067}"/>
    <cellStyle name="Calculation 4 2 14 4" xfId="19818" xr:uid="{82FFD4DC-7A30-4ECD-BEDE-AA04A585C14C}"/>
    <cellStyle name="Calculation 4 2 15" xfId="15762" xr:uid="{F94BC06D-D592-40B1-81EB-61FDDF4A7B7C}"/>
    <cellStyle name="Calculation 4 2 15 2" xfId="17316" xr:uid="{2263A497-D24C-4A03-8BC4-2DDE0ADF86EC}"/>
    <cellStyle name="Calculation 4 2 15 2 2" xfId="21274" xr:uid="{7230965E-9EFC-4A6C-8241-9B5985FFAC8D}"/>
    <cellStyle name="Calculation 4 2 15 2 3" xfId="22049" xr:uid="{FE3F74EE-0E1B-45A3-9C03-6C4B6D6BDBC2}"/>
    <cellStyle name="Calculation 4 2 15 3" xfId="19220" xr:uid="{EE920B0C-EED7-47D2-99FF-7DD35988F251}"/>
    <cellStyle name="Calculation 4 2 15 4" xfId="18483" xr:uid="{C9A379D5-2E60-4520-9506-69180D83CA20}"/>
    <cellStyle name="Calculation 4 2 16" xfId="15759" xr:uid="{10E28135-B8D7-4728-9DB5-DF1E46E3963D}"/>
    <cellStyle name="Calculation 4 2 16 2" xfId="17313" xr:uid="{4E21F2FC-3C29-40EF-A69D-8951E147BB7A}"/>
    <cellStyle name="Calculation 4 2 16 2 2" xfId="21271" xr:uid="{B0AF1C73-0EAF-4F48-950D-4DB2381A7C25}"/>
    <cellStyle name="Calculation 4 2 16 2 3" xfId="22046" xr:uid="{7212D211-39CE-4605-A551-EC1CA099086E}"/>
    <cellStyle name="Calculation 4 2 16 3" xfId="18902" xr:uid="{F62D1ED6-02A8-4E91-8433-4B7B2B0372C7}"/>
    <cellStyle name="Calculation 4 2 16 4" xfId="18174" xr:uid="{7D60149E-D806-44B3-BA71-219A96DC4A41}"/>
    <cellStyle name="Calculation 4 2 17" xfId="15508" xr:uid="{F12846E3-4B03-4216-B050-FC86B4A8B627}"/>
    <cellStyle name="Calculation 4 2 17 2" xfId="17062" xr:uid="{D5C3B275-81DF-4AB5-9AF6-9834104C005E}"/>
    <cellStyle name="Calculation 4 2 17 2 2" xfId="21020" xr:uid="{4C6AD2D4-1BD0-4D1A-BDD1-7ADACE0B1A9C}"/>
    <cellStyle name="Calculation 4 2 17 2 3" xfId="21795" xr:uid="{31360776-A8B8-4D5A-865B-0981F5554977}"/>
    <cellStyle name="Calculation 4 2 17 3" xfId="19713" xr:uid="{9BD41D26-678E-490F-BE80-D0E986F5671F}"/>
    <cellStyle name="Calculation 4 2 17 4" xfId="19033" xr:uid="{16C14641-BE2C-411C-8964-B4D2611BB2AF}"/>
    <cellStyle name="Calculation 4 2 18" xfId="15561" xr:uid="{C2468F75-8BFD-439C-813F-176B3A10D65C}"/>
    <cellStyle name="Calculation 4 2 18 2" xfId="17115" xr:uid="{16AB4086-FE23-48A3-A171-4849BF1D8448}"/>
    <cellStyle name="Calculation 4 2 18 2 2" xfId="21073" xr:uid="{14B8E505-4D5F-4437-92C2-F8EE6E388F62}"/>
    <cellStyle name="Calculation 4 2 18 2 3" xfId="21848" xr:uid="{D5FB50E0-338F-439C-B755-BE2C5AA68D84}"/>
    <cellStyle name="Calculation 4 2 18 3" xfId="19710" xr:uid="{934A98D3-4598-494D-A6F0-6D0BC06624DA}"/>
    <cellStyle name="Calculation 4 2 18 4" xfId="21282" xr:uid="{E5643CD2-1F1A-4940-BFEE-6AB64316B92F}"/>
    <cellStyle name="Calculation 4 2 19" xfId="5631" xr:uid="{5774DC75-0305-4E2E-A14F-154B9A8F7C9A}"/>
    <cellStyle name="Calculation 4 2 19 2" xfId="16781" xr:uid="{ED3CE55C-2DC2-4EE8-BCA8-AFCF0B3933CE}"/>
    <cellStyle name="Calculation 4 2 19 2 2" xfId="20827" xr:uid="{961D7057-9809-4586-9B9C-CF948A5D0C90}"/>
    <cellStyle name="Calculation 4 2 19 2 3" xfId="21624" xr:uid="{C66FD0FE-5C63-471C-83D2-B190FFCE60CE}"/>
    <cellStyle name="Calculation 4 2 19 3" xfId="19407" xr:uid="{A3F6EC6F-093D-48A4-994E-072D7903BE1A}"/>
    <cellStyle name="Calculation 4 2 19 4" xfId="18670" xr:uid="{DAF61DB0-FEE7-4883-BB6E-4E2DAE00FEA0}"/>
    <cellStyle name="Calculation 4 2 2" xfId="12923" xr:uid="{E2AB1E69-FB2E-4BE6-B98A-41AB77578AF0}"/>
    <cellStyle name="Calculation 4 2 2 2" xfId="16946" xr:uid="{B677C8FE-C72A-413B-B190-191FA3CA538A}"/>
    <cellStyle name="Calculation 4 2 2 2 2" xfId="20917" xr:uid="{7B36397C-85A3-4458-8495-1A9F0B01AEA5}"/>
    <cellStyle name="Calculation 4 2 2 2 3" xfId="21698" xr:uid="{BA393147-4367-4409-98F2-60A5E19A29A6}"/>
    <cellStyle name="Calculation 4 2 2 3" xfId="18489" xr:uid="{D097EDFF-BE3D-4FC1-9C02-87EB16B645E0}"/>
    <cellStyle name="Calculation 4 2 2 4" xfId="19030" xr:uid="{D16D12B9-CEB4-4169-A2E1-EF037F4FD3F8}"/>
    <cellStyle name="Calculation 4 2 20" xfId="16635" xr:uid="{47723606-EBE7-4698-A9DD-A19B3C6CF48A}"/>
    <cellStyle name="Calculation 4 2 20 2" xfId="20778" xr:uid="{8065B8B7-AE09-4148-BE6B-4F3E544E5548}"/>
    <cellStyle name="Calculation 4 2 20 3" xfId="21587" xr:uid="{841FB9ED-6AA2-4EDD-A801-370CB9413BF3}"/>
    <cellStyle name="Calculation 4 2 21" xfId="19206" xr:uid="{04C59026-63C6-4951-9F53-E420A4BD17E4}"/>
    <cellStyle name="Calculation 4 2 22" xfId="18854" xr:uid="{27CB7ADF-A5C9-486A-85FC-84C0D37E830C}"/>
    <cellStyle name="Calculation 4 2 3" xfId="15833" xr:uid="{F9FFB2A4-A31F-4FF2-8D13-5FE09BE33453}"/>
    <cellStyle name="Calculation 4 2 3 2" xfId="17387" xr:uid="{3FD5F6D2-2D2E-4F0C-B46A-57ECF20ADE75}"/>
    <cellStyle name="Calculation 4 2 3 2 2" xfId="21345" xr:uid="{277BFD86-E365-4E7D-8C8F-14255CA94958}"/>
    <cellStyle name="Calculation 4 2 3 2 3" xfId="22120" xr:uid="{FD4EA9D8-D91E-4EC7-A26F-D6759EAFA05B}"/>
    <cellStyle name="Calculation 4 2 3 3" xfId="18797" xr:uid="{982C2102-8416-408C-8365-3005EB7C7C32}"/>
    <cellStyle name="Calculation 4 2 3 4" xfId="20846" xr:uid="{577418A8-1B38-4A80-A7B4-FF581195D8BF}"/>
    <cellStyle name="Calculation 4 2 4" xfId="15816" xr:uid="{D1E4C532-F326-438C-86E5-4BCAAE82F915}"/>
    <cellStyle name="Calculation 4 2 4 2" xfId="17370" xr:uid="{F14EA60A-71F2-4459-9F17-DF83C1740FAD}"/>
    <cellStyle name="Calculation 4 2 4 2 2" xfId="21328" xr:uid="{0824A634-46F6-42D9-83BA-19508C10CB6F}"/>
    <cellStyle name="Calculation 4 2 4 2 3" xfId="22103" xr:uid="{2BFE2BC4-B229-4A01-84C5-97DAAE4635AB}"/>
    <cellStyle name="Calculation 4 2 4 3" xfId="18862" xr:uid="{D3A5029D-FA31-4F11-AF26-4590826298A0}"/>
    <cellStyle name="Calculation 4 2 4 4" xfId="18662" xr:uid="{57F32C14-95CD-497B-85A2-2B614B15F8D3}"/>
    <cellStyle name="Calculation 4 2 5" xfId="15699" xr:uid="{5E7FF722-C415-4C74-AE4D-D2B6788AA841}"/>
    <cellStyle name="Calculation 4 2 5 2" xfId="17253" xr:uid="{BCACB691-35F1-45FD-A9D0-D835FDD67A0E}"/>
    <cellStyle name="Calculation 4 2 5 2 2" xfId="21211" xr:uid="{FA6116DB-F179-4F00-B276-474C47526D40}"/>
    <cellStyle name="Calculation 4 2 5 2 3" xfId="21986" xr:uid="{BECDDD5D-3EA4-42DA-9FA0-D23498D8CDED}"/>
    <cellStyle name="Calculation 4 2 5 3" xfId="18107" xr:uid="{05CC0D70-EE9E-45AC-A9D9-102EFB5CF3A7}"/>
    <cellStyle name="Calculation 4 2 5 4" xfId="20848" xr:uid="{DFF1744F-1D78-48A0-A94F-A9E02DE2543B}"/>
    <cellStyle name="Calculation 4 2 6" xfId="15892" xr:uid="{32B6403A-DEB9-44EB-9EB9-EBC23EE63083}"/>
    <cellStyle name="Calculation 4 2 6 2" xfId="17446" xr:uid="{E2183F3B-D892-4388-BD2F-5765CA28FC6D}"/>
    <cellStyle name="Calculation 4 2 6 2 2" xfId="21404" xr:uid="{C7D18E45-C3E6-49D0-B2B8-E3F915D59260}"/>
    <cellStyle name="Calculation 4 2 6 2 3" xfId="22179" xr:uid="{604F05F5-F328-4258-9539-E76CDCDCE46D}"/>
    <cellStyle name="Calculation 4 2 6 3" xfId="19550" xr:uid="{B116DE1D-CBD0-42CE-807E-175C213B9E48}"/>
    <cellStyle name="Calculation 4 2 6 4" xfId="19248" xr:uid="{0B5EE91C-D399-419D-9818-5CA9D042D9F5}"/>
    <cellStyle name="Calculation 4 2 7" xfId="15591" xr:uid="{C7E99C85-C752-4AEC-8B0D-42258B1A7286}"/>
    <cellStyle name="Calculation 4 2 7 2" xfId="17145" xr:uid="{B1042379-465A-459E-907C-9933B13C2BDE}"/>
    <cellStyle name="Calculation 4 2 7 2 2" xfId="21103" xr:uid="{3331E02F-E694-41AD-987D-29675DE7D65A}"/>
    <cellStyle name="Calculation 4 2 7 2 3" xfId="21878" xr:uid="{CA116BF0-E544-48ED-B9A3-F7DBF648CC6F}"/>
    <cellStyle name="Calculation 4 2 7 3" xfId="19698" xr:uid="{4EAC71F7-FA6C-4C38-9527-90B7BF1A5A14}"/>
    <cellStyle name="Calculation 4 2 7 4" xfId="18132" xr:uid="{44A9ECDE-80EA-42D7-A17C-5DFBEBD539C7}"/>
    <cellStyle name="Calculation 4 2 8" xfId="15752" xr:uid="{4608279F-A7A0-424B-A47C-28E927ADA799}"/>
    <cellStyle name="Calculation 4 2 8 2" xfId="17306" xr:uid="{7FB0555E-A735-4C2F-A2B4-898C8CF23134}"/>
    <cellStyle name="Calculation 4 2 8 2 2" xfId="21264" xr:uid="{6B31BE6D-7A23-4266-A302-BA78C06EABB7}"/>
    <cellStyle name="Calculation 4 2 8 2 3" xfId="22039" xr:uid="{A72B5CB2-982B-4B60-B2A8-1201341C7D98}"/>
    <cellStyle name="Calculation 4 2 8 3" xfId="18792" xr:uid="{A41110CC-5559-4332-88FB-1794196F5408}"/>
    <cellStyle name="Calculation 4 2 8 4" xfId="18124" xr:uid="{3048FE9C-BF82-4D9B-B5EC-3CAB6D7C836F}"/>
    <cellStyle name="Calculation 4 2 9" xfId="15753" xr:uid="{5A42B67C-89AA-4021-8647-2077F5DD723A}"/>
    <cellStyle name="Calculation 4 2 9 2" xfId="17307" xr:uid="{51EDFA5B-CA01-4363-B838-22F0818E91FB}"/>
    <cellStyle name="Calculation 4 2 9 2 2" xfId="21265" xr:uid="{DF5EC112-4118-4CDB-BDAC-6DEEFF70A76F}"/>
    <cellStyle name="Calculation 4 2 9 2 3" xfId="22040" xr:uid="{ECD9D511-9F5D-4463-8A0B-332C3A8D009F}"/>
    <cellStyle name="Calculation 4 2 9 3" xfId="18559" xr:uid="{2D482B46-3F52-404D-8F20-0C170329B3BD}"/>
    <cellStyle name="Calculation 4 2 9 4" xfId="19463" xr:uid="{3B7F40FA-E996-4935-925E-2C55DF378799}"/>
    <cellStyle name="Calculation 4 3" xfId="10096" xr:uid="{D882BFD0-AE5B-4C32-91E3-6AEFE3CA10D0}"/>
    <cellStyle name="Calculation 4 3 2" xfId="16877" xr:uid="{4F801539-F0DB-4D37-B627-C9DCF2288082}"/>
    <cellStyle name="Calculation 4 3 2 2" xfId="20880" xr:uid="{32CA0ACB-80CF-4EF1-81C7-20DDB29CC0A3}"/>
    <cellStyle name="Calculation 4 3 2 3" xfId="21666" xr:uid="{631FB370-8498-47CB-B83A-C78E14E4D0A3}"/>
    <cellStyle name="Calculation 4 3 3" xfId="19500" xr:uid="{82549547-09BF-409E-A688-2C8DF2818A52}"/>
    <cellStyle name="Calculation 4 3 4" xfId="19530" xr:uid="{C3F4546E-C520-4267-B365-594F8D5E1934}"/>
    <cellStyle name="Calculation 4 4" xfId="16481" xr:uid="{981E7BF5-7C27-4EDD-AABB-604669A37260}"/>
    <cellStyle name="Calculation 4 4 2" xfId="20762" xr:uid="{F48084B9-F6D4-4731-849F-3C4D618DDF31}"/>
    <cellStyle name="Calculation 4 4 3" xfId="21580" xr:uid="{89C75113-454B-4AB6-A6C4-8DA83032772A}"/>
    <cellStyle name="Calculation 4 5" xfId="19643" xr:uid="{E99C0184-0726-4FD5-8E01-BED5CF949386}"/>
    <cellStyle name="Calculation 4 6" xfId="18748" xr:uid="{EC345995-F3F4-454F-8F5A-96A809200CED}"/>
    <cellStyle name="Calculation 5" xfId="3669" xr:uid="{8B2BC2FF-D074-494B-B6BB-A91A5C1DA442}"/>
    <cellStyle name="Calculation 5 10" xfId="15913" xr:uid="{B7E6FF8E-2F32-40CE-9304-3A08EC8A681C}"/>
    <cellStyle name="Calculation 5 10 2" xfId="17467" xr:uid="{28BB24FE-9382-4955-A9BF-63293D66CFC1}"/>
    <cellStyle name="Calculation 5 10 2 2" xfId="21425" xr:uid="{7A63F324-3430-4262-8572-64A1BEBBD14E}"/>
    <cellStyle name="Calculation 5 10 2 3" xfId="22200" xr:uid="{378159E5-784F-41F3-A495-E321335B081C}"/>
    <cellStyle name="Calculation 5 10 3" xfId="18941" xr:uid="{1E219D31-FFDA-44F4-B0B1-BD97064B81B9}"/>
    <cellStyle name="Calculation 5 10 4" xfId="18742" xr:uid="{00718160-B2F8-4171-B482-835F49C772CF}"/>
    <cellStyle name="Calculation 5 11" xfId="15664" xr:uid="{D5B301D9-9E96-4886-A6B3-8EC7C6CA5F55}"/>
    <cellStyle name="Calculation 5 11 2" xfId="17218" xr:uid="{0390505C-791B-4DF6-902A-023BD7F169CE}"/>
    <cellStyle name="Calculation 5 11 2 2" xfId="21176" xr:uid="{24B9504D-8604-4CAE-B01D-B1D27450D689}"/>
    <cellStyle name="Calculation 5 11 2 3" xfId="21951" xr:uid="{33FA951A-95AF-423D-9161-86AF4A7F870F}"/>
    <cellStyle name="Calculation 5 11 3" xfId="18443" xr:uid="{865CB163-F6F9-4490-9262-826E565C4F96}"/>
    <cellStyle name="Calculation 5 11 4" xfId="19398" xr:uid="{E6AB9095-1093-46C5-A78A-5630DC3F64C0}"/>
    <cellStyle name="Calculation 5 12" xfId="15884" xr:uid="{9CEBAE96-7F5B-42C6-844A-FE5EB5EED9CB}"/>
    <cellStyle name="Calculation 5 12 2" xfId="17438" xr:uid="{208361A3-2CF8-4948-837A-6CC5A17019ED}"/>
    <cellStyle name="Calculation 5 12 2 2" xfId="21396" xr:uid="{399978B0-5810-43F6-8C45-141D56FDDE96}"/>
    <cellStyle name="Calculation 5 12 2 3" xfId="22171" xr:uid="{767D31D9-D705-47C6-8A4D-A2E980D48736}"/>
    <cellStyle name="Calculation 5 12 3" xfId="19379" xr:uid="{C313AC75-CA90-4AA1-A5C0-82074F0493A5}"/>
    <cellStyle name="Calculation 5 12 4" xfId="19498" xr:uid="{0CDF5B0E-B146-4FB8-A86E-3827494CFB97}"/>
    <cellStyle name="Calculation 5 13" xfId="15494" xr:uid="{CE937367-07E2-4BE1-BE24-E80039BDB3BB}"/>
    <cellStyle name="Calculation 5 13 2" xfId="17048" xr:uid="{43B8A44D-1F9B-46D8-A6EE-0B4C7B22F5A8}"/>
    <cellStyle name="Calculation 5 13 2 2" xfId="21006" xr:uid="{7C6A5E00-401E-462E-B5B9-19F898E111D3}"/>
    <cellStyle name="Calculation 5 13 2 3" xfId="21781" xr:uid="{B79796C9-1786-4CB5-997F-38E4A163B4EE}"/>
    <cellStyle name="Calculation 5 13 3" xfId="19618" xr:uid="{1AD031E6-2132-4ED6-A306-EC87C2A1650F}"/>
    <cellStyle name="Calculation 5 13 4" xfId="21543" xr:uid="{8104A4F0-5509-4305-B172-E64797EE46A6}"/>
    <cellStyle name="Calculation 5 14" xfId="15670" xr:uid="{2D24CF98-F8D4-4ECF-BBCE-FEE9AD570760}"/>
    <cellStyle name="Calculation 5 14 2" xfId="17224" xr:uid="{81B4437C-4D18-41DA-BF6B-4BB8CB1F7FB5}"/>
    <cellStyle name="Calculation 5 14 2 2" xfId="21182" xr:uid="{8BE10530-5A59-40B3-AC44-9B024D75FADA}"/>
    <cellStyle name="Calculation 5 14 2 3" xfId="21957" xr:uid="{02190F84-B5A8-4580-84BC-CF29D804E62A}"/>
    <cellStyle name="Calculation 5 14 3" xfId="18194" xr:uid="{AE828CB7-EB22-494B-A3AF-C2497FB70C47}"/>
    <cellStyle name="Calculation 5 14 4" xfId="18795" xr:uid="{46AB05D1-E722-462E-BB2B-205B8A70C002}"/>
    <cellStyle name="Calculation 5 15" xfId="15986" xr:uid="{CE5FA3B0-2D62-4597-A29A-47B7FB6ECE86}"/>
    <cellStyle name="Calculation 5 15 2" xfId="17540" xr:uid="{C9271616-0356-4D66-A3E7-10EA4DE3A5DF}"/>
    <cellStyle name="Calculation 5 15 2 2" xfId="21498" xr:uid="{F55C7C33-A70E-4B4D-8D86-29443DF8F8DA}"/>
    <cellStyle name="Calculation 5 15 2 3" xfId="22273" xr:uid="{ECF26502-4AAF-403D-A486-EF6C4B11068D}"/>
    <cellStyle name="Calculation 5 15 3" xfId="18093" xr:uid="{EEB98C02-568B-4DE3-8482-F9F9BE725906}"/>
    <cellStyle name="Calculation 5 15 4" xfId="19193" xr:uid="{5A8F9453-9D1C-408F-891D-0AD8005AF5FD}"/>
    <cellStyle name="Calculation 5 16" xfId="15786" xr:uid="{39EA01B9-7446-4F27-A524-A81DA37528D4}"/>
    <cellStyle name="Calculation 5 16 2" xfId="17340" xr:uid="{CCBD10D9-D4B2-423D-8AB3-5AE83492558D}"/>
    <cellStyle name="Calculation 5 16 2 2" xfId="21298" xr:uid="{8B4BC92E-4E32-48D7-9916-EAD83505F049}"/>
    <cellStyle name="Calculation 5 16 2 3" xfId="22073" xr:uid="{119B19CD-E320-4B50-BAE2-E4F6B697CF67}"/>
    <cellStyle name="Calculation 5 16 3" xfId="18782" xr:uid="{3F7AF747-9C4A-4A1D-882C-C089A312435D}"/>
    <cellStyle name="Calculation 5 16 4" xfId="18675" xr:uid="{10AC5DA5-3C24-4EF7-A31E-699592EE08BF}"/>
    <cellStyle name="Calculation 5 17" xfId="8152" xr:uid="{5B823E00-4C5A-4B05-9AA6-B1A54BC9B80F}"/>
    <cellStyle name="Calculation 5 17 2" xfId="16816" xr:uid="{CB0501DF-6AFA-47F5-80D6-3C4152E4072E}"/>
    <cellStyle name="Calculation 5 17 2 2" xfId="20849" xr:uid="{C75243F4-EB09-4CFB-A7A1-C2E4AC844FF0}"/>
    <cellStyle name="Calculation 5 17 2 3" xfId="21640" xr:uid="{CF9C6694-DA88-4032-A437-D8485EAA8535}"/>
    <cellStyle name="Calculation 5 17 3" xfId="19541" xr:uid="{CC2938B8-FF38-46DD-A71C-3699C97DAB41}"/>
    <cellStyle name="Calculation 5 17 4" xfId="19636" xr:uid="{3B9C8868-3F40-4782-9B11-D26999CBD015}"/>
    <cellStyle name="Calculation 5 18" xfId="16717" xr:uid="{8C826177-6CF3-495D-AFF3-104748D74CB0}"/>
    <cellStyle name="Calculation 5 18 2" xfId="20796" xr:uid="{F3B11153-C56C-4899-8332-843E95FC560B}"/>
    <cellStyle name="Calculation 5 18 3" xfId="21598" xr:uid="{2A3EB6FC-900C-4EA8-A470-8A584898FAC4}"/>
    <cellStyle name="Calculation 5 19" xfId="19202" xr:uid="{982D2DA4-A469-409A-8643-8D8919B943B6}"/>
    <cellStyle name="Calculation 5 2" xfId="10965" xr:uid="{251FEF0D-5ECA-4DBD-824B-F7E17CA99FB2}"/>
    <cellStyle name="Calculation 5 2 2" xfId="16882" xr:uid="{D78E2F4E-486F-4A61-898B-888204E6BB26}"/>
    <cellStyle name="Calculation 5 2 2 2" xfId="20884" xr:uid="{0B7D9B94-C711-45FA-8E22-7705C5163017}"/>
    <cellStyle name="Calculation 5 2 2 3" xfId="21670" xr:uid="{536059DF-6F9A-453D-BC03-965DB47D3185}"/>
    <cellStyle name="Calculation 5 2 3" xfId="18817" xr:uid="{31489A77-9EFA-4D48-A1BE-A7FDF1EEFD88}"/>
    <cellStyle name="Calculation 5 2 4" xfId="18771" xr:uid="{6FC173B1-F910-44BC-AEE6-FE8AB6D46A9A}"/>
    <cellStyle name="Calculation 5 20" xfId="18852" xr:uid="{8B5BFD6A-A800-421C-9973-2D5E5AB68419}"/>
    <cellStyle name="Calculation 5 3" xfId="15802" xr:uid="{4057C89D-DAC0-4F46-9154-B58C9039B212}"/>
    <cellStyle name="Calculation 5 3 2" xfId="17356" xr:uid="{F2F97C25-2B61-4A41-9DA8-B250A2DB6137}"/>
    <cellStyle name="Calculation 5 3 2 2" xfId="21314" xr:uid="{42772947-4C32-4953-A4CC-6788935D1196}"/>
    <cellStyle name="Calculation 5 3 2 3" xfId="22089" xr:uid="{C444F589-7AE2-420D-8179-BE1FAAF879B1}"/>
    <cellStyle name="Calculation 5 3 3" xfId="19146" xr:uid="{D1F871FC-3848-4AF0-B580-58F1FAF117D3}"/>
    <cellStyle name="Calculation 5 3 4" xfId="19093" xr:uid="{876406E2-3F1D-4375-90F3-D4FEA2452937}"/>
    <cellStyle name="Calculation 5 4" xfId="15577" xr:uid="{45937929-1AF8-4518-83A6-506F2286C570}"/>
    <cellStyle name="Calculation 5 4 2" xfId="17131" xr:uid="{150A9C04-9B44-4727-A3DC-E4D8B29AB1C7}"/>
    <cellStyle name="Calculation 5 4 2 2" xfId="21089" xr:uid="{822AE243-64AC-49C6-8F29-56CBA1F17EBB}"/>
    <cellStyle name="Calculation 5 4 2 3" xfId="21864" xr:uid="{B1E2C7CC-512B-4B04-99CC-E44EB8FC4BC9}"/>
    <cellStyle name="Calculation 5 4 3" xfId="20335" xr:uid="{99BD9665-91B5-451E-B971-48B57B00B7A6}"/>
    <cellStyle name="Calculation 5 4 4" xfId="19628" xr:uid="{2D4E629E-2054-4153-B560-C58EC1F1178B}"/>
    <cellStyle name="Calculation 5 5" xfId="15651" xr:uid="{789F261D-23AE-4D54-9827-EAD5C672639B}"/>
    <cellStyle name="Calculation 5 5 2" xfId="17205" xr:uid="{9114F9BD-808A-4E44-801F-5B548518C17B}"/>
    <cellStyle name="Calculation 5 5 2 2" xfId="21163" xr:uid="{4D622723-574E-4CA9-8396-A14163BDF48E}"/>
    <cellStyle name="Calculation 5 5 2 3" xfId="21938" xr:uid="{0B8DF210-5B5B-4D55-8452-576649F6E084}"/>
    <cellStyle name="Calculation 5 5 3" xfId="17858" xr:uid="{B3FB3B93-B25F-4E77-9A60-1A06DF71B8D0}"/>
    <cellStyle name="Calculation 5 5 4" xfId="19412" xr:uid="{6D079404-C09C-4619-AD49-1092A63873C0}"/>
    <cellStyle name="Calculation 5 6" xfId="15820" xr:uid="{7FBB284E-29F1-4890-8AF4-7D9E7CD52855}"/>
    <cellStyle name="Calculation 5 6 2" xfId="17374" xr:uid="{902261E6-F824-408A-B714-AE7FC0A08E16}"/>
    <cellStyle name="Calculation 5 6 2 2" xfId="21332" xr:uid="{2AE77F8D-75F0-49B2-87F4-67F70A22E654}"/>
    <cellStyle name="Calculation 5 6 2 3" xfId="22107" xr:uid="{A8EF0C2A-403F-470C-9971-B3992342E6A5}"/>
    <cellStyle name="Calculation 5 6 3" xfId="18825" xr:uid="{7116CDC5-4D9C-4507-965C-6D8ABC867228}"/>
    <cellStyle name="Calculation 5 6 4" xfId="18955" xr:uid="{C413B9C8-9369-4A44-99DD-B8C4937B574C}"/>
    <cellStyle name="Calculation 5 7" xfId="15623" xr:uid="{E5559796-9008-4BD8-9CA0-6B7EC010136A}"/>
    <cellStyle name="Calculation 5 7 2" xfId="17177" xr:uid="{0636EA27-48B2-4AFB-8D71-D2F7A2F5E0F6}"/>
    <cellStyle name="Calculation 5 7 2 2" xfId="21135" xr:uid="{21191E74-5A76-479A-8FBC-0DEE80B0922E}"/>
    <cellStyle name="Calculation 5 7 2 3" xfId="21910" xr:uid="{99E32CDB-3713-4A8C-90B8-1C79E4DF0F4E}"/>
    <cellStyle name="Calculation 5 7 3" xfId="20485" xr:uid="{CFEA4A62-D083-4104-9848-15CACC37D9A9}"/>
    <cellStyle name="Calculation 5 7 4" xfId="19351" xr:uid="{AA2204EC-5802-455E-B87F-6AA944A2FDAF}"/>
    <cellStyle name="Calculation 5 8" xfId="8725" xr:uid="{C7D1FD0B-593C-44B7-AA8C-5F7B535637C3}"/>
    <cellStyle name="Calculation 5 8 2" xfId="16866" xr:uid="{20B3ED0E-4DF7-4D30-817C-CB44F30F42EF}"/>
    <cellStyle name="Calculation 5 8 2 2" xfId="20875" xr:uid="{B118A487-C8AB-4861-8F26-7CF932A0EF81}"/>
    <cellStyle name="Calculation 5 8 2 3" xfId="21662" xr:uid="{D50A1D1A-0DFF-477D-81E7-FC047B055277}"/>
    <cellStyle name="Calculation 5 8 3" xfId="19097" xr:uid="{7301DE77-2F48-46C5-A8F9-35AACB2748A3}"/>
    <cellStyle name="Calculation 5 8 4" xfId="19316" xr:uid="{062638D9-8373-4059-A93B-C51EB00C9541}"/>
    <cellStyle name="Calculation 5 9" xfId="15498" xr:uid="{9C05BFD7-F0EC-47B0-8529-B8FF12287679}"/>
    <cellStyle name="Calculation 5 9 2" xfId="17052" xr:uid="{9D951966-2836-4539-A675-5F88117BE5C5}"/>
    <cellStyle name="Calculation 5 9 2 2" xfId="21010" xr:uid="{85D8BC9E-845E-4E92-A582-443CB43701C0}"/>
    <cellStyle name="Calculation 5 9 2 3" xfId="21785" xr:uid="{8BC0CAFA-FD18-47F0-9913-85DD344D25AF}"/>
    <cellStyle name="Calculation 5 9 3" xfId="19059" xr:uid="{399FC76F-60A4-4985-B4A4-F30401238828}"/>
    <cellStyle name="Calculation 5 9 4" xfId="18841" xr:uid="{1F335077-A0A1-4B43-B95E-4B96B33B10C3}"/>
    <cellStyle name="Calculation 6" xfId="4266" xr:uid="{4AB9CF42-9B87-4210-BC6E-666D7ED0EBE9}"/>
    <cellStyle name="Calculation 6 10" xfId="15948" xr:uid="{7FD6D8FE-C452-4F8A-9EFC-2127A75FEF78}"/>
    <cellStyle name="Calculation 6 10 2" xfId="17502" xr:uid="{30108D86-CD3A-4B7A-B715-4BE30FB8A28C}"/>
    <cellStyle name="Calculation 6 10 2 2" xfId="21460" xr:uid="{7FE3BB93-C8F8-483F-9657-92BFC73D051D}"/>
    <cellStyle name="Calculation 6 10 2 3" xfId="22235" xr:uid="{F4139AAD-CF6C-44C6-9DED-9804CCAD36D0}"/>
    <cellStyle name="Calculation 6 10 3" xfId="19304" xr:uid="{E5617794-E980-41AB-8732-4E78ED89AACE}"/>
    <cellStyle name="Calculation 6 10 4" xfId="19244" xr:uid="{9ECEEA1E-43E3-452C-8DE0-882B6BB5EAFA}"/>
    <cellStyle name="Calculation 6 11" xfId="15697" xr:uid="{101853C5-ADD0-4D7E-B01C-27FCE9F43D0C}"/>
    <cellStyle name="Calculation 6 11 2" xfId="17251" xr:uid="{A3B9B58C-84ED-4997-BB04-9D3A35B63A15}"/>
    <cellStyle name="Calculation 6 11 2 2" xfId="21209" xr:uid="{EE0AC3D0-2FEE-4BA2-9745-D07DF688EF9D}"/>
    <cellStyle name="Calculation 6 11 2 3" xfId="21984" xr:uid="{E80B0D93-DB1E-43EF-A46E-76A4404088CC}"/>
    <cellStyle name="Calculation 6 11 3" xfId="18202" xr:uid="{561243C7-8B62-46ED-8C1C-C5ADA90DE1A9}"/>
    <cellStyle name="Calculation 6 11 4" xfId="18499" xr:uid="{072AEA94-DC7D-4AF2-88DD-139F10FC7EBB}"/>
    <cellStyle name="Calculation 6 12" xfId="15944" xr:uid="{BD7715AD-C49B-4475-812E-177E5CF7AC7E}"/>
    <cellStyle name="Calculation 6 12 2" xfId="17498" xr:uid="{B194BEB0-3048-40E0-B25C-D6404D0FB1D3}"/>
    <cellStyle name="Calculation 6 12 2 2" xfId="21456" xr:uid="{3C801973-07DD-4DDE-9CC5-CD9FFD412850}"/>
    <cellStyle name="Calculation 6 12 2 3" xfId="22231" xr:uid="{40D4E282-EDB1-4409-AA8C-73F574CBA24C}"/>
    <cellStyle name="Calculation 6 12 3" xfId="19549" xr:uid="{3FCB0682-9F3A-4774-A220-068191A6FBBE}"/>
    <cellStyle name="Calculation 6 12 4" xfId="19043" xr:uid="{01145E2A-65D5-43B2-82A6-56D4788C4A26}"/>
    <cellStyle name="Calculation 6 13" xfId="15594" xr:uid="{9D3CA99B-EAB7-424C-B1ED-67FDC5538064}"/>
    <cellStyle name="Calculation 6 13 2" xfId="17148" xr:uid="{91E7771E-3C17-4F45-9AC9-85393D3CE2ED}"/>
    <cellStyle name="Calculation 6 13 2 2" xfId="21106" xr:uid="{2B03C9C1-FA31-413B-9B38-E8ADE932DB56}"/>
    <cellStyle name="Calculation 6 13 2 3" xfId="21881" xr:uid="{78C942FA-81C6-43E2-A3E7-3FF86B7DE742}"/>
    <cellStyle name="Calculation 6 13 3" xfId="20529" xr:uid="{F6075B5B-FD13-483C-AA17-4FC731EB1D29}"/>
    <cellStyle name="Calculation 6 13 4" xfId="21393" xr:uid="{6B39B4DC-F738-4F2B-828D-180A131692E1}"/>
    <cellStyle name="Calculation 6 14" xfId="15646" xr:uid="{E0EE6A90-47FC-495C-B2FF-9D1CD968A103}"/>
    <cellStyle name="Calculation 6 14 2" xfId="17200" xr:uid="{68414EA4-3DC8-4261-B4C9-501DE3794208}"/>
    <cellStyle name="Calculation 6 14 2 2" xfId="21158" xr:uid="{313D2FBD-96BD-451A-B493-E1179E6DD7AE}"/>
    <cellStyle name="Calculation 6 14 2 3" xfId="21933" xr:uid="{ED704469-07BD-4CA7-9B19-4A3963995E1F}"/>
    <cellStyle name="Calculation 6 14 3" xfId="17863" xr:uid="{11FF801D-6A2A-4F6D-8D98-B1B36555EDD0}"/>
    <cellStyle name="Calculation 6 14 4" xfId="19214" xr:uid="{5A3A1446-1875-4FA7-BD20-AF7B1ACB03E2}"/>
    <cellStyle name="Calculation 6 15" xfId="15430" xr:uid="{F3DDEF7B-0296-475A-BD95-CA47DEAD2F61}"/>
    <cellStyle name="Calculation 6 15 2" xfId="16984" xr:uid="{5580AE25-AA46-41C2-9188-6968D859FE8E}"/>
    <cellStyle name="Calculation 6 15 2 2" xfId="20942" xr:uid="{FF528A20-2E3F-41A9-B36C-CD4001A4E5DE}"/>
    <cellStyle name="Calculation 6 15 2 3" xfId="21717" xr:uid="{2D27372F-3F92-43B2-8415-0BC9D42A82A1}"/>
    <cellStyle name="Calculation 6 15 3" xfId="18850" xr:uid="{9789852F-334D-4FA1-84A4-1D661B1F6980}"/>
    <cellStyle name="Calculation 6 15 4" xfId="20777" xr:uid="{06C27D38-D899-4845-8AE6-DE8D42599686}"/>
    <cellStyle name="Calculation 6 16" xfId="15794" xr:uid="{4CB9B969-C128-41C2-A05E-4DE6C60AC3AE}"/>
    <cellStyle name="Calculation 6 16 2" xfId="17348" xr:uid="{6FD7846D-01D4-4388-B89F-944449EFA4BF}"/>
    <cellStyle name="Calculation 6 16 2 2" xfId="21306" xr:uid="{E3452785-49AD-4987-88E9-410EC1D0C3B9}"/>
    <cellStyle name="Calculation 6 16 2 3" xfId="22081" xr:uid="{6E145C05-4CD8-4A83-A1AB-2D0EBBA757A2}"/>
    <cellStyle name="Calculation 6 16 3" xfId="19225" xr:uid="{21F08340-B2DC-4713-A6D7-A78506F96177}"/>
    <cellStyle name="Calculation 6 16 4" xfId="18144" xr:uid="{9E83833B-BC83-4743-B373-BE9B91918435}"/>
    <cellStyle name="Calculation 6 17" xfId="15504" xr:uid="{6C1779C9-F1EB-4313-9E7F-8E0EB9CEE286}"/>
    <cellStyle name="Calculation 6 17 2" xfId="17058" xr:uid="{96A147D2-9BC7-4950-A872-8F0BC42CA5E4}"/>
    <cellStyle name="Calculation 6 17 2 2" xfId="21016" xr:uid="{22D0DDAF-B2B4-4FB9-ACCD-A6D2FBC61F05}"/>
    <cellStyle name="Calculation 6 17 2 3" xfId="21791" xr:uid="{D1702C11-2915-4A47-BC90-C2369EB906AA}"/>
    <cellStyle name="Calculation 6 17 3" xfId="19715" xr:uid="{F70A662D-61DE-4BCA-8767-CA8356E7F14F}"/>
    <cellStyle name="Calculation 6 17 4" xfId="18549" xr:uid="{D93892B8-FDBB-4330-820A-AC046BDBE78F}"/>
    <cellStyle name="Calculation 6 18" xfId="15721" xr:uid="{991DF1C4-7231-4FF2-91AB-08C8B81CD761}"/>
    <cellStyle name="Calculation 6 18 2" xfId="17275" xr:uid="{491B4D77-E888-4AC7-B6AF-A414097FDF56}"/>
    <cellStyle name="Calculation 6 18 2 2" xfId="21233" xr:uid="{F67F444D-FE5A-40DC-8526-00782202339D}"/>
    <cellStyle name="Calculation 6 18 2 3" xfId="22008" xr:uid="{78FAF7FA-88E6-4FE4-BDA3-AFBAB4DF1F54}"/>
    <cellStyle name="Calculation 6 18 3" xfId="18508" xr:uid="{B22C2DE0-323A-4679-95EE-1140CAB6CDB7}"/>
    <cellStyle name="Calculation 6 18 4" xfId="18738" xr:uid="{698F0424-6D3B-4F0F-9BDF-B73DC5486AC6}"/>
    <cellStyle name="Calculation 6 19" xfId="16780" xr:uid="{535425A4-7E6D-4E94-84A8-90065836F668}"/>
    <cellStyle name="Calculation 6 19 2" xfId="20826" xr:uid="{78644912-46D2-4327-BF58-73CFDFE5F9AF}"/>
    <cellStyle name="Calculation 6 19 3" xfId="21623" xr:uid="{AAB0C855-8E65-42B1-AA9A-BF7490A616D0}"/>
    <cellStyle name="Calculation 6 2" xfId="11558" xr:uid="{2FA18F3D-899B-4143-9C23-08249293EB5E}"/>
    <cellStyle name="Calculation 6 2 2" xfId="16945" xr:uid="{3907911D-6755-419F-B024-466D689E093E}"/>
    <cellStyle name="Calculation 6 2 2 2" xfId="20916" xr:uid="{71DBA41C-3BBE-4B44-9AB7-E1391D18E04C}"/>
    <cellStyle name="Calculation 6 2 2 3" xfId="21697" xr:uid="{02203ED3-46A2-47F3-9230-B52F5085270F}"/>
    <cellStyle name="Calculation 6 2 3" xfId="19496" xr:uid="{FE59B23F-7C33-44F4-8D7C-C3703A06B7FF}"/>
    <cellStyle name="Calculation 6 2 4" xfId="20549" xr:uid="{50373293-087A-41BC-BB19-336B74C63F81}"/>
    <cellStyle name="Calculation 6 20" xfId="19480" xr:uid="{5FE13F8E-C42A-4EF4-9414-EA906D0A1357}"/>
    <cellStyle name="Calculation 6 21" xfId="19393" xr:uid="{2F7A0F12-BFE8-44E3-8DA6-537A1F0E3BB6}"/>
    <cellStyle name="Calculation 6 3" xfId="15711" xr:uid="{15566B2F-A785-41FD-8DD1-770414AAEC18}"/>
    <cellStyle name="Calculation 6 3 2" xfId="17265" xr:uid="{E951ABB7-4E48-4ABF-99B2-D2F83DACB422}"/>
    <cellStyle name="Calculation 6 3 2 2" xfId="21223" xr:uid="{CE2D4B93-7ED6-4A1F-BCAA-1BD998039D70}"/>
    <cellStyle name="Calculation 6 3 2 3" xfId="21998" xr:uid="{58D95787-5C91-467A-B14B-6EC7D1237227}"/>
    <cellStyle name="Calculation 6 3 3" xfId="18514" xr:uid="{B2E29D9D-D9E0-4002-BCA8-66935FAA8A2A}"/>
    <cellStyle name="Calculation 6 3 4" xfId="20776" xr:uid="{1B4EBAD3-720B-4047-9ED6-389BCF26CE74}"/>
    <cellStyle name="Calculation 6 4" xfId="11013" xr:uid="{69B7DA58-21B0-4C6C-AC68-8E3A58FA0C0D}"/>
    <cellStyle name="Calculation 6 4 2" xfId="16884" xr:uid="{07435A15-90C3-4B08-B4B5-5715C796A4E7}"/>
    <cellStyle name="Calculation 6 4 2 2" xfId="20886" xr:uid="{25D768D0-0BCE-4F9A-B95E-9046A2D0CB1C}"/>
    <cellStyle name="Calculation 6 4 2 3" xfId="21672" xr:uid="{4D600718-075B-4927-8FBA-C5F5430494C4}"/>
    <cellStyle name="Calculation 6 4 3" xfId="18818" xr:uid="{2E11254E-021A-421B-9AE8-73F731298B84}"/>
    <cellStyle name="Calculation 6 4 4" xfId="18140" xr:uid="{4C6D96CA-6E49-4D36-887B-014DBCB4CD75}"/>
    <cellStyle name="Calculation 6 5" xfId="15853" xr:uid="{D5AB8DED-129F-4803-983C-3A97A1D2DDD7}"/>
    <cellStyle name="Calculation 6 5 2" xfId="17407" xr:uid="{142442BA-1178-4CC4-91F7-A28E2C7E9B3C}"/>
    <cellStyle name="Calculation 6 5 2 2" xfId="21365" xr:uid="{31C45B04-D770-45CB-9C69-DEF8ADD53C76}"/>
    <cellStyle name="Calculation 6 5 2 3" xfId="22140" xr:uid="{A36C931B-B0C0-4661-9CC8-C44BE268E1D5}"/>
    <cellStyle name="Calculation 6 5 3" xfId="18613" xr:uid="{EA3E230F-7255-457C-913D-5611E1B138E2}"/>
    <cellStyle name="Calculation 6 5 4" xfId="18890" xr:uid="{1C563DE5-00C3-49F7-B0A9-FE959B32CD80}"/>
    <cellStyle name="Calculation 6 6" xfId="15662" xr:uid="{FD005E37-FC77-4474-9F6E-465BBE59EF44}"/>
    <cellStyle name="Calculation 6 6 2" xfId="17216" xr:uid="{1F6A4FD9-58FB-4335-BFC4-55AB41FAA9B3}"/>
    <cellStyle name="Calculation 6 6 2 2" xfId="21174" xr:uid="{CFAA4697-9BC5-4909-9BF8-E8DE6F9DAAB1}"/>
    <cellStyle name="Calculation 6 6 2 3" xfId="21949" xr:uid="{A240E866-629E-465F-86F3-55865252EDEF}"/>
    <cellStyle name="Calculation 6 6 3" xfId="18200" xr:uid="{EC4FFC86-BE84-4356-8654-464695F8F3E3}"/>
    <cellStyle name="Calculation 6 6 4" xfId="18587" xr:uid="{ACF0FA3E-1475-46C3-8D90-8E0F03253EDA}"/>
    <cellStyle name="Calculation 6 7" xfId="15906" xr:uid="{9F9D709F-3B9D-410F-AD0F-D3ED000E0F0D}"/>
    <cellStyle name="Calculation 6 7 2" xfId="17460" xr:uid="{6B003B94-BA36-43F6-9BDF-29AFB136589E}"/>
    <cellStyle name="Calculation 6 7 2 2" xfId="21418" xr:uid="{6152F927-8A2A-465A-8F72-7D0279D361A1}"/>
    <cellStyle name="Calculation 6 7 2 3" xfId="22193" xr:uid="{A080B2F2-DE0B-4D0D-803A-0DF2638AF859}"/>
    <cellStyle name="Calculation 6 7 3" xfId="19144" xr:uid="{30FBCC89-10B0-4A12-866A-43147E4E4A27}"/>
    <cellStyle name="Calculation 6 7 4" xfId="19533" xr:uid="{396AA117-FBF1-43E4-BED7-64E3D124E95C}"/>
    <cellStyle name="Calculation 6 8" xfId="15659" xr:uid="{142AB58E-4C9E-4119-B674-D3FD618C354E}"/>
    <cellStyle name="Calculation 6 8 2" xfId="17213" xr:uid="{2EE5440B-8BA2-436C-8F44-9DE3494CFE2F}"/>
    <cellStyle name="Calculation 6 8 2 2" xfId="21171" xr:uid="{B7BC29AE-9EB1-4BFD-A400-1DFE7D496D6A}"/>
    <cellStyle name="Calculation 6 8 2 3" xfId="21946" xr:uid="{1C00EBB7-31DB-4DA5-97FD-58A041730D18}"/>
    <cellStyle name="Calculation 6 8 3" xfId="18162" xr:uid="{06AB4AA0-532E-4BED-8F15-80D381CA2C7E}"/>
    <cellStyle name="Calculation 6 8 4" xfId="19581" xr:uid="{480F61DE-393D-431D-9D20-4EC76D9EF9CF}"/>
    <cellStyle name="Calculation 6 9" xfId="15650" xr:uid="{7286A7A2-DAB9-43E5-B7D1-5353AF300454}"/>
    <cellStyle name="Calculation 6 9 2" xfId="17204" xr:uid="{A68D0840-BA47-427D-B2E5-D74285C7ECAB}"/>
    <cellStyle name="Calculation 6 9 2 2" xfId="21162" xr:uid="{8E430297-70C3-436C-8171-B60F09887DCE}"/>
    <cellStyle name="Calculation 6 9 2 3" xfId="21937" xr:uid="{F83DC98C-EB3B-4238-AFCC-AB4FE49EEB62}"/>
    <cellStyle name="Calculation 6 9 3" xfId="17859" xr:uid="{798E70FF-E75F-4F5A-B597-14A9BA1B0933}"/>
    <cellStyle name="Calculation 6 9 4" xfId="20547" xr:uid="{27F3BB04-577F-4C3C-A38A-4B3B9354EC1B}"/>
    <cellStyle name="Calculation 7" xfId="7277" xr:uid="{3F2671B2-C6AF-4A87-8008-F0A3DAE73B0E}"/>
    <cellStyle name="Calculation 7 10" xfId="15957" xr:uid="{EF370DC9-E567-4477-8B5C-1D835F5C25DB}"/>
    <cellStyle name="Calculation 7 10 2" xfId="17511" xr:uid="{7944950C-B4F4-476C-9094-6649B1DD4CAA}"/>
    <cellStyle name="Calculation 7 10 2 2" xfId="21469" xr:uid="{007B8AE8-02F4-4809-A35A-AE030132BD56}"/>
    <cellStyle name="Calculation 7 10 2 3" xfId="22244" xr:uid="{98E40AEA-098E-4491-BCDD-DD3E39212485}"/>
    <cellStyle name="Calculation 7 10 3" xfId="18611" xr:uid="{CCC77B9A-E5DF-48AE-83D6-4B6632E6A50D}"/>
    <cellStyle name="Calculation 7 10 4" xfId="19194" xr:uid="{ABBE1F41-AA5B-406C-B2A0-36FDE0BADAD5}"/>
    <cellStyle name="Calculation 7 11" xfId="15439" xr:uid="{92C91B23-E1B9-453F-AADE-76FA870053C8}"/>
    <cellStyle name="Calculation 7 11 2" xfId="16993" xr:uid="{2CE0E4EF-56D8-4526-A8AB-E96D189B3202}"/>
    <cellStyle name="Calculation 7 11 2 2" xfId="20951" xr:uid="{53051023-9772-4B3D-8B3F-C07B3F334EDC}"/>
    <cellStyle name="Calculation 7 11 2 3" xfId="21726" xr:uid="{E72D438D-443B-4554-868D-39C2D72FBB97}"/>
    <cellStyle name="Calculation 7 11 3" xfId="18536" xr:uid="{1B118182-B6B1-4E5C-8450-03B07FBACC90}"/>
    <cellStyle name="Calculation 7 11 4" xfId="20760" xr:uid="{BB90E79B-5716-464A-BA23-50384E54E424}"/>
    <cellStyle name="Calculation 7 12" xfId="16023" xr:uid="{F4724350-2683-4BFA-B4DC-28B7EFA2F1A6}"/>
    <cellStyle name="Calculation 7 12 2" xfId="17577" xr:uid="{93F48149-81F2-4012-8DF6-B7DD30F8F723}"/>
    <cellStyle name="Calculation 7 12 2 2" xfId="21535" xr:uid="{E87457B8-B81B-432B-AD50-CB8CD9023BC4}"/>
    <cellStyle name="Calculation 7 12 2 3" xfId="22310" xr:uid="{009481DB-1578-4870-B043-4FD1029A1829}"/>
    <cellStyle name="Calculation 7 12 3" xfId="18896" xr:uid="{E9E26B4C-C9F0-4BB5-84BB-A981828A8CCD}"/>
    <cellStyle name="Calculation 7 12 4" xfId="19360" xr:uid="{8C6DB0D7-990C-4A80-97D6-62BC6C8B03B1}"/>
    <cellStyle name="Calculation 7 13" xfId="15910" xr:uid="{65D8A7DB-E811-44E2-9A1C-6E7001D9B4A2}"/>
    <cellStyle name="Calculation 7 13 2" xfId="17464" xr:uid="{EE4686B4-E1FA-40C9-BEAB-BFA161C68E26}"/>
    <cellStyle name="Calculation 7 13 2 2" xfId="21422" xr:uid="{E0D83591-077F-4B33-9FA7-CE0548D45BC1}"/>
    <cellStyle name="Calculation 7 13 2 3" xfId="22197" xr:uid="{B888DA95-2462-4DE2-A7A0-09CD7B0D7E34}"/>
    <cellStyle name="Calculation 7 13 3" xfId="18474" xr:uid="{BE48D0E4-93FE-48B2-B4EC-7810D067A7B6}"/>
    <cellStyle name="Calculation 7 13 4" xfId="19249" xr:uid="{105595C1-85A5-4DBD-BB9C-5EBE3CC6BE98}"/>
    <cellStyle name="Calculation 7 14" xfId="15535" xr:uid="{DDE30D1C-837F-4C5C-B398-AA6A8130523C}"/>
    <cellStyle name="Calculation 7 14 2" xfId="17089" xr:uid="{F18F8ECA-E656-44FC-B4DC-BB2CDD41DB72}"/>
    <cellStyle name="Calculation 7 14 2 2" xfId="21047" xr:uid="{EB28811B-0A61-412B-8C77-D26EACC6EB17}"/>
    <cellStyle name="Calculation 7 14 2 3" xfId="21822" xr:uid="{55BCBF5D-6C87-40DD-867B-28B33F03FD4B}"/>
    <cellStyle name="Calculation 7 14 3" xfId="20513" xr:uid="{68BA59DF-B24A-4108-8886-2B0C1B9AC4D9}"/>
    <cellStyle name="Calculation 7 14 4" xfId="21040" xr:uid="{67DE40A6-49A5-4E10-BD73-4390820263D1}"/>
    <cellStyle name="Calculation 7 15" xfId="16046" xr:uid="{53D5734C-F70D-4B6D-9DBB-8152FBBA7228}"/>
    <cellStyle name="Calculation 7 15 2" xfId="17600" xr:uid="{1768435C-A0B2-47B5-A76A-1D94EE260678}"/>
    <cellStyle name="Calculation 7 15 2 2" xfId="21558" xr:uid="{906C1EDA-BCCA-4919-8A2D-057604FF8459}"/>
    <cellStyle name="Calculation 7 15 2 3" xfId="22333" xr:uid="{4C963DDF-ACA1-4128-90E7-6E6063BCDF00}"/>
    <cellStyle name="Calculation 7 15 3" xfId="18799" xr:uid="{BA1E6D21-B21B-4E77-86A8-49CCBE8C71FD}"/>
    <cellStyle name="Calculation 7 15 4" xfId="19404" xr:uid="{9A37F62E-185F-4B04-B63E-13B3B3D021E2}"/>
    <cellStyle name="Calculation 7 16" xfId="15524" xr:uid="{69AB5C31-011B-4A25-BDD2-967F3B23DA17}"/>
    <cellStyle name="Calculation 7 16 2" xfId="17078" xr:uid="{138DAA74-6CE7-472C-89AC-DC1DEA4DB28A}"/>
    <cellStyle name="Calculation 7 16 2 2" xfId="21036" xr:uid="{2AB1F37B-B2A1-4C7F-9DFE-A282EC5B0850}"/>
    <cellStyle name="Calculation 7 16 2 3" xfId="21811" xr:uid="{9D6B7497-5541-4868-A632-2460A641E3A5}"/>
    <cellStyle name="Calculation 7 16 3" xfId="20540" xr:uid="{CAE31273-74D7-4504-AB21-5335550ACF2E}"/>
    <cellStyle name="Calculation 7 16 4" xfId="21569" xr:uid="{5E00993F-B5AF-4D0E-B3E4-9DA1DB10F044}"/>
    <cellStyle name="Calculation 7 17" xfId="15648" xr:uid="{24FDD1B8-81B6-4112-95C6-9F5914A26C46}"/>
    <cellStyle name="Calculation 7 17 2" xfId="17202" xr:uid="{94B28C4A-29F8-4161-9F53-B19C11BD9F38}"/>
    <cellStyle name="Calculation 7 17 2 2" xfId="21160" xr:uid="{B57B175F-56B4-438E-A90E-CE32B84F9974}"/>
    <cellStyle name="Calculation 7 17 2 3" xfId="21935" xr:uid="{409B3354-4A22-441E-93C0-D68EF440E88F}"/>
    <cellStyle name="Calculation 7 17 3" xfId="17861" xr:uid="{8F26633D-2C30-4E33-9217-F188B63E70E9}"/>
    <cellStyle name="Calculation 7 17 4" xfId="20518" xr:uid="{97C509AD-C105-4BD5-B8BB-83BA3E9C06F7}"/>
    <cellStyle name="Calculation 7 18" xfId="16793" xr:uid="{E70C5CAF-738B-44ED-BFAC-63EDA232E5CB}"/>
    <cellStyle name="Calculation 7 18 2" xfId="20839" xr:uid="{A54A3AD2-FDDB-49F2-BA25-08947369C376}"/>
    <cellStyle name="Calculation 7 18 3" xfId="21636" xr:uid="{E1702A21-3BD6-4B11-BA75-E1127AC2018B}"/>
    <cellStyle name="Calculation 7 19" xfId="18676" xr:uid="{8B69B57D-E849-4FD4-A04D-EA812CF8E19B}"/>
    <cellStyle name="Calculation 7 2" xfId="15959" xr:uid="{D9FAC85C-4797-4C7C-B5C1-DD060CCF8CF2}"/>
    <cellStyle name="Calculation 7 2 2" xfId="17513" xr:uid="{7D288D47-8A10-46F1-AED4-EFC0AC57ADDD}"/>
    <cellStyle name="Calculation 7 2 2 2" xfId="21471" xr:uid="{367C5852-4860-4C7C-885E-F0365EB64C2A}"/>
    <cellStyle name="Calculation 7 2 2 3" xfId="22246" xr:uid="{9FE096BC-5AAB-4F8D-8536-F77F4643FDC3}"/>
    <cellStyle name="Calculation 7 2 3" xfId="19372" xr:uid="{EC7870F4-0B35-4916-9DA0-8D17A8F35A3F}"/>
    <cellStyle name="Calculation 7 2 4" xfId="19467" xr:uid="{EB58DCAC-9857-42F3-8E99-A451229B9744}"/>
    <cellStyle name="Calculation 7 20" xfId="19468" xr:uid="{9F6760EF-20A4-4A4A-B848-2ED30DAFC76A}"/>
    <cellStyle name="Calculation 7 3" xfId="15735" xr:uid="{72FC196C-578E-4030-99EE-51F5089406B0}"/>
    <cellStyle name="Calculation 7 3 2" xfId="17289" xr:uid="{AD6E80A5-AB0D-4817-A421-7F82B34A2D96}"/>
    <cellStyle name="Calculation 7 3 2 2" xfId="21247" xr:uid="{C82B790E-22D5-430F-A926-214A45ECDDA8}"/>
    <cellStyle name="Calculation 7 3 2 3" xfId="22022" xr:uid="{62C51AE7-D130-4132-B2B5-C524CBD1A422}"/>
    <cellStyle name="Calculation 7 3 3" xfId="19083" xr:uid="{B11C7C43-B288-4B13-B377-8D9C1F8A7CAF}"/>
    <cellStyle name="Calculation 7 3 4" xfId="18741" xr:uid="{6EA0E324-E79E-4E7E-8929-316E5757B0AF}"/>
    <cellStyle name="Calculation 7 4" xfId="15973" xr:uid="{1AE60F6C-A9D9-4A7F-844D-EE6B60ECD345}"/>
    <cellStyle name="Calculation 7 4 2" xfId="17527" xr:uid="{678BD1E8-8882-4DFD-BFF2-B55105A30B2F}"/>
    <cellStyle name="Calculation 7 4 2 2" xfId="21485" xr:uid="{889DD4F8-23FF-472E-8B94-C17517DF5446}"/>
    <cellStyle name="Calculation 7 4 2 3" xfId="22260" xr:uid="{45E857D4-94BD-490E-8781-9D7E5F7A8D01}"/>
    <cellStyle name="Calculation 7 4 3" xfId="18634" xr:uid="{2795BE10-4FDF-440C-9053-711BE9AE49A2}"/>
    <cellStyle name="Calculation 7 4 4" xfId="18916" xr:uid="{DF75EA4B-86AA-4FE0-A084-FC9949EB78FA}"/>
    <cellStyle name="Calculation 7 5" xfId="15741" xr:uid="{F8BA9183-C245-4181-A62B-3588DCE6C153}"/>
    <cellStyle name="Calculation 7 5 2" xfId="17295" xr:uid="{04E0961F-EB52-435A-922D-BBADDE6033E7}"/>
    <cellStyle name="Calculation 7 5 2 2" xfId="21253" xr:uid="{2D159F37-900A-471E-A870-5CF827A41120}"/>
    <cellStyle name="Calculation 7 5 2 3" xfId="22028" xr:uid="{46DBFBA6-BA91-4CDF-85EF-AEB9F450407F}"/>
    <cellStyle name="Calculation 7 5 3" xfId="18732" xr:uid="{2BDAB8C5-245E-45BF-B20C-A28686D0955E}"/>
    <cellStyle name="Calculation 7 5 4" xfId="18723" xr:uid="{DCE6F823-4722-454C-850B-6A35D45D50BB}"/>
    <cellStyle name="Calculation 7 6" xfId="15483" xr:uid="{6697E028-9A41-4632-BCCF-C5CD73E596C1}"/>
    <cellStyle name="Calculation 7 6 2" xfId="17037" xr:uid="{AFD24227-14D8-416C-8ADB-1E44BE23EF5E}"/>
    <cellStyle name="Calculation 7 6 2 2" xfId="20995" xr:uid="{34534586-8658-4824-B43F-E3758AE07C57}"/>
    <cellStyle name="Calculation 7 6 2 3" xfId="21770" xr:uid="{E6063FA6-FBC2-46BB-A0BA-90972D42D705}"/>
    <cellStyle name="Calculation 7 6 3" xfId="19804" xr:uid="{07486C43-D0BE-4079-9AD4-092B39CA06F6}"/>
    <cellStyle name="Calculation 7 6 4" xfId="19338" xr:uid="{DDC9978A-806B-4EB7-B285-BC7B74D49DB8}"/>
    <cellStyle name="Calculation 7 7" xfId="8705" xr:uid="{170496B9-9AD3-40B8-9AD1-0E51848DA2A8}"/>
    <cellStyle name="Calculation 7 7 2" xfId="16854" xr:uid="{6471C913-C5BE-4367-81EE-4FFC237B55D5}"/>
    <cellStyle name="Calculation 7 7 2 2" xfId="20869" xr:uid="{8D37CD69-327D-4BCA-8515-091DE80AC9A0}"/>
    <cellStyle name="Calculation 7 7 2 3" xfId="21660" xr:uid="{3A04DCF7-5F6C-45E9-8E36-EBE39093A3F6}"/>
    <cellStyle name="Calculation 7 7 3" xfId="19540" xr:uid="{ADCB27A5-A503-4948-A6B5-C5F697D4A266}"/>
    <cellStyle name="Calculation 7 7 4" xfId="18621" xr:uid="{C40BD3E2-AF69-4D46-B80C-26CF33CA7414}"/>
    <cellStyle name="Calculation 7 8" xfId="15876" xr:uid="{8C61113E-88CE-47A0-9E29-7DE1E267C419}"/>
    <cellStyle name="Calculation 7 8 2" xfId="17430" xr:uid="{D5E7C0A1-7219-4426-8731-89BB9D1DF687}"/>
    <cellStyle name="Calculation 7 8 2 2" xfId="21388" xr:uid="{7B039D46-95F5-4E0E-846A-7B8234FD69C5}"/>
    <cellStyle name="Calculation 7 8 2 3" xfId="22163" xr:uid="{55128A58-D18D-4CD9-B321-42FBA482D29C}"/>
    <cellStyle name="Calculation 7 8 3" xfId="18756" xr:uid="{DD155495-69A6-4990-81EC-2EDE43B562D3}"/>
    <cellStyle name="Calculation 7 8 4" xfId="20791" xr:uid="{07FA4992-1C85-4554-9530-DAAEB84523C5}"/>
    <cellStyle name="Calculation 7 9" xfId="15608" xr:uid="{982AD03D-3BED-4A30-B118-498FB9D93886}"/>
    <cellStyle name="Calculation 7 9 2" xfId="17162" xr:uid="{79380B22-31FC-49FE-9997-E8C8D6C44208}"/>
    <cellStyle name="Calculation 7 9 2 2" xfId="21120" xr:uid="{8A954466-3363-4C22-9690-73D1599B483B}"/>
    <cellStyle name="Calculation 7 9 2 3" xfId="21895" xr:uid="{2A7FCDFF-5D12-4A5E-9D81-A10B8D1AEADD}"/>
    <cellStyle name="Calculation 7 9 3" xfId="20473" xr:uid="{CFCB2F20-54B5-4503-9B87-F3942BADEBCC}"/>
    <cellStyle name="Calculation 7 9 4" xfId="18485" xr:uid="{B30540AF-4D01-40DE-838D-0DCB1A5BF508}"/>
    <cellStyle name="Calculation 8" xfId="16689" xr:uid="{70088A81-B6EC-48F2-BE42-5979313610EA}"/>
    <cellStyle name="Calculation 8 2" xfId="20786" xr:uid="{E0924B50-3AB6-423E-B90C-40AF0132266D}"/>
    <cellStyle name="Calculation 8 3" xfId="21594" xr:uid="{8CB083EC-5A8C-4F26-832A-3428D3893E32}"/>
    <cellStyle name="Calculation 9" xfId="18417" xr:uid="{DEAD8514-1854-4305-A1D0-321F07DE4993}"/>
    <cellStyle name="Calculation 9 2" xfId="19213" xr:uid="{8248A75E-710B-47FE-8AF1-DB4FFE81F763}"/>
    <cellStyle name="Calculation 9 3" xfId="19445" xr:uid="{BD7AF75C-DB73-4744-A961-09F125D4979B}"/>
    <cellStyle name="category" xfId="29" xr:uid="{7FC8DA5B-2DF2-454E-96C1-93056B8EF1E7}"/>
    <cellStyle name="Change A&amp;ll" xfId="480" xr:uid="{AF6F988F-FC27-4BC9-BA0D-1EA858E95B15}"/>
    <cellStyle name="Change A&amp;ll 2" xfId="1194" xr:uid="{AE5EF73C-3210-4633-9D30-31E8F4263CF7}"/>
    <cellStyle name="Change A&amp;ll 2 2" xfId="3927" xr:uid="{7BBCF8D5-7FCF-490C-A0F6-6AE81D771CBD}"/>
    <cellStyle name="Change A&amp;ll 2 2 2" xfId="15874" xr:uid="{AA461BFD-D5B0-4CDF-98B4-1E610064FF92}"/>
    <cellStyle name="Change A&amp;ll 2 2 2 2" xfId="17428" xr:uid="{4D43A8B5-3F30-449D-9EE7-7CB5CD97E9AE}"/>
    <cellStyle name="Change A&amp;ll 2 2 2 2 2" xfId="20520" xr:uid="{FC234EA9-F1CB-473D-989B-74255DD9C940}"/>
    <cellStyle name="Change A&amp;ll 2 2 2 2 3" xfId="22161" xr:uid="{B09BF284-E41B-466F-AB9E-B5E1CB882A78}"/>
    <cellStyle name="Change A&amp;ll 2 2 2 2 4" xfId="24945" xr:uid="{C2F6176D-6948-47F5-9657-2160C34E7F55}"/>
    <cellStyle name="Change A&amp;ll 2 2 2 3" xfId="19693" xr:uid="{79CDA8BF-4745-4960-828E-B4023577274F}"/>
    <cellStyle name="Change A&amp;ll 2 2 2 4" xfId="19204" xr:uid="{0B8AC0B9-D360-4842-897D-00A21694D202}"/>
    <cellStyle name="Change A&amp;ll 2 2 2 5" xfId="24944" xr:uid="{0DE5D895-D47A-4715-A569-5E67B1856514}"/>
    <cellStyle name="Change A&amp;ll 2 2 3" xfId="16722" xr:uid="{642C2DF0-D067-4415-B60A-8F7378AF1150}"/>
    <cellStyle name="Change A&amp;ll 2 2 3 2" xfId="20222" xr:uid="{BDCD39D9-8FB8-4C62-BC98-F2F78C723ED4}"/>
    <cellStyle name="Change A&amp;ll 2 2 3 3" xfId="21602" xr:uid="{93AB5560-9B17-4E34-8F6A-9F48B36FD3D2}"/>
    <cellStyle name="Change A&amp;ll 2 2 3 4" xfId="24946" xr:uid="{05B73AAD-9139-45C9-971A-FFE348332317}"/>
    <cellStyle name="Change A&amp;ll 2 2 4" xfId="18668" xr:uid="{7F46145C-6D18-452B-BF67-073F3AFE2CA4}"/>
    <cellStyle name="Change A&amp;ll 2 2 4 2" xfId="24947" xr:uid="{52F8A796-511B-488D-A22B-14F88BABD64F}"/>
    <cellStyle name="Change A&amp;ll 2 2 5" xfId="19544" xr:uid="{0AFBCD4A-0206-4FBE-A09A-738EF3ECB40D}"/>
    <cellStyle name="Change A&amp;ll 2 2 5 2" xfId="24948" xr:uid="{2F4018E4-012F-45A0-BFDC-9D8F0FF4F420}"/>
    <cellStyle name="Change A&amp;ll 2 2 6" xfId="24949" xr:uid="{149094B1-A9A8-4853-B28A-A20E3376F1E3}"/>
    <cellStyle name="Change A&amp;ll 2 3" xfId="6483" xr:uid="{7456EE99-3D66-43C2-A2A3-16FE91D0A984}"/>
    <cellStyle name="Change A&amp;ll 2 3 10" xfId="16011" xr:uid="{3D753068-83F6-4E41-A10D-4857863B3500}"/>
    <cellStyle name="Change A&amp;ll 2 3 10 2" xfId="17565" xr:uid="{5D23F1CA-D5A1-4882-970C-BF99EA6BA8A2}"/>
    <cellStyle name="Change A&amp;ll 2 3 10 2 2" xfId="20550" xr:uid="{6FC95AB2-7363-4D95-832A-A0C325C33114}"/>
    <cellStyle name="Change A&amp;ll 2 3 10 2 3" xfId="22298" xr:uid="{2B3B7A25-E2FF-471D-BB88-691D6F14D339}"/>
    <cellStyle name="Change A&amp;ll 2 3 10 3" xfId="19721" xr:uid="{13F682F7-4746-4E77-B182-C0C02A419CE9}"/>
    <cellStyle name="Change A&amp;ll 2 3 10 4" xfId="19345" xr:uid="{EC5C3812-6D6B-488B-AE64-41D64029BF26}"/>
    <cellStyle name="Change A&amp;ll 2 3 11" xfId="15638" xr:uid="{88510119-99F5-4AC4-B48A-5D31C8A627C9}"/>
    <cellStyle name="Change A&amp;ll 2 3 11 2" xfId="17192" xr:uid="{D560B95B-2F0A-4A36-B7FC-B07EB0EBD05A}"/>
    <cellStyle name="Change A&amp;ll 2 3 11 2 2" xfId="20454" xr:uid="{E1E44321-72D4-4462-B889-47889E1D0C24}"/>
    <cellStyle name="Change A&amp;ll 2 3 11 2 3" xfId="21925" xr:uid="{F8D6EFC0-1BD5-4CDA-B07D-497F00F64BEB}"/>
    <cellStyle name="Change A&amp;ll 2 3 11 3" xfId="19625" xr:uid="{2F9CDEB7-33BC-489F-A8E5-172C7E18326E}"/>
    <cellStyle name="Change A&amp;ll 2 3 11 4" xfId="19683" xr:uid="{5B2EC5CC-C008-4426-BBD7-59DC34893EAB}"/>
    <cellStyle name="Change A&amp;ll 2 3 12" xfId="15881" xr:uid="{F85CCC29-1573-4834-A56C-99A93BD41868}"/>
    <cellStyle name="Change A&amp;ll 2 3 12 2" xfId="17435" xr:uid="{19B6F82F-B6EB-4764-978C-ACDC8ADB7524}"/>
    <cellStyle name="Change A&amp;ll 2 3 12 2 2" xfId="20524" xr:uid="{97575D6E-CDF1-48C8-82FC-117689354399}"/>
    <cellStyle name="Change A&amp;ll 2 3 12 2 3" xfId="22168" xr:uid="{0C1C7FF4-5C3A-43B0-B3A8-A1CF68FD0DEC}"/>
    <cellStyle name="Change A&amp;ll 2 3 12 3" xfId="19696" xr:uid="{810850DE-BFEA-4FCD-B845-2416AB5CB917}"/>
    <cellStyle name="Change A&amp;ll 2 3 12 4" xfId="19443" xr:uid="{BB77350E-6E0F-452B-AC7D-2DFF050165CA}"/>
    <cellStyle name="Change A&amp;ll 2 3 13" xfId="15769" xr:uid="{F701585B-0551-41E7-8882-AA204FFD1945}"/>
    <cellStyle name="Change A&amp;ll 2 3 13 2" xfId="17323" xr:uid="{1D0191DD-AF46-4CB6-A4DB-54CAB06F61EA}"/>
    <cellStyle name="Change A&amp;ll 2 3 13 2 2" xfId="20489" xr:uid="{CA430E9A-7FB5-4637-B3AE-CCCF91E699EA}"/>
    <cellStyle name="Change A&amp;ll 2 3 13 2 3" xfId="22056" xr:uid="{A9055EA7-2BC4-499A-8402-17A52081D732}"/>
    <cellStyle name="Change A&amp;ll 2 3 13 3" xfId="19662" xr:uid="{CCC4112B-BD96-45DD-978D-EC4778563351}"/>
    <cellStyle name="Change A&amp;ll 2 3 13 4" xfId="19313" xr:uid="{A3A996A9-9213-45ED-ABBC-0FD211ADC0DD}"/>
    <cellStyle name="Change A&amp;ll 2 3 14" xfId="8224" xr:uid="{B079537E-3044-4C04-965C-0974E8EDBB56}"/>
    <cellStyle name="Change A&amp;ll 2 3 14 2" xfId="16828" xr:uid="{CAD649AB-D454-499F-AC34-068BF17F4E04}"/>
    <cellStyle name="Change A&amp;ll 2 3 14 2 2" xfId="20296" xr:uid="{3BFBE3E7-AC8C-4450-89EB-CB6617E36E68}"/>
    <cellStyle name="Change A&amp;ll 2 3 14 2 3" xfId="21646" xr:uid="{F380784D-C323-4CE2-88A7-3791B9243248}"/>
    <cellStyle name="Change A&amp;ll 2 3 14 3" xfId="19023" xr:uid="{56D7D0FA-BCB4-4D49-BB5E-15B78455BC6D}"/>
    <cellStyle name="Change A&amp;ll 2 3 14 4" xfId="19040" xr:uid="{E7E4A8FE-B627-4D71-A8DF-DB43A5D1BAD9}"/>
    <cellStyle name="Change A&amp;ll 2 3 15" xfId="15738" xr:uid="{1065940D-2E95-4810-8435-B8339787B567}"/>
    <cellStyle name="Change A&amp;ll 2 3 15 2" xfId="17292" xr:uid="{622B0259-7C7A-4EEC-8F11-8A3C6007672E}"/>
    <cellStyle name="Change A&amp;ll 2 3 15 2 2" xfId="20478" xr:uid="{2AA1156C-6273-4F99-9327-D6D1860CF2D6}"/>
    <cellStyle name="Change A&amp;ll 2 3 15 2 3" xfId="22025" xr:uid="{F3DC2169-F897-4189-98B4-6C0DE5AD706A}"/>
    <cellStyle name="Change A&amp;ll 2 3 15 3" xfId="19651" xr:uid="{79CB75BA-9359-489D-8AC3-F12F42BC6DAC}"/>
    <cellStyle name="Change A&amp;ll 2 3 15 4" xfId="18143" xr:uid="{3391F535-C80B-419B-9DCD-EC8F8E90E4DF}"/>
    <cellStyle name="Change A&amp;ll 2 3 16" xfId="16052" xr:uid="{634EBFA1-4C0A-41D9-BF46-14B693D2716E}"/>
    <cellStyle name="Change A&amp;ll 2 3 16 2" xfId="17606" xr:uid="{C71C17FB-C66F-4F0A-BEF1-0869968A6193}"/>
    <cellStyle name="Change A&amp;ll 2 3 16 2 2" xfId="20558" xr:uid="{9B4A7744-C409-4529-83C6-75F6C5A7BAC3}"/>
    <cellStyle name="Change A&amp;ll 2 3 16 2 3" xfId="22339" xr:uid="{D78D87DD-5167-483A-BD5F-B0C48E693676}"/>
    <cellStyle name="Change A&amp;ll 2 3 16 3" xfId="19728" xr:uid="{F1899A21-923C-4D7A-882A-C377A4623F33}"/>
    <cellStyle name="Change A&amp;ll 2 3 16 4" xfId="18912" xr:uid="{FF7C55B7-369B-4D11-A4C4-E6AA5EC3F437}"/>
    <cellStyle name="Change A&amp;ll 2 3 17" xfId="15435" xr:uid="{4C216945-B4FD-476F-873A-838833FCF875}"/>
    <cellStyle name="Change A&amp;ll 2 3 17 2" xfId="16989" xr:uid="{5DB739E9-52D5-439B-8C86-473AC5042F47}"/>
    <cellStyle name="Change A&amp;ll 2 3 17 2 2" xfId="20404" xr:uid="{B4F7876F-DDAC-41B5-BBAD-8C83C6E0341D}"/>
    <cellStyle name="Change A&amp;ll 2 3 17 2 3" xfId="21722" xr:uid="{A8EBAF71-362B-4111-931E-C10D2A993D7F}"/>
    <cellStyle name="Change A&amp;ll 2 3 17 3" xfId="19578" xr:uid="{3B460E7A-E4C2-4D34-872C-DF7B0F19E50C}"/>
    <cellStyle name="Change A&amp;ll 2 3 17 4" xfId="18781" xr:uid="{E260BE71-4481-4752-9652-B709D3E939D2}"/>
    <cellStyle name="Change A&amp;ll 2 3 18" xfId="18871" xr:uid="{EEDC3289-6BDE-4FBA-82DA-C23915BCD800}"/>
    <cellStyle name="Change A&amp;ll 2 3 19" xfId="19536" xr:uid="{CED69A13-8669-4A02-9028-4F7C97950816}"/>
    <cellStyle name="Change A&amp;ll 2 3 2" xfId="13775" xr:uid="{C564295D-1FAF-4686-8FBE-A3F173EF1901}"/>
    <cellStyle name="Change A&amp;ll 2 3 2 2" xfId="16950" xr:uid="{C9280C10-D1DB-476C-93E5-12524543EC42}"/>
    <cellStyle name="Change A&amp;ll 2 3 2 2 2" xfId="20378" xr:uid="{4D68CCAA-00F0-435C-AC9B-85374AE8AA44}"/>
    <cellStyle name="Change A&amp;ll 2 3 2 2 3" xfId="21702" xr:uid="{7759889A-B972-40C3-860F-0AFA385E6EC7}"/>
    <cellStyle name="Change A&amp;ll 2 3 2 3" xfId="19461" xr:uid="{3C74E886-5213-4059-B253-01132815D2C8}"/>
    <cellStyle name="Change A&amp;ll 2 3 2 4" xfId="18500" xr:uid="{7AC25162-72A5-400F-81E4-0DC5004FD9BE}"/>
    <cellStyle name="Change A&amp;ll 2 3 2 5" xfId="24950" xr:uid="{728BE69C-DF9B-4104-9FAA-903607048EE7}"/>
    <cellStyle name="Change A&amp;ll 2 3 3" xfId="15489" xr:uid="{2D726FE0-AA9A-4999-8399-B0E89A6C8061}"/>
    <cellStyle name="Change A&amp;ll 2 3 3 2" xfId="17043" xr:uid="{2CA10381-09A0-4C04-AA3D-18B159A0E7AD}"/>
    <cellStyle name="Change A&amp;ll 2 3 3 2 2" xfId="20411" xr:uid="{A7C60772-0C47-41AF-852F-90726FADBD12}"/>
    <cellStyle name="Change A&amp;ll 2 3 3 2 3" xfId="21776" xr:uid="{CF2EE612-BF2A-4B70-89FE-6AAF973D1B63}"/>
    <cellStyle name="Change A&amp;ll 2 3 3 3" xfId="19583" xr:uid="{AE1431ED-DF58-4674-91F6-9AA420DF5081}"/>
    <cellStyle name="Change A&amp;ll 2 3 3 4" xfId="18100" xr:uid="{7703906D-A95E-4FC9-89ED-3EE357588901}"/>
    <cellStyle name="Change A&amp;ll 2 3 3 5" xfId="24951" xr:uid="{2B1E802B-9C06-46FE-BEE3-46D240C3B922}"/>
    <cellStyle name="Change A&amp;ll 2 3 4" xfId="15428" xr:uid="{F1110C4F-A368-410F-9848-B206C6FC1D63}"/>
    <cellStyle name="Change A&amp;ll 2 3 4 2" xfId="16982" xr:uid="{ACC23128-4A62-4381-8517-80B2F74CA416}"/>
    <cellStyle name="Change A&amp;ll 2 3 4 2 2" xfId="20402" xr:uid="{E5B76CFD-4C9E-46FB-B432-0016ACA46747}"/>
    <cellStyle name="Change A&amp;ll 2 3 4 2 3" xfId="21715" xr:uid="{B8FEEF24-2D42-4A5B-BD58-FA1051FAE1B9}"/>
    <cellStyle name="Change A&amp;ll 2 3 4 3" xfId="19576" xr:uid="{11E148B8-1159-4607-B42B-F2BB0B2D2C5A}"/>
    <cellStyle name="Change A&amp;ll 2 3 4 4" xfId="20761" xr:uid="{2717832F-9BAF-4740-B45F-E31501FCFEA5}"/>
    <cellStyle name="Change A&amp;ll 2 3 4 5" xfId="24952" xr:uid="{32C4B34B-4471-4E19-94B3-83DE35EFF637}"/>
    <cellStyle name="Change A&amp;ll 2 3 5" xfId="15511" xr:uid="{58623F44-1552-4F08-A80E-4D7972ACBA87}"/>
    <cellStyle name="Change A&amp;ll 2 3 5 2" xfId="17065" xr:uid="{F1F5F521-714C-408C-8859-B69596B058E0}"/>
    <cellStyle name="Change A&amp;ll 2 3 5 2 2" xfId="20419" xr:uid="{AD636B26-BE3A-459C-BFCB-2FBE26D4C505}"/>
    <cellStyle name="Change A&amp;ll 2 3 5 2 3" xfId="21798" xr:uid="{E3391BAD-9529-448D-B802-E902B303905D}"/>
    <cellStyle name="Change A&amp;ll 2 3 5 3" xfId="19592" xr:uid="{34E2982C-D29D-4B35-B050-21D0C2E0D0DD}"/>
    <cellStyle name="Change A&amp;ll 2 3 5 4" xfId="21426" xr:uid="{CB8C2C28-624A-4018-B47A-88F2885A01A5}"/>
    <cellStyle name="Change A&amp;ll 2 3 5 5" xfId="24953" xr:uid="{B7A60CF9-283B-4DD9-B71E-193326333AB6}"/>
    <cellStyle name="Change A&amp;ll 2 3 6" xfId="16035" xr:uid="{80467706-560D-438A-A0A0-80F8A931929B}"/>
    <cellStyle name="Change A&amp;ll 2 3 6 2" xfId="17589" xr:uid="{779EC3D3-D962-48BC-9E93-30634F152B39}"/>
    <cellStyle name="Change A&amp;ll 2 3 6 2 2" xfId="20554" xr:uid="{4634678D-2ABD-4E09-A450-700EB4F6E7EF}"/>
    <cellStyle name="Change A&amp;ll 2 3 6 2 3" xfId="22322" xr:uid="{55A880A0-79AF-4C56-9821-F76FC51F52CA}"/>
    <cellStyle name="Change A&amp;ll 2 3 6 3" xfId="19726" xr:uid="{180C46D9-4F7C-4743-B099-19A4519BE339}"/>
    <cellStyle name="Change A&amp;ll 2 3 6 4" xfId="20926" xr:uid="{05ACB947-A793-4B23-9ACD-93ECC31AD433}"/>
    <cellStyle name="Change A&amp;ll 2 3 7" xfId="15603" xr:uid="{78AE64CC-F816-42C6-8348-140A6C84CA97}"/>
    <cellStyle name="Change A&amp;ll 2 3 7 2" xfId="17157" xr:uid="{CAFB08D2-509E-4AFB-BB0A-5E4C4374D1B8}"/>
    <cellStyle name="Change A&amp;ll 2 3 7 2 2" xfId="20445" xr:uid="{444DD39F-7B90-4162-9943-F6468F2DC77E}"/>
    <cellStyle name="Change A&amp;ll 2 3 7 2 3" xfId="21890" xr:uid="{FD206E7E-A43E-4759-AB93-4EB4F8B54108}"/>
    <cellStyle name="Change A&amp;ll 2 3 7 3" xfId="19617" xr:uid="{DBA5E2C6-E3A1-47A8-84F8-1CD8000434D6}"/>
    <cellStyle name="Change A&amp;ll 2 3 7 4" xfId="19108" xr:uid="{445C96FB-853A-4594-B38C-5251013FB006}"/>
    <cellStyle name="Change A&amp;ll 2 3 8" xfId="15422" xr:uid="{820E2168-3B84-41D3-96A1-73DF4816A030}"/>
    <cellStyle name="Change A&amp;ll 2 3 8 2" xfId="16976" xr:uid="{BCD60461-F2A8-4AC6-BD3E-A36D009ED992}"/>
    <cellStyle name="Change A&amp;ll 2 3 8 2 2" xfId="20401" xr:uid="{D288E6EA-FC8C-4B99-BE0F-AAA53D874C6B}"/>
    <cellStyle name="Change A&amp;ll 2 3 8 2 3" xfId="21709" xr:uid="{3BE5F2DF-8509-4836-AD81-A241614DC919}"/>
    <cellStyle name="Change A&amp;ll 2 3 8 3" xfId="19574" xr:uid="{70719511-5DCB-4996-AC42-ACA425F85DF7}"/>
    <cellStyle name="Change A&amp;ll 2 3 8 4" xfId="20410" xr:uid="{A8BC4BB3-7BF0-4FCA-A3C9-C9568AA9167A}"/>
    <cellStyle name="Change A&amp;ll 2 3 9" xfId="16004" xr:uid="{0A33322D-BFEA-43FB-8FB9-824CA4AC8CB1}"/>
    <cellStyle name="Change A&amp;ll 2 3 9 2" xfId="17558" xr:uid="{6190A08C-93FB-46AB-AAE5-3C7944574923}"/>
    <cellStyle name="Change A&amp;ll 2 3 9 2 2" xfId="20548" xr:uid="{ABF681C4-4861-4000-9B30-DA813A6FA433}"/>
    <cellStyle name="Change A&amp;ll 2 3 9 2 3" xfId="22291" xr:uid="{68A47C98-74C2-4E15-AA08-D13EBE020C8A}"/>
    <cellStyle name="Change A&amp;ll 2 3 9 3" xfId="19719" xr:uid="{EA6E691D-78A5-4C88-AF78-D9564D5F5F19}"/>
    <cellStyle name="Change A&amp;ll 2 3 9 4" xfId="18883" xr:uid="{D7B21E05-9B4D-4990-AE46-F5B00E057C43}"/>
    <cellStyle name="Change A&amp;ll 2 4" xfId="18205" xr:uid="{45C34F18-B945-4B46-A0BB-8A9988A5D1CC}"/>
    <cellStyle name="Change A&amp;ll 2 4 2" xfId="24954" xr:uid="{086CAD9B-9389-4DD1-A99D-447CB623896D}"/>
    <cellStyle name="Change A&amp;ll 2 5" xfId="19495" xr:uid="{543F2B92-42F8-4C2B-BE79-C1FF11A1EAF2}"/>
    <cellStyle name="Change A&amp;ll 2 5 2" xfId="24955" xr:uid="{F3E6BE18-9F15-4FAD-B67D-04DBD7AA5447}"/>
    <cellStyle name="Change A&amp;ll 2 6" xfId="24956" xr:uid="{AB1E1F12-1A0C-4BFB-8ED2-1F37EBFB2514}"/>
    <cellStyle name="Change A&amp;ll 2 7" xfId="24957" xr:uid="{5F4DE3F6-5E21-4DB6-85FB-F13BBCA0B942}"/>
    <cellStyle name="Change A&amp;ll 2 8" xfId="24958" xr:uid="{F9AB0314-0AA2-4E11-BD1B-DF239E2C8A2D}"/>
    <cellStyle name="Change A&amp;ll 3" xfId="4263" xr:uid="{8D5DBABB-20EA-435E-B438-3926C88F80DA}"/>
    <cellStyle name="Change A&amp;ll 3 10" xfId="15745" xr:uid="{46A7D20C-1D4C-4E38-89D2-9C7491B18159}"/>
    <cellStyle name="Change A&amp;ll 3 10 2" xfId="17299" xr:uid="{3CD89B83-32C3-4997-923C-41B8FA27578B}"/>
    <cellStyle name="Change A&amp;ll 3 10 2 2" xfId="20480" xr:uid="{1FB6AC78-F3BE-408D-B21F-7FFB9EB8C97D}"/>
    <cellStyle name="Change A&amp;ll 3 10 2 3" xfId="22032" xr:uid="{A8D74A5F-6711-43AC-BE68-B30FCC9E8D99}"/>
    <cellStyle name="Change A&amp;ll 3 10 3" xfId="19653" xr:uid="{6B69AC1F-09D5-4BDE-9C32-F6596A10CB4F}"/>
    <cellStyle name="Change A&amp;ll 3 10 4" xfId="18539" xr:uid="{F6CBBD04-65DD-4F8C-993A-3D6498DC7EB7}"/>
    <cellStyle name="Change A&amp;ll 3 11" xfId="15509" xr:uid="{030DBE85-3C66-45D0-AFC5-739DBBDB3918}"/>
    <cellStyle name="Change A&amp;ll 3 11 2" xfId="17063" xr:uid="{369EAE0F-3B99-4031-ACC2-3EFECB76D5C1}"/>
    <cellStyle name="Change A&amp;ll 3 11 2 2" xfId="20418" xr:uid="{80BC6EE5-E3A2-4C09-B4B8-6F418650575E}"/>
    <cellStyle name="Change A&amp;ll 3 11 2 3" xfId="21796" xr:uid="{469B9370-1249-4467-9AF9-9231BD601C0F}"/>
    <cellStyle name="Change A&amp;ll 3 11 3" xfId="19591" xr:uid="{5494D87B-ADA1-49E4-88BE-F0437CED07BE}"/>
    <cellStyle name="Change A&amp;ll 3 11 4" xfId="21098" xr:uid="{0604E44D-8EDF-4712-8D7B-F91013F51BCE}"/>
    <cellStyle name="Change A&amp;ll 3 12" xfId="15770" xr:uid="{B4F3A5B5-509D-420F-A845-E29221F16163}"/>
    <cellStyle name="Change A&amp;ll 3 12 2" xfId="17324" xr:uid="{9281D814-A0D7-4B8D-A344-4748638196E8}"/>
    <cellStyle name="Change A&amp;ll 3 12 2 2" xfId="20490" xr:uid="{D108C1E4-17C6-4AB5-9457-C44D19BE8C80}"/>
    <cellStyle name="Change A&amp;ll 3 12 2 3" xfId="22057" xr:uid="{2E2ECA8B-48DE-437F-9D6B-A4EAC11F5A92}"/>
    <cellStyle name="Change A&amp;ll 3 12 3" xfId="19663" xr:uid="{02B13E73-F8EE-40FC-A773-18B3E0E3D1F6}"/>
    <cellStyle name="Change A&amp;ll 3 12 4" xfId="18168" xr:uid="{4907097B-E870-4819-9888-512370C2D290}"/>
    <cellStyle name="Change A&amp;ll 3 13" xfId="15780" xr:uid="{0AF76B84-A6F7-4DC7-983D-EBEA5AE183A3}"/>
    <cellStyle name="Change A&amp;ll 3 13 2" xfId="17334" xr:uid="{AE56981F-EAFA-49DF-8527-9D5472C2F4E8}"/>
    <cellStyle name="Change A&amp;ll 3 13 2 2" xfId="20491" xr:uid="{750EE367-6421-46F9-9EF8-7EE272681855}"/>
    <cellStyle name="Change A&amp;ll 3 13 2 3" xfId="22067" xr:uid="{3AF73EAE-A601-41D2-A1EB-E4848415C7C7}"/>
    <cellStyle name="Change A&amp;ll 3 13 3" xfId="19665" xr:uid="{C5D6B14E-C146-447F-9AEB-89AE5EF54FC7}"/>
    <cellStyle name="Change A&amp;ll 3 13 4" xfId="18658" xr:uid="{F2305520-7C99-47F5-9D4D-2A7CB26F6244}"/>
    <cellStyle name="Change A&amp;ll 3 14" xfId="15954" xr:uid="{1C82A4FF-0938-43E9-99B4-CD467883C190}"/>
    <cellStyle name="Change A&amp;ll 3 14 2" xfId="17508" xr:uid="{2653E64E-6532-4B50-B161-73E40E6CCB49}"/>
    <cellStyle name="Change A&amp;ll 3 14 2 2" xfId="20539" xr:uid="{C64B5FBA-0EE5-4949-B15A-4738C14694B0}"/>
    <cellStyle name="Change A&amp;ll 3 14 2 3" xfId="22241" xr:uid="{C82D1EB3-CCB5-4D5F-BD3B-13033AE525CA}"/>
    <cellStyle name="Change A&amp;ll 3 14 3" xfId="19711" xr:uid="{C213C1E8-250E-4029-A916-99666ABD96FF}"/>
    <cellStyle name="Change A&amp;ll 3 14 4" xfId="19045" xr:uid="{4D574DD7-4A8F-4CC7-829E-2B32ABBAEAC0}"/>
    <cellStyle name="Change A&amp;ll 3 15" xfId="15871" xr:uid="{53670E7A-1C97-456B-8C1E-18CEBABEFA1E}"/>
    <cellStyle name="Change A&amp;ll 3 15 2" xfId="17425" xr:uid="{0107F3BD-C297-4B30-9655-6C7DA173E581}"/>
    <cellStyle name="Change A&amp;ll 3 15 2 2" xfId="20519" xr:uid="{1E6AA474-EB27-4358-9671-B4702EB6F55D}"/>
    <cellStyle name="Change A&amp;ll 3 15 2 3" xfId="22158" xr:uid="{C59D5EDF-5EDA-48AB-AAE4-3BDA9BDAAD84}"/>
    <cellStyle name="Change A&amp;ll 3 15 3" xfId="19692" xr:uid="{6611A856-5E8B-4B3E-BDD0-AD6118460456}"/>
    <cellStyle name="Change A&amp;ll 3 15 4" xfId="18442" xr:uid="{59350102-B838-4580-A37E-07AEB1FF7800}"/>
    <cellStyle name="Change A&amp;ll 3 16" xfId="15518" xr:uid="{1DBEED69-1815-4956-97F4-152350217CE3}"/>
    <cellStyle name="Change A&amp;ll 3 16 2" xfId="17072" xr:uid="{C202D591-0CB1-49FF-B1BD-1D20205E2AAC}"/>
    <cellStyle name="Change A&amp;ll 3 16 2 2" xfId="20422" xr:uid="{97D322A9-79E9-465A-BD10-25CCF4E97AB3}"/>
    <cellStyle name="Change A&amp;ll 3 16 2 3" xfId="21805" xr:uid="{41766B0D-206F-4EC7-8DB6-C445644703AC}"/>
    <cellStyle name="Change A&amp;ll 3 16 3" xfId="19594" xr:uid="{00056E2C-2C17-4481-BED6-4C8DF712B902}"/>
    <cellStyle name="Change A&amp;ll 3 16 4" xfId="21102" xr:uid="{9D52D87B-309C-4000-91F6-902A934D59B8}"/>
    <cellStyle name="Change A&amp;ll 3 17" xfId="15766" xr:uid="{C21F3270-67AE-44AE-9B77-01D7E7C7B261}"/>
    <cellStyle name="Change A&amp;ll 3 17 2" xfId="17320" xr:uid="{91A3A1BA-361A-4587-BE7B-AAE97B6ABE1D}"/>
    <cellStyle name="Change A&amp;ll 3 17 2 2" xfId="20488" xr:uid="{3AA82CA9-8202-4FFA-9722-3ABB90AA51DF}"/>
    <cellStyle name="Change A&amp;ll 3 17 2 3" xfId="22053" xr:uid="{1B8B805B-DAA2-4810-A89F-B2D6ED776CE3}"/>
    <cellStyle name="Change A&amp;ll 3 17 3" xfId="19660" xr:uid="{BB16A348-6378-4DEA-B2D9-BDB252DD9FCF}"/>
    <cellStyle name="Change A&amp;ll 3 17 4" xfId="20847" xr:uid="{9128AA22-038B-46CC-9076-64A274751EF2}"/>
    <cellStyle name="Change A&amp;ll 3 18" xfId="18724" xr:uid="{7CCAA436-129F-44B6-A25E-25DBD33DF5D5}"/>
    <cellStyle name="Change A&amp;ll 3 19" xfId="19510" xr:uid="{FECE4745-03E3-425A-8FD7-4887D0F3E9E8}"/>
    <cellStyle name="Change A&amp;ll 3 2" xfId="11555" xr:uid="{0C15E2F4-12C3-4D8B-9B56-BBB1544AAABC}"/>
    <cellStyle name="Change A&amp;ll 3 2 2" xfId="16942" xr:uid="{27CD46F6-43E4-40D7-AA78-83E9F3DDE59E}"/>
    <cellStyle name="Change A&amp;ll 3 2 2 2" xfId="20374" xr:uid="{AD21F8DE-E5C1-44E1-99FE-13D9D9055C53}"/>
    <cellStyle name="Change A&amp;ll 3 2 2 3" xfId="21694" xr:uid="{547D4629-4155-4A46-BD6B-5AC232522DE5}"/>
    <cellStyle name="Change A&amp;ll 3 2 3" xfId="19300" xr:uid="{1741830E-7D5E-49B8-BFAD-30736075818A}"/>
    <cellStyle name="Change A&amp;ll 3 2 3 2" xfId="22681" xr:uid="{A8716482-1036-4400-87D4-C5997465146F}"/>
    <cellStyle name="Change A&amp;ll 3 2 4" xfId="19608" xr:uid="{8AE52F2A-D8DC-494C-A6A5-9CB2DD1D55FC}"/>
    <cellStyle name="Change A&amp;ll 3 3" xfId="8213" xr:uid="{9E6E4E98-BCCA-445F-965E-A9A92B6AE1A4}"/>
    <cellStyle name="Change A&amp;ll 3 3 2" xfId="16822" xr:uid="{41C987D8-E1A5-4275-A78A-BB504B9F7DF3}"/>
    <cellStyle name="Change A&amp;ll 3 3 2 2" xfId="20290" xr:uid="{A6D55F0C-0D42-47CB-AAA9-45E713F460CF}"/>
    <cellStyle name="Change A&amp;ll 3 3 2 3" xfId="21644" xr:uid="{C84F2BDC-3733-46A0-A83A-503781BB98B1}"/>
    <cellStyle name="Change A&amp;ll 3 3 3" xfId="19017" xr:uid="{20853628-1056-4A0E-8234-16DB88FA5347}"/>
    <cellStyle name="Change A&amp;ll 3 3 3 2" xfId="22682" xr:uid="{A6047B08-4614-441D-88F6-54F50F108411}"/>
    <cellStyle name="Change A&amp;ll 3 3 4" xfId="18164" xr:uid="{123D8605-1BAE-4305-BEE1-69D68EE70A98}"/>
    <cellStyle name="Change A&amp;ll 3 4" xfId="15537" xr:uid="{2EF789AF-3734-4826-BA67-7FEF7492CBD9}"/>
    <cellStyle name="Change A&amp;ll 3 4 2" xfId="17091" xr:uid="{11AAAACB-4BF8-4E17-A527-AEEDE933F605}"/>
    <cellStyle name="Change A&amp;ll 3 4 2 2" xfId="20428" xr:uid="{807F70DF-E709-4CB2-870E-2200CBB6EEC0}"/>
    <cellStyle name="Change A&amp;ll 3 4 2 3" xfId="21824" xr:uid="{9D3A2817-D82C-42D7-8413-AF94CAB788FE}"/>
    <cellStyle name="Change A&amp;ll 3 4 3" xfId="19599" xr:uid="{EB35FFB8-13F5-4EC3-BABC-CE41253EBB1A}"/>
    <cellStyle name="Change A&amp;ll 3 4 3 2" xfId="22683" xr:uid="{06CA072C-EEA9-4EC8-890C-915BF20E2DF9}"/>
    <cellStyle name="Change A&amp;ll 3 4 4" xfId="20975" xr:uid="{0491CE2F-49EF-4896-8B28-647F73927EED}"/>
    <cellStyle name="Change A&amp;ll 3 5" xfId="15726" xr:uid="{C33343FF-1DA1-4A52-96C7-609E353EB661}"/>
    <cellStyle name="Change A&amp;ll 3 5 2" xfId="17280" xr:uid="{06C068FB-0B05-485D-998A-BD1A60C0598E}"/>
    <cellStyle name="Change A&amp;ll 3 5 2 2" xfId="20476" xr:uid="{29FAF15C-6726-4A95-9BAD-C4519F222A8F}"/>
    <cellStyle name="Change A&amp;ll 3 5 2 3" xfId="22013" xr:uid="{B359533D-AE65-4213-A21F-C7BDDA0FC037}"/>
    <cellStyle name="Change A&amp;ll 3 5 3" xfId="19649" xr:uid="{97D55A0B-7FC9-41A7-94A6-6A5A4BAA595D}"/>
    <cellStyle name="Change A&amp;ll 3 5 4" xfId="19312" xr:uid="{84E84DED-90E3-4176-A8E8-8AD600FC4F4A}"/>
    <cellStyle name="Change A&amp;ll 3 6" xfId="15660" xr:uid="{F0219BAA-222F-4DBE-8C72-B9BC668F4F4F}"/>
    <cellStyle name="Change A&amp;ll 3 6 2" xfId="17214" xr:uid="{3BD334D9-C880-4EF6-9E91-9A8A957766C6}"/>
    <cellStyle name="Change A&amp;ll 3 6 2 2" xfId="20463" xr:uid="{28AF6E60-9C0D-4202-BF00-4743CB5A7BBE}"/>
    <cellStyle name="Change A&amp;ll 3 6 2 3" xfId="21947" xr:uid="{2F5DCFC4-F308-48D1-A78E-B69C694BD87E}"/>
    <cellStyle name="Change A&amp;ll 3 6 3" xfId="19634" xr:uid="{CF94D250-1F24-488D-B08E-4F6B2A7A3FC8}"/>
    <cellStyle name="Change A&amp;ll 3 6 4" xfId="19811" xr:uid="{E0DDFD04-334E-42C4-B297-92674716EA47}"/>
    <cellStyle name="Change A&amp;ll 3 7" xfId="15560" xr:uid="{415C309A-0AB5-4A06-A9D0-83440BAF34A2}"/>
    <cellStyle name="Change A&amp;ll 3 7 2" xfId="17114" xr:uid="{3CE57C8E-1708-4E6B-A568-74B9352D64C1}"/>
    <cellStyle name="Change A&amp;ll 3 7 2 2" xfId="20432" xr:uid="{2E32CBC2-27F3-48BC-80CE-4302C8874EC7}"/>
    <cellStyle name="Change A&amp;ll 3 7 2 3" xfId="21847" xr:uid="{598E79CD-0E7F-4990-9615-45DE8FE21467}"/>
    <cellStyle name="Change A&amp;ll 3 7 3" xfId="19603" xr:uid="{32C96FC5-EAF7-4E23-A6EF-DBEFC24D545A}"/>
    <cellStyle name="Change A&amp;ll 3 7 4" xfId="19382" xr:uid="{64CD75D1-A4FE-4E4D-87C1-E0C4568C0787}"/>
    <cellStyle name="Change A&amp;ll 3 8" xfId="15463" xr:uid="{5139E9D7-5713-4B0C-9683-722A87EBBE7F}"/>
    <cellStyle name="Change A&amp;ll 3 8 2" xfId="17017" xr:uid="{F9BF74F0-3010-4E6E-9057-7218541EDF93}"/>
    <cellStyle name="Change A&amp;ll 3 8 2 2" xfId="20406" xr:uid="{2126B37E-2796-47BA-9C55-7B2D115F9BA9}"/>
    <cellStyle name="Change A&amp;ll 3 8 2 3" xfId="21750" xr:uid="{C5327215-9A7A-4177-BFF4-97093104CA6F}"/>
    <cellStyle name="Change A&amp;ll 3 8 3" xfId="19580" xr:uid="{F1A5B620-6959-4682-B63D-2AC5828B1FCC}"/>
    <cellStyle name="Change A&amp;ll 3 8 4" xfId="21071" xr:uid="{C851AA6A-4D60-4D5A-AE21-D4AA8AAE7295}"/>
    <cellStyle name="Change A&amp;ll 3 9" xfId="15528" xr:uid="{8570BD54-F465-47DC-8A07-41F28EA1ED6A}"/>
    <cellStyle name="Change A&amp;ll 3 9 2" xfId="17082" xr:uid="{DDD6B29F-1B73-4297-AA5C-FE2884F5B394}"/>
    <cellStyle name="Change A&amp;ll 3 9 2 2" xfId="20425" xr:uid="{E8687827-BF41-462F-B241-2696A7CCE633}"/>
    <cellStyle name="Change A&amp;ll 3 9 2 3" xfId="21815" xr:uid="{D07DCABC-C129-4F71-9EE4-BED45BDDFD72}"/>
    <cellStyle name="Change A&amp;ll 3 9 3" xfId="19596" xr:uid="{BB8C2162-DD43-41C6-8CED-948E7F60BE04}"/>
    <cellStyle name="Change A&amp;ll 3 9 4" xfId="20854" xr:uid="{5886D5A6-F4C6-4E7E-9813-1FEF966D97EE}"/>
    <cellStyle name="Change A&amp;ll 4" xfId="6734" xr:uid="{B564CDFD-E6ED-44CA-B781-8437341F5D19}"/>
    <cellStyle name="Change A&amp;ll 4 10" xfId="15943" xr:uid="{34381844-B483-4355-B347-79828C71075A}"/>
    <cellStyle name="Change A&amp;ll 4 10 2" xfId="17497" xr:uid="{5D306110-746C-495E-9A7E-A4F0FE5CA955}"/>
    <cellStyle name="Change A&amp;ll 4 10 2 2" xfId="20535" xr:uid="{29DA1C3C-A4D4-4DF6-B199-8B70EAEACABB}"/>
    <cellStyle name="Change A&amp;ll 4 10 2 3" xfId="22230" xr:uid="{DECD045A-31F0-4AA2-8C23-B2DF469D0377}"/>
    <cellStyle name="Change A&amp;ll 4 10 3" xfId="19708" xr:uid="{43A2C30F-A8A7-45B7-B936-7E23BE2FC160}"/>
    <cellStyle name="Change A&amp;ll 4 10 4" xfId="20793" xr:uid="{4DD1995A-5994-4882-B4DA-6E536B223DB0}"/>
    <cellStyle name="Change A&amp;ll 4 11" xfId="15809" xr:uid="{E449A1E5-0453-432C-97C2-85B74EAD9EBE}"/>
    <cellStyle name="Change A&amp;ll 4 11 2" xfId="17363" xr:uid="{7AF8F497-345B-4309-86F1-FF75BCD28280}"/>
    <cellStyle name="Change A&amp;ll 4 11 2 2" xfId="20503" xr:uid="{E91AD3C6-A04A-4F94-8BD1-D20E135A01DE}"/>
    <cellStyle name="Change A&amp;ll 4 11 2 3" xfId="22096" xr:uid="{AB763CCD-A174-4E3D-8FE8-96CC24E67494}"/>
    <cellStyle name="Change A&amp;ll 4 11 3" xfId="19677" xr:uid="{BA5794C3-D93A-4FB8-90F6-05285BFE0CD4}"/>
    <cellStyle name="Change A&amp;ll 4 11 4" xfId="20795" xr:uid="{E6C6CADA-2CB7-4008-81F3-7EAF6FE23BCD}"/>
    <cellStyle name="Change A&amp;ll 4 12" xfId="8223" xr:uid="{1E125258-1D1B-4B9F-960F-CF13CEE83DB6}"/>
    <cellStyle name="Change A&amp;ll 4 12 2" xfId="16827" xr:uid="{8B590A7F-7BA9-4155-AD7B-2FEEAD1A716A}"/>
    <cellStyle name="Change A&amp;ll 4 12 2 2" xfId="20295" xr:uid="{E4630B8F-D0E3-4A77-B02A-FDA65B1A2C0A}"/>
    <cellStyle name="Change A&amp;ll 4 12 2 3" xfId="21645" xr:uid="{F6049AE7-E7FA-4677-BE4C-5CEB049B5D78}"/>
    <cellStyle name="Change A&amp;ll 4 12 3" xfId="19022" xr:uid="{177342CD-3EFD-4B88-A7F8-C42AAE46D902}"/>
    <cellStyle name="Change A&amp;ll 4 12 4" xfId="19394" xr:uid="{3B6FF8C8-8D4D-45CE-8D96-C54AC93E0886}"/>
    <cellStyle name="Change A&amp;ll 4 13" xfId="15615" xr:uid="{F19B9B7C-97A7-4D84-96D5-65195944BD75}"/>
    <cellStyle name="Change A&amp;ll 4 13 2" xfId="17169" xr:uid="{3E43EAE3-FFF1-4F99-9AC1-65EABF42BD09}"/>
    <cellStyle name="Change A&amp;ll 4 13 2 2" xfId="20448" xr:uid="{F986BE72-67CC-4D22-A53F-BF2A31FA0370}"/>
    <cellStyle name="Change A&amp;ll 4 13 2 3" xfId="21902" xr:uid="{4F008133-1EAB-436E-8AD3-3CBC408B5F73}"/>
    <cellStyle name="Change A&amp;ll 4 13 3" xfId="19620" xr:uid="{C0847F6B-40F4-4336-BF1C-CDD8E7564771}"/>
    <cellStyle name="Change A&amp;ll 4 13 4" xfId="20461" xr:uid="{1E28828C-5567-490A-B993-50F3D9C6C9BC}"/>
    <cellStyle name="Change A&amp;ll 4 14" xfId="16057" xr:uid="{1311F5B8-4B0C-4BD1-A527-2B2B3C15E26A}"/>
    <cellStyle name="Change A&amp;ll 4 14 2" xfId="17611" xr:uid="{978B0E67-0C17-4B02-9632-77954312C61E}"/>
    <cellStyle name="Change A&amp;ll 4 14 2 2" xfId="20560" xr:uid="{B6B49580-8246-4EAA-A68B-5A3250C865E1}"/>
    <cellStyle name="Change A&amp;ll 4 14 2 3" xfId="22344" xr:uid="{BBAF9EE1-2634-44C9-89CB-2ACC474D1D63}"/>
    <cellStyle name="Change A&amp;ll 4 14 3" xfId="19730" xr:uid="{0F63FAD4-4459-4CCA-B80E-2FBA115DB178}"/>
    <cellStyle name="Change A&amp;ll 4 14 4" xfId="19401" xr:uid="{10C33E09-F649-4D48-AB39-C1097545FDFD}"/>
    <cellStyle name="Change A&amp;ll 4 15" xfId="15644" xr:uid="{068D0D09-107B-4079-BFE0-5BE62C8DCC8F}"/>
    <cellStyle name="Change A&amp;ll 4 15 2" xfId="17198" xr:uid="{7EA1F3E7-5BDB-47DF-842D-F6F95F6C2B48}"/>
    <cellStyle name="Change A&amp;ll 4 15 2 2" xfId="20455" xr:uid="{95B66E74-CFC3-4EEA-B148-C36BA3E64282}"/>
    <cellStyle name="Change A&amp;ll 4 15 2 3" xfId="21931" xr:uid="{F049F04E-4939-44AE-A5D2-B44A16E7AE6A}"/>
    <cellStyle name="Change A&amp;ll 4 15 3" xfId="19626" xr:uid="{CD00194B-5F36-40D7-AF82-3577634851F3}"/>
    <cellStyle name="Change A&amp;ll 4 15 4" xfId="19333" xr:uid="{7DC22AED-9F11-464B-AD1D-AB5DABF8DDA4}"/>
    <cellStyle name="Change A&amp;ll 4 16" xfId="15546" xr:uid="{17E88E1E-FA24-4577-9116-12D5A710DE79}"/>
    <cellStyle name="Change A&amp;ll 4 16 2" xfId="17100" xr:uid="{216B866C-BBAD-4DC8-BB48-C3C91DE71B23}"/>
    <cellStyle name="Change A&amp;ll 4 16 2 2" xfId="20430" xr:uid="{4580029D-5F51-4D0A-94D2-94DB412B0750}"/>
    <cellStyle name="Change A&amp;ll 4 16 2 3" xfId="21833" xr:uid="{9E5819A4-E96A-49E6-B8B7-60F077CD9809}"/>
    <cellStyle name="Change A&amp;ll 4 16 3" xfId="19601" xr:uid="{BD9719D6-0CB4-4567-AD71-D1D4C7318894}"/>
    <cellStyle name="Change A&amp;ll 4 16 4" xfId="20336" xr:uid="{D911A24E-AD32-4D86-B6CD-2D04B7C943CE}"/>
    <cellStyle name="Change A&amp;ll 4 17" xfId="15590" xr:uid="{8A3FE66D-9BD7-471F-B8AD-0EAFDF11998D}"/>
    <cellStyle name="Change A&amp;ll 4 17 2" xfId="17144" xr:uid="{89D1DCBF-5596-4115-A49C-0FAA5B8B65DE}"/>
    <cellStyle name="Change A&amp;ll 4 17 2 2" xfId="20441" xr:uid="{B48AF3B2-B803-427B-97BD-A90886E92DE2}"/>
    <cellStyle name="Change A&amp;ll 4 17 2 3" xfId="21877" xr:uid="{BAEEE9D9-89E2-470C-BF6B-108AD96283F0}"/>
    <cellStyle name="Change A&amp;ll 4 17 3" xfId="19613" xr:uid="{37D0864C-4370-45BF-87A3-0069E788CA6A}"/>
    <cellStyle name="Change A&amp;ll 4 17 4" xfId="20855" xr:uid="{210E70DC-CF85-4FFA-91F5-07D49DFF13A6}"/>
    <cellStyle name="Change A&amp;ll 4 18" xfId="15534" xr:uid="{CCF4D222-5B7D-41F9-A6DF-3227BC813C03}"/>
    <cellStyle name="Change A&amp;ll 4 18 2" xfId="17088" xr:uid="{861F5E57-58EF-4BAA-86A9-83BE9B710C4B}"/>
    <cellStyle name="Change A&amp;ll 4 18 2 2" xfId="20426" xr:uid="{50C07B4D-A9D2-4F1A-9DE9-7DE03045BC6A}"/>
    <cellStyle name="Change A&amp;ll 4 18 2 3" xfId="21821" xr:uid="{DA0FDBDC-4927-497D-8AB8-EB54BA262282}"/>
    <cellStyle name="Change A&amp;ll 4 18 3" xfId="19597" xr:uid="{23FD3F81-3A21-4BAA-AAB9-53AE45F9E730}"/>
    <cellStyle name="Change A&amp;ll 4 18 4" xfId="18552" xr:uid="{22C8E02E-D813-44C4-B46C-8DDAABB0B8FE}"/>
    <cellStyle name="Change A&amp;ll 4 19" xfId="16785" xr:uid="{86F5ABE3-4650-4336-9DB3-5F321A849A08}"/>
    <cellStyle name="Change A&amp;ll 4 19 2" xfId="20265" xr:uid="{EA9F5E11-DE31-426B-B3B9-F1A4ABA620A8}"/>
    <cellStyle name="Change A&amp;ll 4 19 3" xfId="21628" xr:uid="{ED976E5D-C665-4EFA-8066-BC618808F806}"/>
    <cellStyle name="Change A&amp;ll 4 2" xfId="14025" xr:uid="{FCFDA141-E8A6-4F0D-8147-7FB52104D72C}"/>
    <cellStyle name="Change A&amp;ll 4 2 2" xfId="16951" xr:uid="{0228E401-1120-4833-B763-61C4DE6B23D3}"/>
    <cellStyle name="Change A&amp;ll 4 2 2 2" xfId="20379" xr:uid="{597340F3-2A5B-466D-9151-7B669ED28438}"/>
    <cellStyle name="Change A&amp;ll 4 2 2 3" xfId="21703" xr:uid="{ACBE67A7-D662-4B10-9770-B3A45943A63F}"/>
    <cellStyle name="Change A&amp;ll 4 2 3" xfId="19471" xr:uid="{93C9DCA2-43BC-4A39-91FA-CE1701AB4FF4}"/>
    <cellStyle name="Change A&amp;ll 4 2 4" xfId="19526" xr:uid="{8108F1E4-A8BD-4C96-BF5B-EEF8C9B0CA47}"/>
    <cellStyle name="Change A&amp;ll 4 20" xfId="18882" xr:uid="{C9410441-8CE8-463C-9973-D610887B6A4A}"/>
    <cellStyle name="Change A&amp;ll 4 21" xfId="19341" xr:uid="{5745C142-40A8-49ED-B96F-1031CC87FE2D}"/>
    <cellStyle name="Change A&amp;ll 4 3" xfId="15914" xr:uid="{61A42504-69A3-446B-8F21-35023710246D}"/>
    <cellStyle name="Change A&amp;ll 4 3 2" xfId="17468" xr:uid="{9F42F69A-35AE-4656-B770-8228DE7DB057}"/>
    <cellStyle name="Change A&amp;ll 4 3 2 2" xfId="20530" xr:uid="{AFAB9B70-CA3E-4277-9E5D-835674EC8172}"/>
    <cellStyle name="Change A&amp;ll 4 3 2 3" xfId="22201" xr:uid="{C2DB0E67-3677-4E95-B18B-4E4C15FA7F95}"/>
    <cellStyle name="Change A&amp;ll 4 3 3" xfId="19703" xr:uid="{FB0DC9A0-6E4B-4D16-A919-664E85580D06}"/>
    <cellStyle name="Change A&amp;ll 4 3 4" xfId="18089" xr:uid="{3A5E10C1-C12D-4033-9B53-FEE7269D4800}"/>
    <cellStyle name="Change A&amp;ll 4 4" xfId="15586" xr:uid="{94FA0D02-72CD-4687-94BF-B0A248323F4C}"/>
    <cellStyle name="Change A&amp;ll 4 4 2" xfId="17140" xr:uid="{214E0941-0D74-426A-9EDC-2D9588FA0237}"/>
    <cellStyle name="Change A&amp;ll 4 4 2 2" xfId="20440" xr:uid="{F1240F9F-52DC-4F66-B15D-893307AA7940}"/>
    <cellStyle name="Change A&amp;ll 4 4 2 3" xfId="21873" xr:uid="{083AB50A-A743-4805-AA03-DB2A9F7CA513}"/>
    <cellStyle name="Change A&amp;ll 4 4 3" xfId="19612" xr:uid="{4BD8B176-E6A2-4AFA-8CA3-87162E7BEEDA}"/>
    <cellStyle name="Change A&amp;ll 4 4 4" xfId="21564" xr:uid="{9C6E1D5D-E8FC-4412-A4FB-8B7825A505F8}"/>
    <cellStyle name="Change A&amp;ll 4 5" xfId="15628" xr:uid="{31733A8A-F266-4D7B-80C8-A25A102F927A}"/>
    <cellStyle name="Change A&amp;ll 4 5 2" xfId="17182" xr:uid="{3FED2FD4-07DA-4C34-9EC8-5D15F2CCC161}"/>
    <cellStyle name="Change A&amp;ll 4 5 2 2" xfId="20451" xr:uid="{214EE7C6-F83C-4AFD-BDC0-ABB4659CF87C}"/>
    <cellStyle name="Change A&amp;ll 4 5 2 3" xfId="21915" xr:uid="{A4ABF968-A8C9-4850-9CFF-AFF6735C22A6}"/>
    <cellStyle name="Change A&amp;ll 4 5 3" xfId="19623" xr:uid="{4EF7BA3F-7A07-4643-B132-027E76C2E66B}"/>
    <cellStyle name="Change A&amp;ll 4 5 4" xfId="17957" xr:uid="{D7F6168A-FD79-451B-9976-32E519867E39}"/>
    <cellStyle name="Change A&amp;ll 4 6" xfId="15807" xr:uid="{E034937D-AB13-4D89-BDEC-B5F6FBCF8CF1}"/>
    <cellStyle name="Change A&amp;ll 4 6 2" xfId="17361" xr:uid="{FCC5E6DF-F31C-43B8-ABCB-7D919F45D825}"/>
    <cellStyle name="Change A&amp;ll 4 6 2 2" xfId="20502" xr:uid="{7E5157F2-4122-4EB6-96A3-DEC5BE682025}"/>
    <cellStyle name="Change A&amp;ll 4 6 2 3" xfId="22094" xr:uid="{D111B295-4774-459E-A534-A26635DECE6A}"/>
    <cellStyle name="Change A&amp;ll 4 6 3" xfId="19676" xr:uid="{F648A85F-B80E-465F-8D5F-D0026E3B3529}"/>
    <cellStyle name="Change A&amp;ll 4 6 4" xfId="18846" xr:uid="{28E6CFBF-E468-47B0-93C1-D8257A488F40}"/>
    <cellStyle name="Change A&amp;ll 4 7" xfId="15783" xr:uid="{F4D1D2F1-D7C9-4EF1-B95C-18C04EF6ECA6}"/>
    <cellStyle name="Change A&amp;ll 4 7 2" xfId="17337" xr:uid="{2737889F-E14F-4842-B6B5-9FD10F873DE8}"/>
    <cellStyle name="Change A&amp;ll 4 7 2 2" xfId="20493" xr:uid="{354FF000-41A0-4DD8-84FA-CEBBFC26FD61}"/>
    <cellStyle name="Change A&amp;ll 4 7 2 3" xfId="22070" xr:uid="{2F8F8A89-CF8E-4D78-B846-A626682D0898}"/>
    <cellStyle name="Change A&amp;ll 4 7 3" xfId="19667" xr:uid="{476D22C6-3C1B-4477-8241-CB33B15676F8}"/>
    <cellStyle name="Change A&amp;ll 4 7 4" xfId="20453" xr:uid="{64420AAA-EB86-44D8-8E21-EB9CE6AD82F8}"/>
    <cellStyle name="Change A&amp;ll 4 8" xfId="15866" xr:uid="{3F6DED7D-6BF6-4816-B173-97EFC1DBC975}"/>
    <cellStyle name="Change A&amp;ll 4 8 2" xfId="17420" xr:uid="{7E382126-5234-41F6-AAB6-FE384D25DE11}"/>
    <cellStyle name="Change A&amp;ll 4 8 2 2" xfId="20516" xr:uid="{627CDBB6-DAE5-42B5-B9F9-834DABF907ED}"/>
    <cellStyle name="Change A&amp;ll 4 8 2 3" xfId="22153" xr:uid="{9E82494F-F6B0-4453-8939-08D1D75C7AE4}"/>
    <cellStyle name="Change A&amp;ll 4 8 3" xfId="19690" xr:uid="{51E66379-2DA5-48FE-ADC1-16B39B548BEF}"/>
    <cellStyle name="Change A&amp;ll 4 8 4" xfId="18672" xr:uid="{AADF582B-0DC8-4680-BA3A-4D800FE9C90C}"/>
    <cellStyle name="Change A&amp;ll 4 9" xfId="15562" xr:uid="{77A10236-C093-4004-81E5-CFD79F297092}"/>
    <cellStyle name="Change A&amp;ll 4 9 2" xfId="17116" xr:uid="{91EB7273-25FB-443B-8628-E7B9EC531C19}"/>
    <cellStyle name="Change A&amp;ll 4 9 2 2" xfId="20434" xr:uid="{7BBDA159-DF9F-41B5-9A0E-D0D1729233E0}"/>
    <cellStyle name="Change A&amp;ll 4 9 2 3" xfId="21849" xr:uid="{52DCB1D4-0482-4350-9DC9-404038EEFA14}"/>
    <cellStyle name="Change A&amp;ll 4 9 3" xfId="19605" xr:uid="{5433D0CA-DDD9-4FB3-8C5D-B2C0CEE34F23}"/>
    <cellStyle name="Change A&amp;ll 4 9 4" xfId="19110" xr:uid="{2B773B00-7B9F-4B0C-85F8-BE249A69D0BB}"/>
    <cellStyle name="Change A&amp;ll 5" xfId="7013" xr:uid="{D35046B1-E5ED-4042-9BD3-18FA5D7C5F70}"/>
    <cellStyle name="Change A&amp;ll 5 10" xfId="15927" xr:uid="{45ACBE61-A37A-4948-A094-485D2C009198}"/>
    <cellStyle name="Change A&amp;ll 5 10 2" xfId="17481" xr:uid="{0DBD92CF-30F9-4C52-8377-D40A83657C2E}"/>
    <cellStyle name="Change A&amp;ll 5 10 2 2" xfId="20533" xr:uid="{261E30F9-29D5-4D44-B73D-1ADA9B3B8EAC}"/>
    <cellStyle name="Change A&amp;ll 5 10 2 3" xfId="22214" xr:uid="{643860B8-CB0D-433F-8286-9F4E578783F2}"/>
    <cellStyle name="Change A&amp;ll 5 10 3" xfId="19706" xr:uid="{2181E092-AC2D-42FE-96D4-877DFC8EC4A6}"/>
    <cellStyle name="Change A&amp;ll 5 10 4" xfId="18577" xr:uid="{49F2B5BF-09C4-4E80-9078-2EF10B97B9A6}"/>
    <cellStyle name="Change A&amp;ll 5 11" xfId="16031" xr:uid="{60A4577B-0A9C-4122-A7CE-2D7DA2953785}"/>
    <cellStyle name="Change A&amp;ll 5 11 2" xfId="17585" xr:uid="{1DBA3814-1277-4C90-B2EF-F25372FA7E14}"/>
    <cellStyle name="Change A&amp;ll 5 11 2 2" xfId="20552" xr:uid="{6377BFF1-9922-4C2B-B73B-6CCB0F3BB968}"/>
    <cellStyle name="Change A&amp;ll 5 11 2 3" xfId="22318" xr:uid="{E9BF99F3-0A8C-4684-967D-EF48B56928E7}"/>
    <cellStyle name="Change A&amp;ll 5 11 3" xfId="19724" xr:uid="{1AE32E71-F163-43A6-B53B-1A2FE03E4F91}"/>
    <cellStyle name="Change A&amp;ll 5 11 4" xfId="20332" xr:uid="{C39EC8C6-FC73-4B05-AA99-85FEB03C62E8}"/>
    <cellStyle name="Change A&amp;ll 5 12" xfId="15787" xr:uid="{6941FCD2-4526-456E-AFD3-977015D57FFB}"/>
    <cellStyle name="Change A&amp;ll 5 12 2" xfId="17341" xr:uid="{E87817B6-ED79-4E82-B67C-815ED00B60E8}"/>
    <cellStyle name="Change A&amp;ll 5 12 2 2" xfId="20496" xr:uid="{4245C53D-B54A-4D3C-82D3-A5E5DFFDD4C5}"/>
    <cellStyle name="Change A&amp;ll 5 12 2 3" xfId="22074" xr:uid="{3627CE4F-F306-4A2B-B072-AEBA048ED6B9}"/>
    <cellStyle name="Change A&amp;ll 5 12 3" xfId="19670" xr:uid="{216EC491-1A2F-4141-9F94-C96D6DA77150}"/>
    <cellStyle name="Change A&amp;ll 5 12 4" xfId="18617" xr:uid="{911E9028-4706-4D39-9E23-75F80A8ABAA9}"/>
    <cellStyle name="Change A&amp;ll 5 13" xfId="14305" xr:uid="{953DE54B-EDC4-4468-AB1F-A90EC9E9E799}"/>
    <cellStyle name="Change A&amp;ll 5 13 2" xfId="16953" xr:uid="{A7833727-4A2A-40B4-94D8-843528CB5A44}"/>
    <cellStyle name="Change A&amp;ll 5 13 2 2" xfId="20381" xr:uid="{7A2C0B21-C256-4DB1-B922-532B5AD193F8}"/>
    <cellStyle name="Change A&amp;ll 5 13 2 3" xfId="21705" xr:uid="{58A840AA-78AD-4A12-97ED-D919EA11738E}"/>
    <cellStyle name="Change A&amp;ll 5 13 3" xfId="19491" xr:uid="{1E998E86-4C89-4F32-B672-75D3ECB3D790}"/>
    <cellStyle name="Change A&amp;ll 5 13 4" xfId="18874" xr:uid="{2327D6D7-3E15-4895-8E1E-E53EC59AA526}"/>
    <cellStyle name="Change A&amp;ll 5 14" xfId="15859" xr:uid="{2196F330-255C-41FB-A4FE-E3E1F3DA2300}"/>
    <cellStyle name="Change A&amp;ll 5 14 2" xfId="17413" xr:uid="{B51BC1C8-23E3-4925-B2AA-0A59BBF745F3}"/>
    <cellStyle name="Change A&amp;ll 5 14 2 2" xfId="20514" xr:uid="{71E9CCD7-4A44-4E1A-9674-9FCF82411AAE}"/>
    <cellStyle name="Change A&amp;ll 5 14 2 3" xfId="22146" xr:uid="{9016ED1A-721A-4295-8702-1939FC264794}"/>
    <cellStyle name="Change A&amp;ll 5 14 3" xfId="19689" xr:uid="{A9455936-E3C7-4597-9001-F5214D167543}"/>
    <cellStyle name="Change A&amp;ll 5 14 4" xfId="20891" xr:uid="{A2949749-41EC-4473-8FB6-9A98D28F4D1C}"/>
    <cellStyle name="Change A&amp;ll 5 15" xfId="15921" xr:uid="{636D64F0-94D0-43BB-9E3B-5E1F60A0995D}"/>
    <cellStyle name="Change A&amp;ll 5 15 2" xfId="17475" xr:uid="{64B6A380-DDAD-42AD-A73B-CB25CFCB68BF}"/>
    <cellStyle name="Change A&amp;ll 5 15 2 2" xfId="20532" xr:uid="{80ABEFF5-D3E7-42C2-A1AF-F84D154F5855}"/>
    <cellStyle name="Change A&amp;ll 5 15 2 3" xfId="22208" xr:uid="{135A1D47-6C51-4F2D-9734-F83C85EC9DF0}"/>
    <cellStyle name="Change A&amp;ll 5 15 3" xfId="19705" xr:uid="{59E7D3B4-6B16-4717-975D-CF31AD2C13C7}"/>
    <cellStyle name="Change A&amp;ll 5 15 4" xfId="18654" xr:uid="{05B7FCD6-F0C3-4391-B954-C6B4624EA05F}"/>
    <cellStyle name="Change A&amp;ll 5 16" xfId="15682" xr:uid="{E379B19B-9F75-46C2-8FD8-71C617E5C074}"/>
    <cellStyle name="Change A&amp;ll 5 16 2" xfId="17236" xr:uid="{D8F62C91-50E2-4D42-9845-45B6F4715D60}"/>
    <cellStyle name="Change A&amp;ll 5 16 2 2" xfId="20468" xr:uid="{E50BE022-7F88-4ACF-915B-931C9CC8853A}"/>
    <cellStyle name="Change A&amp;ll 5 16 2 3" xfId="21969" xr:uid="{9A843418-6411-405E-AD93-B9D1FE21FD88}"/>
    <cellStyle name="Change A&amp;ll 5 16 3" xfId="19642" xr:uid="{0EA1338D-4754-4965-B26B-7BEF3524FAE9}"/>
    <cellStyle name="Change A&amp;ll 5 16 4" xfId="18625" xr:uid="{6841F97F-0578-474B-A814-5F4893AA4A1C}"/>
    <cellStyle name="Change A&amp;ll 5 17" xfId="15875" xr:uid="{72682689-D29A-412F-AF53-6866E3E28125}"/>
    <cellStyle name="Change A&amp;ll 5 17 2" xfId="17429" xr:uid="{4A357F8D-D550-4A05-90FD-343A851FFA12}"/>
    <cellStyle name="Change A&amp;ll 5 17 2 2" xfId="20521" xr:uid="{669B229A-BAB3-44F2-91C8-9967E317204D}"/>
    <cellStyle name="Change A&amp;ll 5 17 2 3" xfId="22162" xr:uid="{512C2356-FC73-47EF-AFDE-F9967FBF5F89}"/>
    <cellStyle name="Change A&amp;ll 5 17 3" xfId="19694" xr:uid="{05EA7360-4F94-4028-BAD8-C2076D15A6AF}"/>
    <cellStyle name="Change A&amp;ll 5 17 4" xfId="20504" xr:uid="{4A989FAD-AA83-457A-A5F0-223761EFB654}"/>
    <cellStyle name="Change A&amp;ll 5 18" xfId="15649" xr:uid="{3AD00D16-26E6-4DCD-A10E-61C146CC1D5F}"/>
    <cellStyle name="Change A&amp;ll 5 18 2" xfId="17203" xr:uid="{D2D81227-00B0-4A81-91C0-3EEF7918B39D}"/>
    <cellStyle name="Change A&amp;ll 5 18 2 2" xfId="20458" xr:uid="{01BB0E9D-6850-43DC-9914-A7FA6FF8A69F}"/>
    <cellStyle name="Change A&amp;ll 5 18 2 3" xfId="21936" xr:uid="{24C3C4AA-BF7B-45A3-99E7-EBFBE74A23C7}"/>
    <cellStyle name="Change A&amp;ll 5 18 3" xfId="19629" xr:uid="{E733B1BC-082D-4470-97C0-437CCE0E71D1}"/>
    <cellStyle name="Change A&amp;ll 5 18 4" xfId="19102" xr:uid="{1C87392B-0746-4D75-9B25-08C37C00E02B}"/>
    <cellStyle name="Change A&amp;ll 5 19" xfId="16786" xr:uid="{073092D9-8317-4077-AB65-74F98C5A15E2}"/>
    <cellStyle name="Change A&amp;ll 5 19 2" xfId="20266" xr:uid="{3DA0189A-9CD0-421C-9084-D70079674CCC}"/>
    <cellStyle name="Change A&amp;ll 5 19 3" xfId="21629" xr:uid="{5998F74E-B5CF-435F-867D-7462B467B599}"/>
    <cellStyle name="Change A&amp;ll 5 2" xfId="14304" xr:uid="{29CB2E5F-BC29-47EB-BC3C-78C473651095}"/>
    <cellStyle name="Change A&amp;ll 5 2 2" xfId="16952" xr:uid="{13C2F77B-42D3-44E4-BFFF-B0010DDE950D}"/>
    <cellStyle name="Change A&amp;ll 5 2 2 2" xfId="20380" xr:uid="{5577A883-1ED6-4321-8BAC-08A3D951645D}"/>
    <cellStyle name="Change A&amp;ll 5 2 2 3" xfId="21704" xr:uid="{3D007506-9564-457F-B934-5D097703AE71}"/>
    <cellStyle name="Change A&amp;ll 5 2 3" xfId="19490" xr:uid="{9649AE19-DE0D-4628-95B4-61325AAFAF5A}"/>
    <cellStyle name="Change A&amp;ll 5 2 4" xfId="18528" xr:uid="{73036C81-85D3-490D-8F8C-0884D153F86F}"/>
    <cellStyle name="Change A&amp;ll 5 20" xfId="18903" xr:uid="{9358AD48-ED97-4A56-B133-3EAD1C926BF4}"/>
    <cellStyle name="Change A&amp;ll 5 21" xfId="18934" xr:uid="{99233B2F-7E8C-480A-8485-CFF28BAFB329}"/>
    <cellStyle name="Change A&amp;ll 5 3" xfId="15930" xr:uid="{BCA956B0-A67A-4F67-A07E-E419E81AFA41}"/>
    <cellStyle name="Change A&amp;ll 5 3 2" xfId="17484" xr:uid="{C809CF6E-D9EB-441A-9EEB-02AA8732A83E}"/>
    <cellStyle name="Change A&amp;ll 5 3 2 2" xfId="20534" xr:uid="{4039CDC1-924B-4036-B8C6-AA639951918C}"/>
    <cellStyle name="Change A&amp;ll 5 3 2 3" xfId="22217" xr:uid="{43194D7B-F9FC-4051-B3E8-81A44915A6D2}"/>
    <cellStyle name="Change A&amp;ll 5 3 3" xfId="19707" xr:uid="{45D6DC13-65B6-4AD2-9F5A-2F4116267169}"/>
    <cellStyle name="Change A&amp;ll 5 3 4" xfId="18761" xr:uid="{8502B5A7-58BB-4143-9707-F45939E73927}"/>
    <cellStyle name="Change A&amp;ll 5 4" xfId="15785" xr:uid="{27F9A386-0B14-4271-99C0-8A3788348B5F}"/>
    <cellStyle name="Change A&amp;ll 5 4 2" xfId="17339" xr:uid="{FCE9A7A2-42FD-448C-BE7A-2C5611B67AE8}"/>
    <cellStyle name="Change A&amp;ll 5 4 2 2" xfId="20494" xr:uid="{E0BA2684-760E-4DAE-96AC-E4314A00E064}"/>
    <cellStyle name="Change A&amp;ll 5 4 2 3" xfId="22072" xr:uid="{F6A49AED-5833-4BDE-9544-6D2CE8CC141B}"/>
    <cellStyle name="Change A&amp;ll 5 4 3" xfId="19668" xr:uid="{BDC62062-5FF0-4BA8-92F4-DB8FB4D6DA01}"/>
    <cellStyle name="Change A&amp;ll 5 4 4" xfId="19321" xr:uid="{BE31C1D9-90D9-4B0C-BED7-1C12A98CEED6}"/>
    <cellStyle name="Change A&amp;ll 5 5" xfId="15610" xr:uid="{5993AC14-D860-43D4-98E9-9763CF7AB644}"/>
    <cellStyle name="Change A&amp;ll 5 5 2" xfId="17164" xr:uid="{8A9D3ABD-7227-4D7E-995C-C8A7D1AD013A}"/>
    <cellStyle name="Change A&amp;ll 5 5 2 2" xfId="20447" xr:uid="{CD085E0C-2AD8-4FFF-8519-12E9240F6CF9}"/>
    <cellStyle name="Change A&amp;ll 5 5 2 3" xfId="21897" xr:uid="{EE177F26-89E9-4046-8B89-4B5F8977667F}"/>
    <cellStyle name="Change A&amp;ll 5 5 3" xfId="19619" xr:uid="{14BD93AE-0FAE-4B44-B05D-E86FBE03557D}"/>
    <cellStyle name="Change A&amp;ll 5 5 4" xfId="20372" xr:uid="{9EB6E535-2479-4901-9EE4-0DAC9D3220DD}"/>
    <cellStyle name="Change A&amp;ll 5 6" xfId="16032" xr:uid="{B5095627-5FB1-41E1-8257-66738CFB29FD}"/>
    <cellStyle name="Change A&amp;ll 5 6 2" xfId="17586" xr:uid="{8B12AAA1-1684-4BFE-94F3-028EF105D259}"/>
    <cellStyle name="Change A&amp;ll 5 6 2 2" xfId="20553" xr:uid="{AF3FE904-01B9-4596-BC13-293F9AF5936C}"/>
    <cellStyle name="Change A&amp;ll 5 6 2 3" xfId="22319" xr:uid="{ED847B4E-7EDC-4B51-B950-2E2A24C9B2E4}"/>
    <cellStyle name="Change A&amp;ll 5 6 3" xfId="19725" xr:uid="{A4A4A8B8-2BAF-4789-BA3C-6A4C0996DFCA}"/>
    <cellStyle name="Change A&amp;ll 5 6 4" xfId="19729" xr:uid="{6DCABCFA-5036-491A-9E66-5095040120F5}"/>
    <cellStyle name="Change A&amp;ll 5 7" xfId="8703" xr:uid="{3A4D8C31-C838-4CEB-B75E-67B3D580A31A}"/>
    <cellStyle name="Change A&amp;ll 5 7 2" xfId="16852" xr:uid="{D9C75299-516B-45CB-ACDE-449170917899}"/>
    <cellStyle name="Change A&amp;ll 5 7 2 2" xfId="20311" xr:uid="{24F37A78-BE82-4BD2-A2CE-37855EBB5AB1}"/>
    <cellStyle name="Change A&amp;ll 5 7 2 3" xfId="21658" xr:uid="{49C89696-2A1E-4AE7-8A23-2C2B44044F86}"/>
    <cellStyle name="Change A&amp;ll 5 7 3" xfId="19057" xr:uid="{1640C282-E3D8-4DDD-A1DF-E2D5A543E42D}"/>
    <cellStyle name="Change A&amp;ll 5 7 4" xfId="19539" xr:uid="{B058B817-3DAE-4D6F-ADF4-13885367AD2D}"/>
    <cellStyle name="Change A&amp;ll 5 8" xfId="15672" xr:uid="{C7A58517-4EF3-4961-BD48-C1F9CE61BF6D}"/>
    <cellStyle name="Change A&amp;ll 5 8 2" xfId="17226" xr:uid="{8EFDAEE4-E478-42B6-BA69-98C36B02C2A9}"/>
    <cellStyle name="Change A&amp;ll 5 8 2 2" xfId="20467" xr:uid="{2935806B-DEE1-410F-B569-41F407656A98}"/>
    <cellStyle name="Change A&amp;ll 5 8 2 3" xfId="21959" xr:uid="{EC56F7A9-8DA0-44A3-825B-12C5D6A4B8A5}"/>
    <cellStyle name="Change A&amp;ll 5 8 3" xfId="19639" xr:uid="{E93FBADD-3510-43FA-9D21-3C57BD70303D}"/>
    <cellStyle name="Change A&amp;ll 5 8 4" xfId="18534" xr:uid="{13310B6D-19F9-4EB6-AA50-A285EA2B7953}"/>
    <cellStyle name="Change A&amp;ll 5 9" xfId="15559" xr:uid="{1E0FFA34-2070-4640-873F-17802CC89541}"/>
    <cellStyle name="Change A&amp;ll 5 9 2" xfId="17113" xr:uid="{C22FAA42-DAE3-4356-9D46-B5EE47B5D928}"/>
    <cellStyle name="Change A&amp;ll 5 9 2 2" xfId="20431" xr:uid="{1C6A326F-FC7F-4E1D-8334-DB1CF242EA28}"/>
    <cellStyle name="Change A&amp;ll 5 9 2 3" xfId="21846" xr:uid="{B6197A55-0F84-4D65-9CE2-F009E2F5E927}"/>
    <cellStyle name="Change A&amp;ll 5 9 3" xfId="19602" xr:uid="{3613100D-8DEC-4E60-A462-31798DDBB28F}"/>
    <cellStyle name="Change A&amp;ll 5 9 4" xfId="21292" xr:uid="{B64D9C4A-697E-4BFB-90A4-BB779B5A6AFF}"/>
    <cellStyle name="Change A&amp;ll 6" xfId="1400" xr:uid="{2A77F5B1-3AED-4636-85B6-339C9312E3B3}"/>
    <cellStyle name="Change A&amp;ll 6 2" xfId="16673" xr:uid="{6A411242-ECA0-4E1A-80DA-95D5A19B4895}"/>
    <cellStyle name="Change A&amp;ll 6 2 2" xfId="20785" xr:uid="{116703F8-BD2D-4C31-B473-B3DB11834A18}"/>
    <cellStyle name="Change A&amp;ll 6 2 3" xfId="21593" xr:uid="{8F119ECC-9E25-4066-A1C2-B20BEC7A48FC}"/>
    <cellStyle name="Change A&amp;ll 6 3" xfId="19122" xr:uid="{D981F38B-59D6-459E-82E7-22562D8B8DB0}"/>
    <cellStyle name="Change A&amp;ll 6 4" xfId="18837" xr:uid="{6A8BFD43-FFB8-4ACE-AD15-E2AE4D9E8AE2}"/>
    <cellStyle name="Change A&amp;ll 7" xfId="19444" xr:uid="{8D0C2974-58F7-4FC2-99A1-78BF198CDEB7}"/>
    <cellStyle name="Check Cell 2" xfId="1163" xr:uid="{00F5F240-48F1-4ED3-AE16-DAE62B5D5051}"/>
    <cellStyle name="Check Cell 2 2" xfId="1943" xr:uid="{1F9564E9-042A-4218-BB32-85C40A409A5D}"/>
    <cellStyle name="Check Cell 2 2 2" xfId="22685" xr:uid="{67E9A00C-2E73-4135-AF6F-8DB0FC61F7B2}"/>
    <cellStyle name="Check Cell 2 3" xfId="1456" xr:uid="{1EE4AF98-B4A9-4F89-88AD-4F6E5B651E2F}"/>
    <cellStyle name="Check Cell 2 3 2" xfId="24959" xr:uid="{B451C51D-4AB8-4604-89CE-DC0FBA276842}"/>
    <cellStyle name="Check Cell 2 4" xfId="22684" xr:uid="{BF99A632-D42C-4749-B75B-3D2A1289E722}"/>
    <cellStyle name="Check Cell 3" xfId="865" xr:uid="{CA15DD0A-2783-4D08-9A82-AB77FC063094}"/>
    <cellStyle name="Check Cell 3 2" xfId="16483" xr:uid="{34438A57-474E-4264-B55D-2BCACDCE6D7D}"/>
    <cellStyle name="Check Cell 3 2 2" xfId="20001" xr:uid="{2C3B0D1C-3311-4A97-A495-B56DA8F4F86B}"/>
    <cellStyle name="Check Cell 3 3" xfId="18155" xr:uid="{4DEA5DDC-169C-4943-9A92-DFB6CFD01CA6}"/>
    <cellStyle name="Check Cell 3 4" xfId="22686" xr:uid="{EB82C02B-EA09-4625-BD5D-7796B385C3F6}"/>
    <cellStyle name="Check Cell 4" xfId="16690" xr:uid="{0CE6C319-BD59-475F-955E-C767593B40BF}"/>
    <cellStyle name="Check Cell 4 2" xfId="20198" xr:uid="{B3A37069-58F2-4D27-A36F-FA418F5D99E9}"/>
    <cellStyle name="Check Cell 5" xfId="18420" xr:uid="{DBD1BE34-F0D6-43A0-865A-E79F5B998FCE}"/>
    <cellStyle name="Check Cell 6" xfId="1420" xr:uid="{1DE9357D-1FDF-4123-A245-216F4E226DED}"/>
    <cellStyle name="Comma" xfId="1" builtinId="3"/>
    <cellStyle name="Comma  - Style1" xfId="22687" xr:uid="{CE685A96-3F0D-4278-A91F-2DE4A8E3E5DC}"/>
    <cellStyle name="Comma  - Style7" xfId="92" xr:uid="{C7B57076-4D64-494C-9915-37CF40854592}"/>
    <cellStyle name="Comma  - Style8" xfId="93" xr:uid="{C3D073F8-DDA9-436D-87BC-F396E69E2987}"/>
    <cellStyle name="Comma [0] 2" xfId="16168" xr:uid="{CB820933-1CA2-4802-AFFA-A2A4EE263DEA}"/>
    <cellStyle name="Comma [00]" xfId="30" xr:uid="{1E2D0DA0-65F8-49A1-AEBE-3997F7B4C6CC}"/>
    <cellStyle name="Comma 10" xfId="169" xr:uid="{AC9691A4-A802-4301-B1B2-BAD9394A4786}"/>
    <cellStyle name="Comma 10 10" xfId="24960" xr:uid="{9D1BD004-D800-401A-AB28-B573DF1E7908}"/>
    <cellStyle name="Comma 10 11" xfId="27127" xr:uid="{740C51BF-BF9A-4A36-83B5-2D7F92E8D0B0}"/>
    <cellStyle name="Comma 10 12" xfId="250" xr:uid="{11D15A2E-69BD-4F0D-A09D-D103F0330762}"/>
    <cellStyle name="Comma 10 2" xfId="417" xr:uid="{264EC3A3-0E8A-479A-8339-C5E913E9DCAC}"/>
    <cellStyle name="Comma 10 2 2" xfId="482" xr:uid="{64F29CD6-F37A-43B8-B9D6-1E4AF96E13FC}"/>
    <cellStyle name="Comma 10 2 2 2" xfId="17677" xr:uid="{2404621C-5B9A-446F-8783-AFC795B8F4EE}"/>
    <cellStyle name="Comma 10 2 2 2 2" xfId="24961" xr:uid="{E9E2A019-9CB5-44C9-9631-AB04C79D644C}"/>
    <cellStyle name="Comma 10 2 2 3" xfId="22689" xr:uid="{3FC03B29-5C20-4EB7-8F6E-79BBDE950273}"/>
    <cellStyle name="Comma 10 2 3" xfId="16228" xr:uid="{3E5B7CF8-4D89-4F5A-9CB3-EF724B282877}"/>
    <cellStyle name="Comma 10 2 3 2" xfId="27032" xr:uid="{31906F37-F9B3-4EEE-95B3-8268B2D7A58A}"/>
    <cellStyle name="Comma 10 2 4" xfId="22688" xr:uid="{0C126616-B790-4748-80FC-0D1C7667A51B}"/>
    <cellStyle name="Comma 10 3" xfId="402" xr:uid="{8D239A65-E2C6-401F-BB71-B46BFD6DC147}"/>
    <cellStyle name="Comma 10 3 2" xfId="16133" xr:uid="{A600ADAD-2616-448E-9BFE-29A959D24AC5}"/>
    <cellStyle name="Comma 10 3 2 2" xfId="22690" xr:uid="{AE1C25FF-BCB7-4790-BB25-DC80AAEF0769}"/>
    <cellStyle name="Comma 10 3 3" xfId="22691" xr:uid="{51761038-21F7-4C16-90A8-5418EA901DD5}"/>
    <cellStyle name="Comma 10 3 4" xfId="24962" xr:uid="{3C29A3A4-E516-40EB-9A63-938D5E44564A}"/>
    <cellStyle name="Comma 10 3 4 2" xfId="24963" xr:uid="{E76A4B6B-F56D-413A-859E-AE75AD033D0D}"/>
    <cellStyle name="Comma 10 3 5" xfId="27522" xr:uid="{BA796C21-1D4E-42A7-B89D-BAA04810C5BE}"/>
    <cellStyle name="Comma 10 4" xfId="481" xr:uid="{8B6C9FFB-E33F-48EB-9DF1-D39EF9DCF8E2}"/>
    <cellStyle name="Comma 10 4 2" xfId="22693" xr:uid="{6D06EC29-188E-49B0-9D74-C3D22351D245}"/>
    <cellStyle name="Comma 10 4 2 2" xfId="22694" xr:uid="{09047843-CC87-49B8-8C78-4E7FAA18CC02}"/>
    <cellStyle name="Comma 10 4 3" xfId="22695" xr:uid="{33A3FAEE-5B06-4AFB-BC38-6F4E920B8613}"/>
    <cellStyle name="Comma 10 4 4" xfId="22692" xr:uid="{C8548309-CDDA-4CBF-9C87-76307A4D94EC}"/>
    <cellStyle name="Comma 10 5" xfId="1234" xr:uid="{F4395DB1-8CA2-4ECF-A60B-EE8E1245FD2B}"/>
    <cellStyle name="Comma 10 5 2" xfId="16527" xr:uid="{6D204870-11EB-4F05-8058-4C64D111F2D9}"/>
    <cellStyle name="Comma 10 5 2 2" xfId="20041" xr:uid="{DFDDC6DF-897C-48A6-AE5C-69694C02619B}"/>
    <cellStyle name="Comma 10 5 3" xfId="18243" xr:uid="{5D401146-DEBA-4E65-89E8-42E92C89685B}"/>
    <cellStyle name="Comma 10 5 4" xfId="22696" xr:uid="{3C5690BE-6605-43CA-9371-3D047ECADB56}"/>
    <cellStyle name="Comma 10 6" xfId="16149" xr:uid="{E049B587-73FA-4082-B0B6-3ED5009DE574}"/>
    <cellStyle name="Comma 10 6 2" xfId="24964" xr:uid="{620E541E-B282-441C-8918-A2B6AA051A89}"/>
    <cellStyle name="Comma 10 7" xfId="16385" xr:uid="{5A3D6B27-A1CC-43CA-91C9-407D0BC90F5D}"/>
    <cellStyle name="Comma 10 7 2" xfId="19904" xr:uid="{06CDC049-B442-4AB1-95EC-F273998BDFBD}"/>
    <cellStyle name="Comma 10 7 3" xfId="24965" xr:uid="{ACBF7324-959A-476F-A6A5-70ABD05CB594}"/>
    <cellStyle name="Comma 10 8" xfId="17970" xr:uid="{B5DB4415-B2EE-44F2-8391-0EA6ECB9BFAE}"/>
    <cellStyle name="Comma 10 8 2" xfId="24966" xr:uid="{BB904B13-4123-4568-A9B5-AC04AFB9AF21}"/>
    <cellStyle name="Comma 10 9" xfId="17942" xr:uid="{0410681C-90AE-4CB3-9591-CE21005C8376}"/>
    <cellStyle name="Comma 10 9 2" xfId="24967" xr:uid="{164B451C-2A87-4E03-8E3E-2FC980914FF7}"/>
    <cellStyle name="Comma 100" xfId="17756" xr:uid="{A9D95A0D-CAB4-480D-B9BF-EBD684D55AAC}"/>
    <cellStyle name="Comma 100 2" xfId="17847" xr:uid="{36CF07A1-0F4F-4065-8BDB-55CD5C1EDE00}"/>
    <cellStyle name="Comma 100 2 2" xfId="20747" xr:uid="{B9DF26FF-2CC8-4DC1-98CC-06321D268991}"/>
    <cellStyle name="Comma 100 3" xfId="20665" xr:uid="{534F1681-A99D-4342-A002-C0BE32506ACD}"/>
    <cellStyle name="Comma 100 4" xfId="24968" xr:uid="{A98A120B-B725-4E5C-86E3-C53F556C459F}"/>
    <cellStyle name="Comma 101" xfId="24969" xr:uid="{061362B5-6478-41F5-90FC-9A847CB188AF}"/>
    <cellStyle name="Comma 102" xfId="24970" xr:uid="{DBA7AF66-7ED7-4882-BD38-88EEA1A4B82C}"/>
    <cellStyle name="Comma 102 2" xfId="24971" xr:uid="{919BC965-4C8C-4760-B7E8-2A99D29774FC}"/>
    <cellStyle name="Comma 102 2 2" xfId="24972" xr:uid="{1CFAC074-9F57-44C7-A267-F5AF30389948}"/>
    <cellStyle name="Comma 102 2 3" xfId="24973" xr:uid="{2CF85107-1717-4376-B420-4730D9417BD6}"/>
    <cellStyle name="Comma 103" xfId="24974" xr:uid="{EC07CC88-A96A-4D91-8BDD-EFD0B6112077}"/>
    <cellStyle name="Comma 103 2" xfId="24975" xr:uid="{1E936538-6899-40F9-A6D1-C2F460E1ADA3}"/>
    <cellStyle name="Comma 104" xfId="24976" xr:uid="{C8D88C13-0C20-4743-A4FB-D226CFB1515E}"/>
    <cellStyle name="Comma 104 2" xfId="27523" xr:uid="{38CDCBA4-BA04-40A6-A111-184096009F25}"/>
    <cellStyle name="Comma 105" xfId="24977" xr:uid="{ACFD52DB-CB95-4359-AC76-920E029B4EAF}"/>
    <cellStyle name="Comma 105 2" xfId="16103" xr:uid="{702E337D-AC87-44FF-A503-F85E903D2679}"/>
    <cellStyle name="Comma 105 2 2" xfId="17648" xr:uid="{C19F0D2B-91E8-4862-A61C-A21F3F7EAEFF}"/>
    <cellStyle name="Comma 105 2 2 2" xfId="20596" xr:uid="{7EB23104-37ED-45D4-962E-45587D468F3A}"/>
    <cellStyle name="Comma 105 2 3" xfId="19766" xr:uid="{36F8CBA4-ACAA-4EEF-BC99-E70A6983995A}"/>
    <cellStyle name="Comma 106" xfId="24978" xr:uid="{983344E4-7106-4C2E-B6CF-F66D0263501A}"/>
    <cellStyle name="Comma 107" xfId="24979" xr:uid="{A8136B5B-7064-4B79-A8BF-723377B7A129}"/>
    <cellStyle name="Comma 108" xfId="24980" xr:uid="{81A2239C-A34E-471A-A736-C988F94AB776}"/>
    <cellStyle name="Comma 108 2" xfId="24981" xr:uid="{5D3407EA-7C26-43A4-9A85-FFBDA3EC8F96}"/>
    <cellStyle name="Comma 108 2 2" xfId="24982" xr:uid="{99843872-00B8-4700-9D3E-8E9A9D2BD589}"/>
    <cellStyle name="Comma 108 2 3" xfId="24983" xr:uid="{DB86BC28-A5D1-4C03-A30E-46EB40E4F3CB}"/>
    <cellStyle name="Comma 109" xfId="24984" xr:uid="{87882E3B-DE05-412F-907C-1A48D745E863}"/>
    <cellStyle name="Comma 109 2" xfId="24985" xr:uid="{F1135120-7E62-46BA-8406-B6BDA2AF7958}"/>
    <cellStyle name="Comma 109 2 2" xfId="24986" xr:uid="{2451622D-B66A-4076-8E4E-074201BABB8A}"/>
    <cellStyle name="Comma 11" xfId="173" xr:uid="{D8752A05-76F6-4C1C-A8FE-3087EB77F666}"/>
    <cellStyle name="Comma 11 10" xfId="22697" xr:uid="{786C9B6F-2FAA-4A1A-806C-7D0C78E59C30}"/>
    <cellStyle name="Comma 11 11" xfId="254" xr:uid="{A3DD95F3-7F79-4901-AB9A-FCF339A61C84}"/>
    <cellStyle name="Comma 11 2" xfId="403" xr:uid="{F3753F33-D020-479F-8E1B-1D771ADB2AB7}"/>
    <cellStyle name="Comma 11 2 2" xfId="1316" xr:uid="{D487B729-4F36-4F25-A1F0-A1C7468348C6}"/>
    <cellStyle name="Comma 11 2 2 2" xfId="16609" xr:uid="{526F2FBB-6409-460E-A962-29BD8EDF176B}"/>
    <cellStyle name="Comma 11 2 2 2 2" xfId="20123" xr:uid="{ADD247D4-10AF-42C0-980E-02332CE912CE}"/>
    <cellStyle name="Comma 11 2 2 3" xfId="18325" xr:uid="{B6CD5985-2064-4F8E-A5B4-3B28D7D28E4C}"/>
    <cellStyle name="Comma 11 2 2 4" xfId="24987" xr:uid="{A54FEFB7-1E8E-4888-835B-99371F591E72}"/>
    <cellStyle name="Comma 11 2 3" xfId="16232" xr:uid="{B8C5B440-98AA-4DD0-999E-4979A3D5C267}"/>
    <cellStyle name="Comma 11 2 3 2" xfId="24988" xr:uid="{4DD3BBB4-ECA6-42A5-8905-5D91575B99B7}"/>
    <cellStyle name="Comma 11 2 4" xfId="16455" xr:uid="{90BFE1EA-7C95-478C-A5B4-D40BCFAC9BB7}"/>
    <cellStyle name="Comma 11 2 4 2" xfId="19974" xr:uid="{8BF80331-15C0-4374-84AA-492376923D9D}"/>
    <cellStyle name="Comma 11 2 5" xfId="16311" xr:uid="{6AC0AFF9-67EC-4F4D-BBD7-07C54C2C6191}"/>
    <cellStyle name="Comma 11 2 5 2" xfId="16325" xr:uid="{C230D6A0-6B1A-45B6-B574-4C45112E4856}"/>
    <cellStyle name="Comma 11 2 5 2 2" xfId="16335" xr:uid="{1E902378-FEA7-49EF-82AE-DB71E9E691C8}"/>
    <cellStyle name="Comma 11 2 5 2 2 2" xfId="19868" xr:uid="{48B66273-3B1D-4DE5-ABF2-0B2381B58695}"/>
    <cellStyle name="Comma 11 2 5 2 3" xfId="19858" xr:uid="{050C4F9B-8AA6-4CC7-AA6A-08565BB21D11}"/>
    <cellStyle name="Comma 11 2 5 3" xfId="16317" xr:uid="{7D0125DA-BC10-4FA8-A08F-C4577EE463BA}"/>
    <cellStyle name="Comma 11 2 5 3 2" xfId="19855" xr:uid="{73B884E8-2A23-4A4D-8B1F-DB5DC6F83FDD}"/>
    <cellStyle name="Comma 11 2 5 4" xfId="16332" xr:uid="{C6E7F221-5DE9-4206-B7CE-D2D3D318A835}"/>
    <cellStyle name="Comma 11 2 5 4 2" xfId="19865" xr:uid="{20B66514-6FBE-421D-B638-FDFE3EDB08B9}"/>
    <cellStyle name="Comma 11 2 5 5" xfId="19849" xr:uid="{EBC76E94-6B69-4D92-8061-E8A61E6104DE}"/>
    <cellStyle name="Comma 11 2 6" xfId="18070" xr:uid="{4CA8ABC9-E42D-4498-8A41-6F02CCD32508}"/>
    <cellStyle name="Comma 11 2 7" xfId="22698" xr:uid="{213854F1-69A0-4777-B480-666FE37A00AB}"/>
    <cellStyle name="Comma 11 3" xfId="483" xr:uid="{6DEE9353-EF48-4A3F-927F-32BCCB521E7D}"/>
    <cellStyle name="Comma 11 3 2" xfId="22699" xr:uid="{FC913109-A106-4970-8BBE-474622F674D8}"/>
    <cellStyle name="Comma 11 4" xfId="1237" xr:uid="{51CD7888-2D17-4F70-BD31-0D7E977C5C8F}"/>
    <cellStyle name="Comma 11 4 2" xfId="16530" xr:uid="{6A74C2F3-B8E2-4B1A-8BEF-9E01AAD86D30}"/>
    <cellStyle name="Comma 11 4 2 2" xfId="20044" xr:uid="{6F994BDA-D9A0-4CEF-ABD1-1414A5F3E7A1}"/>
    <cellStyle name="Comma 11 4 3" xfId="18246" xr:uid="{A93203C9-F09A-438E-9A69-7F703D6AB9C0}"/>
    <cellStyle name="Comma 11 4 4" xfId="24989" xr:uid="{B7896F01-9385-4002-97D7-C150D668E707}"/>
    <cellStyle name="Comma 11 5" xfId="16128" xr:uid="{2586EAFB-C5BB-43F3-B43A-91E1FB13CD30}"/>
    <cellStyle name="Comma 11 5 2" xfId="17666" xr:uid="{E52F618C-85EB-401B-B9EF-89554AD6899F}"/>
    <cellStyle name="Comma 11 5 2 2" xfId="20614" xr:uid="{5287DD5C-4B24-4559-A05C-7B529712FD7C}"/>
    <cellStyle name="Comma 11 5 3" xfId="19784" xr:uid="{DA1AD136-FD79-4616-AE3F-F47C08321C24}"/>
    <cellStyle name="Comma 11 5 4" xfId="24990" xr:uid="{01312392-003D-4625-9C10-C4A1A0119C56}"/>
    <cellStyle name="Comma 11 6" xfId="16388" xr:uid="{DD5095F3-D600-4CA7-9258-A6B78133DC3C}"/>
    <cellStyle name="Comma 11 6 2" xfId="19907" xr:uid="{1CD18084-D156-4352-B70E-E262C762FD69}"/>
    <cellStyle name="Comma 11 6 3" xfId="24991" xr:uid="{27F4882D-EB6B-4279-87A8-9AE6C4939300}"/>
    <cellStyle name="Comma 11 7" xfId="17743" xr:uid="{33EA8530-8527-4E2B-BA71-15D7B401D317}"/>
    <cellStyle name="Comma 11 7 2" xfId="20660" xr:uid="{D0D57B13-796B-4A8D-BCFE-9C62CEA88DA9}"/>
    <cellStyle name="Comma 11 7 2 2" xfId="24993" xr:uid="{17192F94-F8EC-4EAD-842D-685EB08B26C6}"/>
    <cellStyle name="Comma 11 7 3" xfId="24994" xr:uid="{353CBBFD-59C3-4EE5-A86F-320429A52EAA}"/>
    <cellStyle name="Comma 11 7 4" xfId="24995" xr:uid="{9B687949-3571-40F6-8695-FB095038CED9}"/>
    <cellStyle name="Comma 11 7 4 2" xfId="24996" xr:uid="{79045B78-203A-458D-85CD-D9C658626B3E}"/>
    <cellStyle name="Comma 11 7 4 3" xfId="24997" xr:uid="{15185101-60CB-4231-9E65-854A816AE0B7}"/>
    <cellStyle name="Comma 11 7 5" xfId="24992" xr:uid="{6B6CB3A1-0286-48C2-8A8D-D7F6093AF6F6}"/>
    <cellStyle name="Comma 11 8" xfId="17781" xr:uid="{84DF51D1-D3BA-41E1-A0B6-3CA5711DAF0C}"/>
    <cellStyle name="Comma 11 8 2" xfId="20690" xr:uid="{C4EEC477-92F7-4FD4-A323-45C773469A34}"/>
    <cellStyle name="Comma 11 8 3" xfId="24998" xr:uid="{DB3889C0-4838-4D61-B097-23557C6A1104}"/>
    <cellStyle name="Comma 11 9" xfId="17973" xr:uid="{BD89AE5F-60EC-460B-B7C9-53453FE2C653}"/>
    <cellStyle name="Comma 110" xfId="24999" xr:uid="{450B34F7-3DAE-4A39-B8A9-71A8B508049C}"/>
    <cellStyle name="Comma 110 2" xfId="25000" xr:uid="{EB057898-D446-42EE-AAA8-672C5D936A2C}"/>
    <cellStyle name="Comma 110 2 2" xfId="25001" xr:uid="{4FDD1EEC-16FC-44D5-A67A-448FA2CD417E}"/>
    <cellStyle name="Comma 110 2 3" xfId="25002" xr:uid="{14810793-45A0-41CF-A94A-A2215651BC84}"/>
    <cellStyle name="Comma 111" xfId="25003" xr:uid="{B01FBF36-949B-4D65-B6CA-33715E5CC8F0}"/>
    <cellStyle name="Comma 111 2" xfId="25004" xr:uid="{3F22041D-5417-482D-8370-0B1A971FA9D9}"/>
    <cellStyle name="Comma 111 2 2" xfId="25005" xr:uid="{D0BC2237-95F7-4EE0-9698-EB3F6E80B542}"/>
    <cellStyle name="Comma 111 2 3" xfId="25006" xr:uid="{55AB6662-7272-482C-9722-12C6F6DCDB45}"/>
    <cellStyle name="Comma 112" xfId="25007" xr:uid="{D6329957-2B22-46A6-9E99-123FE0AC02F1}"/>
    <cellStyle name="Comma 112 2" xfId="25008" xr:uid="{C3F32501-8A65-41AF-9394-B685528F8B6E}"/>
    <cellStyle name="Comma 112 2 2" xfId="25009" xr:uid="{ED5216DC-7F59-4EFA-82D3-B324FC1F75B4}"/>
    <cellStyle name="Comma 112 2 3" xfId="25010" xr:uid="{E80152AC-A6D7-44B3-AF7B-375ED6D65CEF}"/>
    <cellStyle name="Comma 113" xfId="25011" xr:uid="{81550111-7D8E-4061-B70A-2AEA4844A1A1}"/>
    <cellStyle name="Comma 113 2" xfId="25012" xr:uid="{1DC63610-376E-4F87-AF1B-B9A9F9966F95}"/>
    <cellStyle name="Comma 114" xfId="25013" xr:uid="{354A0758-2E5F-4799-BE41-06AA145FBF4F}"/>
    <cellStyle name="Comma 114 2" xfId="25014" xr:uid="{F4283984-7D9B-4527-829C-FE0CB5BB59C6}"/>
    <cellStyle name="Comma 114 2 2" xfId="25015" xr:uid="{B4186AA9-E259-49B6-BBEA-9959D45B4D04}"/>
    <cellStyle name="Comma 114 2 3" xfId="25016" xr:uid="{B7995504-4EAE-49CE-87EF-2438C829070B}"/>
    <cellStyle name="Comma 115" xfId="25017" xr:uid="{E0EB2480-F49E-4F89-BC40-B37B6F0C3CE6}"/>
    <cellStyle name="Comma 116" xfId="25018" xr:uid="{2ED38E2E-1539-416F-BDB9-84AC2FF6717A}"/>
    <cellStyle name="Comma 116 2" xfId="25019" xr:uid="{92C90688-34FE-45CE-8031-E98308B21597}"/>
    <cellStyle name="Comma 116 2 2" xfId="25020" xr:uid="{714D7E54-ADAA-4C84-A2CC-EE88BE05F651}"/>
    <cellStyle name="Comma 116 2 3" xfId="25021" xr:uid="{27A0079D-F913-451D-B198-150E3957C8C0}"/>
    <cellStyle name="Comma 117" xfId="25022" xr:uid="{B8A9562A-E9A9-4162-B719-3E7C6BA410C5}"/>
    <cellStyle name="Comma 118" xfId="25023" xr:uid="{DC5788D2-3D48-4BDC-9135-98F6EBD9FBEC}"/>
    <cellStyle name="Comma 119" xfId="25024" xr:uid="{932E8757-A9C8-4F19-A1F5-4160BAA2A91E}"/>
    <cellStyle name="Comma 119 2" xfId="25025" xr:uid="{1B58B701-65D7-4174-BBE3-E6AE8EC43045}"/>
    <cellStyle name="Comma 12" xfId="175" xr:uid="{20428CE9-77BF-46FB-8613-2393A88D3958}"/>
    <cellStyle name="Comma 12 10" xfId="25026" xr:uid="{34E30ACD-288C-4CBB-AE8B-04536BA94CA4}"/>
    <cellStyle name="Comma 12 10 2" xfId="25027" xr:uid="{51497A6D-7E92-4ACB-9313-D5B3BE55F766}"/>
    <cellStyle name="Comma 12 11" xfId="25028" xr:uid="{5582803C-22BD-4572-BBBA-CFCEFFADED9B}"/>
    <cellStyle name="Comma 12 11 2" xfId="25029" xr:uid="{C71F8984-6ABD-418E-923D-CFD2E8254CDB}"/>
    <cellStyle name="Comma 12 12" xfId="25030" xr:uid="{3EF14769-9089-482F-A2E0-37685034966C}"/>
    <cellStyle name="Comma 12 12 2" xfId="25031" xr:uid="{0BA61FA4-48D5-4F26-AAC2-FA942825A999}"/>
    <cellStyle name="Comma 12 13" xfId="25032" xr:uid="{301A3373-4184-4333-883F-D37A2E50FA58}"/>
    <cellStyle name="Comma 12 13 2" xfId="25033" xr:uid="{EE2147B4-AFB6-41A3-90FF-73CD8B2E46F2}"/>
    <cellStyle name="Comma 12 14" xfId="25034" xr:uid="{AD030E67-A356-4DCC-92B2-266BCFA64CA7}"/>
    <cellStyle name="Comma 12 14 2" xfId="25035" xr:uid="{58AE073C-0383-4D76-BB3E-C249D15423ED}"/>
    <cellStyle name="Comma 12 15" xfId="22700" xr:uid="{BDCF6251-231E-487E-97C7-B661BDC8D3EB}"/>
    <cellStyle name="Comma 12 16" xfId="258" xr:uid="{6967C34C-63AA-437B-8076-69A07EB0B596}"/>
    <cellStyle name="Comma 12 17" xfId="27175" xr:uid="{E3ACEBAE-B810-4375-A68D-B31F23996DEA}"/>
    <cellStyle name="Comma 12 2" xfId="411" xr:uid="{9D3EC561-D6EE-4157-BF39-BED190E749F4}"/>
    <cellStyle name="Comma 12 2 10" xfId="22701" xr:uid="{8763A1B9-B0A7-4C49-AAA9-BCF92030C209}"/>
    <cellStyle name="Comma 12 2 2" xfId="16234" xr:uid="{DD980E7F-C2EE-4C38-BE85-F671F324EC13}"/>
    <cellStyle name="Comma 12 2 2 2" xfId="22703" xr:uid="{FCCD8183-F0F0-4537-8BBE-72D7205039E5}"/>
    <cellStyle name="Comma 12 2 2 2 2" xfId="25036" xr:uid="{F1040F81-D3BE-4A6E-9B77-2FE42A5B7EB1}"/>
    <cellStyle name="Comma 12 2 2 3" xfId="25037" xr:uid="{6551064E-DCE0-4F77-88A0-06C40D006BA5}"/>
    <cellStyle name="Comma 12 2 2 3 2" xfId="25038" xr:uid="{B2820CF6-EE1E-4268-9039-358F4F3F82C8}"/>
    <cellStyle name="Comma 12 2 2 4" xfId="25039" xr:uid="{26163773-F286-4FBA-90A2-A34393F2A375}"/>
    <cellStyle name="Comma 12 2 2 4 2" xfId="25040" xr:uid="{47F63908-102E-4CB3-8C84-85B46195BDE6}"/>
    <cellStyle name="Comma 12 2 2 5" xfId="25041" xr:uid="{33241E96-65FB-4A30-8E80-72349CA4F2E8}"/>
    <cellStyle name="Comma 12 2 2 5 2" xfId="25042" xr:uid="{02C070EF-8D79-441F-9087-B7248E44F320}"/>
    <cellStyle name="Comma 12 2 2 6" xfId="25043" xr:uid="{59C091A3-B610-44D4-A62D-F8E84A4F7C55}"/>
    <cellStyle name="Comma 12 2 2 6 2" xfId="25044" xr:uid="{43F41094-174F-4858-B3C4-5197DDC69866}"/>
    <cellStyle name="Comma 12 2 2 7" xfId="25045" xr:uid="{DD3EC008-4F4B-4B77-A1BB-E42BF95CF78E}"/>
    <cellStyle name="Comma 12 2 2 7 2" xfId="25046" xr:uid="{BCC9584B-ACFB-4059-992E-F432AA6AC83E}"/>
    <cellStyle name="Comma 12 2 2 8" xfId="25047" xr:uid="{A4EF2B4E-246F-4A7D-AD34-86BE9A3AA92F}"/>
    <cellStyle name="Comma 12 2 2 9" xfId="22702" xr:uid="{9F1D2217-9945-4313-B2D2-0BE591E1F920}"/>
    <cellStyle name="Comma 12 2 3" xfId="22704" xr:uid="{EF0C18BE-422A-4F50-B25B-F7F871803566}"/>
    <cellStyle name="Comma 12 2 3 2" xfId="25048" xr:uid="{F99E7C4C-4256-4B9B-868A-EB09CDD44A25}"/>
    <cellStyle name="Comma 12 2 4" xfId="25049" xr:uid="{92CB9308-AF49-43D9-852D-0CD2EDE3B79A}"/>
    <cellStyle name="Comma 12 2 4 2" xfId="25050" xr:uid="{982C0388-EEB7-4D86-84E3-6023B95C7860}"/>
    <cellStyle name="Comma 12 2 5" xfId="25051" xr:uid="{D8C779ED-82BF-4A92-8001-956769191289}"/>
    <cellStyle name="Comma 12 2 5 2" xfId="25052" xr:uid="{A153D89D-1E55-49A9-AC29-812E0503A3F5}"/>
    <cellStyle name="Comma 12 2 6" xfId="25053" xr:uid="{FC880ACE-39A5-4462-AF6A-71932CB98345}"/>
    <cellStyle name="Comma 12 2 6 2" xfId="25054" xr:uid="{E96943CD-7A65-4E39-9D46-B62789995070}"/>
    <cellStyle name="Comma 12 2 7" xfId="25055" xr:uid="{C223C364-4357-457D-8E65-A3A57EFC0EE1}"/>
    <cellStyle name="Comma 12 2 7 2" xfId="25056" xr:uid="{C799F24F-D088-4F3C-8FEF-C3CA81220C5A}"/>
    <cellStyle name="Comma 12 2 8" xfId="25057" xr:uid="{C69FFCCB-EA78-4CFD-95B1-8982CF44DBF4}"/>
    <cellStyle name="Comma 12 2 8 2" xfId="25058" xr:uid="{AB44E7D8-94CF-4599-AF53-E800A344ADB4}"/>
    <cellStyle name="Comma 12 2 9" xfId="25059" xr:uid="{B4108707-FF43-4790-BB35-B7376A5292DC}"/>
    <cellStyle name="Comma 12 3" xfId="484" xr:uid="{FD7C348D-E5F5-4FDA-A985-9010744BCDB7}"/>
    <cellStyle name="Comma 12 3 2" xfId="22706" xr:uid="{30333979-EF5F-4D33-A617-66EE0CC421D4}"/>
    <cellStyle name="Comma 12 3 2 2" xfId="25060" xr:uid="{71669963-0ED3-4EC0-8395-4E029FEF843F}"/>
    <cellStyle name="Comma 12 3 3" xfId="25061" xr:uid="{BDF47F23-1E77-4C8B-A006-20BB646588BA}"/>
    <cellStyle name="Comma 12 3 3 2" xfId="25062" xr:uid="{F73CB74F-44D7-4EC4-9056-B4F8F4AC80A5}"/>
    <cellStyle name="Comma 12 3 4" xfId="25063" xr:uid="{5187ED62-D359-40B2-9A59-153C8FFF7C48}"/>
    <cellStyle name="Comma 12 3 4 2" xfId="25064" xr:uid="{D26D9A53-A590-4AE2-9635-26E917D815B1}"/>
    <cellStyle name="Comma 12 3 5" xfId="25065" xr:uid="{D7B1225F-C73E-498E-97FB-98D58193853E}"/>
    <cellStyle name="Comma 12 3 5 2" xfId="25066" xr:uid="{3B374431-B2B5-49F1-B745-32B0A96DEA4A}"/>
    <cellStyle name="Comma 12 3 6" xfId="25067" xr:uid="{74B9914D-3A61-4619-8DEA-A2765997BDFD}"/>
    <cellStyle name="Comma 12 3 6 2" xfId="25068" xr:uid="{176CDB8A-DCAA-4AC5-A4CA-8FF65DCD1D53}"/>
    <cellStyle name="Comma 12 3 7" xfId="25069" xr:uid="{38C6E347-6040-4DE5-8904-C242307B38C4}"/>
    <cellStyle name="Comma 12 3 7 2" xfId="25070" xr:uid="{AD606B55-A50B-4675-8B18-8EB2DD32B059}"/>
    <cellStyle name="Comma 12 3 8" xfId="25071" xr:uid="{A5C1C5BB-E77B-4D4D-A9D5-686CC962DAE7}"/>
    <cellStyle name="Comma 12 3 9" xfId="22705" xr:uid="{7F1E081B-51F9-4CD8-AE72-68D6A66B6E15}"/>
    <cellStyle name="Comma 12 4" xfId="16112" xr:uid="{F14C9098-807B-409C-98EF-4B1DF6F89BF7}"/>
    <cellStyle name="Comma 12 4 2" xfId="16273" xr:uid="{3AC99389-3B3E-4CBC-8DA2-9D2D4DB54A39}"/>
    <cellStyle name="Comma 12 4 2 2" xfId="17691" xr:uid="{71A07529-6DE2-41FB-ABBB-989060A72810}"/>
    <cellStyle name="Comma 12 4 2 2 2" xfId="20633" xr:uid="{8217F73B-EB3F-4040-A3E4-1E54174C2435}"/>
    <cellStyle name="Comma 12 4 2 2 3" xfId="25072" xr:uid="{D56FA181-C04E-4D89-8789-8A939049A7BD}"/>
    <cellStyle name="Comma 12 4 2 3" xfId="19832" xr:uid="{25E5D064-E044-4F0C-B122-0E02CE0C67F7}"/>
    <cellStyle name="Comma 12 4 2 4" xfId="22708" xr:uid="{AF0CD32B-1944-439B-811F-A82E7B7B581F}"/>
    <cellStyle name="Comma 12 4 3" xfId="17657" xr:uid="{94C0DD83-3B06-46D3-AE93-87187306746E}"/>
    <cellStyle name="Comma 12 4 3 2" xfId="20605" xr:uid="{C492946E-4DF9-4051-B59A-E1EBD5C1F637}"/>
    <cellStyle name="Comma 12 4 3 3" xfId="25073" xr:uid="{3F47D2A2-85F6-43B8-AC25-5AD9C4A0A40C}"/>
    <cellStyle name="Comma 12 4 4" xfId="17695" xr:uid="{EC3A4EE0-4324-43A1-A5CC-ED0125304EF7}"/>
    <cellStyle name="Comma 12 4 4 2" xfId="20637" xr:uid="{534E99A4-A831-44CD-8FCF-F79FAFBFECE1}"/>
    <cellStyle name="Comma 12 4 5" xfId="19775" xr:uid="{85E849DC-80D1-4270-ABDE-D92F1EADCA28}"/>
    <cellStyle name="Comma 12 4 6" xfId="22707" xr:uid="{8F788358-4448-470C-ACE1-3C5BD6F526F8}"/>
    <cellStyle name="Comma 12 5" xfId="16270" xr:uid="{8C1FB1ED-984E-4284-BA41-9A8D1B1BF507}"/>
    <cellStyle name="Comma 12 5 2" xfId="17688" xr:uid="{C6BB2EA4-96FC-4125-B879-ED377E4071C3}"/>
    <cellStyle name="Comma 12 5 2 2" xfId="20630" xr:uid="{4243A407-22AC-43EC-96C7-23DDB51EAACC}"/>
    <cellStyle name="Comma 12 5 2 3" xfId="25075" xr:uid="{6A236842-B2CF-48CE-BEBC-C9DAEB2A90AF}"/>
    <cellStyle name="Comma 12 5 3" xfId="19829" xr:uid="{01F2CBAC-692E-4774-B0FC-54F585DF1AB6}"/>
    <cellStyle name="Comma 12 5 4" xfId="25074" xr:uid="{5AE555DF-8408-4C41-A08B-234C6FAB681E}"/>
    <cellStyle name="Comma 12 6" xfId="16280" xr:uid="{26D57FB0-1BDA-488A-81FB-0C1DB62A0A57}"/>
    <cellStyle name="Comma 12 6 2" xfId="19837" xr:uid="{5A16B745-E658-40DD-9345-A0C6D61436D6}"/>
    <cellStyle name="Comma 12 6 2 2" xfId="25078" xr:uid="{4D7192AD-AA5C-43D3-88C7-DBC61A76D1B6}"/>
    <cellStyle name="Comma 12 6 2 3" xfId="25077" xr:uid="{6A416915-5EE7-4C68-B92D-AA4C49CC686D}"/>
    <cellStyle name="Comma 12 6 3" xfId="25079" xr:uid="{30047F93-683B-427D-B99E-CB2C94EB0FA9}"/>
    <cellStyle name="Comma 12 6 4" xfId="25076" xr:uid="{F6E853DA-13D1-403E-9815-CCFB905B3EEC}"/>
    <cellStyle name="Comma 12 7" xfId="16352" xr:uid="{216BCD82-EC0D-446E-B8E6-9C2154EDAC79}"/>
    <cellStyle name="Comma 12 7 2" xfId="25081" xr:uid="{32EB850B-759C-4C27-9AB7-9D6A9E4E04E9}"/>
    <cellStyle name="Comma 12 7 3" xfId="25080" xr:uid="{2FC19B71-AD87-4541-B195-A220439781C8}"/>
    <cellStyle name="Comma 12 8" xfId="17754" xr:uid="{E8C3189B-4501-4FD9-A29F-3F257D18C24E}"/>
    <cellStyle name="Comma 12 8 2" xfId="20663" xr:uid="{B785596E-B81C-4680-B3D2-C325D82FB8E9}"/>
    <cellStyle name="Comma 12 8 2 2" xfId="25083" xr:uid="{C73E4582-C87D-41AF-AB03-3F4760419B2A}"/>
    <cellStyle name="Comma 12 8 3" xfId="25082" xr:uid="{AA3AB24D-5597-47DE-80A2-EF5B210EAFDE}"/>
    <cellStyle name="Comma 12 9" xfId="25084" xr:uid="{07DD2347-04D5-475B-B4D1-C2A2461E5B20}"/>
    <cellStyle name="Comma 12 9 2" xfId="25085" xr:uid="{6DA973DA-EF9A-4E13-9D5F-341A29D7D8A3}"/>
    <cellStyle name="Comma 120" xfId="25086" xr:uid="{2C6DF72B-BBE0-4EA1-96BB-973543925906}"/>
    <cellStyle name="Comma 121" xfId="25087" xr:uid="{883EA2D2-D420-4AFC-89C6-2F54F433EB98}"/>
    <cellStyle name="Comma 121 2" xfId="25088" xr:uid="{7C6397FC-8BFE-4BA5-9425-7BEF1B79A79B}"/>
    <cellStyle name="Comma 121 2 2" xfId="25089" xr:uid="{31CFD5DF-55F0-4BE4-B36A-76FB19D86EEA}"/>
    <cellStyle name="Comma 122" xfId="25090" xr:uid="{FCCD7D56-91F5-43DF-A8D3-CF68C0E3B12F}"/>
    <cellStyle name="Comma 122 2" xfId="25091" xr:uid="{4C171AAB-2251-4743-BD45-DE2F1739B813}"/>
    <cellStyle name="Comma 122 2 2" xfId="25092" xr:uid="{45D95A63-DD88-46EF-A8C5-6E033D772D6F}"/>
    <cellStyle name="Comma 123" xfId="25093" xr:uid="{FA4B9C2A-9CEF-4003-A018-90BF9E8CE1AA}"/>
    <cellStyle name="Comma 123 2" xfId="25094" xr:uid="{26BD8A2C-4E4D-4179-9E34-A35A342D9F7F}"/>
    <cellStyle name="Comma 123 2 2" xfId="25095" xr:uid="{F55F0824-5D78-4D01-ACDB-429A0E335F9E}"/>
    <cellStyle name="Comma 124" xfId="25096" xr:uid="{CF8E4425-D9DC-4FE8-9AC3-E875F932F768}"/>
    <cellStyle name="Comma 124 2" xfId="25097" xr:uid="{FA360E55-B098-4FA9-A00E-D31EE1F96F1D}"/>
    <cellStyle name="Comma 124 2 2" xfId="25098" xr:uid="{0EC663B2-8CC7-46D1-9145-3A9302C0F23B}"/>
    <cellStyle name="Comma 125" xfId="25099" xr:uid="{A8C4A20A-B3E0-48B0-94EC-6B6969B9E12D}"/>
    <cellStyle name="Comma 125 2" xfId="25100" xr:uid="{0D883D81-1DC8-4A41-8B1D-5F3C07E6A6F2}"/>
    <cellStyle name="Comma 125 2 2" xfId="25101" xr:uid="{A74A6245-71E7-4401-AB7C-27EBF26A089E}"/>
    <cellStyle name="Comma 126" xfId="25102" xr:uid="{5D3437C6-D24F-4D60-A145-94F6160C1DEB}"/>
    <cellStyle name="Comma 126 2" xfId="25103" xr:uid="{412F99F6-1700-4CDB-ACC6-B1BEB126D2FB}"/>
    <cellStyle name="Comma 126 2 2" xfId="25104" xr:uid="{07F6DA90-6942-44D3-B0CA-79384E745B12}"/>
    <cellStyle name="Comma 127" xfId="25105" xr:uid="{9F5637E5-94F5-4BDA-9E96-F245BEDA268C}"/>
    <cellStyle name="Comma 127 2" xfId="25106" xr:uid="{0007CA3E-BCB3-4972-8C47-0B22ABCED770}"/>
    <cellStyle name="Comma 127 2 2" xfId="25107" xr:uid="{33CC360F-4500-436A-AE49-254586D3C442}"/>
    <cellStyle name="Comma 128" xfId="25108" xr:uid="{5D883FF1-0438-487D-B122-2A337C17F907}"/>
    <cellStyle name="Comma 128 2" xfId="25109" xr:uid="{D835ABFA-E895-4514-AED2-8CFC3E060FB5}"/>
    <cellStyle name="Comma 128 2 2" xfId="25110" xr:uid="{7C3B4A87-15CB-471E-86C4-06CD9CF9DF85}"/>
    <cellStyle name="Comma 129" xfId="25111" xr:uid="{6E5A3815-2A61-400B-AA2F-BCCF1CF7C9A4}"/>
    <cellStyle name="Comma 13" xfId="177" xr:uid="{96DC01AE-4E57-447D-B1D1-E831A0064C11}"/>
    <cellStyle name="Comma 13 10" xfId="6487" xr:uid="{8667D846-A623-4811-988B-38459CEFA929}"/>
    <cellStyle name="Comma 13 10 2" xfId="13778" xr:uid="{0EB39B79-4470-4879-9AB0-58DE2FF14299}"/>
    <cellStyle name="Comma 13 11" xfId="7023" xr:uid="{B3E81807-7532-40B4-A092-D6FAC725B0EA}"/>
    <cellStyle name="Comma 13 11 2" xfId="14309" xr:uid="{253B9D8C-5FB3-47D9-B0B2-18762EC2DA13}"/>
    <cellStyle name="Comma 13 12" xfId="7579" xr:uid="{F70417C3-F448-4D67-B70B-A93FA7833CC4}"/>
    <cellStyle name="Comma 13 12 2" xfId="14861" xr:uid="{DE4E47F6-579D-46BF-8502-44C3BB415F0B}"/>
    <cellStyle name="Comma 13 13" xfId="8159" xr:uid="{DE881072-1767-4584-AFEB-D1AAC79F7066}"/>
    <cellStyle name="Comma 13 14" xfId="16179" xr:uid="{738B5292-8D03-4540-8F90-57621462A64F}"/>
    <cellStyle name="Comma 13 14 2" xfId="17674" xr:uid="{A2115761-A3C4-4527-BE96-08A39530EB6D}"/>
    <cellStyle name="Comma 13 14 2 2" xfId="20622" xr:uid="{FC56AEB6-90BF-4A3B-846E-8EAF3A1F9E01}"/>
    <cellStyle name="Comma 13 14 3" xfId="19796" xr:uid="{3DCB0EB4-055B-4464-BDAE-DC5075D2AEF3}"/>
    <cellStyle name="Comma 13 15" xfId="16469" xr:uid="{07943C11-6E06-45DD-A849-DE0975DEE8BC}"/>
    <cellStyle name="Comma 13 15 2" xfId="19988" xr:uid="{BCE637E9-1B22-49CD-B59F-D3744165C993}"/>
    <cellStyle name="Comma 13 16" xfId="17796" xr:uid="{C10C4514-0F97-4B5C-8EE9-49432CEE23C8}"/>
    <cellStyle name="Comma 13 16 2" xfId="20705" xr:uid="{E521687F-5A0E-4DC8-B8A6-717CCB9355E8}"/>
    <cellStyle name="Comma 13 17" xfId="18087" xr:uid="{24B58CE7-1407-4964-A3A3-77C5A249AF62}"/>
    <cellStyle name="Comma 13 18" xfId="430" xr:uid="{11174831-1708-4BB7-9EDD-4DB2B1D9DE55}"/>
    <cellStyle name="Comma 13 19" xfId="27176" xr:uid="{14BBDB05-4A14-47D3-80E7-9F7E7B1855D3}"/>
    <cellStyle name="Comma 13 2" xfId="373" xr:uid="{C7D643E9-3CC2-4273-B9D4-D61C422E5050}"/>
    <cellStyle name="Comma 13 2 10" xfId="7024" xr:uid="{265EDACF-50C6-488E-B2D5-53A5EAA9D3C5}"/>
    <cellStyle name="Comma 13 2 10 2" xfId="14310" xr:uid="{E85E0A33-D37B-4E84-851F-ED512B3AE621}"/>
    <cellStyle name="Comma 13 2 11" xfId="7580" xr:uid="{2ABE3BAC-8F9C-4B8F-A6C4-8E8241A7BF69}"/>
    <cellStyle name="Comma 13 2 11 2" xfId="14862" xr:uid="{DCEFCBD0-1ED1-4E83-8F4A-5A9EDD0E12DA}"/>
    <cellStyle name="Comma 13 2 12" xfId="8160" xr:uid="{01B76B88-F2B1-4118-AFFE-A2439E848E01}"/>
    <cellStyle name="Comma 13 2 12 2" xfId="27144" xr:uid="{FC7E5173-702E-4E94-8D9F-D0023B3D11DA}"/>
    <cellStyle name="Comma 13 2 13" xfId="16236" xr:uid="{8A461817-455C-41FE-8F79-87B0864D566F}"/>
    <cellStyle name="Comma 13 2 14" xfId="16310" xr:uid="{F029F088-1C63-437E-8890-B967ACE36355}"/>
    <cellStyle name="Comma 13 2 15" xfId="22709" xr:uid="{35B5AC2A-7936-4C30-9C4C-AE63054E5E67}"/>
    <cellStyle name="Comma 13 2 2" xfId="487" xr:uid="{7A72FCE6-A034-42EA-A162-265669F80C10}"/>
    <cellStyle name="Comma 13 2 2 10" xfId="7581" xr:uid="{3904F782-F538-4F74-8BEC-CF2B5C27B6CF}"/>
    <cellStyle name="Comma 13 2 2 10 2" xfId="14863" xr:uid="{A870FC88-45CE-4F92-B25A-6566FE0187B8}"/>
    <cellStyle name="Comma 13 2 2 11" xfId="8161" xr:uid="{C4D5ACC6-01E0-47D4-826B-0DB5F7B3C4E5}"/>
    <cellStyle name="Comma 13 2 2 12" xfId="22710" xr:uid="{0A191144-FE1E-46FC-B523-634E81DD8713}"/>
    <cellStyle name="Comma 13 2 2 2" xfId="894" xr:uid="{369C5FE7-657D-4C03-A94B-CFAE605EB04F}"/>
    <cellStyle name="Comma 13 2 2 2 10" xfId="8447" xr:uid="{4A4B080B-A7AF-458B-9770-9E365D85ED31}"/>
    <cellStyle name="Comma 13 2 2 2 11" xfId="22711" xr:uid="{B5568079-7A89-4E9D-9D43-C2C80EF79358}"/>
    <cellStyle name="Comma 13 2 2 2 2" xfId="1682" xr:uid="{02899FD4-C2A8-4B26-B23C-13E562827652}"/>
    <cellStyle name="Comma 13 2 2 2 2 2" xfId="4549" xr:uid="{BDE9FF97-E10B-4317-B79C-FA8F6A60759E}"/>
    <cellStyle name="Comma 13 2 2 2 2 2 2" xfId="11841" xr:uid="{AD56997E-DF27-4330-80ED-0516DB525B9E}"/>
    <cellStyle name="Comma 13 2 2 2 2 3" xfId="9005" xr:uid="{CF44E834-D70D-49FB-9D58-C1E08ACA0569}"/>
    <cellStyle name="Comma 13 2 2 2 2 4" xfId="25112" xr:uid="{D6E2A997-0573-4268-98D6-3FAF1B02B729}"/>
    <cellStyle name="Comma 13 2 2 2 3" xfId="2234" xr:uid="{06866E68-4A14-420F-BB64-1590957D4D33}"/>
    <cellStyle name="Comma 13 2 2 2 3 2" xfId="5076" xr:uid="{D3ECDCC5-4EA5-474F-8D31-C1E64939236C}"/>
    <cellStyle name="Comma 13 2 2 2 3 2 2" xfId="12368" xr:uid="{B6AF3D0D-787E-49FC-85E5-A7875141F44E}"/>
    <cellStyle name="Comma 13 2 2 2 3 3" xfId="9537" xr:uid="{B44052B7-1856-437B-8317-C224F79CAA05}"/>
    <cellStyle name="Comma 13 2 2 2 4" xfId="2812" xr:uid="{1047D15B-ADE2-4312-B26F-C7CB465982AF}"/>
    <cellStyle name="Comma 13 2 2 2 4 2" xfId="5643" xr:uid="{65EC0DDB-E4E0-4731-9E98-8F2D1033D779}"/>
    <cellStyle name="Comma 13 2 2 2 4 2 2" xfId="12935" xr:uid="{995DAF88-CF02-4DF2-9735-6846C4577026}"/>
    <cellStyle name="Comma 13 2 2 2 4 3" xfId="10108" xr:uid="{8D37A394-B67B-49F8-A80A-FA32D4D660BE}"/>
    <cellStyle name="Comma 13 2 2 2 5" xfId="3364" xr:uid="{D6B8DC8A-FFB4-4A03-B35B-AE61CAEE3C40}"/>
    <cellStyle name="Comma 13 2 2 2 5 2" xfId="6194" xr:uid="{1765A724-B263-47B0-BB64-291807FD1427}"/>
    <cellStyle name="Comma 13 2 2 2 5 2 2" xfId="13486" xr:uid="{5716A1FD-FD7C-43D7-9CF6-D8C313F5270B}"/>
    <cellStyle name="Comma 13 2 2 2 5 3" xfId="10660" xr:uid="{C7565CC0-8EAB-4F48-A2F8-046502BAAB22}"/>
    <cellStyle name="Comma 13 2 2 2 6" xfId="3934" xr:uid="{23B22159-5881-4B45-9314-24C807281713}"/>
    <cellStyle name="Comma 13 2 2 2 6 2" xfId="11230" xr:uid="{FB58D8B2-9E1F-4837-95ED-03F79545A323}"/>
    <cellStyle name="Comma 13 2 2 2 7" xfId="6747" xr:uid="{06E2D0FE-73B2-4FCD-960B-92141781F958}"/>
    <cellStyle name="Comma 13 2 2 2 7 2" xfId="14038" xr:uid="{16C20E69-1B7E-4685-A319-A22F502FA456}"/>
    <cellStyle name="Comma 13 2 2 2 8" xfId="7289" xr:uid="{F895170C-AF45-4FDB-8F9F-F7858516B5E7}"/>
    <cellStyle name="Comma 13 2 2 2 8 2" xfId="14571" xr:uid="{CEBB0CE1-CE06-429C-AD87-4EC4FFB99E13}"/>
    <cellStyle name="Comma 13 2 2 2 9" xfId="7838" xr:uid="{1BB3E1AE-11B5-4D92-838B-CFBCF351CA78}"/>
    <cellStyle name="Comma 13 2 2 2 9 2" xfId="15120" xr:uid="{97FA0085-7C4B-4D40-B01D-4A0B98B57642}"/>
    <cellStyle name="Comma 13 2 2 3" xfId="1508" xr:uid="{AE535C19-BBB5-4C24-9B97-3C70C2F736F1}"/>
    <cellStyle name="Comma 13 2 2 3 2" xfId="4292" xr:uid="{11E300B4-8B63-4A21-9326-E391B7F1A157}"/>
    <cellStyle name="Comma 13 2 2 3 2 2" xfId="11584" xr:uid="{D50D1F70-F7AA-4CF8-8672-87A116E85A75}"/>
    <cellStyle name="Comma 13 2 2 3 3" xfId="8748" xr:uid="{34B9A4EB-2D3C-46D4-8EFF-B1EBA1246CBB}"/>
    <cellStyle name="Comma 13 2 2 3 4" xfId="25113" xr:uid="{B6B455A2-7C87-48D6-9E13-069CAE978F7E}"/>
    <cellStyle name="Comma 13 2 2 4" xfId="1977" xr:uid="{3FA3C1AB-31C7-4E13-B34E-A4D313AFF087}"/>
    <cellStyle name="Comma 13 2 2 4 2" xfId="4819" xr:uid="{BEF1702D-8315-4EFE-A730-7D65A972B0B1}"/>
    <cellStyle name="Comma 13 2 2 4 2 2" xfId="12111" xr:uid="{4BF33203-7F66-4291-8975-230013A97CFD}"/>
    <cellStyle name="Comma 13 2 2 4 3" xfId="9280" xr:uid="{DF1410B2-727F-4F8B-AF2C-191AB1998B21}"/>
    <cellStyle name="Comma 13 2 2 5" xfId="2553" xr:uid="{89BEDEE3-A2A2-4E86-B2F1-6C9BA28BFF9B}"/>
    <cellStyle name="Comma 13 2 2 5 2" xfId="5381" xr:uid="{15AC0FC6-D82E-4E67-9159-BF9EDC8E77C3}"/>
    <cellStyle name="Comma 13 2 2 5 2 2" xfId="12673" xr:uid="{4BACDADA-3E47-4253-A3B3-885795CCA75D}"/>
    <cellStyle name="Comma 13 2 2 5 3" xfId="9846" xr:uid="{EDE22B35-AC39-43D2-A38F-C41D63D65F64}"/>
    <cellStyle name="Comma 13 2 2 6" xfId="3106" xr:uid="{363FAA19-8D21-430F-8EE6-AA3B0A4C8B8A}"/>
    <cellStyle name="Comma 13 2 2 6 2" xfId="5936" xr:uid="{B8889FD8-5830-4837-AD3E-FE5A38326F24}"/>
    <cellStyle name="Comma 13 2 2 6 2 2" xfId="13228" xr:uid="{D8860835-56F1-4ABF-92FB-B92D7A53BE40}"/>
    <cellStyle name="Comma 13 2 2 6 3" xfId="10402" xr:uid="{55374859-26B7-4737-A84C-99B3BD87C995}"/>
    <cellStyle name="Comma 13 2 2 7" xfId="3673" xr:uid="{779F3294-E90E-4224-917E-4AC7C4C12621}"/>
    <cellStyle name="Comma 13 2 2 7 2" xfId="10969" xr:uid="{ABBAC7C4-ABE8-46D6-A605-CBB23A5F2F17}"/>
    <cellStyle name="Comma 13 2 2 8" xfId="6489" xr:uid="{5A63D7A3-5C4C-49D1-8BE0-0D5C1EF8D73E}"/>
    <cellStyle name="Comma 13 2 2 8 2" xfId="13780" xr:uid="{0F11A4F6-D01B-46C5-9866-9B1ABCA4AE68}"/>
    <cellStyle name="Comma 13 2 2 9" xfId="7025" xr:uid="{B027C511-ED09-4EDF-96D4-B977A9E74803}"/>
    <cellStyle name="Comma 13 2 2 9 2" xfId="14311" xr:uid="{254C399E-6FBA-4A82-A199-FF862C3EFE76}"/>
    <cellStyle name="Comma 13 2 3" xfId="893" xr:uid="{797111F0-8009-48C2-A263-9F07C61616A3}"/>
    <cellStyle name="Comma 13 2 3 10" xfId="8446" xr:uid="{8AEAE82F-ED6C-4B7B-82AF-6030C641AFEF}"/>
    <cellStyle name="Comma 13 2 3 11" xfId="22712" xr:uid="{FF72E6DD-84A9-406B-9F3D-7C9402524AD5}"/>
    <cellStyle name="Comma 13 2 3 2" xfId="1681" xr:uid="{10F96124-E26A-4EA0-B50E-6549C3B2AA83}"/>
    <cellStyle name="Comma 13 2 3 2 2" xfId="4548" xr:uid="{67050B04-CA89-4CA4-97D6-E0D896A8BFE5}"/>
    <cellStyle name="Comma 13 2 3 2 2 2" xfId="11840" xr:uid="{6F76A1E8-E4AE-45D6-8B58-32C5D49544F3}"/>
    <cellStyle name="Comma 13 2 3 2 3" xfId="9004" xr:uid="{435C52FC-630A-49EB-92ED-B5B8579EAE51}"/>
    <cellStyle name="Comma 13 2 3 2 4" xfId="25114" xr:uid="{A1D908F9-95D6-41C3-B455-AED74779A907}"/>
    <cellStyle name="Comma 13 2 3 3" xfId="2233" xr:uid="{EE133084-A97F-4FD0-AF3D-3D4DE47717B5}"/>
    <cellStyle name="Comma 13 2 3 3 2" xfId="5075" xr:uid="{D12BC420-7C89-4E77-BAC4-2D74D84BC2C4}"/>
    <cellStyle name="Comma 13 2 3 3 2 2" xfId="12367" xr:uid="{829913CB-E4E4-4546-BB99-75BF36534047}"/>
    <cellStyle name="Comma 13 2 3 3 3" xfId="9536" xr:uid="{6114F88C-EBAC-4621-89B7-8990D1E88F21}"/>
    <cellStyle name="Comma 13 2 3 4" xfId="2811" xr:uid="{0F3EFBA2-8977-43DB-9F83-5C50C6990D9F}"/>
    <cellStyle name="Comma 13 2 3 4 2" xfId="5642" xr:uid="{4DF1E69A-B2BD-4D77-A7EC-363E62769A6D}"/>
    <cellStyle name="Comma 13 2 3 4 2 2" xfId="12934" xr:uid="{696B3BEA-3554-44EA-AAEC-7923FDF20610}"/>
    <cellStyle name="Comma 13 2 3 4 3" xfId="10107" xr:uid="{D46CF94B-639C-40F2-8D16-9A647E476C77}"/>
    <cellStyle name="Comma 13 2 3 5" xfId="3363" xr:uid="{8CEAEE74-2648-428A-8676-5B29E86771DA}"/>
    <cellStyle name="Comma 13 2 3 5 2" xfId="6193" xr:uid="{95238AEE-E1D9-45C8-983E-1A108DC735FF}"/>
    <cellStyle name="Comma 13 2 3 5 2 2" xfId="13485" xr:uid="{0A4641BC-7111-42D6-8439-5A1938EB2689}"/>
    <cellStyle name="Comma 13 2 3 5 3" xfId="10659" xr:uid="{E3BC400F-666D-4A4E-A857-BD01E6E905B0}"/>
    <cellStyle name="Comma 13 2 3 6" xfId="3933" xr:uid="{D9CFB87A-01EB-4E8C-9D5F-651891C3C8D6}"/>
    <cellStyle name="Comma 13 2 3 6 2" xfId="11229" xr:uid="{4BC3DE43-0654-4F94-91E9-5AB425A1B8C8}"/>
    <cellStyle name="Comma 13 2 3 7" xfId="6746" xr:uid="{FF11D2D0-53DE-4FAE-BFD5-9A0E18C082A2}"/>
    <cellStyle name="Comma 13 2 3 7 2" xfId="14037" xr:uid="{02793461-4026-4063-8239-8409C9D1E79A}"/>
    <cellStyle name="Comma 13 2 3 8" xfId="7288" xr:uid="{AFBEF446-BFA8-430A-9951-BD869E2F50A9}"/>
    <cellStyle name="Comma 13 2 3 8 2" xfId="14570" xr:uid="{456A8008-86CF-4B0F-ACE6-F4CA29A83894}"/>
    <cellStyle name="Comma 13 2 3 9" xfId="7837" xr:uid="{7091C373-ACBA-457E-BEB6-5359ABD8A126}"/>
    <cellStyle name="Comma 13 2 3 9 2" xfId="15119" xr:uid="{86B7B165-2EF5-43DD-8BB4-B8511FB1B81F}"/>
    <cellStyle name="Comma 13 2 4" xfId="486" xr:uid="{B622233D-3105-41A7-98A8-097F428956F3}"/>
    <cellStyle name="Comma 13 2 4 2" xfId="4291" xr:uid="{01075520-57BC-4520-BE84-FFFB7C9AC54F}"/>
    <cellStyle name="Comma 13 2 4 2 2" xfId="11583" xr:uid="{4E80857C-7AE5-44AC-A6FD-0DE89A94BA86}"/>
    <cellStyle name="Comma 13 2 4 2 3" xfId="25116" xr:uid="{B90BF9DC-B9BA-4860-8482-155344E5D230}"/>
    <cellStyle name="Comma 13 2 4 3" xfId="8747" xr:uid="{2D61D327-C9C5-451B-A9A6-DDF122217188}"/>
    <cellStyle name="Comma 13 2 4 4" xfId="25115" xr:uid="{F9A54918-F6AF-4B08-8659-1D14F6236090}"/>
    <cellStyle name="Comma 13 2 5" xfId="1976" xr:uid="{3058A8F7-3EC2-4CBF-84BD-65D366673E23}"/>
    <cellStyle name="Comma 13 2 5 2" xfId="4818" xr:uid="{4086957F-E2AF-4C63-A998-26F1AF686926}"/>
    <cellStyle name="Comma 13 2 5 2 2" xfId="12110" xr:uid="{A0E1BCD4-0351-4DAC-B91E-44603E883CD3}"/>
    <cellStyle name="Comma 13 2 5 2 3" xfId="25118" xr:uid="{E3D31A07-1C31-40A4-9A7E-06775EDA0A6E}"/>
    <cellStyle name="Comma 13 2 5 3" xfId="9279" xr:uid="{29F9BBFA-FFD9-4055-83E8-7145D9EBBC2D}"/>
    <cellStyle name="Comma 13 2 5 4" xfId="25117" xr:uid="{D5113A3A-4209-4CFA-B14B-82C4B09D403C}"/>
    <cellStyle name="Comma 13 2 6" xfId="2552" xr:uid="{D3686E9D-2FF7-4CC5-8C56-8C91C84B66B8}"/>
    <cellStyle name="Comma 13 2 6 2" xfId="5380" xr:uid="{7B6027DC-AB9A-4254-B3BF-16FB7BBC946C}"/>
    <cellStyle name="Comma 13 2 6 2 2" xfId="12672" xr:uid="{B2C032CC-4267-4568-9B52-DFC446FBED1B}"/>
    <cellStyle name="Comma 13 2 6 2 3" xfId="25120" xr:uid="{84753DDF-A11D-406E-B2B4-D4AD5A266F36}"/>
    <cellStyle name="Comma 13 2 6 3" xfId="9845" xr:uid="{DB39160B-7861-4968-ACD3-272D4E0BC9C6}"/>
    <cellStyle name="Comma 13 2 6 4" xfId="25119" xr:uid="{2A999655-6497-44FD-B7FD-5775D6DA119D}"/>
    <cellStyle name="Comma 13 2 7" xfId="3105" xr:uid="{B101BB2A-4FED-4B85-96C7-701692FADDDE}"/>
    <cellStyle name="Comma 13 2 7 2" xfId="5935" xr:uid="{02255BDB-0F58-41A1-BC40-F5A7F6DC45D8}"/>
    <cellStyle name="Comma 13 2 7 2 2" xfId="13227" xr:uid="{EBA5EC96-63FC-4BE1-B61F-26F64E83646B}"/>
    <cellStyle name="Comma 13 2 7 2 3" xfId="25122" xr:uid="{2C931E7D-65E7-4EE2-A678-B66116A37E81}"/>
    <cellStyle name="Comma 13 2 7 3" xfId="10401" xr:uid="{15218C01-41E2-4875-A57C-316CE5810F3E}"/>
    <cellStyle name="Comma 13 2 7 4" xfId="25121" xr:uid="{3B7E7940-2BA9-48D4-A48C-55263F0E4263}"/>
    <cellStyle name="Comma 13 2 8" xfId="3672" xr:uid="{A5341037-1ED8-4755-B14D-D89BAE4E166D}"/>
    <cellStyle name="Comma 13 2 8 2" xfId="10968" xr:uid="{1B080554-E58E-4DCB-8CD6-14C5AE85051B}"/>
    <cellStyle name="Comma 13 2 8 2 2" xfId="25124" xr:uid="{95BB0D08-DD02-4268-B0D2-314762633DB8}"/>
    <cellStyle name="Comma 13 2 8 3" xfId="25123" xr:uid="{8FF6B2EB-0071-4D98-9E09-B7771FF9AF7B}"/>
    <cellStyle name="Comma 13 2 9" xfId="6488" xr:uid="{65CE144F-C855-445B-95FA-836B07818DFC}"/>
    <cellStyle name="Comma 13 2 9 2" xfId="13779" xr:uid="{D547D05D-A069-4CEA-8D43-74E5865154F9}"/>
    <cellStyle name="Comma 13 2 9 3" xfId="25125" xr:uid="{06EE2B9E-32A8-4006-905B-36AD3B1E39ED}"/>
    <cellStyle name="Comma 13 3" xfId="488" xr:uid="{38B4CEBE-C9E6-4D05-AA8D-C7D9EE74B658}"/>
    <cellStyle name="Comma 13 3 10" xfId="7582" xr:uid="{6CBE05AF-8FA3-4353-B884-B9D675506ECB}"/>
    <cellStyle name="Comma 13 3 10 2" xfId="14864" xr:uid="{B72903E8-8246-4AD7-B641-E9422D9245EF}"/>
    <cellStyle name="Comma 13 3 11" xfId="8162" xr:uid="{E8A17039-CDF9-489C-990E-A39188F17E4C}"/>
    <cellStyle name="Comma 13 3 12" xfId="22713" xr:uid="{D8FDA89B-D0E2-4C13-AEC5-787523C095A1}"/>
    <cellStyle name="Comma 13 3 2" xfId="895" xr:uid="{1105C365-10CD-48B0-BA97-947EE8C0693F}"/>
    <cellStyle name="Comma 13 3 2 10" xfId="8448" xr:uid="{6989D5E3-7D40-49AA-B7EE-43E7C08AC116}"/>
    <cellStyle name="Comma 13 3 2 11" xfId="25126" xr:uid="{C02611E8-53DD-4422-93FC-5E6A9B4A3F38}"/>
    <cellStyle name="Comma 13 3 2 2" xfId="1683" xr:uid="{EA552975-E190-4615-8730-DFD2E48EF2DF}"/>
    <cellStyle name="Comma 13 3 2 2 2" xfId="4550" xr:uid="{6AB7316B-894F-438D-B5A8-33F3C1406DCD}"/>
    <cellStyle name="Comma 13 3 2 2 2 2" xfId="11842" xr:uid="{AF5ACE28-BD57-4A1F-A043-D8104DEC8044}"/>
    <cellStyle name="Comma 13 3 2 2 3" xfId="9006" xr:uid="{B8D59EFC-3EC4-4030-917A-3F2B137A7E89}"/>
    <cellStyle name="Comma 13 3 2 2 4" xfId="25127" xr:uid="{B360A5D1-CB57-4A91-A311-37669FB18D8A}"/>
    <cellStyle name="Comma 13 3 2 3" xfId="2235" xr:uid="{12237383-8BDA-4DC7-90DA-1C9F026BC0BA}"/>
    <cellStyle name="Comma 13 3 2 3 2" xfId="5077" xr:uid="{B7FDA7F7-FFCC-4273-9AA4-A68D5774EE24}"/>
    <cellStyle name="Comma 13 3 2 3 2 2" xfId="12369" xr:uid="{33297910-C412-4852-A407-E394BCD9EFFD}"/>
    <cellStyle name="Comma 13 3 2 3 3" xfId="9538" xr:uid="{7C9792DB-2ED6-4684-9CAE-5C14A4D695A8}"/>
    <cellStyle name="Comma 13 3 2 4" xfId="2813" xr:uid="{3CD6FF26-7BFC-4036-9824-22305A01A07F}"/>
    <cellStyle name="Comma 13 3 2 4 2" xfId="5644" xr:uid="{AE9668E6-4375-4774-A4D5-5EABCDCF03FA}"/>
    <cellStyle name="Comma 13 3 2 4 2 2" xfId="12936" xr:uid="{4368D819-AB12-40AC-BD5E-40D8B59C2C22}"/>
    <cellStyle name="Comma 13 3 2 4 3" xfId="10109" xr:uid="{D498FD45-EB75-4884-A5D8-DAAB61BED981}"/>
    <cellStyle name="Comma 13 3 2 5" xfId="3365" xr:uid="{413A6E57-F240-4831-B82D-242817FDCFC6}"/>
    <cellStyle name="Comma 13 3 2 5 2" xfId="6195" xr:uid="{82B0E5BF-E86C-4900-9D6C-BA007891E10B}"/>
    <cellStyle name="Comma 13 3 2 5 2 2" xfId="13487" xr:uid="{7D371DE7-2215-4E00-A806-C2A192D892AE}"/>
    <cellStyle name="Comma 13 3 2 5 3" xfId="10661" xr:uid="{79CF15BD-DE1E-4966-80D6-DCCFD558C403}"/>
    <cellStyle name="Comma 13 3 2 6" xfId="3935" xr:uid="{7B43D8E3-34E3-41DF-8253-04D244551512}"/>
    <cellStyle name="Comma 13 3 2 6 2" xfId="11231" xr:uid="{77E8FDA7-4F2F-4376-A31E-C54EC9F07D3E}"/>
    <cellStyle name="Comma 13 3 2 7" xfId="6748" xr:uid="{E877D4A4-57F4-4D36-A1FE-4207793F2BAD}"/>
    <cellStyle name="Comma 13 3 2 7 2" xfId="14039" xr:uid="{4712821B-9668-4BBD-9537-F624BD7F1BD6}"/>
    <cellStyle name="Comma 13 3 2 8" xfId="7290" xr:uid="{5BE2FEA5-D0BC-41BD-B572-CB56493D00DF}"/>
    <cellStyle name="Comma 13 3 2 8 2" xfId="14572" xr:uid="{0554D46F-0E1A-45E1-A5D5-506E9CA5A04C}"/>
    <cellStyle name="Comma 13 3 2 9" xfId="7839" xr:uid="{60B7B675-071B-4539-BF2D-44CA030F343C}"/>
    <cellStyle name="Comma 13 3 2 9 2" xfId="15121" xr:uid="{A1E60E26-7EF0-4F93-BA40-BAABB0DCDED1}"/>
    <cellStyle name="Comma 13 3 3" xfId="1509" xr:uid="{18AFCAFC-AB2D-4943-BE9F-60C02377EDC5}"/>
    <cellStyle name="Comma 13 3 3 2" xfId="4293" xr:uid="{D8E4DE71-61D9-4FF4-9963-8F6D4E748ED7}"/>
    <cellStyle name="Comma 13 3 3 2 2" xfId="11585" xr:uid="{6444800F-FA5B-4F95-9CEB-ED9156962FEE}"/>
    <cellStyle name="Comma 13 3 3 2 3" xfId="25129" xr:uid="{19B62102-58C0-4BF0-8EFB-8C7E969D7F1D}"/>
    <cellStyle name="Comma 13 3 3 3" xfId="8749" xr:uid="{7EFA83A9-99F9-4EFD-B81C-58EFDA00DDF4}"/>
    <cellStyle name="Comma 13 3 3 4" xfId="25128" xr:uid="{707BAE4B-51F7-4D60-88C1-3A11DF33D3ED}"/>
    <cellStyle name="Comma 13 3 4" xfId="1978" xr:uid="{BEF13E08-394D-4EB5-817A-0C41FFD0A97B}"/>
    <cellStyle name="Comma 13 3 4 2" xfId="4820" xr:uid="{26C31C5F-62A0-483C-A3AF-4D6582BDCFAF}"/>
    <cellStyle name="Comma 13 3 4 2 2" xfId="12112" xr:uid="{4606E7C1-C90B-42EB-AB5A-C67F77F0F11B}"/>
    <cellStyle name="Comma 13 3 4 3" xfId="9281" xr:uid="{0F495835-4FCE-4C0C-9546-C0937D9FBF12}"/>
    <cellStyle name="Comma 13 3 4 4" xfId="25130" xr:uid="{5A045192-BB57-4E1A-9FF3-585C4115DAAF}"/>
    <cellStyle name="Comma 13 3 5" xfId="2554" xr:uid="{4118C8A9-E289-470E-8F8A-87C52DD543AC}"/>
    <cellStyle name="Comma 13 3 5 2" xfId="5382" xr:uid="{71222369-FBCD-4B6A-BDBE-6F5EC42FBE57}"/>
    <cellStyle name="Comma 13 3 5 2 2" xfId="12674" xr:uid="{6F9E5294-A0DC-471A-A5E7-F6ED30827455}"/>
    <cellStyle name="Comma 13 3 5 3" xfId="9847" xr:uid="{C9028911-F385-497A-A17C-5DB7C919E919}"/>
    <cellStyle name="Comma 13 3 6" xfId="3107" xr:uid="{9F41083F-0F41-436F-88BA-BEB52FF7ECD6}"/>
    <cellStyle name="Comma 13 3 6 2" xfId="5937" xr:uid="{44F8FD5E-5A47-4266-8EF0-1EC5EC939E58}"/>
    <cellStyle name="Comma 13 3 6 2 2" xfId="13229" xr:uid="{8E13FE71-DEF6-46A9-94BF-4238ECAD1C74}"/>
    <cellStyle name="Comma 13 3 6 3" xfId="10403" xr:uid="{1584A6D3-A65F-4F54-BC23-4256A1A15DE6}"/>
    <cellStyle name="Comma 13 3 7" xfId="3674" xr:uid="{BDFA700B-F21E-456F-A702-BB466072789C}"/>
    <cellStyle name="Comma 13 3 7 2" xfId="10970" xr:uid="{BB562B61-D440-43DE-81E0-61BCD91C71E6}"/>
    <cellStyle name="Comma 13 3 8" xfId="6490" xr:uid="{4A8FEA0F-DD1D-4575-B53A-3CD15F453C5A}"/>
    <cellStyle name="Comma 13 3 8 2" xfId="13781" xr:uid="{882D592A-13AC-4D19-93BB-FE7AF351DB2E}"/>
    <cellStyle name="Comma 13 3 9" xfId="7026" xr:uid="{DAB21252-7756-4097-94F2-4236E8700BD9}"/>
    <cellStyle name="Comma 13 3 9 2" xfId="14312" xr:uid="{36CDB83F-9538-488F-8DFA-1DD6B40731BB}"/>
    <cellStyle name="Comma 13 4" xfId="892" xr:uid="{C3B6E2C1-C8E8-4DE1-9727-CD9C77801587}"/>
    <cellStyle name="Comma 13 4 10" xfId="8445" xr:uid="{58BEAF17-BAEA-4A85-9DE6-CD6130FEB084}"/>
    <cellStyle name="Comma 13 4 2" xfId="1680" xr:uid="{876034ED-5CEE-4B61-B785-13A37F0FAA87}"/>
    <cellStyle name="Comma 13 4 2 2" xfId="4547" xr:uid="{DBFA60C3-1E40-4BE7-8AA3-952C89BC562F}"/>
    <cellStyle name="Comma 13 4 2 2 2" xfId="11839" xr:uid="{269D6820-C2FE-4A4F-A3EB-4C193060D2AD}"/>
    <cellStyle name="Comma 13 4 2 3" xfId="9003" xr:uid="{A0B8CA42-AE41-4F34-9216-4C654085140B}"/>
    <cellStyle name="Comma 13 4 2 4" xfId="25131" xr:uid="{9CF893EC-D722-435B-B295-5C11DF03E363}"/>
    <cellStyle name="Comma 13 4 3" xfId="2232" xr:uid="{E5C8C674-226A-4C96-B927-AEF4B33C5F5E}"/>
    <cellStyle name="Comma 13 4 3 2" xfId="5074" xr:uid="{9FCA9641-73F8-4F02-9D89-330E9AE9FD67}"/>
    <cellStyle name="Comma 13 4 3 2 2" xfId="12366" xr:uid="{1CF8305B-386B-4919-B4DB-01097D797494}"/>
    <cellStyle name="Comma 13 4 3 3" xfId="9535" xr:uid="{4C3CC41F-77C4-4E69-916E-84FABE464246}"/>
    <cellStyle name="Comma 13 4 4" xfId="2810" xr:uid="{44EE4B92-0810-42A1-B0A0-D9D3FE89EC5C}"/>
    <cellStyle name="Comma 13 4 4 2" xfId="5641" xr:uid="{CEACC087-7A8D-48A5-B739-6BD90114266B}"/>
    <cellStyle name="Comma 13 4 4 2 2" xfId="12933" xr:uid="{2275CC90-5049-42BF-93CD-956BC67CF3AB}"/>
    <cellStyle name="Comma 13 4 4 3" xfId="10106" xr:uid="{5BCBDE63-C6DC-4EFE-AACC-ABEAD5B88CFF}"/>
    <cellStyle name="Comma 13 4 5" xfId="3362" xr:uid="{8FEF91D3-3B11-4385-9B27-66F40AFD6926}"/>
    <cellStyle name="Comma 13 4 5 2" xfId="6192" xr:uid="{599679FD-7AF0-44C5-A5A1-E4B5D478D99B}"/>
    <cellStyle name="Comma 13 4 5 2 2" xfId="13484" xr:uid="{D1D33432-8FC0-4C4A-B9CA-F6F89445A21C}"/>
    <cellStyle name="Comma 13 4 5 3" xfId="10658" xr:uid="{E52FEA0B-99EA-478F-8F37-1EBD7581E608}"/>
    <cellStyle name="Comma 13 4 6" xfId="3932" xr:uid="{86F3C665-9B0D-4E32-8333-CAD7A4B63D11}"/>
    <cellStyle name="Comma 13 4 6 2" xfId="11228" xr:uid="{0F8926BD-6B89-4DA5-B7C8-93CE98631F63}"/>
    <cellStyle name="Comma 13 4 7" xfId="6745" xr:uid="{BF1AEBE0-FD59-4D48-865F-1B5627138B15}"/>
    <cellStyle name="Comma 13 4 7 2" xfId="14036" xr:uid="{B35F6595-5BE4-4C55-9FC1-DE9B76495501}"/>
    <cellStyle name="Comma 13 4 8" xfId="7287" xr:uid="{7F8A5D60-EFDE-4784-88EE-C5263D786391}"/>
    <cellStyle name="Comma 13 4 8 2" xfId="14569" xr:uid="{2BBF6F20-6510-4EB1-B27F-C5A5A5DC81DD}"/>
    <cellStyle name="Comma 13 4 9" xfId="7836" xr:uid="{84C0490B-1311-4744-9CA9-64FB43A11368}"/>
    <cellStyle name="Comma 13 4 9 2" xfId="15118" xr:uid="{3FA1D0A3-452A-416F-91E3-B8D90E44AA8D}"/>
    <cellStyle name="Comma 13 5" xfId="485" xr:uid="{DCB910BA-EA12-40F4-960D-11EC520B4FC9}"/>
    <cellStyle name="Comma 13 5 2" xfId="4290" xr:uid="{818C33DF-76B3-4D8D-B0CB-18E6C9DB13DD}"/>
    <cellStyle name="Comma 13 5 2 2" xfId="11582" xr:uid="{C5DAC248-8335-4A47-BDB8-F03AEB7C3D32}"/>
    <cellStyle name="Comma 13 5 2 2 2" xfId="25134" xr:uid="{351D09E7-15DF-48D0-935C-783023E0ED85}"/>
    <cellStyle name="Comma 13 5 2 3" xfId="25133" xr:uid="{793F3427-41A7-4A4E-A34C-52C59963E87F}"/>
    <cellStyle name="Comma 13 5 3" xfId="8746" xr:uid="{35EDB120-16F7-4FE7-805C-436FFC72AB73}"/>
    <cellStyle name="Comma 13 5 3 2" xfId="25135" xr:uid="{ED307547-BDC6-4806-8E76-4855D02FD4A9}"/>
    <cellStyle name="Comma 13 5 4" xfId="25132" xr:uid="{72F3910C-1C05-4D3E-9CC2-8EAB7C1B2D3E}"/>
    <cellStyle name="Comma 13 6" xfId="1330" xr:uid="{DC40758A-CCF4-4D5C-BDDE-E6699D5BCA48}"/>
    <cellStyle name="Comma 13 6 2" xfId="4817" xr:uid="{D7FCD07C-FCA6-4FD6-9F93-5C68FF7F6AB6}"/>
    <cellStyle name="Comma 13 6 2 2" xfId="12109" xr:uid="{096C8BA0-9211-4C27-889B-32BC75D7E361}"/>
    <cellStyle name="Comma 13 6 2 3" xfId="25137" xr:uid="{4F5C41E3-DB79-496C-93F3-08F6015CB1E3}"/>
    <cellStyle name="Comma 13 6 3" xfId="9278" xr:uid="{F4180B8C-47DB-47CF-BB93-B21CA3542053}"/>
    <cellStyle name="Comma 13 6 4" xfId="1975" xr:uid="{E139381C-B9BD-438B-8B24-2892B5E8B495}"/>
    <cellStyle name="Comma 13 6 5" xfId="16623" xr:uid="{DAB62C3C-C3C2-4951-9C58-FA579044901E}"/>
    <cellStyle name="Comma 13 6 5 2" xfId="20137" xr:uid="{D04DAFC4-9D17-4806-A17C-8881A433BC7A}"/>
    <cellStyle name="Comma 13 6 6" xfId="18339" xr:uid="{5FA922AB-B272-4F17-82DB-137A22FDD7A5}"/>
    <cellStyle name="Comma 13 6 7" xfId="25136" xr:uid="{CA55C6AE-EAD6-4CFA-AABD-0EC1E284969B}"/>
    <cellStyle name="Comma 13 7" xfId="2551" xr:uid="{383D41F7-98D5-48C8-8913-31D4168C7E50}"/>
    <cellStyle name="Comma 13 7 2" xfId="5379" xr:uid="{77291308-9D2C-4E9D-BE55-4B1E9DFB9B75}"/>
    <cellStyle name="Comma 13 7 2 2" xfId="12671" xr:uid="{56021B1E-546B-4787-9E73-807ADA6653A6}"/>
    <cellStyle name="Comma 13 7 2 3" xfId="25139" xr:uid="{D14DE7E5-1A8A-41A5-8485-E41E90CC78E8}"/>
    <cellStyle name="Comma 13 7 3" xfId="9844" xr:uid="{6549FB9B-DDA7-4900-B926-382EECEE594D}"/>
    <cellStyle name="Comma 13 7 4" xfId="25138" xr:uid="{165CAAF8-85CB-47C6-B63B-FE1040523486}"/>
    <cellStyle name="Comma 13 8" xfId="3104" xr:uid="{F140FCBF-1845-4C31-A6D3-5DB705A51A55}"/>
    <cellStyle name="Comma 13 8 2" xfId="5934" xr:uid="{747F06B4-7F92-4F54-8228-68D82B01FFA9}"/>
    <cellStyle name="Comma 13 8 2 2" xfId="13226" xr:uid="{3948E1E1-85CA-4010-B297-0CED61C853C0}"/>
    <cellStyle name="Comma 13 8 2 3" xfId="25141" xr:uid="{7684D77A-21C0-4631-897A-386C2DE9E3C4}"/>
    <cellStyle name="Comma 13 8 3" xfId="10400" xr:uid="{1E506316-0AB5-4F51-A89D-CE590210C4DC}"/>
    <cellStyle name="Comma 13 8 4" xfId="25140" xr:uid="{3D53CE7A-91CD-4BC3-B67C-1D8E4DC2C375}"/>
    <cellStyle name="Comma 13 9" xfId="3671" xr:uid="{442E06F4-EBA5-41B6-8336-9FFB487F2228}"/>
    <cellStyle name="Comma 13 9 2" xfId="10967" xr:uid="{25E3E27F-FEFE-4F70-A1D4-E31D67BE9303}"/>
    <cellStyle name="Comma 13 9 2 2" xfId="25143" xr:uid="{2976759E-4F09-4F6E-AAB6-2A20C664B751}"/>
    <cellStyle name="Comma 13 9 3" xfId="25142" xr:uid="{DBD2BFA4-672C-4D04-B6A7-34020E48EE96}"/>
    <cellStyle name="Comma 130" xfId="25144" xr:uid="{DBB69BD8-C008-418D-8EA1-6CDE2F4DDBC1}"/>
    <cellStyle name="Comma 130 2" xfId="25145" xr:uid="{876F01ED-8DC8-402F-8903-59D0E650BB59}"/>
    <cellStyle name="Comma 130 2 2" xfId="25146" xr:uid="{C1B2A26A-B8F3-4F26-B88E-F430D85D42D0}"/>
    <cellStyle name="Comma 131" xfId="25147" xr:uid="{442DA58A-C414-4CD2-A7A1-D14172881AF7}"/>
    <cellStyle name="Comma 131 2" xfId="25148" xr:uid="{210E449F-B864-42AD-B319-6F71B4480A18}"/>
    <cellStyle name="Comma 131 2 2" xfId="25149" xr:uid="{F0F351E6-7DD0-4CFB-931C-294B67B4DEC9}"/>
    <cellStyle name="Comma 132" xfId="25150" xr:uid="{B9AC618C-29C7-4F6F-82D6-C9BF4E9768E1}"/>
    <cellStyle name="Comma 133" xfId="25151" xr:uid="{868B2250-AE1A-4DEE-B50A-7BE8CC87BB45}"/>
    <cellStyle name="Comma 133 2" xfId="25152" xr:uid="{31E278F0-1C42-4D42-B0E3-591133F8474D}"/>
    <cellStyle name="Comma 133 2 2" xfId="25153" xr:uid="{7534E681-9C6C-4AA3-BB94-5375EDE08354}"/>
    <cellStyle name="Comma 134" xfId="25154" xr:uid="{5DC22D8C-03F9-48C0-B621-D40155B0F5EF}"/>
    <cellStyle name="Comma 135" xfId="25155" xr:uid="{DCB66E1C-1CF9-4DC9-AFDD-5104160383CB}"/>
    <cellStyle name="Comma 135 2" xfId="25156" xr:uid="{1395FF4C-ACBA-4525-B099-C91A2A6A9D7A}"/>
    <cellStyle name="Comma 136" xfId="25157" xr:uid="{5B45A4DC-2F59-4D9F-BD92-F39728546D83}"/>
    <cellStyle name="Comma 137" xfId="25158" xr:uid="{AD49870A-9109-4F3C-8AC7-B0AAE870525B}"/>
    <cellStyle name="Comma 137 2" xfId="25159" xr:uid="{53250731-2F37-4FE3-963F-98C77BFC48BC}"/>
    <cellStyle name="Comma 138" xfId="25160" xr:uid="{73BCE3F2-1800-496E-A302-A1E849DC6BAA}"/>
    <cellStyle name="Comma 139" xfId="25161" xr:uid="{EA562C7C-ADB5-45AA-8236-B7BD2A2AA544}"/>
    <cellStyle name="Comma 14" xfId="179" xr:uid="{9A471E8F-3690-4CD7-8888-D869FE1E02DE}"/>
    <cellStyle name="Comma 14 10" xfId="7027" xr:uid="{C825D9B0-3489-42D6-8790-7E8596597112}"/>
    <cellStyle name="Comma 14 10 2" xfId="14313" xr:uid="{434505DB-4C93-488D-B239-72EE722F35C9}"/>
    <cellStyle name="Comma 14 11" xfId="7583" xr:uid="{859A6E36-6057-4396-A68D-24C12598F548}"/>
    <cellStyle name="Comma 14 11 2" xfId="14865" xr:uid="{869810BF-4D54-4A33-9055-744A7904C3EA}"/>
    <cellStyle name="Comma 14 12" xfId="8163" xr:uid="{DC552538-3576-414B-94A6-D1F64DACA4F0}"/>
    <cellStyle name="Comma 14 13" xfId="16178" xr:uid="{631EBC7C-9465-4027-985C-F94AB116C5B1}"/>
    <cellStyle name="Comma 14 13 2" xfId="17673" xr:uid="{E9249E21-818D-4D82-8FF1-DF3283988681}"/>
    <cellStyle name="Comma 14 13 2 2" xfId="20621" xr:uid="{73AD9B8C-B075-41CC-A68A-25F5D3836FC0}"/>
    <cellStyle name="Comma 14 13 3" xfId="19795" xr:uid="{2648A842-A928-4117-A905-2423BE14EEA3}"/>
    <cellStyle name="Comma 14 14" xfId="406" xr:uid="{9309F956-EA5E-4F44-AC6A-57E06957B06F}"/>
    <cellStyle name="Comma 14 15" xfId="27211" xr:uid="{157F31C2-FF15-4E59-9F76-3D25DE269FFF}"/>
    <cellStyle name="Comma 14 2" xfId="490" xr:uid="{CFF4E41B-7F1A-461E-B728-A067D58A1A0C}"/>
    <cellStyle name="Comma 14 2 10" xfId="7584" xr:uid="{AC7002E7-1B6F-4B7E-82C1-F8A2C9F0012E}"/>
    <cellStyle name="Comma 14 2 10 2" xfId="14866" xr:uid="{8223D8B9-9740-4336-96EE-280BD78828E8}"/>
    <cellStyle name="Comma 14 2 11" xfId="8164" xr:uid="{DBB88D43-FBD5-4250-A728-DBFD163353AF}"/>
    <cellStyle name="Comma 14 2 12" xfId="16237" xr:uid="{7DA4A893-3312-4D27-9C25-F084371F3A99}"/>
    <cellStyle name="Comma 14 2 13" xfId="22714" xr:uid="{A6E66302-37F0-42F2-A1D6-5E9B58FB2ED2}"/>
    <cellStyle name="Comma 14 2 2" xfId="897" xr:uid="{07565363-2C67-4472-A961-D7D660DE8787}"/>
    <cellStyle name="Comma 14 2 2 10" xfId="8450" xr:uid="{71CC603B-5308-4AF9-AD12-64BC052161CF}"/>
    <cellStyle name="Comma 14 2 2 2" xfId="1685" xr:uid="{5FEABB27-BD18-4377-A1A2-B0EFDDBEA24B}"/>
    <cellStyle name="Comma 14 2 2 2 2" xfId="4552" xr:uid="{E50410CC-3A34-4347-9083-365F28C70C5F}"/>
    <cellStyle name="Comma 14 2 2 2 2 2" xfId="11844" xr:uid="{7F08A0FA-E48A-4C7E-BC1C-67E0D4DC556A}"/>
    <cellStyle name="Comma 14 2 2 2 3" xfId="9008" xr:uid="{71A1DA2C-6560-428F-ABB1-127F0D18173D}"/>
    <cellStyle name="Comma 14 2 2 3" xfId="2237" xr:uid="{3AC14BB7-42F7-40D4-B33F-AA1C4AADDB22}"/>
    <cellStyle name="Comma 14 2 2 3 2" xfId="5079" xr:uid="{71F35A15-56B6-4FE6-B2A1-8B4877B1A440}"/>
    <cellStyle name="Comma 14 2 2 3 2 2" xfId="12371" xr:uid="{9F51B98F-D320-4716-8234-A089E9B4447F}"/>
    <cellStyle name="Comma 14 2 2 3 3" xfId="9540" xr:uid="{D4EC9BCD-84B5-44B5-82ED-A26AD7250438}"/>
    <cellStyle name="Comma 14 2 2 4" xfId="2815" xr:uid="{1301CD8B-DD29-4E23-B05E-483D7C9B3349}"/>
    <cellStyle name="Comma 14 2 2 4 2" xfId="5646" xr:uid="{C1825DF9-F32F-4014-A090-F1B2B6DB3C7F}"/>
    <cellStyle name="Comma 14 2 2 4 2 2" xfId="12938" xr:uid="{54AD4030-883F-4D09-91B9-FB9726C31AD7}"/>
    <cellStyle name="Comma 14 2 2 4 3" xfId="10111" xr:uid="{619327DB-FEBC-455F-8F7D-EEC6E74AF54D}"/>
    <cellStyle name="Comma 14 2 2 5" xfId="3367" xr:uid="{630BA6D6-96EA-4D48-9CA7-D64AB246BD01}"/>
    <cellStyle name="Comma 14 2 2 5 2" xfId="6197" xr:uid="{4590C2D2-B932-4A27-BF3A-AB996F149A03}"/>
    <cellStyle name="Comma 14 2 2 5 2 2" xfId="13489" xr:uid="{EA66E2D7-174D-4538-A0C8-DB770B0644AF}"/>
    <cellStyle name="Comma 14 2 2 5 3" xfId="10663" xr:uid="{9FC9DF89-DCAB-466D-A2D4-7A46E5D9191B}"/>
    <cellStyle name="Comma 14 2 2 6" xfId="3937" xr:uid="{89125324-1B69-4EE0-8F7B-3C9F7959CE0F}"/>
    <cellStyle name="Comma 14 2 2 6 2" xfId="11233" xr:uid="{C2A022E4-E943-49DC-B601-09D9FA5F6F9A}"/>
    <cellStyle name="Comma 14 2 2 7" xfId="6750" xr:uid="{3BEF23E0-228C-4C55-B289-3578717D08BA}"/>
    <cellStyle name="Comma 14 2 2 7 2" xfId="14041" xr:uid="{20B2A2CE-D2DB-4E32-8757-191BC730E1BE}"/>
    <cellStyle name="Comma 14 2 2 8" xfId="7292" xr:uid="{3D0B3B5B-C0F3-4C04-A85F-E665A4C818AB}"/>
    <cellStyle name="Comma 14 2 2 8 2" xfId="14574" xr:uid="{0D37168C-32B1-4F81-B66E-1787BFE34225}"/>
    <cellStyle name="Comma 14 2 2 9" xfId="7841" xr:uid="{271934BA-31F5-4F2F-A05B-095FD01ED9BE}"/>
    <cellStyle name="Comma 14 2 2 9 2" xfId="15123" xr:uid="{6B501A47-A14C-4ADE-8B8A-584CA4BEE6D9}"/>
    <cellStyle name="Comma 14 2 3" xfId="1510" xr:uid="{6166BF02-EBD1-4A36-95C8-3BE6BD32DEDB}"/>
    <cellStyle name="Comma 14 2 3 2" xfId="4295" xr:uid="{744EBA9C-4BBA-42FF-947F-A48D927C716E}"/>
    <cellStyle name="Comma 14 2 3 2 2" xfId="11587" xr:uid="{DD9E53C1-0333-4179-9B8D-CA64E60B4FA4}"/>
    <cellStyle name="Comma 14 2 3 3" xfId="8751" xr:uid="{658C39A3-70FC-42D8-A45D-55C3F0A72391}"/>
    <cellStyle name="Comma 14 2 4" xfId="1980" xr:uid="{256B09F0-A0EB-4587-BD5E-0643A42A5663}"/>
    <cellStyle name="Comma 14 2 4 2" xfId="4822" xr:uid="{C0E2C0E3-F4D8-48C4-9EDE-DC57F48BCEDD}"/>
    <cellStyle name="Comma 14 2 4 2 2" xfId="12114" xr:uid="{589021B7-201D-40E3-87B3-F49F3EABAFB6}"/>
    <cellStyle name="Comma 14 2 4 3" xfId="9283" xr:uid="{3E09761B-8C96-416D-BE69-786AF92CA65D}"/>
    <cellStyle name="Comma 14 2 5" xfId="2556" xr:uid="{5C5DBEF7-5068-4E81-A8E2-FEA329D95EF5}"/>
    <cellStyle name="Comma 14 2 5 2" xfId="5384" xr:uid="{82AEE022-0C6E-438E-823E-E464EB35EE9C}"/>
    <cellStyle name="Comma 14 2 5 2 2" xfId="12676" xr:uid="{16F47D80-BE12-4A0B-A0E5-BEE65B77751F}"/>
    <cellStyle name="Comma 14 2 5 3" xfId="9849" xr:uid="{71C34902-83FA-483D-B599-8C4E6BDED693}"/>
    <cellStyle name="Comma 14 2 6" xfId="3109" xr:uid="{74844069-9080-43B4-8731-1A7DB7203845}"/>
    <cellStyle name="Comma 14 2 6 2" xfId="5939" xr:uid="{A7DA74E8-C718-420B-9A52-3461494CD933}"/>
    <cellStyle name="Comma 14 2 6 2 2" xfId="13231" xr:uid="{7D8B3C37-0086-43FB-B39F-5D61A40F2932}"/>
    <cellStyle name="Comma 14 2 6 3" xfId="10405" xr:uid="{D8A3ABD6-C09C-4A24-B52F-EDBB7095C540}"/>
    <cellStyle name="Comma 14 2 7" xfId="3676" xr:uid="{A26E02F2-4E35-4B15-8260-3C31862B054B}"/>
    <cellStyle name="Comma 14 2 7 2" xfId="10972" xr:uid="{839A2674-25F9-4E83-B5D3-DAE4DDAD387D}"/>
    <cellStyle name="Comma 14 2 8" xfId="6492" xr:uid="{45D36F90-3E37-404A-8D2B-2DDA4B4E95F1}"/>
    <cellStyle name="Comma 14 2 8 2" xfId="13783" xr:uid="{CFFE29D2-90F0-4BEA-9A74-97D35461FA29}"/>
    <cellStyle name="Comma 14 2 9" xfId="7028" xr:uid="{2DFF8558-103D-426A-AA51-F5DE7F6EC618}"/>
    <cellStyle name="Comma 14 2 9 2" xfId="14314" xr:uid="{A1F4EAE1-743A-47A4-AE0C-A781EB3DE6AF}"/>
    <cellStyle name="Comma 14 3" xfId="896" xr:uid="{6B1FF483-ED60-489C-A57A-F27CE0059E1A}"/>
    <cellStyle name="Comma 14 3 10" xfId="8449" xr:uid="{E1BC61B1-3A98-4B27-83CD-EA27CEC613AB}"/>
    <cellStyle name="Comma 14 3 2" xfId="1684" xr:uid="{A768DB3B-4E54-4C80-A715-7867740A7888}"/>
    <cellStyle name="Comma 14 3 2 2" xfId="4551" xr:uid="{1BA7DA61-43C0-4194-8427-5D4F34079FA0}"/>
    <cellStyle name="Comma 14 3 2 2 2" xfId="11843" xr:uid="{D48F10ED-1853-4125-B374-ED3922A8D247}"/>
    <cellStyle name="Comma 14 3 2 3" xfId="9007" xr:uid="{7A912C41-66E7-4A52-80FE-E1B612871556}"/>
    <cellStyle name="Comma 14 3 3" xfId="2236" xr:uid="{C5E9A739-51B6-48AA-B1E4-DCD09F804E7C}"/>
    <cellStyle name="Comma 14 3 3 2" xfId="5078" xr:uid="{81EBCAA7-4B9B-4EEC-9106-F9111F5C3D0E}"/>
    <cellStyle name="Comma 14 3 3 2 2" xfId="12370" xr:uid="{C12EF210-3746-4C81-9B03-E73D01C8B388}"/>
    <cellStyle name="Comma 14 3 3 3" xfId="9539" xr:uid="{3C880DCD-E5B2-4698-8421-62F7E116598D}"/>
    <cellStyle name="Comma 14 3 4" xfId="2814" xr:uid="{60EDE2AB-FC2D-4C72-9D2E-55B1219A8469}"/>
    <cellStyle name="Comma 14 3 4 2" xfId="5645" xr:uid="{974430B8-D6A2-4C8F-8813-ACA7294FE798}"/>
    <cellStyle name="Comma 14 3 4 2 2" xfId="12937" xr:uid="{B0B2E0CF-853C-480B-A9E8-C52D25B1698B}"/>
    <cellStyle name="Comma 14 3 4 3" xfId="10110" xr:uid="{523F5318-04EA-467C-80AE-9399E30133FE}"/>
    <cellStyle name="Comma 14 3 5" xfId="3366" xr:uid="{F13555F4-77D9-4A10-870A-C4992702C950}"/>
    <cellStyle name="Comma 14 3 5 2" xfId="6196" xr:uid="{4653DE9D-D1D5-4649-906B-57985283E468}"/>
    <cellStyle name="Comma 14 3 5 2 2" xfId="13488" xr:uid="{2656DC37-0FA0-41FA-9618-0FC49BEF3221}"/>
    <cellStyle name="Comma 14 3 5 3" xfId="10662" xr:uid="{08744C31-8725-43A5-9E5C-39ED60B60C9E}"/>
    <cellStyle name="Comma 14 3 6" xfId="3936" xr:uid="{312136B5-6F15-495F-9609-098021334270}"/>
    <cellStyle name="Comma 14 3 6 2" xfId="11232" xr:uid="{E3F3DA44-3422-4206-9A93-3FB4EB8ADDED}"/>
    <cellStyle name="Comma 14 3 7" xfId="6749" xr:uid="{0FB8384B-BD72-4451-9A1A-22F5B92BC1FC}"/>
    <cellStyle name="Comma 14 3 7 2" xfId="14040" xr:uid="{BED77742-1034-4AE3-8603-30075CC767B7}"/>
    <cellStyle name="Comma 14 3 8" xfId="7291" xr:uid="{64D98BEA-6DBC-4570-980E-BFA45ED398A4}"/>
    <cellStyle name="Comma 14 3 8 2" xfId="14573" xr:uid="{ECD60027-58FC-4678-8D10-744BB3D170E9}"/>
    <cellStyle name="Comma 14 3 9" xfId="7840" xr:uid="{871AC7AB-E462-4DDF-AE32-66673D539A2F}"/>
    <cellStyle name="Comma 14 3 9 2" xfId="15122" xr:uid="{28163D44-C3E8-4253-AA75-1A725B000C89}"/>
    <cellStyle name="Comma 14 4" xfId="489" xr:uid="{0C95025E-3415-4523-9EF4-FB223E012111}"/>
    <cellStyle name="Comma 14 4 2" xfId="4294" xr:uid="{792BB449-6F5A-4BC7-BFB4-488F247613C8}"/>
    <cellStyle name="Comma 14 4 2 2" xfId="11586" xr:uid="{4BEF10A5-A252-49B4-9A22-A0E2BCF701DF}"/>
    <cellStyle name="Comma 14 4 3" xfId="8750" xr:uid="{7AF245C3-6713-4AAA-A723-E51FE15C5D5C}"/>
    <cellStyle name="Comma 14 4 4" xfId="27061" xr:uid="{A0BC7F5D-59AA-4673-BBD0-10B3A9C309A8}"/>
    <cellStyle name="Comma 14 5" xfId="1979" xr:uid="{D5B5920C-B38F-4318-905F-891C98AF3FA4}"/>
    <cellStyle name="Comma 14 5 2" xfId="4821" xr:uid="{47183475-04D0-41FE-91B7-4CB9248DA850}"/>
    <cellStyle name="Comma 14 5 2 2" xfId="12113" xr:uid="{FDDA39FA-659A-420D-BA89-974EBA0087A8}"/>
    <cellStyle name="Comma 14 5 3" xfId="9282" xr:uid="{0AF4EE19-CAA4-4DDF-B442-289AF41D811E}"/>
    <cellStyle name="Comma 14 6" xfId="2555" xr:uid="{0C7F892E-1093-4392-8627-962A8F278704}"/>
    <cellStyle name="Comma 14 6 2" xfId="5383" xr:uid="{9F2E06BF-77AC-4657-8EFF-12030D520872}"/>
    <cellStyle name="Comma 14 6 2 2" xfId="12675" xr:uid="{0BFB581B-E68B-4B9D-955F-88B137F8B360}"/>
    <cellStyle name="Comma 14 6 3" xfId="9848" xr:uid="{E7CF80D3-1C75-4A2B-A2BD-B170C780F80A}"/>
    <cellStyle name="Comma 14 7" xfId="3108" xr:uid="{5FB002CF-3244-4A19-8855-7798372C8FDB}"/>
    <cellStyle name="Comma 14 7 2" xfId="5938" xr:uid="{B960BE34-F470-4BB1-ADA3-7707E5D5DCC6}"/>
    <cellStyle name="Comma 14 7 2 2" xfId="13230" xr:uid="{5060BE53-F316-4995-B6AD-FCB7C5F90EAC}"/>
    <cellStyle name="Comma 14 7 3" xfId="10404" xr:uid="{13A662CD-55FD-45A1-B371-A320D2254760}"/>
    <cellStyle name="Comma 14 8" xfId="3675" xr:uid="{5137D176-B260-4826-AC62-111E202EC49F}"/>
    <cellStyle name="Comma 14 8 2" xfId="10971" xr:uid="{1B7F3844-28C8-47F9-B924-BBF1CDB84F56}"/>
    <cellStyle name="Comma 14 9" xfId="6491" xr:uid="{FA7F889B-BF74-47D6-B483-50E4A1E4FFD0}"/>
    <cellStyle name="Comma 14 9 2" xfId="13782" xr:uid="{083D002F-B8AD-4FAE-BB04-35CCF0EE70AF}"/>
    <cellStyle name="Comma 140" xfId="25162" xr:uid="{37C5136F-E04C-4C55-A011-7FCB36BDCD20}"/>
    <cellStyle name="Comma 140 2" xfId="25163" xr:uid="{A3374264-A31C-49E2-96F9-4149B02E1077}"/>
    <cellStyle name="Comma 141" xfId="25164" xr:uid="{2AB0914C-48A7-4668-A84B-CAE809F576C9}"/>
    <cellStyle name="Comma 142" xfId="17759" xr:uid="{C8BC8413-3AD5-4444-A2C2-9C5E9AFE22DC}"/>
    <cellStyle name="Comma 142 2" xfId="17851" xr:uid="{D68C70F6-7957-4F06-AA51-5C80464008EA}"/>
    <cellStyle name="Comma 142 2 2" xfId="20751" xr:uid="{BF092357-D9BD-4C23-93B6-B3A1DB5EDD0E}"/>
    <cellStyle name="Comma 142 3" xfId="20668" xr:uid="{B6609FFE-EE4F-4703-A400-121A77ACFBC4}"/>
    <cellStyle name="Comma 142 4" xfId="17937" xr:uid="{F7129563-67E6-4ADD-8A5B-18ABE54DD577}"/>
    <cellStyle name="Comma 142 5" xfId="25165" xr:uid="{96119AC6-B88B-4970-BDE4-D5B413CEAD40}"/>
    <cellStyle name="Comma 143" xfId="27003" xr:uid="{00C3FE44-DFF9-4013-A230-555444EA4DA3}"/>
    <cellStyle name="Comma 144" xfId="17850" xr:uid="{29F920F1-AC0E-4887-A27C-7A0B16CE69FE}"/>
    <cellStyle name="Comma 144 2" xfId="20750" xr:uid="{E4DAF955-CAC1-447C-84C6-95CDBF6DAB07}"/>
    <cellStyle name="Comma 144 3" xfId="27005" xr:uid="{91550D91-F779-4F50-AA4E-6F7F776C0E41}"/>
    <cellStyle name="Comma 145" xfId="27007" xr:uid="{ABFE5933-88C7-402F-BD03-2438DB83DD17}"/>
    <cellStyle name="Comma 146" xfId="27016" xr:uid="{665D0F00-FAAF-42E1-A895-DC82095A87F1}"/>
    <cellStyle name="Comma 147" xfId="27018" xr:uid="{33462A22-A437-4BC3-A539-BCEE7DC17754}"/>
    <cellStyle name="Comma 148" xfId="27021" xr:uid="{CACFDDCF-6B64-4800-9704-7BC03E29EF5D}"/>
    <cellStyle name="Comma 149" xfId="27035" xr:uid="{C90DFEF9-BE71-4E3D-A1C2-2AE9DA8E5C47}"/>
    <cellStyle name="Comma 149 2" xfId="27039" xr:uid="{EEBA478B-54B9-431A-BC4F-0A9117FF4443}"/>
    <cellStyle name="Comma 15" xfId="181" xr:uid="{0FBB42C2-3E8A-4823-9AE6-68F306D9B57F}"/>
    <cellStyle name="Comma 15 10" xfId="22715" xr:uid="{47508C41-7B88-4C49-A42F-E164EAB1771F}"/>
    <cellStyle name="Comma 15 11" xfId="367" xr:uid="{1F6EA0E2-1328-4938-AC6C-2BDB6A6F83E1}"/>
    <cellStyle name="Comma 15 12" xfId="27145" xr:uid="{01CF5C70-69D5-41CC-A9A1-28A8052182DA}"/>
    <cellStyle name="Comma 15 13" xfId="27194" xr:uid="{AFF89A1B-021A-428A-B821-B9496D66660F}"/>
    <cellStyle name="Comma 15 2" xfId="491" xr:uid="{00BFDA77-456C-4728-BA7D-76B7B4F3F7CB}"/>
    <cellStyle name="Comma 15 2 10" xfId="22716" xr:uid="{C0773A76-FD46-4157-9EB9-370F923F20CC}"/>
    <cellStyle name="Comma 15 2 2" xfId="16239" xr:uid="{1BB854BF-10C2-43D0-BB83-763EF6A4BE13}"/>
    <cellStyle name="Comma 15 2 2 11 2" xfId="16093" xr:uid="{8CFA0474-153F-40B2-AC83-22D880BF4C79}"/>
    <cellStyle name="Comma 15 2 2 11 2 2" xfId="17643" xr:uid="{316C256A-F2A7-4B01-B184-C2656316BF8B}"/>
    <cellStyle name="Comma 15 2 2 11 2 2 2" xfId="20591" xr:uid="{924A4721-65E9-4FAA-A6EB-F3964FCB959D}"/>
    <cellStyle name="Comma 15 2 2 11 2 3" xfId="19761" xr:uid="{A96873DE-B42A-4E5A-8DBD-6FEE685EB215}"/>
    <cellStyle name="Comma 15 2 2 12" xfId="16097" xr:uid="{D2FFC8EB-B093-479E-AA34-201D4B456F40}"/>
    <cellStyle name="Comma 15 2 2 12 2" xfId="17645" xr:uid="{2539B327-47E9-497D-B8CD-D35D406ECF68}"/>
    <cellStyle name="Comma 15 2 2 12 2 2" xfId="20593" xr:uid="{543A093C-42D5-4679-BA25-157D154216CD}"/>
    <cellStyle name="Comma 15 2 2 12 3" xfId="19763" xr:uid="{1AC3034F-823A-4B8F-8982-0DCE164872B3}"/>
    <cellStyle name="Comma 15 2 2 2" xfId="22718" xr:uid="{EBE8E682-A036-4AEE-BCCC-E934314E99E0}"/>
    <cellStyle name="Comma 15 2 2 2 2" xfId="25166" xr:uid="{77160C44-53B9-48AF-8475-80D9857091BD}"/>
    <cellStyle name="Comma 15 2 2 3" xfId="25167" xr:uid="{443A53FD-AFCC-4B81-8917-470B26FE6C5D}"/>
    <cellStyle name="Comma 15 2 2 4" xfId="22717" xr:uid="{F495B996-516D-42B0-A81C-6DADAF0D48DD}"/>
    <cellStyle name="Comma 15 2 3" xfId="18119" xr:uid="{C288660A-2FE3-4314-86AD-4DED06D6828E}"/>
    <cellStyle name="Comma 15 2 3 2" xfId="22720" xr:uid="{CC3366BE-044C-4488-B987-D581FB14F413}"/>
    <cellStyle name="Comma 15 2 3 3" xfId="22719" xr:uid="{5966BE58-5596-47DD-8AE8-AC188556319D}"/>
    <cellStyle name="Comma 15 2 4" xfId="17896" xr:uid="{86842316-6C07-4050-B22F-10E0DE1B4D47}"/>
    <cellStyle name="Comma 15 2 4 2" xfId="25169" xr:uid="{647B349B-66AB-477E-972C-B2755FBD6BD8}"/>
    <cellStyle name="Comma 15 2 4 3" xfId="25168" xr:uid="{B87C621A-7C4A-4A62-8B8F-AF996DD53B43}"/>
    <cellStyle name="Comma 15 2 5" xfId="25170" xr:uid="{60FC180F-0748-4FB6-85ED-46A11F868159}"/>
    <cellStyle name="Comma 15 2 5 2" xfId="25171" xr:uid="{4F92E2E2-F2C7-41E5-940B-1565F23D2560}"/>
    <cellStyle name="Comma 15 2 6" xfId="25172" xr:uid="{0A68FD9F-4C06-4689-90BE-CBB710F88217}"/>
    <cellStyle name="Comma 15 2 6 2" xfId="25173" xr:uid="{A12507E4-23E8-4DDB-BE06-1011A1268434}"/>
    <cellStyle name="Comma 15 2 7" xfId="25174" xr:uid="{9E25CEB1-C5F6-4A10-A127-031AAC0CF6A0}"/>
    <cellStyle name="Comma 15 2 7 2" xfId="25175" xr:uid="{571211D6-9479-4164-8E28-F2E1989AFBBE}"/>
    <cellStyle name="Comma 15 2 8" xfId="25176" xr:uid="{6DCBDD3C-1B98-4F22-B035-6D6D98D7AB9D}"/>
    <cellStyle name="Comma 15 2 8 2" xfId="25177" xr:uid="{5EF20918-80FC-46F2-BD7F-2AFF6F3675B4}"/>
    <cellStyle name="Comma 15 2 9" xfId="25178" xr:uid="{A36FB2B7-0CE4-432B-90B0-2E5044FF432D}"/>
    <cellStyle name="Comma 15 3" xfId="16134" xr:uid="{5943CD93-EC0B-4F35-9F7D-7D3F2EAA8CB7}"/>
    <cellStyle name="Comma 15 3 2" xfId="25179" xr:uid="{A24664F4-07B3-4A56-959C-34D75AFA0164}"/>
    <cellStyle name="Comma 15 3 2 2" xfId="25180" xr:uid="{1BD82A9A-CE59-4F68-BD8C-2044B2B068F6}"/>
    <cellStyle name="Comma 15 3 3" xfId="25181" xr:uid="{43F66C6C-6E2C-4440-91EA-C6A69B05E36B}"/>
    <cellStyle name="Comma 15 3 3 2" xfId="25182" xr:uid="{C712D065-A693-4750-BF7B-F137E396AD4D}"/>
    <cellStyle name="Comma 15 3 4" xfId="25183" xr:uid="{B477D1E3-BD4E-429F-8F72-FC569D7E26E9}"/>
    <cellStyle name="Comma 15 3 5" xfId="22721" xr:uid="{8AF6F945-34C7-4499-8893-2CBEB98981A3}"/>
    <cellStyle name="Comma 15 4" xfId="16177" xr:uid="{CB3CD1F9-5CF4-476C-873C-79D1C575B6DA}"/>
    <cellStyle name="Comma 15 4 2" xfId="17672" xr:uid="{38DE2B55-DBDF-458A-BD9E-E9B0FE8590AA}"/>
    <cellStyle name="Comma 15 4 2 2" xfId="20620" xr:uid="{D50A3F77-A2E2-4513-ACF4-B4BCDE2B224A}"/>
    <cellStyle name="Comma 15 4 2 2 2" xfId="25187" xr:uid="{C48D79CE-25C7-4494-BCA8-429C9E03D434}"/>
    <cellStyle name="Comma 15 4 2 2 3" xfId="25186" xr:uid="{E560D0C6-88A5-431E-8616-7524EDE0D75D}"/>
    <cellStyle name="Comma 15 4 2 3" xfId="25188" xr:uid="{AD21777B-0DD1-403B-9ABD-EA3E47B693BE}"/>
    <cellStyle name="Comma 15 4 2 4" xfId="25185" xr:uid="{DC1ABD5A-DF10-4578-B2E7-879878717E1A}"/>
    <cellStyle name="Comma 15 4 3" xfId="19794" xr:uid="{9D16009E-5331-4E4B-8B2F-475136D99492}"/>
    <cellStyle name="Comma 15 4 3 2" xfId="25189" xr:uid="{30B530D3-313E-4A2E-B78A-619FCB7E7C7B}"/>
    <cellStyle name="Comma 15 4 4" xfId="25184" xr:uid="{4E0D2E45-A5A5-4D9C-807F-717B903E5B90}"/>
    <cellStyle name="Comma 15 5" xfId="17798" xr:uid="{62C80C06-4F1F-4C15-B7F1-D1145617E23A}"/>
    <cellStyle name="Comma 15 5 2" xfId="20707" xr:uid="{A7E723B9-0FBB-4FA9-8339-AA0E9228679C}"/>
    <cellStyle name="Comma 15 5 2 2" xfId="25192" xr:uid="{D88611C0-F404-4F5A-8CC9-31037D8C9783}"/>
    <cellStyle name="Comma 15 5 2 3" xfId="25191" xr:uid="{EE2FB111-1C7D-42D1-83D8-70421F5292E9}"/>
    <cellStyle name="Comma 15 5 3" xfId="25193" xr:uid="{FCC90011-9F0B-4B9E-924C-5DFA496BF4FE}"/>
    <cellStyle name="Comma 15 5 4" xfId="25190" xr:uid="{90210180-5F12-43BA-9E6F-081BF148A282}"/>
    <cellStyle name="Comma 15 6" xfId="25194" xr:uid="{67E2B693-4528-4D33-B24E-AC5637E618FC}"/>
    <cellStyle name="Comma 15 6 2" xfId="25195" xr:uid="{7C855990-81B9-4BE2-AC87-E89F32FDD310}"/>
    <cellStyle name="Comma 15 6 3" xfId="25196" xr:uid="{59CA6682-A07F-4107-8347-0F8CC4930046}"/>
    <cellStyle name="Comma 15 6 4" xfId="25197" xr:uid="{A329B803-0AC4-4D15-BDC3-534FD04AE88C}"/>
    <cellStyle name="Comma 15 7" xfId="25198" xr:uid="{0268A6F7-DA43-4AF3-A903-94C34FAAAEC7}"/>
    <cellStyle name="Comma 15 7 2" xfId="25199" xr:uid="{49027C9B-3A74-4BF3-A413-0B644C130B2F}"/>
    <cellStyle name="Comma 15 8" xfId="25200" xr:uid="{CB61EC61-5965-41DE-8228-F9C3CB8E988C}"/>
    <cellStyle name="Comma 15 8 2" xfId="25201" xr:uid="{2C92D9F4-EECB-43E7-B547-9E3308368E7E}"/>
    <cellStyle name="Comma 15 9" xfId="25202" xr:uid="{41A71A87-1426-4888-ABFC-1F48E29A3717}"/>
    <cellStyle name="Comma 15 9 2" xfId="25203" xr:uid="{30034899-92B3-4999-96B1-0E22226BDE8C}"/>
    <cellStyle name="Comma 150" xfId="27051" xr:uid="{0422FAB3-DA58-498F-9AD9-960E2C8D41C9}"/>
    <cellStyle name="Comma 151" xfId="27057" xr:uid="{97828B8C-821E-48A3-ADFB-4C0211969095}"/>
    <cellStyle name="Comma 152" xfId="27066" xr:uid="{AEDAF2B6-7813-42C2-8995-F5A24AFD74BE}"/>
    <cellStyle name="Comma 153" xfId="27080" xr:uid="{54CC3C24-DB6B-45D7-BC9B-2674EC32289A}"/>
    <cellStyle name="Comma 154" xfId="27084" xr:uid="{B0952861-0749-4B79-8D85-2B26209C4715}"/>
    <cellStyle name="Comma 155" xfId="27087" xr:uid="{5535FA99-B581-495F-8CD0-A00DD125C536}"/>
    <cellStyle name="Comma 156" xfId="27101" xr:uid="{06ADA458-83FC-4971-8FD3-555764EAA25E}"/>
    <cellStyle name="Comma 157" xfId="27103" xr:uid="{0A574F89-A69C-4E9C-973E-B3208920118D}"/>
    <cellStyle name="Comma 158" xfId="27105" xr:uid="{A75ED49D-D6DE-41DD-B5EB-AAB801831318}"/>
    <cellStyle name="Comma 159" xfId="27107" xr:uid="{8802D7AE-B2C9-477A-8013-4EB0119D7B1E}"/>
    <cellStyle name="Comma 16" xfId="183" xr:uid="{CC913C46-4C0C-44B8-8B81-4456F55EF0DA}"/>
    <cellStyle name="Comma 16 10" xfId="22722" xr:uid="{A56329C1-6F9A-425E-805C-AACFB7959D9C}"/>
    <cellStyle name="Comma 16 11" xfId="492" xr:uid="{9DA8934F-B060-42B6-B56D-3D40CCA95896}"/>
    <cellStyle name="Comma 16 12" xfId="27212" xr:uid="{F3E6EAAE-4512-4F77-AF62-8AF5B9285FD4}"/>
    <cellStyle name="Comma 16 2" xfId="493" xr:uid="{EADCA3F8-B2FA-4CD9-9D4E-1D3A390CDDE0}"/>
    <cellStyle name="Comma 16 2 10" xfId="22723" xr:uid="{893FE70B-4D93-4101-B098-4A6D069F2DC6}"/>
    <cellStyle name="Comma 16 2 2" xfId="16241" xr:uid="{FEC63445-EFCF-4940-86B9-E2ED670C4275}"/>
    <cellStyle name="Comma 16 2 2 2" xfId="25205" xr:uid="{4503DEF6-4468-49C0-8097-ACC6BF6A7571}"/>
    <cellStyle name="Comma 16 2 2 2 2" xfId="25206" xr:uid="{843E6B37-15DE-49FA-9B5D-53D48F575C70}"/>
    <cellStyle name="Comma 16 2 2 3" xfId="25207" xr:uid="{7C447CE5-0826-4F34-92AB-ABD2E4889151}"/>
    <cellStyle name="Comma 16 2 2 3 2" xfId="25208" xr:uid="{549BBAF8-4F65-431D-AC25-7BF82BF284BD}"/>
    <cellStyle name="Comma 16 2 2 4" xfId="25209" xr:uid="{274F7F4F-F79A-49C7-8D74-A57F2077BFCB}"/>
    <cellStyle name="Comma 16 2 2 4 2" xfId="25210" xr:uid="{F4B810C5-532F-4427-A46E-93A2D39A2D5B}"/>
    <cellStyle name="Comma 16 2 2 5" xfId="25211" xr:uid="{EFBA6747-3529-44E8-8E92-29C867973171}"/>
    <cellStyle name="Comma 16 2 2 5 2" xfId="25212" xr:uid="{ADC70B87-A209-4CA4-8304-71818FFF71ED}"/>
    <cellStyle name="Comma 16 2 2 6" xfId="25213" xr:uid="{D2B23CE8-C354-4D0E-A814-A7DE7CFF111C}"/>
    <cellStyle name="Comma 16 2 2 6 2" xfId="25214" xr:uid="{93CC3112-5D7F-4761-ABD5-4F042736CCA0}"/>
    <cellStyle name="Comma 16 2 2 7" xfId="25215" xr:uid="{4380DB3B-4F46-4D6F-98C5-46320A4AA980}"/>
    <cellStyle name="Comma 16 2 2 8" xfId="25204" xr:uid="{84C94015-718A-45C8-AD1B-485011FCF6F2}"/>
    <cellStyle name="Comma 16 2 3" xfId="25216" xr:uid="{D9F228A3-F6C9-4D27-9526-468DD3860867}"/>
    <cellStyle name="Comma 16 2 3 2" xfId="25217" xr:uid="{1F4D3378-E622-430D-86C4-DE294503183A}"/>
    <cellStyle name="Comma 16 2 4" xfId="25218" xr:uid="{35536950-070C-4ADF-BA68-76D21383B0F5}"/>
    <cellStyle name="Comma 16 2 4 2" xfId="25219" xr:uid="{110EF2C0-38A1-46C7-A793-B677FAC7C17C}"/>
    <cellStyle name="Comma 16 2 5" xfId="25220" xr:uid="{BFC70683-9461-4901-B424-BF124E5B3368}"/>
    <cellStyle name="Comma 16 2 5 2" xfId="25221" xr:uid="{83D91268-040D-45B8-910C-A9445A8E8F14}"/>
    <cellStyle name="Comma 16 2 6" xfId="25222" xr:uid="{1254961F-6C00-46F6-9C00-F064340C0F00}"/>
    <cellStyle name="Comma 16 2 6 2" xfId="25223" xr:uid="{246F76F4-C398-4718-8EEE-E00B6B9A833B}"/>
    <cellStyle name="Comma 16 2 7" xfId="25224" xr:uid="{034EE061-5F4C-4043-9166-19641B869622}"/>
    <cellStyle name="Comma 16 2 7 2" xfId="25225" xr:uid="{B0CB3A9D-78FD-4B91-A967-7F7F1F938F49}"/>
    <cellStyle name="Comma 16 2 8" xfId="25226" xr:uid="{00EA61A2-B370-4F1C-9DA6-6A1ED9DD51AD}"/>
    <cellStyle name="Comma 16 2 8 2" xfId="25227" xr:uid="{E7A03223-B1D5-4BFF-81D3-5D90B7327A33}"/>
    <cellStyle name="Comma 16 2 9" xfId="25228" xr:uid="{A8137BE3-89F6-4592-AF72-BF468F0E6773}"/>
    <cellStyle name="Comma 16 3" xfId="16176" xr:uid="{454B77EA-155E-43C3-A6E9-C787AB369FE3}"/>
    <cellStyle name="Comma 16 3 2" xfId="17671" xr:uid="{ABDBCAE2-3896-42E1-940A-157E68928EA2}"/>
    <cellStyle name="Comma 16 3 2 2" xfId="20619" xr:uid="{BD67FF8C-374C-4D87-AE7E-91240658B3FE}"/>
    <cellStyle name="Comma 16 3 2 2 2" xfId="25231" xr:uid="{8DFD809C-50B7-49D3-BC26-15BADDF21F2A}"/>
    <cellStyle name="Comma 16 3 2 3" xfId="25230" xr:uid="{C13017F1-8738-48B6-9700-3C3FD1CFD74C}"/>
    <cellStyle name="Comma 16 3 3" xfId="19793" xr:uid="{2F4B53F4-539A-486D-8295-6C808E89D87F}"/>
    <cellStyle name="Comma 16 3 3 2" xfId="25233" xr:uid="{8040D41F-6097-410E-8B25-D3CC2233AB46}"/>
    <cellStyle name="Comma 16 3 3 3" xfId="25232" xr:uid="{701FFFC9-7E22-4E3C-BBCE-F0C9DB805676}"/>
    <cellStyle name="Comma 16 3 4" xfId="25234" xr:uid="{D8D7A9EA-2D90-422E-A2F3-B6324922CD49}"/>
    <cellStyle name="Comma 16 3 4 2" xfId="25235" xr:uid="{200CE586-0D69-451F-B7D8-1158F31221C9}"/>
    <cellStyle name="Comma 16 3 5" xfId="25236" xr:uid="{61DC9D89-7437-43FC-88F1-7BED4D84D9EA}"/>
    <cellStyle name="Comma 16 3 5 2" xfId="25237" xr:uid="{5B353972-7690-4091-B178-218083ACCA81}"/>
    <cellStyle name="Comma 16 3 6" xfId="25238" xr:uid="{59CA38E0-01B3-4960-B5A2-61714F2A79A2}"/>
    <cellStyle name="Comma 16 3 6 2" xfId="25239" xr:uid="{6A31F879-60DE-4A2B-90D7-A959FBAA77AB}"/>
    <cellStyle name="Comma 16 3 7" xfId="25240" xr:uid="{B3CD068F-2489-4246-B8A5-AE2E644854FB}"/>
    <cellStyle name="Comma 16 3 7 2" xfId="25241" xr:uid="{71076D4B-60DC-4EA3-B9BD-AB3C587FE0F0}"/>
    <cellStyle name="Comma 16 3 8" xfId="25242" xr:uid="{910D78DB-8E2B-4FF5-9EE8-5F71D802DB04}"/>
    <cellStyle name="Comma 16 3 9" xfId="25229" xr:uid="{34726565-E388-4557-8F54-C0A2C65A7A79}"/>
    <cellStyle name="Comma 16 4" xfId="17800" xr:uid="{314CCF90-0B2F-4E89-8E10-3FF8C981737C}"/>
    <cellStyle name="Comma 16 4 2" xfId="25244" xr:uid="{3BCD8309-47C2-4E91-B50D-4168C6163805}"/>
    <cellStyle name="Comma 16 4 3" xfId="25243" xr:uid="{E8E5EB05-32AD-416C-8E8E-DAA995B95645}"/>
    <cellStyle name="Comma 16 5" xfId="25245" xr:uid="{3F79B8B5-2080-40C8-A445-CB1157FA181E}"/>
    <cellStyle name="Comma 16 5 2" xfId="25246" xr:uid="{6D335DC2-DAD3-4E1D-A62E-A6EF4CC0C316}"/>
    <cellStyle name="Comma 16 6" xfId="25247" xr:uid="{72DD91F9-6F97-412E-88FF-F80091CBB619}"/>
    <cellStyle name="Comma 16 6 2" xfId="25248" xr:uid="{9FCF3701-02EA-4B28-920F-F4C9EBDE0E3E}"/>
    <cellStyle name="Comma 16 6 3" xfId="25249" xr:uid="{2DEB7F2A-D813-44D8-8C27-D7DD14F6E57C}"/>
    <cellStyle name="Comma 16 6 4" xfId="25250" xr:uid="{1F3F009A-AFDF-4CAB-8AA1-C35523CDC60F}"/>
    <cellStyle name="Comma 16 6 4 2" xfId="25251" xr:uid="{3699A863-CD49-4AFC-8DA1-2F93A1830912}"/>
    <cellStyle name="Comma 16 6 4 3" xfId="25252" xr:uid="{701209F6-FFAD-4E87-B944-022C47CED250}"/>
    <cellStyle name="Comma 16 6 5" xfId="25253" xr:uid="{D8B4D637-B884-4E93-A2A0-B6C6726B180A}"/>
    <cellStyle name="Comma 16 7" xfId="25254" xr:uid="{33061189-C84B-4E14-B89D-6748AB502819}"/>
    <cellStyle name="Comma 16 7 2" xfId="25255" xr:uid="{81204EEE-ACB0-4DBA-970B-93E7486500C7}"/>
    <cellStyle name="Comma 16 8" xfId="25256" xr:uid="{2808D4F9-6AE9-4B1C-9481-F97477B54292}"/>
    <cellStyle name="Comma 16 8 2" xfId="25257" xr:uid="{01ECA548-60AC-43AF-A1BC-6666B75984E5}"/>
    <cellStyle name="Comma 16 9" xfId="25258" xr:uid="{467BD1AC-1D25-4D8A-AE4B-BA547906082F}"/>
    <cellStyle name="Comma 160" xfId="27108" xr:uid="{E69E2598-A3AE-47F2-8E28-E7C288DC2E92}"/>
    <cellStyle name="Comma 161" xfId="27109" xr:uid="{1261FBF8-A452-46E4-8B71-7F5D0C00998D}"/>
    <cellStyle name="Comma 162" xfId="27106" xr:uid="{0EC6F610-7409-4B75-9A92-D63DB0AB6E50}"/>
    <cellStyle name="Comma 163" xfId="27113" xr:uid="{85550356-411A-4F70-AA6E-6A7D2906B389}"/>
    <cellStyle name="Comma 164" xfId="27123" xr:uid="{1F31A58A-2B87-4C94-BAAA-9741FBD85F5D}"/>
    <cellStyle name="Comma 165" xfId="27138" xr:uid="{507B5F2E-F0BE-4C6C-88C4-D6E126A5DBA6}"/>
    <cellStyle name="Comma 166" xfId="27158" xr:uid="{DCBF09FA-1461-4F04-B25A-6A255A44DFF1}"/>
    <cellStyle name="Comma 167" xfId="27164" xr:uid="{17FA1948-280F-4546-8AA1-C2B33A0B5E8D}"/>
    <cellStyle name="Comma 168" xfId="27173" xr:uid="{2D8D813D-D0F8-41BD-954D-2E1429550EF0}"/>
    <cellStyle name="Comma 17" xfId="185" xr:uid="{BAEBF76D-D70F-406F-9D86-0950C725E5B3}"/>
    <cellStyle name="Comma 17 10" xfId="22724" xr:uid="{5EE413B9-E624-4C8E-8F80-4CC0D531CE6E}"/>
    <cellStyle name="Comma 17 11" xfId="494" xr:uid="{6736BE45-A2B2-48E6-8D81-524D21F021AB}"/>
    <cellStyle name="Comma 17 12" xfId="27199" xr:uid="{F70DB997-68E8-4316-90E5-4D56527DA5A9}"/>
    <cellStyle name="Comma 17 2" xfId="16243" xr:uid="{0683BD9F-4F3A-4571-89B2-971162C28AE3}"/>
    <cellStyle name="Comma 17 2 2" xfId="22726" xr:uid="{DE1CD17D-5B0F-4D51-AE71-5EC808A29B93}"/>
    <cellStyle name="Comma 17 2 2 2" xfId="25259" xr:uid="{635FB9DA-D062-4E58-9006-14258BBAB375}"/>
    <cellStyle name="Comma 17 2 3" xfId="22727" xr:uid="{F8DD8438-DB29-4519-A3A4-75364FD01EC2}"/>
    <cellStyle name="Comma 17 2 4" xfId="22725" xr:uid="{40F0401E-A10E-48BB-848E-CE55499DC2E5}"/>
    <cellStyle name="Comma 17 3" xfId="16180" xr:uid="{1304302D-0FF2-48EA-AC9C-9924109292F4}"/>
    <cellStyle name="Comma 17 3 2" xfId="22729" xr:uid="{6F0276F5-60D7-493D-AE0E-E2E18082E737}"/>
    <cellStyle name="Comma 17 3 3" xfId="22728" xr:uid="{EBC8298C-59D6-4E3B-80FB-8067183C8A50}"/>
    <cellStyle name="Comma 17 4" xfId="17808" xr:uid="{773A1D06-E600-4564-ABC8-E24596BF7A38}"/>
    <cellStyle name="Comma 17 4 2" xfId="20714" xr:uid="{9797B9B1-B95E-439F-B1DF-77488F872669}"/>
    <cellStyle name="Comma 17 4 2 2" xfId="22731" xr:uid="{EFBB2490-EB52-41D2-8E44-A49A93F7E8C8}"/>
    <cellStyle name="Comma 17 4 3" xfId="22730" xr:uid="{0B97E2FD-E528-496D-9D6C-43121941E9D8}"/>
    <cellStyle name="Comma 17 5" xfId="25260" xr:uid="{D55CBFCC-2174-4DFD-9F2F-BE9265EE1F98}"/>
    <cellStyle name="Comma 17 5 2" xfId="25261" xr:uid="{9CC51D63-CDE6-412B-9857-A0465220C0F2}"/>
    <cellStyle name="Comma 17 6" xfId="25262" xr:uid="{D7CC2A0B-36DC-4073-9306-7D81FA7B7727}"/>
    <cellStyle name="Comma 17 6 2" xfId="25263" xr:uid="{5758EA4F-D4B7-4BA7-AC82-AB73637FB2E0}"/>
    <cellStyle name="Comma 17 7" xfId="25264" xr:uid="{9E00ED7F-2ED9-49BC-B9BE-973D3C3C8D7F}"/>
    <cellStyle name="Comma 17 7 2" xfId="25265" xr:uid="{1C9B3362-97AA-4377-AA80-0F99DA12A19D}"/>
    <cellStyle name="Comma 17 8" xfId="25266" xr:uid="{28D212AE-1E30-485D-9DBA-CC7A51253BAC}"/>
    <cellStyle name="Comma 17 8 2" xfId="25267" xr:uid="{4E3F4C37-F47F-465C-BB67-DFA31881E28A}"/>
    <cellStyle name="Comma 17 9" xfId="25268" xr:uid="{2E758597-95A6-476B-9137-C1C8355BBA7F}"/>
    <cellStyle name="Comma 18" xfId="6" xr:uid="{6CBBA849-8A51-4C66-A889-5F3B843742DF}"/>
    <cellStyle name="Comma 18 2" xfId="16188" xr:uid="{F6D6FC3C-15E0-42D3-A5F1-E4C08DDDD1A1}"/>
    <cellStyle name="Comma 18 2 2" xfId="22734" xr:uid="{B6152922-C690-475C-B0ED-7710894FC22A}"/>
    <cellStyle name="Comma 18 2 3" xfId="22733" xr:uid="{9CC6B41E-8C31-4E96-BBC6-3A008A226970}"/>
    <cellStyle name="Comma 18 3" xfId="16184" xr:uid="{C46EA3DA-69EB-40BB-9ADE-14C828688EFC}"/>
    <cellStyle name="Comma 18 3 2" xfId="22736" xr:uid="{BDC06D2A-9E77-4BF7-8019-2DC6069C91FD}"/>
    <cellStyle name="Comma 18 3 3" xfId="22735" xr:uid="{D36B55FA-4FB5-4A72-94D4-8464560F412F}"/>
    <cellStyle name="Comma 18 4" xfId="17810" xr:uid="{47AC27B2-2477-4DDC-80FE-17D06C78EF43}"/>
    <cellStyle name="Comma 18 4 2" xfId="20716" xr:uid="{E9F5F528-E2BC-4D43-802B-0DC682AFAC20}"/>
    <cellStyle name="Comma 18 4 2 2" xfId="25270" xr:uid="{F5F9E78F-D73F-4EAE-BCA9-0174DB3EB385}"/>
    <cellStyle name="Comma 18 4 3" xfId="25269" xr:uid="{E8DDAC44-DEB9-4504-BBA3-F6FECF58859D}"/>
    <cellStyle name="Comma 18 5" xfId="25271" xr:uid="{529960DD-8A1C-4C04-AE76-04096548D166}"/>
    <cellStyle name="Comma 18 5 2" xfId="25272" xr:uid="{7C89381A-6D8C-49F5-A941-1EBB19912853}"/>
    <cellStyle name="Comma 18 6" xfId="25273" xr:uid="{A71DF652-9BAC-4453-9756-3FDA5A0C1A95}"/>
    <cellStyle name="Comma 18 6 2" xfId="25274" xr:uid="{1D38FCEA-4515-4979-A533-1D18FF25F989}"/>
    <cellStyle name="Comma 18 6 3" xfId="25275" xr:uid="{7724218E-32A6-4324-91B6-34DD1B252C5B}"/>
    <cellStyle name="Comma 18 6 4" xfId="25276" xr:uid="{AD7318B2-86BA-40C8-B45E-79D3E36A69C1}"/>
    <cellStyle name="Comma 18 6 4 2" xfId="25277" xr:uid="{1CEA80A8-594F-4FEE-8D7C-3EC0A798B007}"/>
    <cellStyle name="Comma 18 6 4 3" xfId="25278" xr:uid="{AD8EF60B-4178-4D0F-9635-1916F2100C15}"/>
    <cellStyle name="Comma 18 6 5" xfId="25279" xr:uid="{2448A3B6-2E09-4E9C-8663-E8E34F321596}"/>
    <cellStyle name="Comma 18 7" xfId="25280" xr:uid="{5F039433-20AE-4F18-A808-72D4C433A189}"/>
    <cellStyle name="Comma 18 8" xfId="22732" xr:uid="{B5A97C02-C27C-4C2B-BD7F-E6EB5D05FD7C}"/>
    <cellStyle name="Comma 18 9" xfId="495" xr:uid="{C143F720-BFE0-487C-AC8B-799852FA6ED8}"/>
    <cellStyle name="Comma 19" xfId="186" xr:uid="{4ADE64FE-D29A-4206-8EEE-143A9AE58410}"/>
    <cellStyle name="Comma 19 2" xfId="16244" xr:uid="{6B49EAE0-AC37-4D2B-A706-CB4107894301}"/>
    <cellStyle name="Comma 19 2 2" xfId="22739" xr:uid="{F4C454A1-7B75-41E7-ACA8-CBB909D0DFB2}"/>
    <cellStyle name="Comma 19 2 3" xfId="22738" xr:uid="{3D5673AA-05AF-4D7C-9CCE-607723890D6A}"/>
    <cellStyle name="Comma 19 3" xfId="16349" xr:uid="{B1656214-259A-4ED5-8DBF-09512E467D0A}"/>
    <cellStyle name="Comma 19 3 2" xfId="22741" xr:uid="{307F8792-7E3E-4274-98C4-A125D3CE228C}"/>
    <cellStyle name="Comma 19 3 3" xfId="22740" xr:uid="{0EB50936-FE28-4654-AC94-05869EFD3A51}"/>
    <cellStyle name="Comma 19 4" xfId="17812" xr:uid="{5535DF66-C5AB-49DD-AF1B-61C0ED339E9F}"/>
    <cellStyle name="Comma 19 4 2" xfId="20718" xr:uid="{4E816E21-5978-4DF0-8580-1C49EB3E4257}"/>
    <cellStyle name="Comma 19 4 2 2" xfId="25282" xr:uid="{8B24B469-1D1F-4CE1-84AF-E2EE49BAEAB3}"/>
    <cellStyle name="Comma 19 4 3" xfId="25281" xr:uid="{6309DF38-93B5-4EFA-BF5B-D63936D3EB64}"/>
    <cellStyle name="Comma 19 5" xfId="25283" xr:uid="{B962AD9D-72B9-4C08-80CF-E917BC9B1F7C}"/>
    <cellStyle name="Comma 19 5 2" xfId="25284" xr:uid="{E28A5C84-459F-4371-9392-3CC0DA854E94}"/>
    <cellStyle name="Comma 19 6" xfId="25285" xr:uid="{ECB72769-DA43-4B18-BF84-FD8A860C33B8}"/>
    <cellStyle name="Comma 19 6 2" xfId="25286" xr:uid="{02EFD051-A8E0-453F-A828-A0C307E4B6F0}"/>
    <cellStyle name="Comma 19 7" xfId="25287" xr:uid="{87770696-804D-4872-859F-8491A5D12595}"/>
    <cellStyle name="Comma 19 8" xfId="22737" xr:uid="{816DB2CA-0D65-41E8-AF53-6D46F564673C}"/>
    <cellStyle name="Comma 19 9" xfId="496" xr:uid="{1A3E112D-4828-4AF1-8EDE-82EE34DAE918}"/>
    <cellStyle name="Comma 2" xfId="31" xr:uid="{C966E8E0-DE43-4E3C-8641-C31B68ED7067}"/>
    <cellStyle name="Comma 2 10" xfId="431" xr:uid="{10B97F48-096F-4377-9980-D6BB25519025}"/>
    <cellStyle name="Comma 2 11" xfId="16136" xr:uid="{2AEB5F98-A929-4BC9-B929-4062BC49E79D}"/>
    <cellStyle name="Comma 2 11 2" xfId="25288" xr:uid="{494C3938-BCF8-49AA-B1E8-03A97D1D73D8}"/>
    <cellStyle name="Comma 2 12" xfId="16340" xr:uid="{753A2AFE-3460-4867-9C3D-35B700082ED1}"/>
    <cellStyle name="Comma 2 12 2" xfId="17824" xr:uid="{4324518E-4563-45B0-B3C1-2462EA804649}"/>
    <cellStyle name="Comma 2 12 3" xfId="27068" xr:uid="{75F9DB80-BF09-4CCD-8FBF-CDFA9675B6BB}"/>
    <cellStyle name="Comma 2 13" xfId="16138" xr:uid="{AA9A765E-7F91-4F25-92F0-06E2F8058F00}"/>
    <cellStyle name="Comma 2 13 2" xfId="16692" xr:uid="{53349D51-00A1-43BF-B968-4EBD75633746}"/>
    <cellStyle name="Comma 2 13 3" xfId="27088" xr:uid="{599A2E2C-3AE1-4C01-AC58-49E4B2C63B69}"/>
    <cellStyle name="Comma 2 14" xfId="16347" xr:uid="{BDCEBDA5-3BE8-4E2D-AF4F-0BDE02290858}"/>
    <cellStyle name="Comma 2 14 2" xfId="19873" xr:uid="{D5D40C57-8CFC-40D1-81A0-6A3537E710FC}"/>
    <cellStyle name="Comma 2 14 3" xfId="16144" xr:uid="{B7277735-D124-4A00-A6C1-597CF7192C27}"/>
    <cellStyle name="Comma 2 15" xfId="17761" xr:uid="{6E1CF82A-0A44-4787-8FB4-D2974F4857EF}"/>
    <cellStyle name="Comma 2 15 2" xfId="20670" xr:uid="{83A42BDC-8169-47E5-9BEB-4FEFE47CE328}"/>
    <cellStyle name="Comma 2 158" xfId="25289" xr:uid="{7743E8FD-C271-4F98-B5BC-C07905E51CA4}"/>
    <cellStyle name="Comma 2 16" xfId="16086" xr:uid="{7D621305-0BAE-4EFB-A63C-66601F452449}"/>
    <cellStyle name="Comma 2 18" xfId="17854" xr:uid="{FF5344AB-649E-4992-A6DC-756CDEE621C6}"/>
    <cellStyle name="Comma 2 2" xfId="135" xr:uid="{39E8EF43-792F-421F-BEA7-0AE0EDAF00AB}"/>
    <cellStyle name="Comma 2 2 10" xfId="3110" xr:uid="{7B0BBCAA-9DD8-430D-A7BF-7E61749FFCA5}"/>
    <cellStyle name="Comma 2 2 10 2" xfId="5940" xr:uid="{DD0CFA69-6C82-4092-BF1E-CFF942A5FEFC}"/>
    <cellStyle name="Comma 2 2 10 2 2" xfId="13232" xr:uid="{9DB39F60-D52A-4F43-B207-1281AF2E6657}"/>
    <cellStyle name="Comma 2 2 10 3" xfId="10406" xr:uid="{272C06F2-09E3-409F-A56A-BF2F5E6DDA08}"/>
    <cellStyle name="Comma 2 2 11" xfId="3677" xr:uid="{8AB36A1C-072C-4379-AFF1-B46A606DB208}"/>
    <cellStyle name="Comma 2 2 11 2" xfId="10973" xr:uid="{D4E85C81-5AFD-4E92-AA45-EFB76EC293B1}"/>
    <cellStyle name="Comma 2 2 12" xfId="6493" xr:uid="{7FED3525-1632-4014-A078-F94411726A45}"/>
    <cellStyle name="Comma 2 2 12 2" xfId="13784" xr:uid="{0332E39F-EACF-4AB8-892B-0AD5882C3526}"/>
    <cellStyle name="Comma 2 2 13" xfId="7029" xr:uid="{610305A0-4698-446A-800A-19EAACBA2E91}"/>
    <cellStyle name="Comma 2 2 13 2" xfId="14315" xr:uid="{8604D5FD-E5A7-485C-87DE-A03B9EC89D13}"/>
    <cellStyle name="Comma 2 2 14" xfId="7585" xr:uid="{5598D0C1-E460-43FE-BE26-E12BC8436651}"/>
    <cellStyle name="Comma 2 2 14 2" xfId="14867" xr:uid="{68180191-57DE-4336-BE5A-94616CD36695}"/>
    <cellStyle name="Comma 2 2 15" xfId="8165" xr:uid="{0228D1F9-8855-4FEE-8EEC-D150949BDF6D}"/>
    <cellStyle name="Comma 2 2 16" xfId="22742" xr:uid="{B7EDA6BA-B987-4BDE-843C-851A3F424B43}"/>
    <cellStyle name="Comma 2 2 17" xfId="222" xr:uid="{E20865A2-2C6B-4453-A9C3-71930219AB62}"/>
    <cellStyle name="Comma 2 2 2" xfId="140" xr:uid="{531758DE-7A05-4586-8FC7-4A5679B36398}"/>
    <cellStyle name="Comma 2 2 2 10" xfId="3678" xr:uid="{5ABD2DB5-F3EA-4072-B869-63110AC02572}"/>
    <cellStyle name="Comma 2 2 2 10 2" xfId="10974" xr:uid="{4F214D9E-501C-4776-93EA-6C98CA8E9F06}"/>
    <cellStyle name="Comma 2 2 2 11" xfId="6494" xr:uid="{D9D393F4-283C-404C-A9F7-EA2015D16C6F}"/>
    <cellStyle name="Comma 2 2 2 11 2" xfId="13785" xr:uid="{F272F711-2EE0-44D3-AC96-6BB53A5EC576}"/>
    <cellStyle name="Comma 2 2 2 12" xfId="7030" xr:uid="{EC113B24-9443-4739-B5E7-55E8FE6D72DA}"/>
    <cellStyle name="Comma 2 2 2 12 2" xfId="14316" xr:uid="{35EA2C53-4C5C-4AFF-A0D1-1281058D43C2}"/>
    <cellStyle name="Comma 2 2 2 13" xfId="7586" xr:uid="{9CDB0DC1-AA40-4994-88D2-3417230A016E}"/>
    <cellStyle name="Comma 2 2 2 13 2" xfId="14868" xr:uid="{09B324BC-20EF-4262-9BEA-CED5253ED921}"/>
    <cellStyle name="Comma 2 2 2 14" xfId="8166" xr:uid="{3F65A8E1-5158-46C0-A09E-17A48542EE3D}"/>
    <cellStyle name="Comma 2 2 2 15" xfId="16211" xr:uid="{185D4AB8-57CF-41D8-9783-5DEAD75BF85B}"/>
    <cellStyle name="Comma 2 2 2 16" xfId="17947" xr:uid="{CD966500-C11B-427D-9455-4BC36DE5C6DC}"/>
    <cellStyle name="Comma 2 2 2 17" xfId="17883" xr:uid="{AE3A32AC-E62A-4414-AC14-0E4910486740}"/>
    <cellStyle name="Comma 2 2 2 18" xfId="22743" xr:uid="{26F0BB15-3DFE-4565-9508-02AC92FF6D7E}"/>
    <cellStyle name="Comma 2 2 2 19" xfId="223" xr:uid="{42F13785-3E5D-4C2D-91FC-18820E75737D}"/>
    <cellStyle name="Comma 2 2 2 2" xfId="141" xr:uid="{5B645E82-886A-4067-AD34-8FEED2AB18AD}"/>
    <cellStyle name="Comma 2 2 2 2 10" xfId="6495" xr:uid="{394C108C-01C1-436D-AF53-C0D8588DFEDF}"/>
    <cellStyle name="Comma 2 2 2 2 10 2" xfId="13786" xr:uid="{ED044A2F-EFA1-41A9-93B3-163263629AA1}"/>
    <cellStyle name="Comma 2 2 2 2 11" xfId="7031" xr:uid="{C0B24AB0-5F4D-49B7-877F-BCD0E4427981}"/>
    <cellStyle name="Comma 2 2 2 2 11 2" xfId="14317" xr:uid="{7AB2C1CA-D1E2-41EC-8C9B-30DD5C8C95C2}"/>
    <cellStyle name="Comma 2 2 2 2 12" xfId="7587" xr:uid="{1E6B2AC2-72CA-49C6-861D-822294118680}"/>
    <cellStyle name="Comma 2 2 2 2 12 2" xfId="14869" xr:uid="{FB060643-6C52-4B27-9A82-937C97517B21}"/>
    <cellStyle name="Comma 2 2 2 2 13" xfId="8167" xr:uid="{2B5A1C36-8B0B-4543-BFB9-A49DC570352A}"/>
    <cellStyle name="Comma 2 2 2 2 14" xfId="16212" xr:uid="{D3F87619-0767-4D50-A04A-2BDBF24C1767}"/>
    <cellStyle name="Comma 2 2 2 2 15" xfId="16432" xr:uid="{A8D0CF52-DAE9-4EEE-9FE3-BF8C2147FE26}"/>
    <cellStyle name="Comma 2 2 2 2 15 2" xfId="19951" xr:uid="{DF3F2863-1B68-43D6-A9A5-7565F36E2D50}"/>
    <cellStyle name="Comma 2 2 2 2 16" xfId="18035" xr:uid="{B6B6ED36-4F0C-437C-B78D-B2E8404F0B96}"/>
    <cellStyle name="Comma 2 2 2 2 17" xfId="22744" xr:uid="{E53A7F79-4A6C-4FA3-B746-0239B376DDCC}"/>
    <cellStyle name="Comma 2 2 2 2 18" xfId="331" xr:uid="{D0D035AC-8673-46D5-A67F-58F04ECEFB4A}"/>
    <cellStyle name="Comma 2 2 2 2 2" xfId="500" xr:uid="{374681C1-1992-4F94-8A2F-989BF1467BB0}"/>
    <cellStyle name="Comma 2 2 2 2 2 10" xfId="7032" xr:uid="{585B01A6-1283-4445-BEE4-A490C3A5041F}"/>
    <cellStyle name="Comma 2 2 2 2 2 10 2" xfId="14318" xr:uid="{589382AB-2E86-41AD-A102-84405D57723B}"/>
    <cellStyle name="Comma 2 2 2 2 2 11" xfId="7588" xr:uid="{982A7D24-0E24-4494-9A36-ACD8DCBF4E93}"/>
    <cellStyle name="Comma 2 2 2 2 2 11 2" xfId="14870" xr:uid="{CF079A11-084F-4C65-A199-B29B693BD0DF}"/>
    <cellStyle name="Comma 2 2 2 2 2 12" xfId="8168" xr:uid="{D071C09E-5BAB-4B20-B13B-0356455C05D3}"/>
    <cellStyle name="Comma 2 2 2 2 2 13" xfId="22745" xr:uid="{3700BED9-3528-4781-9174-BBBAFFF74922}"/>
    <cellStyle name="Comma 2 2 2 2 2 2" xfId="501" xr:uid="{54C9CAA9-065B-4D65-A13F-0E2AEF0B02D3}"/>
    <cellStyle name="Comma 2 2 2 2 2 2 10" xfId="7589" xr:uid="{CE6B6104-D0C7-485C-81D8-502BA0761F65}"/>
    <cellStyle name="Comma 2 2 2 2 2 2 10 2" xfId="14871" xr:uid="{BC172BF2-06C4-4BF0-A119-1244CAC87F43}"/>
    <cellStyle name="Comma 2 2 2 2 2 2 11" xfId="8169" xr:uid="{6AFF7398-7DBE-43CF-BE2B-F14A506E6905}"/>
    <cellStyle name="Comma 2 2 2 2 2 2 2" xfId="902" xr:uid="{9126BEAF-5D41-407F-AE8F-B7E995F8C0F2}"/>
    <cellStyle name="Comma 2 2 2 2 2 2 2 10" xfId="8455" xr:uid="{1C9105D7-1C1C-4BF5-B3E5-62BA01EDE745}"/>
    <cellStyle name="Comma 2 2 2 2 2 2 2 2" xfId="1690" xr:uid="{41C3754B-BA20-412A-956F-067A87A46A2A}"/>
    <cellStyle name="Comma 2 2 2 2 2 2 2 2 2" xfId="4557" xr:uid="{4F7C22CE-BE72-4057-836B-982854DBB84D}"/>
    <cellStyle name="Comma 2 2 2 2 2 2 2 2 2 2" xfId="11849" xr:uid="{EB2BDD92-CBD2-48B7-8A34-ED8A44EB9661}"/>
    <cellStyle name="Comma 2 2 2 2 2 2 2 2 3" xfId="9013" xr:uid="{CC3766BC-DB04-45B8-AEAE-6CFDD81EB32F}"/>
    <cellStyle name="Comma 2 2 2 2 2 2 2 3" xfId="2242" xr:uid="{06C3E938-D5DE-4364-8EDC-7643E77B49FB}"/>
    <cellStyle name="Comma 2 2 2 2 2 2 2 3 2" xfId="5084" xr:uid="{E2F46E10-F5DE-4022-8A9E-1F937A0CB1C3}"/>
    <cellStyle name="Comma 2 2 2 2 2 2 2 3 2 2" xfId="12376" xr:uid="{6BE868F6-26F8-4BD7-A015-940E1C7C5A35}"/>
    <cellStyle name="Comma 2 2 2 2 2 2 2 3 3" xfId="9545" xr:uid="{B2E7339E-24D9-4BCB-86E8-02A633C7E745}"/>
    <cellStyle name="Comma 2 2 2 2 2 2 2 4" xfId="2820" xr:uid="{B5D9980B-2DE1-4B30-B11E-D5B4D5FFBF82}"/>
    <cellStyle name="Comma 2 2 2 2 2 2 2 4 2" xfId="5651" xr:uid="{5DB14FD4-DD52-442B-88AD-2ADC30E810E1}"/>
    <cellStyle name="Comma 2 2 2 2 2 2 2 4 2 2" xfId="12943" xr:uid="{8BA7EE92-8517-4C47-9FA5-662BD4CBC06D}"/>
    <cellStyle name="Comma 2 2 2 2 2 2 2 4 3" xfId="10116" xr:uid="{0EDAC340-8C58-4FCE-9B1B-8CBEBCFF15A8}"/>
    <cellStyle name="Comma 2 2 2 2 2 2 2 5" xfId="3372" xr:uid="{B1FA7F14-F763-4E3D-9562-53DB79DFF00F}"/>
    <cellStyle name="Comma 2 2 2 2 2 2 2 5 2" xfId="6202" xr:uid="{88701450-8EEA-4C4C-B3CC-D901ADC17C79}"/>
    <cellStyle name="Comma 2 2 2 2 2 2 2 5 2 2" xfId="13494" xr:uid="{ADD3131E-0A08-4869-9687-8B959ADC5D56}"/>
    <cellStyle name="Comma 2 2 2 2 2 2 2 5 3" xfId="10668" xr:uid="{7FE85C31-8AB3-4733-9B15-0E922AEA0213}"/>
    <cellStyle name="Comma 2 2 2 2 2 2 2 6" xfId="3942" xr:uid="{75A1D577-1917-4508-AA91-913B6E8A27BD}"/>
    <cellStyle name="Comma 2 2 2 2 2 2 2 6 2" xfId="11238" xr:uid="{938680E7-ED9F-49D4-9C52-86CDCE423608}"/>
    <cellStyle name="Comma 2 2 2 2 2 2 2 7" xfId="6755" xr:uid="{3E22BC1E-B12F-4FC3-9DFB-BF08410E2F91}"/>
    <cellStyle name="Comma 2 2 2 2 2 2 2 7 2" xfId="14046" xr:uid="{5B7A5196-271A-4EEA-84FD-29A4E2D6B2E0}"/>
    <cellStyle name="Comma 2 2 2 2 2 2 2 8" xfId="7297" xr:uid="{996F137F-B9C2-4BE3-8F65-898B366AA5CE}"/>
    <cellStyle name="Comma 2 2 2 2 2 2 2 8 2" xfId="14579" xr:uid="{B0D9FAA5-1FF0-4DC6-9EB3-A279A4864DEB}"/>
    <cellStyle name="Comma 2 2 2 2 2 2 2 9" xfId="7846" xr:uid="{EA384C93-2F87-44E0-BA97-DAB718D7943A}"/>
    <cellStyle name="Comma 2 2 2 2 2 2 2 9 2" xfId="15128" xr:uid="{17C16D14-EB87-4362-B63D-F00B5A5D7B18}"/>
    <cellStyle name="Comma 2 2 2 2 2 2 3" xfId="1512" xr:uid="{C0CBA545-536A-4F01-935E-FF12387522F2}"/>
    <cellStyle name="Comma 2 2 2 2 2 2 3 2" xfId="4300" xr:uid="{9D7BD78A-651F-4689-9097-16B1BF9CABC0}"/>
    <cellStyle name="Comma 2 2 2 2 2 2 3 2 2" xfId="11592" xr:uid="{F5995836-FA22-46DF-B301-630F34E91DCB}"/>
    <cellStyle name="Comma 2 2 2 2 2 2 3 3" xfId="8756" xr:uid="{942A3592-6680-4875-944F-4DE4A2435DDA}"/>
    <cellStyle name="Comma 2 2 2 2 2 2 4" xfId="1985" xr:uid="{02914746-B611-4A4D-A66B-AE09E9774BE1}"/>
    <cellStyle name="Comma 2 2 2 2 2 2 4 2" xfId="4827" xr:uid="{FE65B4A8-0234-483D-8719-31C35E156867}"/>
    <cellStyle name="Comma 2 2 2 2 2 2 4 2 2" xfId="12119" xr:uid="{EE422E8A-2E03-4001-A57D-3F15D4E7E057}"/>
    <cellStyle name="Comma 2 2 2 2 2 2 4 3" xfId="9288" xr:uid="{B1D87C6F-B5E9-44E7-8918-609E6CFF18EA}"/>
    <cellStyle name="Comma 2 2 2 2 2 2 5" xfId="2561" xr:uid="{1BE3995A-2962-4081-9572-7C560C51DF68}"/>
    <cellStyle name="Comma 2 2 2 2 2 2 5 2" xfId="5389" xr:uid="{D00D655E-CB37-42DD-B383-ABA70C931E65}"/>
    <cellStyle name="Comma 2 2 2 2 2 2 5 2 2" xfId="12681" xr:uid="{10C6E8FB-37C0-417B-BAA5-EA915E2D35EE}"/>
    <cellStyle name="Comma 2 2 2 2 2 2 5 3" xfId="9854" xr:uid="{86135389-757A-44E6-9B66-7D62CDFAF121}"/>
    <cellStyle name="Comma 2 2 2 2 2 2 6" xfId="3114" xr:uid="{FD425B1C-E10A-4099-86E0-F5679F685831}"/>
    <cellStyle name="Comma 2 2 2 2 2 2 6 2" xfId="5944" xr:uid="{F1D90E04-8866-4E37-B7CA-DFDE3A7E8F15}"/>
    <cellStyle name="Comma 2 2 2 2 2 2 6 2 2" xfId="13236" xr:uid="{8C4C37D3-28FF-4C3D-BF1E-0104E78333D3}"/>
    <cellStyle name="Comma 2 2 2 2 2 2 6 3" xfId="10410" xr:uid="{C3F36315-0073-4A06-A08B-E2B7D59F94E7}"/>
    <cellStyle name="Comma 2 2 2 2 2 2 7" xfId="3681" xr:uid="{CFC46C84-36D0-4765-8BA3-4BC3283B5F5E}"/>
    <cellStyle name="Comma 2 2 2 2 2 2 7 2" xfId="10977" xr:uid="{B7D8D9BE-C96B-4936-BDD2-2BF47B0DE1B4}"/>
    <cellStyle name="Comma 2 2 2 2 2 2 8" xfId="6497" xr:uid="{6760BF5B-3A00-45C9-90E8-E285B634B462}"/>
    <cellStyle name="Comma 2 2 2 2 2 2 8 2" xfId="13788" xr:uid="{D44CBB19-8484-4E4F-B06A-6E74A3C76400}"/>
    <cellStyle name="Comma 2 2 2 2 2 2 9" xfId="7033" xr:uid="{576B7EFF-C742-4A6D-B620-D7C3A485F259}"/>
    <cellStyle name="Comma 2 2 2 2 2 2 9 2" xfId="14319" xr:uid="{380572E6-0621-4725-B0C3-37EAD5166C34}"/>
    <cellStyle name="Comma 2 2 2 2 2 3" xfId="901" xr:uid="{AC565863-9A74-4BDA-92FA-D66132678490}"/>
    <cellStyle name="Comma 2 2 2 2 2 3 10" xfId="8454" xr:uid="{48659884-DF60-4939-9381-249BD0C1B831}"/>
    <cellStyle name="Comma 2 2 2 2 2 3 2" xfId="1689" xr:uid="{FE8974DB-0F12-4597-BC66-83102E391AF9}"/>
    <cellStyle name="Comma 2 2 2 2 2 3 2 2" xfId="4556" xr:uid="{2E79DEDB-1670-4FE8-AF6D-B199D0424E98}"/>
    <cellStyle name="Comma 2 2 2 2 2 3 2 2 2" xfId="11848" xr:uid="{5664272C-326A-4C47-B71F-55D5D649655F}"/>
    <cellStyle name="Comma 2 2 2 2 2 3 2 3" xfId="9012" xr:uid="{B889E130-3E4A-4AC7-953A-F22A0E60E9E9}"/>
    <cellStyle name="Comma 2 2 2 2 2 3 3" xfId="2241" xr:uid="{A5BE13FE-39D0-4F10-9738-75343B1AFDB7}"/>
    <cellStyle name="Comma 2 2 2 2 2 3 3 2" xfId="5083" xr:uid="{C6554A69-5885-48EC-A857-AFC3F3EDB635}"/>
    <cellStyle name="Comma 2 2 2 2 2 3 3 2 2" xfId="12375" xr:uid="{15E9A429-5F7B-421F-8F9B-857D161D5376}"/>
    <cellStyle name="Comma 2 2 2 2 2 3 3 3" xfId="9544" xr:uid="{2CDB7724-CDC2-4086-8469-7F5061254E3F}"/>
    <cellStyle name="Comma 2 2 2 2 2 3 4" xfId="2819" xr:uid="{076D064A-4C72-4887-8CE1-712D25DC479E}"/>
    <cellStyle name="Comma 2 2 2 2 2 3 4 2" xfId="5650" xr:uid="{103579EB-43E6-4E6E-B267-A06CFDC269FE}"/>
    <cellStyle name="Comma 2 2 2 2 2 3 4 2 2" xfId="12942" xr:uid="{9F38CED7-35D0-46E0-8B16-564941D7AD3D}"/>
    <cellStyle name="Comma 2 2 2 2 2 3 4 3" xfId="10115" xr:uid="{29882DD2-4B56-444C-8283-C098320124F4}"/>
    <cellStyle name="Comma 2 2 2 2 2 3 5" xfId="3371" xr:uid="{3AC4052A-D945-48A7-B555-F2DA9943FB26}"/>
    <cellStyle name="Comma 2 2 2 2 2 3 5 2" xfId="6201" xr:uid="{D66ECB86-5EF5-4860-91AE-C553568F4257}"/>
    <cellStyle name="Comma 2 2 2 2 2 3 5 2 2" xfId="13493" xr:uid="{9FE9AFA3-6221-4ED4-9D1A-7C0229FD583E}"/>
    <cellStyle name="Comma 2 2 2 2 2 3 5 3" xfId="10667" xr:uid="{EC65D6F9-BC6E-4B46-8DBD-2399ECA97AD9}"/>
    <cellStyle name="Comma 2 2 2 2 2 3 6" xfId="3941" xr:uid="{51692E82-4B31-432E-9810-60CD1E49AE64}"/>
    <cellStyle name="Comma 2 2 2 2 2 3 6 2" xfId="11237" xr:uid="{B8908C09-C048-429E-A8D3-D4D2C43E0B4F}"/>
    <cellStyle name="Comma 2 2 2 2 2 3 7" xfId="6754" xr:uid="{F529E782-9AC1-4C5E-AEA1-A4CE8C5BB5B6}"/>
    <cellStyle name="Comma 2 2 2 2 2 3 7 2" xfId="14045" xr:uid="{3082E86A-700F-48F4-90E8-9FB34F7D25B9}"/>
    <cellStyle name="Comma 2 2 2 2 2 3 8" xfId="7296" xr:uid="{2FEF1707-5A2D-413C-93FC-F2358F38A356}"/>
    <cellStyle name="Comma 2 2 2 2 2 3 8 2" xfId="14578" xr:uid="{86AC6C15-303C-4D90-8762-EBB351550BF1}"/>
    <cellStyle name="Comma 2 2 2 2 2 3 9" xfId="7845" xr:uid="{464E670E-5EEA-4623-8597-EDE45A358C2B}"/>
    <cellStyle name="Comma 2 2 2 2 2 3 9 2" xfId="15127" xr:uid="{BB7B352A-C46E-43BF-9166-82EC9981DB60}"/>
    <cellStyle name="Comma 2 2 2 2 2 4" xfId="1511" xr:uid="{FC354E46-1128-462A-9CD1-6ACF17646F3C}"/>
    <cellStyle name="Comma 2 2 2 2 2 4 2" xfId="4299" xr:uid="{462A573E-44E9-4334-B873-5F9D6B6204B5}"/>
    <cellStyle name="Comma 2 2 2 2 2 4 2 2" xfId="11591" xr:uid="{C24421D0-C6E7-49A7-A919-6E61661583F7}"/>
    <cellStyle name="Comma 2 2 2 2 2 4 3" xfId="8755" xr:uid="{A6957A07-78ED-4C00-8A9F-580F97C75A87}"/>
    <cellStyle name="Comma 2 2 2 2 2 5" xfId="1984" xr:uid="{1331C92E-C138-4CEA-A458-6BFBF604426C}"/>
    <cellStyle name="Comma 2 2 2 2 2 5 2" xfId="4826" xr:uid="{79E13561-226B-43ED-BCBC-7D7B001886CD}"/>
    <cellStyle name="Comma 2 2 2 2 2 5 2 2" xfId="12118" xr:uid="{AE57B3FC-5A51-4F0E-97C1-F3697BDE2817}"/>
    <cellStyle name="Comma 2 2 2 2 2 5 3" xfId="9287" xr:uid="{0D5E5C2F-A2E5-426D-B702-5EA15BD3F601}"/>
    <cellStyle name="Comma 2 2 2 2 2 6" xfId="2560" xr:uid="{7E8A2420-8E68-4E54-851B-4BC6E5C7D661}"/>
    <cellStyle name="Comma 2 2 2 2 2 6 2" xfId="5388" xr:uid="{4733B84A-3E51-451E-AC07-C867E28B2126}"/>
    <cellStyle name="Comma 2 2 2 2 2 6 2 2" xfId="12680" xr:uid="{4ACA4785-6E46-4A89-AEEA-3C2855594229}"/>
    <cellStyle name="Comma 2 2 2 2 2 6 3" xfId="9853" xr:uid="{B9604392-1A5D-48F4-8F05-E03113F90067}"/>
    <cellStyle name="Comma 2 2 2 2 2 7" xfId="3113" xr:uid="{973FF159-D202-40C6-B150-FBEA1C05616B}"/>
    <cellStyle name="Comma 2 2 2 2 2 7 2" xfId="5943" xr:uid="{49881E2C-5679-45B7-B3AB-86DB9AF79FA4}"/>
    <cellStyle name="Comma 2 2 2 2 2 7 2 2" xfId="13235" xr:uid="{DF48B54F-E0B9-4541-BA34-77CAAC6D33F1}"/>
    <cellStyle name="Comma 2 2 2 2 2 7 3" xfId="10409" xr:uid="{E57722B5-9F78-48EA-BC5E-B40724D2FCCD}"/>
    <cellStyle name="Comma 2 2 2 2 2 8" xfId="3680" xr:uid="{D08F6C27-A296-49AC-8174-DACDD06ADE08}"/>
    <cellStyle name="Comma 2 2 2 2 2 8 2" xfId="10976" xr:uid="{7DF6FBB6-2710-450D-80EF-9CE763AC1706}"/>
    <cellStyle name="Comma 2 2 2 2 2 9" xfId="6496" xr:uid="{F3DC4660-8A5E-4C89-BE19-9CBF12688B10}"/>
    <cellStyle name="Comma 2 2 2 2 2 9 2" xfId="13787" xr:uid="{B105B134-319B-48DC-A10D-A98C738035A0}"/>
    <cellStyle name="Comma 2 2 2 2 3" xfId="502" xr:uid="{8117B67F-224B-4BC2-9BDE-55B9F52CB60C}"/>
    <cellStyle name="Comma 2 2 2 2 3 10" xfId="7590" xr:uid="{E628E007-D609-4A87-94F8-337620B78C53}"/>
    <cellStyle name="Comma 2 2 2 2 3 10 2" xfId="14872" xr:uid="{5544BA25-B228-4E07-91B4-61EF29D8B446}"/>
    <cellStyle name="Comma 2 2 2 2 3 11" xfId="8170" xr:uid="{AD78CF69-EFA4-419F-AF39-41213AFC91AD}"/>
    <cellStyle name="Comma 2 2 2 2 3 12" xfId="22746" xr:uid="{7699F052-4FFF-4761-B756-B34EA3BA9946}"/>
    <cellStyle name="Comma 2 2 2 2 3 2" xfId="903" xr:uid="{51C8AB64-9140-4587-A1E5-89E5436C89B4}"/>
    <cellStyle name="Comma 2 2 2 2 3 2 10" xfId="8456" xr:uid="{A38B3CA0-3767-4CF8-AAEE-90BC7FE5F430}"/>
    <cellStyle name="Comma 2 2 2 2 3 2 2" xfId="1691" xr:uid="{36E208E9-6F93-4D65-8B46-6061AB88FF6A}"/>
    <cellStyle name="Comma 2 2 2 2 3 2 2 2" xfId="4558" xr:uid="{51F67B86-36E8-495F-8083-5DA807F79ABC}"/>
    <cellStyle name="Comma 2 2 2 2 3 2 2 2 2" xfId="11850" xr:uid="{DB599EA3-27C8-42F5-9621-FEC0617AE9C0}"/>
    <cellStyle name="Comma 2 2 2 2 3 2 2 3" xfId="9014" xr:uid="{2D14B316-C0F2-4441-BB83-56D839E9FE13}"/>
    <cellStyle name="Comma 2 2 2 2 3 2 3" xfId="2243" xr:uid="{B4F6EA61-3E86-41E5-804D-FEE7C5F6087B}"/>
    <cellStyle name="Comma 2 2 2 2 3 2 3 2" xfId="5085" xr:uid="{86D940C0-5D54-482A-AF61-684FFC916E38}"/>
    <cellStyle name="Comma 2 2 2 2 3 2 3 2 2" xfId="12377" xr:uid="{54848EDD-8CC8-425D-80D6-100B0BB3AE10}"/>
    <cellStyle name="Comma 2 2 2 2 3 2 3 3" xfId="9546" xr:uid="{4AE8798B-BED8-456E-AEFE-8222F75E0768}"/>
    <cellStyle name="Comma 2 2 2 2 3 2 4" xfId="2821" xr:uid="{DB2AFF4E-23CF-4AD3-A15B-842D811E5AEE}"/>
    <cellStyle name="Comma 2 2 2 2 3 2 4 2" xfId="5652" xr:uid="{8AE98666-709D-4AE2-A55F-F7DCC2925CE6}"/>
    <cellStyle name="Comma 2 2 2 2 3 2 4 2 2" xfId="12944" xr:uid="{A7ABCF43-A097-4C0C-A170-B4823428E185}"/>
    <cellStyle name="Comma 2 2 2 2 3 2 4 3" xfId="10117" xr:uid="{CB6BE8EB-7ABF-401D-A700-C74AA6BB0BE7}"/>
    <cellStyle name="Comma 2 2 2 2 3 2 5" xfId="3373" xr:uid="{AABF1C15-B504-4FCA-9050-09C0FC535A60}"/>
    <cellStyle name="Comma 2 2 2 2 3 2 5 2" xfId="6203" xr:uid="{E519DE3E-5887-4331-A9D4-122FC69717B1}"/>
    <cellStyle name="Comma 2 2 2 2 3 2 5 2 2" xfId="13495" xr:uid="{FC8FA1D9-4755-45EB-8AF3-6000D0D9F917}"/>
    <cellStyle name="Comma 2 2 2 2 3 2 5 3" xfId="10669" xr:uid="{63FF6CA4-39F7-4DAE-9D40-4A4BBAA22C9B}"/>
    <cellStyle name="Comma 2 2 2 2 3 2 6" xfId="3943" xr:uid="{F320F3A7-C9BE-4482-B1B3-EF56C3ECFB99}"/>
    <cellStyle name="Comma 2 2 2 2 3 2 6 2" xfId="11239" xr:uid="{70F34444-E42E-46DD-8DC7-2A2E3BCABC2C}"/>
    <cellStyle name="Comma 2 2 2 2 3 2 7" xfId="6756" xr:uid="{A5C0115E-7DFC-4794-8879-F4D15F557791}"/>
    <cellStyle name="Comma 2 2 2 2 3 2 7 2" xfId="14047" xr:uid="{4401B02D-8F91-4562-9307-BE7C06521E50}"/>
    <cellStyle name="Comma 2 2 2 2 3 2 8" xfId="7298" xr:uid="{8D74AAD1-5AF1-4348-BBBA-BED0421FE730}"/>
    <cellStyle name="Comma 2 2 2 2 3 2 8 2" xfId="14580" xr:uid="{6B7A1380-A0E6-4C8A-B21C-06230FE7F420}"/>
    <cellStyle name="Comma 2 2 2 2 3 2 9" xfId="7847" xr:uid="{9B47D2C4-B369-4A26-B3B9-6FA917CC5493}"/>
    <cellStyle name="Comma 2 2 2 2 3 2 9 2" xfId="15129" xr:uid="{DF1F0982-DD41-4227-9E5E-2419BB1FF1B3}"/>
    <cellStyle name="Comma 2 2 2 2 3 3" xfId="1513" xr:uid="{64EA2914-910E-4EA1-BEC1-CD1AFC4CFCBA}"/>
    <cellStyle name="Comma 2 2 2 2 3 3 2" xfId="4301" xr:uid="{70858E93-DAD0-450D-B6E1-9CA014551323}"/>
    <cellStyle name="Comma 2 2 2 2 3 3 2 2" xfId="11593" xr:uid="{F3112AD4-66DF-4DBB-8BBA-7F6D000F4A95}"/>
    <cellStyle name="Comma 2 2 2 2 3 3 3" xfId="8757" xr:uid="{A1AF4042-A142-4261-8347-7C5C7272D6B7}"/>
    <cellStyle name="Comma 2 2 2 2 3 4" xfId="1986" xr:uid="{86276B70-32C1-49BB-BC1A-9251A9D110BF}"/>
    <cellStyle name="Comma 2 2 2 2 3 4 2" xfId="4828" xr:uid="{38727C1C-FBD5-4BFE-A62E-9C0076A3ABFC}"/>
    <cellStyle name="Comma 2 2 2 2 3 4 2 2" xfId="12120" xr:uid="{A7BF4617-D06E-43F8-B307-1520256846CC}"/>
    <cellStyle name="Comma 2 2 2 2 3 4 3" xfId="9289" xr:uid="{A4F74F06-DAA8-412B-B7F9-D33E5B1EC513}"/>
    <cellStyle name="Comma 2 2 2 2 3 5" xfId="2562" xr:uid="{2E042F35-636A-4FDF-8D4B-03A82245E023}"/>
    <cellStyle name="Comma 2 2 2 2 3 5 2" xfId="5390" xr:uid="{061DE147-DEAC-4CB9-9B01-F8A1C964BD2A}"/>
    <cellStyle name="Comma 2 2 2 2 3 5 2 2" xfId="12682" xr:uid="{58675A01-E5C9-47DF-BC88-72EF2249ED67}"/>
    <cellStyle name="Comma 2 2 2 2 3 5 3" xfId="9855" xr:uid="{CC6DA168-28C2-4F88-A64B-8D88D527F095}"/>
    <cellStyle name="Comma 2 2 2 2 3 6" xfId="3115" xr:uid="{5879A1A7-A37C-4278-8093-3A232BBA68AE}"/>
    <cellStyle name="Comma 2 2 2 2 3 6 2" xfId="5945" xr:uid="{A54A4D0D-F8A5-4734-8B40-8D7CD8138773}"/>
    <cellStyle name="Comma 2 2 2 2 3 6 2 2" xfId="13237" xr:uid="{DCDA0223-F993-4B2A-8184-5651D609E518}"/>
    <cellStyle name="Comma 2 2 2 2 3 6 3" xfId="10411" xr:uid="{0FBDA28C-3632-4294-898C-82DAC3FE5FBE}"/>
    <cellStyle name="Comma 2 2 2 2 3 7" xfId="3682" xr:uid="{268E331B-C774-4C07-9F46-FBA8370F4664}"/>
    <cellStyle name="Comma 2 2 2 2 3 7 2" xfId="10978" xr:uid="{B0924101-95FF-481E-901C-4ADD372A1E6A}"/>
    <cellStyle name="Comma 2 2 2 2 3 8" xfId="6498" xr:uid="{7BE6190B-9262-4583-9551-0173EE43A4ED}"/>
    <cellStyle name="Comma 2 2 2 2 3 8 2" xfId="13789" xr:uid="{52F8DB14-43BC-4461-B7D6-E7406D8468D8}"/>
    <cellStyle name="Comma 2 2 2 2 3 9" xfId="7034" xr:uid="{CE54FCEB-4EFD-4EFE-B872-6FDA61B3A666}"/>
    <cellStyle name="Comma 2 2 2 2 3 9 2" xfId="14320" xr:uid="{1AC17789-F11B-4C42-A6EE-9320C1B977B3}"/>
    <cellStyle name="Comma 2 2 2 2 4" xfId="900" xr:uid="{1DFD88AA-A50B-49A1-AC99-C20A107571E2}"/>
    <cellStyle name="Comma 2 2 2 2 4 10" xfId="8453" xr:uid="{1EFE7861-24D0-46A9-89FD-FA9A9762267B}"/>
    <cellStyle name="Comma 2 2 2 2 4 11" xfId="22747" xr:uid="{947E93DE-24E9-49E6-A189-B617F5ED58E4}"/>
    <cellStyle name="Comma 2 2 2 2 4 2" xfId="1688" xr:uid="{DD8BD848-3EC0-4C77-9374-A2DF63A63390}"/>
    <cellStyle name="Comma 2 2 2 2 4 2 2" xfId="4555" xr:uid="{9A3FA1E8-A90A-4B02-918F-1D73D190AE21}"/>
    <cellStyle name="Comma 2 2 2 2 4 2 2 2" xfId="11847" xr:uid="{1B88B3AD-FE2D-42BD-B681-FAA55EC5E519}"/>
    <cellStyle name="Comma 2 2 2 2 4 2 3" xfId="9011" xr:uid="{0288E076-4CA2-4D7D-935C-747325C2D814}"/>
    <cellStyle name="Comma 2 2 2 2 4 3" xfId="2240" xr:uid="{2B5C70DD-BB98-429B-A93E-19E074E5DDD9}"/>
    <cellStyle name="Comma 2 2 2 2 4 3 2" xfId="5082" xr:uid="{58A93B07-00D7-4CB7-AB79-5F84592650A2}"/>
    <cellStyle name="Comma 2 2 2 2 4 3 2 2" xfId="12374" xr:uid="{9E5BC9EF-6F88-471B-9D91-47678B42E596}"/>
    <cellStyle name="Comma 2 2 2 2 4 3 3" xfId="9543" xr:uid="{126B27CA-C9E7-44CE-A71C-C015AA8DC689}"/>
    <cellStyle name="Comma 2 2 2 2 4 4" xfId="2818" xr:uid="{7E5E5EEA-E90E-4CA6-9B29-26FA38DC6629}"/>
    <cellStyle name="Comma 2 2 2 2 4 4 2" xfId="5649" xr:uid="{8989DB34-116D-4D41-BEBD-2BF77D985A31}"/>
    <cellStyle name="Comma 2 2 2 2 4 4 2 2" xfId="12941" xr:uid="{323D1D1C-4417-42A5-9F45-04CCC4C9AFB2}"/>
    <cellStyle name="Comma 2 2 2 2 4 4 3" xfId="10114" xr:uid="{F8CB7AB3-FAF8-4F57-8D48-8D8BD949C018}"/>
    <cellStyle name="Comma 2 2 2 2 4 5" xfId="3370" xr:uid="{C7A278F0-B93D-4659-B62A-9A41B12760CE}"/>
    <cellStyle name="Comma 2 2 2 2 4 5 2" xfId="6200" xr:uid="{4D7805C6-A1DC-4C75-9608-28263E51C844}"/>
    <cellStyle name="Comma 2 2 2 2 4 5 2 2" xfId="13492" xr:uid="{69C5D89F-C8ED-485B-B6EF-C3C91B3A0EE4}"/>
    <cellStyle name="Comma 2 2 2 2 4 5 3" xfId="10666" xr:uid="{641BCE50-0BDC-4027-B55B-07716EC44D32}"/>
    <cellStyle name="Comma 2 2 2 2 4 6" xfId="3940" xr:uid="{E76A217F-E278-4542-B1B7-2E7B2379D5A4}"/>
    <cellStyle name="Comma 2 2 2 2 4 6 2" xfId="11236" xr:uid="{98E4924E-8F85-4AE7-A329-00A4994B46AB}"/>
    <cellStyle name="Comma 2 2 2 2 4 7" xfId="6753" xr:uid="{266D51B0-573E-4667-AB9B-DEB1C8F5358A}"/>
    <cellStyle name="Comma 2 2 2 2 4 7 2" xfId="14044" xr:uid="{72C9F0EF-7CDA-401C-83AE-73C98792A9D4}"/>
    <cellStyle name="Comma 2 2 2 2 4 8" xfId="7295" xr:uid="{8A73886E-D8AC-43FD-BC08-B95FABE7FF24}"/>
    <cellStyle name="Comma 2 2 2 2 4 8 2" xfId="14577" xr:uid="{781350B4-D803-426A-825C-6A78F8CC4FAB}"/>
    <cellStyle name="Comma 2 2 2 2 4 9" xfId="7844" xr:uid="{0DDCA9F9-767C-49DA-8237-E6A285157702}"/>
    <cellStyle name="Comma 2 2 2 2 4 9 2" xfId="15126" xr:uid="{CDF13C4F-7610-47F7-B33F-9176698F6926}"/>
    <cellStyle name="Comma 2 2 2 2 5" xfId="499" xr:uid="{8ED3E5E8-78D4-4337-950D-8D808B4C6AA0}"/>
    <cellStyle name="Comma 2 2 2 2 5 2" xfId="4298" xr:uid="{651B78B0-70F1-4448-B2AB-A26076A29059}"/>
    <cellStyle name="Comma 2 2 2 2 5 2 2" xfId="11590" xr:uid="{ACB5CC9C-3B99-471E-BC64-522A3027C829}"/>
    <cellStyle name="Comma 2 2 2 2 5 3" xfId="8754" xr:uid="{67FA55B7-826D-47D4-BE8B-3C5C8FDEF9B3}"/>
    <cellStyle name="Comma 2 2 2 2 6" xfId="1293" xr:uid="{6999C4A6-F764-4A31-927F-02EBD08B77D8}"/>
    <cellStyle name="Comma 2 2 2 2 6 2" xfId="4825" xr:uid="{364A200F-DF35-40ED-984B-070CE25E846D}"/>
    <cellStyle name="Comma 2 2 2 2 6 2 2" xfId="12117" xr:uid="{544CF7C3-11EB-4741-B071-3BAFFE69B6EF}"/>
    <cellStyle name="Comma 2 2 2 2 6 3" xfId="9286" xr:uid="{A040531F-E971-4D04-AB8C-35C3C5FF8295}"/>
    <cellStyle name="Comma 2 2 2 2 6 4" xfId="1983" xr:uid="{58EF1C3F-4065-46E2-9024-9D6913490A4B}"/>
    <cellStyle name="Comma 2 2 2 2 6 5" xfId="16586" xr:uid="{769AC791-35D5-43FB-98EA-7C6BFAE662FA}"/>
    <cellStyle name="Comma 2 2 2 2 6 5 2" xfId="20100" xr:uid="{B805B902-C757-4084-A990-5A8D1DEA2A38}"/>
    <cellStyle name="Comma 2 2 2 2 6 6" xfId="18302" xr:uid="{EC6B4F04-605F-4639-BC2B-103912EDFC88}"/>
    <cellStyle name="Comma 2 2 2 2 7" xfId="2559" xr:uid="{2F38B60F-9F07-4D93-9B9D-E7B9350B27AD}"/>
    <cellStyle name="Comma 2 2 2 2 7 2" xfId="5387" xr:uid="{9C5C3B36-ECCE-4D13-811A-D7004730A14D}"/>
    <cellStyle name="Comma 2 2 2 2 7 2 2" xfId="12679" xr:uid="{21E07EFC-11B5-4059-84E3-C6AE59027E6C}"/>
    <cellStyle name="Comma 2 2 2 2 7 3" xfId="9852" xr:uid="{5A7AFB3A-7F27-4189-B5BA-0F0878C901C1}"/>
    <cellStyle name="Comma 2 2 2 2 8" xfId="3112" xr:uid="{32196629-3A98-4D9A-BBAB-50FCE62B5057}"/>
    <cellStyle name="Comma 2 2 2 2 8 2" xfId="5942" xr:uid="{3772ACAA-47A0-4CD3-BB3B-1D92D033F31A}"/>
    <cellStyle name="Comma 2 2 2 2 8 2 2" xfId="13234" xr:uid="{1AB034C1-B675-45CB-AD48-7A85E5541857}"/>
    <cellStyle name="Comma 2 2 2 2 8 3" xfId="10408" xr:uid="{943B8356-D5AC-47BD-9F02-8171B3B71105}"/>
    <cellStyle name="Comma 2 2 2 2 9" xfId="3679" xr:uid="{1619D69D-A974-40DB-AAE7-6724608D5989}"/>
    <cellStyle name="Comma 2 2 2 2 9 2" xfId="10975" xr:uid="{968A3C3E-5EEB-488D-B3BD-854DD577ACD4}"/>
    <cellStyle name="Comma 2 2 2 3" xfId="304" xr:uid="{A650BD9E-CF67-4A49-8B7B-814EE7EF8BE4}"/>
    <cellStyle name="Comma 2 2 2 3 10" xfId="7035" xr:uid="{ABFF0D80-A412-42B7-8DFD-A0BDC2E200C1}"/>
    <cellStyle name="Comma 2 2 2 3 10 2" xfId="14321" xr:uid="{A8556A38-C1A1-4FFB-9B32-B9F3E2F9252A}"/>
    <cellStyle name="Comma 2 2 2 3 11" xfId="7591" xr:uid="{C18F450C-D70B-4B7A-A0EC-2717D78C8110}"/>
    <cellStyle name="Comma 2 2 2 3 11 2" xfId="14873" xr:uid="{57742F82-340D-49F1-8E5E-558278B7858A}"/>
    <cellStyle name="Comma 2 2 2 3 12" xfId="8171" xr:uid="{7D01F963-102F-4606-AEF8-D8B1F60273C5}"/>
    <cellStyle name="Comma 2 2 2 3 13" xfId="16408" xr:uid="{55588E1A-E0EA-4348-B5A4-2D7E477F2656}"/>
    <cellStyle name="Comma 2 2 2 3 13 2" xfId="19927" xr:uid="{C35A2C79-904B-4CD3-98CE-DBD540609FB8}"/>
    <cellStyle name="Comma 2 2 2 3 14" xfId="18009" xr:uid="{5A519154-CB56-478E-91B2-5D0E45580EE3}"/>
    <cellStyle name="Comma 2 2 2 3 15" xfId="22748" xr:uid="{94448781-BE9F-40B4-B347-79ABB125C9F9}"/>
    <cellStyle name="Comma 2 2 2 3 2" xfId="504" xr:uid="{6F66B07D-FCE7-4AEC-BE18-020F71A81EBC}"/>
    <cellStyle name="Comma 2 2 2 3 2 10" xfId="7592" xr:uid="{3681AE72-2353-441F-A169-3B05FD420890}"/>
    <cellStyle name="Comma 2 2 2 3 2 10 2" xfId="14874" xr:uid="{74510AB3-1E87-4F3B-8DC7-36E1999B1775}"/>
    <cellStyle name="Comma 2 2 2 3 2 11" xfId="8172" xr:uid="{3E65DBED-4999-4A74-BFBF-C92DE6078173}"/>
    <cellStyle name="Comma 2 2 2 3 2 2" xfId="905" xr:uid="{3E1401C9-C71C-4402-8F6A-CCE50FD6BA6B}"/>
    <cellStyle name="Comma 2 2 2 3 2 2 10" xfId="8458" xr:uid="{8D00B526-7672-4CD5-96A1-6D7433C83367}"/>
    <cellStyle name="Comma 2 2 2 3 2 2 2" xfId="1693" xr:uid="{86A17320-FFB3-4A27-BD7C-2747B4052BCF}"/>
    <cellStyle name="Comma 2 2 2 3 2 2 2 2" xfId="4560" xr:uid="{99D40625-A497-43B2-B719-DEFDEDFC7FD9}"/>
    <cellStyle name="Comma 2 2 2 3 2 2 2 2 2" xfId="11852" xr:uid="{CDD9253E-BC2E-4E9E-88DE-FF8A65D4531C}"/>
    <cellStyle name="Comma 2 2 2 3 2 2 2 3" xfId="9016" xr:uid="{F91DAC8A-E306-452B-A632-82099733CC8E}"/>
    <cellStyle name="Comma 2 2 2 3 2 2 3" xfId="2245" xr:uid="{9F7474FA-EDCA-43E8-B709-EB901B4FEEAA}"/>
    <cellStyle name="Comma 2 2 2 3 2 2 3 2" xfId="5087" xr:uid="{B1DCD957-8680-4F4E-B808-97836C2BFBED}"/>
    <cellStyle name="Comma 2 2 2 3 2 2 3 2 2" xfId="12379" xr:uid="{CECEE204-5368-4D1A-84DD-6A38E59CE4A6}"/>
    <cellStyle name="Comma 2 2 2 3 2 2 3 3" xfId="9548" xr:uid="{5276D6A5-96B6-41AC-B143-C7ADE001BDE4}"/>
    <cellStyle name="Comma 2 2 2 3 2 2 4" xfId="2823" xr:uid="{6AA6E190-074A-4786-8CCD-C8CDA129C2D9}"/>
    <cellStyle name="Comma 2 2 2 3 2 2 4 2" xfId="5654" xr:uid="{E986E4A2-8876-42DE-AAAA-DDF15EA24563}"/>
    <cellStyle name="Comma 2 2 2 3 2 2 4 2 2" xfId="12946" xr:uid="{8948E6C1-8943-4398-839E-6AEFD9C8E83A}"/>
    <cellStyle name="Comma 2 2 2 3 2 2 4 3" xfId="10119" xr:uid="{8428F5E6-D63C-4186-89C1-94CF53333901}"/>
    <cellStyle name="Comma 2 2 2 3 2 2 5" xfId="3375" xr:uid="{7A08C509-EFDB-4171-8427-C6404AC81155}"/>
    <cellStyle name="Comma 2 2 2 3 2 2 5 2" xfId="6205" xr:uid="{BDDCAB6F-94C8-4A83-A9BF-E0D4479D7245}"/>
    <cellStyle name="Comma 2 2 2 3 2 2 5 2 2" xfId="13497" xr:uid="{17D4E77A-98D6-4588-AF71-83283E5BB933}"/>
    <cellStyle name="Comma 2 2 2 3 2 2 5 3" xfId="10671" xr:uid="{14CF77EB-982E-472E-99DA-3A47C643D2A5}"/>
    <cellStyle name="Comma 2 2 2 3 2 2 6" xfId="3945" xr:uid="{E953FA61-CEF7-4386-B25D-724E5A92DE0F}"/>
    <cellStyle name="Comma 2 2 2 3 2 2 6 2" xfId="11241" xr:uid="{B465EEEE-CF7C-4F86-A467-A9ECFA6C85BE}"/>
    <cellStyle name="Comma 2 2 2 3 2 2 7" xfId="6758" xr:uid="{512971AE-7351-43DB-B7DE-EF154F1E8B41}"/>
    <cellStyle name="Comma 2 2 2 3 2 2 7 2" xfId="14049" xr:uid="{62D07286-11A0-4107-838E-42E509AA703C}"/>
    <cellStyle name="Comma 2 2 2 3 2 2 8" xfId="7300" xr:uid="{798AB02F-69FB-48FA-AF66-B5F095141F53}"/>
    <cellStyle name="Comma 2 2 2 3 2 2 8 2" xfId="14582" xr:uid="{8EF56936-5269-4A23-B2C1-7169177492EB}"/>
    <cellStyle name="Comma 2 2 2 3 2 2 9" xfId="7849" xr:uid="{55B04172-6AEA-4B54-AE07-01BE08B96A88}"/>
    <cellStyle name="Comma 2 2 2 3 2 2 9 2" xfId="15131" xr:uid="{1C0F3A46-317E-4741-8816-A3EE9C16ACC7}"/>
    <cellStyle name="Comma 2 2 2 3 2 3" xfId="1514" xr:uid="{566F4B0B-3216-41EA-AC05-AAEF778F6215}"/>
    <cellStyle name="Comma 2 2 2 3 2 3 2" xfId="4303" xr:uid="{54B6B4FA-FB4A-4F2E-A2EA-F261A212CBC9}"/>
    <cellStyle name="Comma 2 2 2 3 2 3 2 2" xfId="11595" xr:uid="{696C0550-001D-4B2F-B0A1-976B5451CE54}"/>
    <cellStyle name="Comma 2 2 2 3 2 3 3" xfId="8759" xr:uid="{82BFAD77-D865-45EC-95A0-DBBCEB007524}"/>
    <cellStyle name="Comma 2 2 2 3 2 4" xfId="1988" xr:uid="{3152EBEF-A06C-4831-B346-498EDE909227}"/>
    <cellStyle name="Comma 2 2 2 3 2 4 2" xfId="4830" xr:uid="{4F19C659-F3E1-437A-81C7-08974AFBA091}"/>
    <cellStyle name="Comma 2 2 2 3 2 4 2 2" xfId="12122" xr:uid="{97A206F5-2C47-4F28-9A8F-6AD69BCC8BEC}"/>
    <cellStyle name="Comma 2 2 2 3 2 4 3" xfId="9291" xr:uid="{F4627777-75A2-4980-891E-F4E1A2DB9DAF}"/>
    <cellStyle name="Comma 2 2 2 3 2 5" xfId="2564" xr:uid="{F83141AA-2C8D-4C95-92F4-E2210A110C0D}"/>
    <cellStyle name="Comma 2 2 2 3 2 5 2" xfId="5392" xr:uid="{262630A1-5DBF-46EC-A98D-D2513B6747F2}"/>
    <cellStyle name="Comma 2 2 2 3 2 5 2 2" xfId="12684" xr:uid="{06248EE2-AA14-452A-8FD5-294E9545C8AC}"/>
    <cellStyle name="Comma 2 2 2 3 2 5 3" xfId="9857" xr:uid="{59CDFA55-9630-451E-ABF6-88A7D3118FF9}"/>
    <cellStyle name="Comma 2 2 2 3 2 6" xfId="3117" xr:uid="{EB40644E-DEC8-4C84-8C4F-56653593187B}"/>
    <cellStyle name="Comma 2 2 2 3 2 6 2" xfId="5947" xr:uid="{C77A8EC3-F04A-4CAA-8D5C-9EEFDF407501}"/>
    <cellStyle name="Comma 2 2 2 3 2 6 2 2" xfId="13239" xr:uid="{5AF93987-A6FC-4E60-983A-580149E95F26}"/>
    <cellStyle name="Comma 2 2 2 3 2 6 3" xfId="10413" xr:uid="{BCE5AE9A-94BA-4DEB-915D-336CFB863896}"/>
    <cellStyle name="Comma 2 2 2 3 2 7" xfId="3684" xr:uid="{1874671B-27B2-4C7A-9D55-9F20D06067C4}"/>
    <cellStyle name="Comma 2 2 2 3 2 7 2" xfId="10980" xr:uid="{EB391659-4BE6-44FA-A2A3-41EDC5B31F52}"/>
    <cellStyle name="Comma 2 2 2 3 2 8" xfId="6500" xr:uid="{2E67C268-ED16-460B-BB3E-D2DFA1A066F3}"/>
    <cellStyle name="Comma 2 2 2 3 2 8 2" xfId="13791" xr:uid="{80BA2790-9C49-4269-A329-4FE18F618FEA}"/>
    <cellStyle name="Comma 2 2 2 3 2 9" xfId="7036" xr:uid="{5E2A1885-9D9F-4C1C-BAA0-75E4973A7A40}"/>
    <cellStyle name="Comma 2 2 2 3 2 9 2" xfId="14322" xr:uid="{204D8B68-1081-4E60-8EE5-70F9CF5F182D}"/>
    <cellStyle name="Comma 2 2 2 3 3" xfId="904" xr:uid="{A0B7B086-0A3B-4D9A-82F0-433278FE5D56}"/>
    <cellStyle name="Comma 2 2 2 3 3 10" xfId="8457" xr:uid="{3592B67E-701C-4AAD-A4EE-660B3B6A6434}"/>
    <cellStyle name="Comma 2 2 2 3 3 2" xfId="1692" xr:uid="{7BD3109F-0837-4989-AEA4-EBE51A1E5BA3}"/>
    <cellStyle name="Comma 2 2 2 3 3 2 2" xfId="4559" xr:uid="{C4761F29-6791-448B-9EDC-06AE9CDCA983}"/>
    <cellStyle name="Comma 2 2 2 3 3 2 2 2" xfId="11851" xr:uid="{8954E512-A684-43E9-86BA-E7AEC5163BDF}"/>
    <cellStyle name="Comma 2 2 2 3 3 2 3" xfId="9015" xr:uid="{51167D2C-9EC7-4474-B9E4-97E42FAF8FCC}"/>
    <cellStyle name="Comma 2 2 2 3 3 3" xfId="2244" xr:uid="{A03E2767-4C63-4E52-A6EF-6702A3A03418}"/>
    <cellStyle name="Comma 2 2 2 3 3 3 2" xfId="5086" xr:uid="{A2AA0044-5645-4C6C-8472-30F59EB299FD}"/>
    <cellStyle name="Comma 2 2 2 3 3 3 2 2" xfId="12378" xr:uid="{01DAEF8F-DC50-4B4F-8577-F66041701EFF}"/>
    <cellStyle name="Comma 2 2 2 3 3 3 3" xfId="9547" xr:uid="{7072DB90-5C67-41AE-84A0-B1313346E7E1}"/>
    <cellStyle name="Comma 2 2 2 3 3 4" xfId="2822" xr:uid="{81B0473F-7597-4AFB-A895-A07339A7B9C4}"/>
    <cellStyle name="Comma 2 2 2 3 3 4 2" xfId="5653" xr:uid="{C71230AF-B520-4853-A0A3-8A7CD6850D23}"/>
    <cellStyle name="Comma 2 2 2 3 3 4 2 2" xfId="12945" xr:uid="{146B0022-CCB7-4E12-8C19-089E3148D4E7}"/>
    <cellStyle name="Comma 2 2 2 3 3 4 3" xfId="10118" xr:uid="{E87D422C-BDD8-4329-A290-0D8E66BF9937}"/>
    <cellStyle name="Comma 2 2 2 3 3 5" xfId="3374" xr:uid="{F326C530-F0F2-4103-8D76-6C3E47DB9BDC}"/>
    <cellStyle name="Comma 2 2 2 3 3 5 2" xfId="6204" xr:uid="{3DA7AEBF-AC11-4BA7-B295-B41B791F4735}"/>
    <cellStyle name="Comma 2 2 2 3 3 5 2 2" xfId="13496" xr:uid="{EF6B8701-D2F1-434C-8CE5-30386556DE35}"/>
    <cellStyle name="Comma 2 2 2 3 3 5 3" xfId="10670" xr:uid="{DDD2E385-0F07-4FC5-AB6C-83060E1D0947}"/>
    <cellStyle name="Comma 2 2 2 3 3 6" xfId="3944" xr:uid="{5D72AF04-F28F-400F-94B4-9D1E1B7834C2}"/>
    <cellStyle name="Comma 2 2 2 3 3 6 2" xfId="11240" xr:uid="{76762C97-D8D4-426C-9A1F-E4292C2203B7}"/>
    <cellStyle name="Comma 2 2 2 3 3 7" xfId="6757" xr:uid="{068346A5-32AA-45C2-8852-EEF462ADB1F6}"/>
    <cellStyle name="Comma 2 2 2 3 3 7 2" xfId="14048" xr:uid="{4E632452-EEFB-4170-98DD-71E8886DC1E0}"/>
    <cellStyle name="Comma 2 2 2 3 3 8" xfId="7299" xr:uid="{7AEDF212-45A7-4A62-BA5B-64D01455F68C}"/>
    <cellStyle name="Comma 2 2 2 3 3 8 2" xfId="14581" xr:uid="{321D2840-9A63-4260-BE36-2863BF2DB07B}"/>
    <cellStyle name="Comma 2 2 2 3 3 9" xfId="7848" xr:uid="{BDC6DEC4-D23C-4D03-BAB2-F30546AE13E9}"/>
    <cellStyle name="Comma 2 2 2 3 3 9 2" xfId="15130" xr:uid="{078ED6A1-7F42-4324-83B0-E68A3AA0430A}"/>
    <cellStyle name="Comma 2 2 2 3 4" xfId="503" xr:uid="{666FD884-9B94-4FB9-846A-6E35C9812955}"/>
    <cellStyle name="Comma 2 2 2 3 4 2" xfId="4302" xr:uid="{B7F8BE15-0141-4078-973D-662F0F860AB8}"/>
    <cellStyle name="Comma 2 2 2 3 4 2 2" xfId="11594" xr:uid="{6D7B239D-6983-4725-A4C7-DC844DC0A71C}"/>
    <cellStyle name="Comma 2 2 2 3 4 3" xfId="8758" xr:uid="{DB130118-94D6-4544-89F6-AB78BF143456}"/>
    <cellStyle name="Comma 2 2 2 3 5" xfId="1269" xr:uid="{119BB832-80B9-459E-BE0E-01D1B1FEAE29}"/>
    <cellStyle name="Comma 2 2 2 3 5 2" xfId="4829" xr:uid="{78369915-67CC-4594-80BF-37B7DC9C1C62}"/>
    <cellStyle name="Comma 2 2 2 3 5 2 2" xfId="12121" xr:uid="{358B69C3-FD47-403F-B0D0-0999E708C89D}"/>
    <cellStyle name="Comma 2 2 2 3 5 3" xfId="9290" xr:uid="{554D918F-6D13-4BB3-AFF5-FB7D4C6C67D8}"/>
    <cellStyle name="Comma 2 2 2 3 5 4" xfId="1987" xr:uid="{71A8EF01-2420-4613-A80A-444E2F5240F5}"/>
    <cellStyle name="Comma 2 2 2 3 5 5" xfId="16562" xr:uid="{4797492D-3B3F-40F3-ACAB-76CC64CD1BA3}"/>
    <cellStyle name="Comma 2 2 2 3 5 5 2" xfId="20076" xr:uid="{F06D5B84-D237-4EC2-B9FB-3706D0523F90}"/>
    <cellStyle name="Comma 2 2 2 3 5 6" xfId="18278" xr:uid="{16AEC509-DFA1-45F9-B5A8-6E1C98EA80E4}"/>
    <cellStyle name="Comma 2 2 2 3 6" xfId="2563" xr:uid="{CF4440B0-EEF2-4099-846C-0B74BD25C00C}"/>
    <cellStyle name="Comma 2 2 2 3 6 2" xfId="5391" xr:uid="{51DFA2B3-1079-43D9-8E90-0AE97830AFC1}"/>
    <cellStyle name="Comma 2 2 2 3 6 2 2" xfId="12683" xr:uid="{E47D99E4-B534-4622-891C-336A602628E0}"/>
    <cellStyle name="Comma 2 2 2 3 6 3" xfId="9856" xr:uid="{13F0CA45-5023-47EE-9FB7-F5D148A79468}"/>
    <cellStyle name="Comma 2 2 2 3 7" xfId="3116" xr:uid="{91940738-6B4D-4D0B-A3C6-BB5F3CFB613C}"/>
    <cellStyle name="Comma 2 2 2 3 7 2" xfId="5946" xr:uid="{79B6A5FC-C083-4B8B-8915-0666061D3F39}"/>
    <cellStyle name="Comma 2 2 2 3 7 2 2" xfId="13238" xr:uid="{0A291DC2-D579-48FE-896E-09FDA8221481}"/>
    <cellStyle name="Comma 2 2 2 3 7 3" xfId="10412" xr:uid="{9076CE3F-1AFE-406C-B26A-FDB7222E0649}"/>
    <cellStyle name="Comma 2 2 2 3 8" xfId="3683" xr:uid="{EF19D53D-94C4-431D-AF18-0EA058398764}"/>
    <cellStyle name="Comma 2 2 2 3 8 2" xfId="10979" xr:uid="{FEDA099D-2655-4FB7-8BFD-D868E43325F0}"/>
    <cellStyle name="Comma 2 2 2 3 9" xfId="6499" xr:uid="{E9CC2EE2-77B2-48B6-B703-67CC17CC3929}"/>
    <cellStyle name="Comma 2 2 2 3 9 2" xfId="13790" xr:uid="{BF872DA4-A91D-4592-AC8B-DD6CCA8BBAF0}"/>
    <cellStyle name="Comma 2 2 2 4" xfId="505" xr:uid="{DABF611E-1474-47F5-A2CC-434726426A69}"/>
    <cellStyle name="Comma 2 2 2 4 10" xfId="7593" xr:uid="{6A6D561C-5331-4489-95D7-68528BDA6590}"/>
    <cellStyle name="Comma 2 2 2 4 10 2" xfId="14875" xr:uid="{7459937F-2F00-487A-A04F-AA294FE7E5DB}"/>
    <cellStyle name="Comma 2 2 2 4 11" xfId="8173" xr:uid="{3F7C5B72-E6E4-41E3-B714-EBF00260F450}"/>
    <cellStyle name="Comma 2 2 2 4 12" xfId="22749" xr:uid="{D4C7F025-C40C-47D0-954C-28F0601E5CAA}"/>
    <cellStyle name="Comma 2 2 2 4 2" xfId="906" xr:uid="{634D2962-8DFC-4B6A-A747-DB2E85A29DBD}"/>
    <cellStyle name="Comma 2 2 2 4 2 10" xfId="8459" xr:uid="{233BF6CF-AFC3-4911-88C2-B16C3DB839CB}"/>
    <cellStyle name="Comma 2 2 2 4 2 2" xfId="1694" xr:uid="{58A81C7E-0304-4AF0-83D9-71CDC5408176}"/>
    <cellStyle name="Comma 2 2 2 4 2 2 2" xfId="4561" xr:uid="{32F669D6-F917-46A9-8C8D-D316FCFFFCFC}"/>
    <cellStyle name="Comma 2 2 2 4 2 2 2 2" xfId="11853" xr:uid="{70EE249C-BA96-45A1-BD9D-EFC5C0EA395F}"/>
    <cellStyle name="Comma 2 2 2 4 2 2 3" xfId="9017" xr:uid="{3744E59B-0DC4-4C7D-9884-487652958C82}"/>
    <cellStyle name="Comma 2 2 2 4 2 3" xfId="2246" xr:uid="{91077AEB-DF2C-4A87-A3C7-EC8325656D14}"/>
    <cellStyle name="Comma 2 2 2 4 2 3 2" xfId="5088" xr:uid="{2C6BB365-EB22-4A53-A5D2-56C86C989604}"/>
    <cellStyle name="Comma 2 2 2 4 2 3 2 2" xfId="12380" xr:uid="{4A914A39-E995-4CED-95C1-2E24B02752F5}"/>
    <cellStyle name="Comma 2 2 2 4 2 3 3" xfId="9549" xr:uid="{BF97B166-1BB4-4376-9632-95C236987534}"/>
    <cellStyle name="Comma 2 2 2 4 2 4" xfId="2824" xr:uid="{4BD29237-6B26-4A44-BD3F-13A345F61AAB}"/>
    <cellStyle name="Comma 2 2 2 4 2 4 2" xfId="5655" xr:uid="{C444B03A-7B66-4949-9965-ACDDBB28FE59}"/>
    <cellStyle name="Comma 2 2 2 4 2 4 2 2" xfId="12947" xr:uid="{206EAC11-1369-44E7-AF56-48E4AD45B438}"/>
    <cellStyle name="Comma 2 2 2 4 2 4 3" xfId="10120" xr:uid="{A2062A7D-4DEF-465E-8D2B-D67DB426EF65}"/>
    <cellStyle name="Comma 2 2 2 4 2 5" xfId="3376" xr:uid="{9FEE486A-37A5-4843-8A24-C1669B4BE3D1}"/>
    <cellStyle name="Comma 2 2 2 4 2 5 2" xfId="6206" xr:uid="{02EFC0F1-8B5C-4D4C-A277-153858023CD9}"/>
    <cellStyle name="Comma 2 2 2 4 2 5 2 2" xfId="13498" xr:uid="{7466836A-7A11-4F96-829D-81B4AC69E8E0}"/>
    <cellStyle name="Comma 2 2 2 4 2 5 3" xfId="10672" xr:uid="{7E51D410-71E6-402B-BCAB-FDBC490425B6}"/>
    <cellStyle name="Comma 2 2 2 4 2 6" xfId="3946" xr:uid="{F7FF0521-AA03-4FE4-98E3-D31DFEBAEEEF}"/>
    <cellStyle name="Comma 2 2 2 4 2 6 2" xfId="11242" xr:uid="{5EC7A4B3-165B-4FAC-A27E-8554885EE51A}"/>
    <cellStyle name="Comma 2 2 2 4 2 7" xfId="6759" xr:uid="{D0EB1DFE-A810-44CE-AEAB-B9C35AD9431F}"/>
    <cellStyle name="Comma 2 2 2 4 2 7 2" xfId="14050" xr:uid="{DF112FE4-D68E-4FB6-8E7C-0CAE0006FB86}"/>
    <cellStyle name="Comma 2 2 2 4 2 8" xfId="7301" xr:uid="{8B37B4B6-F07F-47A5-9A49-B38D2D2E13BB}"/>
    <cellStyle name="Comma 2 2 2 4 2 8 2" xfId="14583" xr:uid="{AA19937B-ED4E-4183-8918-D50DDDF531D3}"/>
    <cellStyle name="Comma 2 2 2 4 2 9" xfId="7850" xr:uid="{9701F3AC-BB0D-46B1-96C8-7A1C5395D8C0}"/>
    <cellStyle name="Comma 2 2 2 4 2 9 2" xfId="15132" xr:uid="{849CA778-2FB7-44A8-8840-CB55574113F1}"/>
    <cellStyle name="Comma 2 2 2 4 3" xfId="1515" xr:uid="{C756D9BA-EBFE-465E-8F9D-768FF0A054C3}"/>
    <cellStyle name="Comma 2 2 2 4 3 2" xfId="4304" xr:uid="{E003B2BA-81D2-4424-9356-1EF30CD0B85B}"/>
    <cellStyle name="Comma 2 2 2 4 3 2 2" xfId="11596" xr:uid="{3DD0C8F8-52B3-413B-AD47-2B98406D3423}"/>
    <cellStyle name="Comma 2 2 2 4 3 3" xfId="8760" xr:uid="{2E9094FF-7897-456B-8BB4-812AED75B50D}"/>
    <cellStyle name="Comma 2 2 2 4 4" xfId="1989" xr:uid="{44A01544-3E5A-4289-BF14-04827D8FD420}"/>
    <cellStyle name="Comma 2 2 2 4 4 2" xfId="4831" xr:uid="{9718217F-A58F-4B3C-B9BA-30C400987FFD}"/>
    <cellStyle name="Comma 2 2 2 4 4 2 2" xfId="12123" xr:uid="{DC09D12B-F16E-4A90-82F8-AB29BFC29D04}"/>
    <cellStyle name="Comma 2 2 2 4 4 3" xfId="9292" xr:uid="{209963EA-8D6B-4211-94E6-30A7EBB1DD95}"/>
    <cellStyle name="Comma 2 2 2 4 5" xfId="2565" xr:uid="{9B0EB872-439F-4AEF-B4FD-114FCA8B5B07}"/>
    <cellStyle name="Comma 2 2 2 4 5 2" xfId="5393" xr:uid="{7DE33E3C-3D11-4B04-A6B1-21C408A6C8C6}"/>
    <cellStyle name="Comma 2 2 2 4 5 2 2" xfId="12685" xr:uid="{5B3C7EB9-7E0F-4102-9C2E-ACC1E26F4C5C}"/>
    <cellStyle name="Comma 2 2 2 4 5 3" xfId="9858" xr:uid="{93796A66-5B5A-47EA-BF21-B5E4D6961A3C}"/>
    <cellStyle name="Comma 2 2 2 4 6" xfId="3118" xr:uid="{EE8BFE98-CF2A-4327-9087-3FF25381E670}"/>
    <cellStyle name="Comma 2 2 2 4 6 2" xfId="5948" xr:uid="{3F3EF93D-DD02-4D18-9364-8070D62B72E5}"/>
    <cellStyle name="Comma 2 2 2 4 6 2 2" xfId="13240" xr:uid="{8A442681-121A-4D03-9199-45C0FD672FC2}"/>
    <cellStyle name="Comma 2 2 2 4 6 3" xfId="10414" xr:uid="{E59A913A-E51F-4544-B7F9-9CA72D72575B}"/>
    <cellStyle name="Comma 2 2 2 4 7" xfId="3685" xr:uid="{49006F76-0280-446A-9600-7A132A0B1A56}"/>
    <cellStyle name="Comma 2 2 2 4 7 2" xfId="10981" xr:uid="{1DA46E43-500A-4578-984E-8D1DD37FB40D}"/>
    <cellStyle name="Comma 2 2 2 4 8" xfId="6501" xr:uid="{02A68C52-BE9A-48D7-94CA-C5E47763C583}"/>
    <cellStyle name="Comma 2 2 2 4 8 2" xfId="13792" xr:uid="{2B0C69F2-8FFC-4B81-97EF-93A1710BF4F9}"/>
    <cellStyle name="Comma 2 2 2 4 9" xfId="7037" xr:uid="{B20077F5-A4EC-40B3-B668-0345DFF93DDA}"/>
    <cellStyle name="Comma 2 2 2 4 9 2" xfId="14323" xr:uid="{18B964B2-E963-4EEE-92A6-2DD6895AC989}"/>
    <cellStyle name="Comma 2 2 2 5" xfId="899" xr:uid="{6A5DADC4-B9DE-40A5-B6D3-272DAB4EE8E7}"/>
    <cellStyle name="Comma 2 2 2 5 10" xfId="8452" xr:uid="{B1B3EA4E-62AB-4B4E-9716-9DB3DA450939}"/>
    <cellStyle name="Comma 2 2 2 5 11" xfId="22750" xr:uid="{3060821D-EAC9-4E78-9C75-94D06E9042C6}"/>
    <cellStyle name="Comma 2 2 2 5 2" xfId="1687" xr:uid="{9CD98F1E-BB41-4725-AF85-A2A81D49731A}"/>
    <cellStyle name="Comma 2 2 2 5 2 2" xfId="4554" xr:uid="{CD390044-061F-4A31-82A4-A6634CEA3308}"/>
    <cellStyle name="Comma 2 2 2 5 2 2 2" xfId="11846" xr:uid="{43899D9E-3C8E-4270-A0E1-13A8FF509886}"/>
    <cellStyle name="Comma 2 2 2 5 2 3" xfId="9010" xr:uid="{B0ABD2E5-9806-4E02-94E3-268DEC244672}"/>
    <cellStyle name="Comma 2 2 2 5 3" xfId="2239" xr:uid="{4CB68D54-ED3A-4F14-B8D0-FCB671988D83}"/>
    <cellStyle name="Comma 2 2 2 5 3 2" xfId="5081" xr:uid="{E0CE412A-C05A-4EE2-8285-73DE7E284740}"/>
    <cellStyle name="Comma 2 2 2 5 3 2 2" xfId="12373" xr:uid="{3D8994DC-7B51-427F-80D6-EE25CF5FD9B0}"/>
    <cellStyle name="Comma 2 2 2 5 3 3" xfId="9542" xr:uid="{E7911B56-9CD3-4551-B4C0-34751C8B711C}"/>
    <cellStyle name="Comma 2 2 2 5 4" xfId="2817" xr:uid="{699BCAC0-D578-43BB-832E-1C037CC422D1}"/>
    <cellStyle name="Comma 2 2 2 5 4 2" xfId="5648" xr:uid="{D00BEFBF-A1FB-422E-B763-D4BEE9E4FFA5}"/>
    <cellStyle name="Comma 2 2 2 5 4 2 2" xfId="12940" xr:uid="{FA05823B-5114-4855-B8AD-A50F8B93C46D}"/>
    <cellStyle name="Comma 2 2 2 5 4 3" xfId="10113" xr:uid="{E9C6EEC2-A23B-4132-BCB9-630DB551026A}"/>
    <cellStyle name="Comma 2 2 2 5 5" xfId="3369" xr:uid="{4C213552-272E-492F-BDCF-E7340B3EB4A9}"/>
    <cellStyle name="Comma 2 2 2 5 5 2" xfId="6199" xr:uid="{CF8E0074-4546-4FD4-80C1-6706DE5F2833}"/>
    <cellStyle name="Comma 2 2 2 5 5 2 2" xfId="13491" xr:uid="{1E47DE72-53E1-4DC2-B49F-0B6E76EB2153}"/>
    <cellStyle name="Comma 2 2 2 5 5 3" xfId="10665" xr:uid="{73EB152B-184A-46D0-89CE-AA1BB398208D}"/>
    <cellStyle name="Comma 2 2 2 5 6" xfId="3939" xr:uid="{379BCFD8-4CF0-4032-A5CC-A9AA173663F0}"/>
    <cellStyle name="Comma 2 2 2 5 6 2" xfId="11235" xr:uid="{A27918B2-482B-489D-AE8F-1D5546734C20}"/>
    <cellStyle name="Comma 2 2 2 5 7" xfId="6752" xr:uid="{8C5A04AF-DEC3-40D9-8F77-B4A284EF2A3A}"/>
    <cellStyle name="Comma 2 2 2 5 7 2" xfId="14043" xr:uid="{FA90FD5D-0D2F-4DF5-9361-8A5464CDE405}"/>
    <cellStyle name="Comma 2 2 2 5 8" xfId="7294" xr:uid="{2C92F6CD-0C60-4357-BD0B-7251956E8F3C}"/>
    <cellStyle name="Comma 2 2 2 5 8 2" xfId="14576" xr:uid="{76218F38-5E4E-4712-A11C-FBA813314BA2}"/>
    <cellStyle name="Comma 2 2 2 5 9" xfId="7843" xr:uid="{C2967D1F-B447-415D-A798-2F41374DDD21}"/>
    <cellStyle name="Comma 2 2 2 5 9 2" xfId="15125" xr:uid="{BB0EC782-BFA9-41B8-B283-9D08135BCEF5}"/>
    <cellStyle name="Comma 2 2 2 6" xfId="498" xr:uid="{75CA5AA8-31CC-4D49-BD9D-A539D06A146C}"/>
    <cellStyle name="Comma 2 2 2 6 2" xfId="4297" xr:uid="{B1D21420-8687-48B2-9E29-A36A8FCCE0C2}"/>
    <cellStyle name="Comma 2 2 2 6 2 2" xfId="11589" xr:uid="{A6CCE593-8F48-44F1-B583-2AE0F47F7BFA}"/>
    <cellStyle name="Comma 2 2 2 6 3" xfId="8753" xr:uid="{CD8131DB-9C33-48A1-9B0A-80CA7B785AAA}"/>
    <cellStyle name="Comma 2 2 2 7" xfId="1982" xr:uid="{62BCCAE5-B590-470A-BD1E-482193E70E78}"/>
    <cellStyle name="Comma 2 2 2 7 2" xfId="4824" xr:uid="{CBAB5615-6D3D-4748-A953-348182F14156}"/>
    <cellStyle name="Comma 2 2 2 7 2 2" xfId="12116" xr:uid="{CE677FD3-9311-45B7-B261-DBE12D3DF8A7}"/>
    <cellStyle name="Comma 2 2 2 7 3" xfId="9285" xr:uid="{A2168171-0045-41E6-A683-198D85AD5186}"/>
    <cellStyle name="Comma 2 2 2 8" xfId="2558" xr:uid="{DBD825D9-72B3-4219-B0DD-3FA61DF4BC5D}"/>
    <cellStyle name="Comma 2 2 2 8 2" xfId="5386" xr:uid="{BD01B6AD-FDD0-4B3E-A0E7-FD0959518F29}"/>
    <cellStyle name="Comma 2 2 2 8 2 2" xfId="12678" xr:uid="{6BFE3068-0257-4E3E-A011-C630D4C85D92}"/>
    <cellStyle name="Comma 2 2 2 8 3" xfId="9851" xr:uid="{14804FD0-877B-47CC-BDB7-7907D5DE37A2}"/>
    <cellStyle name="Comma 2 2 2 9" xfId="3111" xr:uid="{1A401CBF-415D-446D-9444-ECE4CB2A4963}"/>
    <cellStyle name="Comma 2 2 2 9 2" xfId="5941" xr:uid="{118045D4-14C3-40CC-8CB8-0DFEE5AD5F67}"/>
    <cellStyle name="Comma 2 2 2 9 2 2" xfId="13233" xr:uid="{6A5DCDAA-71A3-461C-9976-55BB60AE1FCB}"/>
    <cellStyle name="Comma 2 2 2 9 3" xfId="10407" xr:uid="{97CC5254-7C70-44DF-8FA7-1612006EE90F}"/>
    <cellStyle name="Comma 2 2 3" xfId="319" xr:uid="{0968D904-28D9-4F12-8944-805A287A0E2A}"/>
    <cellStyle name="Comma 2 2 3 10" xfId="6502" xr:uid="{461E95A8-0840-4CA3-A7C3-7CB9B0BD65E5}"/>
    <cellStyle name="Comma 2 2 3 10 2" xfId="13793" xr:uid="{3D6386AF-62EA-482D-BC1D-6CD32FD18654}"/>
    <cellStyle name="Comma 2 2 3 11" xfId="7038" xr:uid="{57F5D374-38B1-4C7F-A878-DFF64E04D584}"/>
    <cellStyle name="Comma 2 2 3 11 2" xfId="14324" xr:uid="{C191FDB8-987D-40E4-8831-2358A48D1F6F}"/>
    <cellStyle name="Comma 2 2 3 12" xfId="7594" xr:uid="{C70D2F54-3E07-427E-9B32-2B64F3B201E6}"/>
    <cellStyle name="Comma 2 2 3 12 2" xfId="14876" xr:uid="{D9E7A0FB-1B46-416E-B6B3-DECD62BC7097}"/>
    <cellStyle name="Comma 2 2 3 13" xfId="8174" xr:uid="{55D64719-E7DE-41CA-A72F-469DD290B5B0}"/>
    <cellStyle name="Comma 2 2 3 14" xfId="16129" xr:uid="{410B50FD-D7C0-49F4-B016-FADBF49A6193}"/>
    <cellStyle name="Comma 2 2 3 15" xfId="16420" xr:uid="{59C80612-E72C-4B65-8866-E57DCE1798DF}"/>
    <cellStyle name="Comma 2 2 3 15 2" xfId="19939" xr:uid="{1E4483CF-AAE6-4D2C-993E-35C96FA6FF25}"/>
    <cellStyle name="Comma 2 2 3 16" xfId="18023" xr:uid="{EDBDA8AD-8ED2-4BAD-9E77-BCBAA2439CAE}"/>
    <cellStyle name="Comma 2 2 3 17" xfId="22751" xr:uid="{ABF0EC78-1108-42EC-8447-F87864867F69}"/>
    <cellStyle name="Comma 2 2 3 2" xfId="507" xr:uid="{1909714F-D450-4AA6-8D26-CD2B2261F35A}"/>
    <cellStyle name="Comma 2 2 3 2 10" xfId="7039" xr:uid="{AC5B2E58-A065-49DF-B349-D29B53BEDDED}"/>
    <cellStyle name="Comma 2 2 3 2 10 2" xfId="14325" xr:uid="{9FAF9961-F953-44A2-88EE-307E44756A8C}"/>
    <cellStyle name="Comma 2 2 3 2 11" xfId="7595" xr:uid="{838345C7-DD61-4934-AA95-687006685DD5}"/>
    <cellStyle name="Comma 2 2 3 2 11 2" xfId="14877" xr:uid="{96E2A0DD-35FD-4B53-9951-2C4A0180C2C8}"/>
    <cellStyle name="Comma 2 2 3 2 12" xfId="8175" xr:uid="{AA2FA043-D98B-4FE8-83C6-0E99DF3B6CE2}"/>
    <cellStyle name="Comma 2 2 3 2 2" xfId="508" xr:uid="{03B5D2D4-782A-40CC-8ECF-289665D0A7FA}"/>
    <cellStyle name="Comma 2 2 3 2 2 10" xfId="7596" xr:uid="{AE0840E5-0009-4568-990C-55FADFF66C47}"/>
    <cellStyle name="Comma 2 2 3 2 2 10 2" xfId="14878" xr:uid="{D30A688A-B6BD-436E-8F7A-B3DEA8827C4E}"/>
    <cellStyle name="Comma 2 2 3 2 2 11" xfId="8176" xr:uid="{AE4CAEE0-357E-4513-8BE9-55596126FA76}"/>
    <cellStyle name="Comma 2 2 3 2 2 2" xfId="909" xr:uid="{F0909024-67AF-4DDA-93E2-D02407077357}"/>
    <cellStyle name="Comma 2 2 3 2 2 2 10" xfId="8462" xr:uid="{2D3BC1CA-02D6-4ACE-BA3B-08EE6BFB9845}"/>
    <cellStyle name="Comma 2 2 3 2 2 2 2" xfId="1697" xr:uid="{28CA72EC-F9BA-4193-8E6A-3ED8EEAF3D6A}"/>
    <cellStyle name="Comma 2 2 3 2 2 2 2 2" xfId="4564" xr:uid="{0F8D5A02-0C5F-435B-B4FC-FDED031C9FDB}"/>
    <cellStyle name="Comma 2 2 3 2 2 2 2 2 2" xfId="11856" xr:uid="{6BB339F7-F6BE-4388-A26C-5B7C20C7D222}"/>
    <cellStyle name="Comma 2 2 3 2 2 2 2 3" xfId="9020" xr:uid="{BEB4317D-6EFB-49A6-A816-2E295DF2ECEB}"/>
    <cellStyle name="Comma 2 2 3 2 2 2 3" xfId="2249" xr:uid="{E9DAFCE0-82FE-43E6-AE07-A614C9B733D7}"/>
    <cellStyle name="Comma 2 2 3 2 2 2 3 2" xfId="5091" xr:uid="{62A12DFD-40CF-468B-9EDF-CA69F84A8F37}"/>
    <cellStyle name="Comma 2 2 3 2 2 2 3 2 2" xfId="12383" xr:uid="{2BD6241F-1E60-47E1-A458-A10574A135E4}"/>
    <cellStyle name="Comma 2 2 3 2 2 2 3 3" xfId="9552" xr:uid="{62330572-346D-4BB2-81B8-1FC7B30041CD}"/>
    <cellStyle name="Comma 2 2 3 2 2 2 4" xfId="2827" xr:uid="{FA72168F-61CE-41C4-8AC1-465B05E3C13E}"/>
    <cellStyle name="Comma 2 2 3 2 2 2 4 2" xfId="5658" xr:uid="{41AF0FA7-85BF-41DE-A50D-E94732C8D048}"/>
    <cellStyle name="Comma 2 2 3 2 2 2 4 2 2" xfId="12950" xr:uid="{D6D479F0-4CD5-4E98-8AD9-05BBE8596973}"/>
    <cellStyle name="Comma 2 2 3 2 2 2 4 3" xfId="10123" xr:uid="{707CA1C5-8169-4A76-B59F-C08C87A5233A}"/>
    <cellStyle name="Comma 2 2 3 2 2 2 5" xfId="3379" xr:uid="{FBBFCE6D-1C06-48E7-8407-C5AF47EDDEFD}"/>
    <cellStyle name="Comma 2 2 3 2 2 2 5 2" xfId="6209" xr:uid="{ACE8D8DC-43B8-468F-A9BD-76115C648B74}"/>
    <cellStyle name="Comma 2 2 3 2 2 2 5 2 2" xfId="13501" xr:uid="{332CFEDD-2E8F-4BA7-AE8F-855816070807}"/>
    <cellStyle name="Comma 2 2 3 2 2 2 5 3" xfId="10675" xr:uid="{2BF742AE-DCB2-40A6-9B28-59CCE53C4F45}"/>
    <cellStyle name="Comma 2 2 3 2 2 2 6" xfId="3949" xr:uid="{6A40E043-9BB0-49D9-8441-2FFED25FD983}"/>
    <cellStyle name="Comma 2 2 3 2 2 2 6 2" xfId="11245" xr:uid="{BD7F9EB7-6867-4CC4-9962-22FC193A30AF}"/>
    <cellStyle name="Comma 2 2 3 2 2 2 7" xfId="6762" xr:uid="{42606857-61E8-44F7-A04F-38201861BD77}"/>
    <cellStyle name="Comma 2 2 3 2 2 2 7 2" xfId="14053" xr:uid="{592242B8-3073-4F2B-9FBB-BE6B741B39DF}"/>
    <cellStyle name="Comma 2 2 3 2 2 2 8" xfId="7304" xr:uid="{2C05E17B-3409-474A-B9B6-1940476503BE}"/>
    <cellStyle name="Comma 2 2 3 2 2 2 8 2" xfId="14586" xr:uid="{2421BC01-145C-4192-BDFC-566D3465C7B9}"/>
    <cellStyle name="Comma 2 2 3 2 2 2 9" xfId="7853" xr:uid="{88F39652-E998-4896-8B74-3BEDD01B082E}"/>
    <cellStyle name="Comma 2 2 3 2 2 2 9 2" xfId="15135" xr:uid="{48CE00AB-4036-4CB9-AA6E-3E8BC3B1B3CD}"/>
    <cellStyle name="Comma 2 2 3 2 2 3" xfId="1517" xr:uid="{98072D09-3CCB-4AAD-87AF-169334607D82}"/>
    <cellStyle name="Comma 2 2 3 2 2 3 2" xfId="4307" xr:uid="{74128817-E17B-4773-97CA-49AEFF66F16F}"/>
    <cellStyle name="Comma 2 2 3 2 2 3 2 2" xfId="11599" xr:uid="{E736783E-79BE-4A0D-906E-A977CD1C4238}"/>
    <cellStyle name="Comma 2 2 3 2 2 3 3" xfId="8763" xr:uid="{7C23392D-412D-4717-B407-A009B4B8DE58}"/>
    <cellStyle name="Comma 2 2 3 2 2 4" xfId="1992" xr:uid="{18DF0617-8669-48C0-8142-3EAC2C3939F3}"/>
    <cellStyle name="Comma 2 2 3 2 2 4 2" xfId="4834" xr:uid="{A40F3380-C605-430E-8B8A-C4303310F8A7}"/>
    <cellStyle name="Comma 2 2 3 2 2 4 2 2" xfId="12126" xr:uid="{74D54B3F-E5A9-4709-B7BE-F986FACEE52A}"/>
    <cellStyle name="Comma 2 2 3 2 2 4 3" xfId="9295" xr:uid="{E2972DAA-4529-4B10-A908-6FC45E5F9381}"/>
    <cellStyle name="Comma 2 2 3 2 2 5" xfId="2568" xr:uid="{68DF2999-ABA7-4879-93E7-D29688C2940D}"/>
    <cellStyle name="Comma 2 2 3 2 2 5 2" xfId="5396" xr:uid="{2FBB7DE1-2D12-4B2C-A27A-86B23F49B37F}"/>
    <cellStyle name="Comma 2 2 3 2 2 5 2 2" xfId="12688" xr:uid="{A8A12593-EC2A-4008-987C-0F43F84C8A8A}"/>
    <cellStyle name="Comma 2 2 3 2 2 5 3" xfId="9861" xr:uid="{F51D814C-02C0-442F-9F90-235A0D40653A}"/>
    <cellStyle name="Comma 2 2 3 2 2 6" xfId="3121" xr:uid="{544A5738-F854-4E05-B8F1-A8B319098B7C}"/>
    <cellStyle name="Comma 2 2 3 2 2 6 2" xfId="5951" xr:uid="{742B61CD-A2CF-4C93-A8EA-70C6289FFF65}"/>
    <cellStyle name="Comma 2 2 3 2 2 6 2 2" xfId="13243" xr:uid="{6F7746B5-16F3-43E4-975C-DA9DFFF81879}"/>
    <cellStyle name="Comma 2 2 3 2 2 6 3" xfId="10417" xr:uid="{C818ACFE-7B56-4D3B-AD86-18789FF76C46}"/>
    <cellStyle name="Comma 2 2 3 2 2 7" xfId="3688" xr:uid="{1FBFAC26-A899-448F-A6CC-FB35C87D2DCA}"/>
    <cellStyle name="Comma 2 2 3 2 2 7 2" xfId="10984" xr:uid="{82330273-198A-4003-A726-F126F6C26FE2}"/>
    <cellStyle name="Comma 2 2 3 2 2 8" xfId="6504" xr:uid="{98E1DF79-C5E6-47A4-938B-AEA53B97AB61}"/>
    <cellStyle name="Comma 2 2 3 2 2 8 2" xfId="13795" xr:uid="{50017E24-F0B2-44A5-B41A-BC008E7EDA33}"/>
    <cellStyle name="Comma 2 2 3 2 2 9" xfId="7040" xr:uid="{9C7451B4-1F1D-4533-B349-D3F457EA6048}"/>
    <cellStyle name="Comma 2 2 3 2 2 9 2" xfId="14326" xr:uid="{0ACB9870-DA32-4064-B0D8-39BD45851033}"/>
    <cellStyle name="Comma 2 2 3 2 3" xfId="908" xr:uid="{7F362E33-CCFE-401D-A5F7-DD1F0ECE1DEE}"/>
    <cellStyle name="Comma 2 2 3 2 3 10" xfId="8461" xr:uid="{3B0608E8-7C55-410B-A7C6-EF52273D94A0}"/>
    <cellStyle name="Comma 2 2 3 2 3 2" xfId="1696" xr:uid="{65D987B1-6F85-4F5E-A6F8-D5BED07C2AC9}"/>
    <cellStyle name="Comma 2 2 3 2 3 2 2" xfId="4563" xr:uid="{0A026408-B96E-4BCE-85D7-1BE3775B229A}"/>
    <cellStyle name="Comma 2 2 3 2 3 2 2 2" xfId="11855" xr:uid="{D074BA81-C676-48F5-9571-97784867E48C}"/>
    <cellStyle name="Comma 2 2 3 2 3 2 3" xfId="9019" xr:uid="{19F7A7BB-A669-480D-B1EF-927F368F9932}"/>
    <cellStyle name="Comma 2 2 3 2 3 3" xfId="2248" xr:uid="{6F38C1E1-0D16-4774-BD68-FB60686F7CDF}"/>
    <cellStyle name="Comma 2 2 3 2 3 3 2" xfId="5090" xr:uid="{8957CA58-29D9-4849-B9DF-BEA47A48F816}"/>
    <cellStyle name="Comma 2 2 3 2 3 3 2 2" xfId="12382" xr:uid="{E0770B1E-3456-4666-906D-226E114450CD}"/>
    <cellStyle name="Comma 2 2 3 2 3 3 3" xfId="9551" xr:uid="{638FA3F5-BA41-47E7-A5B7-508C0E2856CE}"/>
    <cellStyle name="Comma 2 2 3 2 3 4" xfId="2826" xr:uid="{C33696EF-7EA9-491F-B0FA-14C771C01A81}"/>
    <cellStyle name="Comma 2 2 3 2 3 4 2" xfId="5657" xr:uid="{40375458-07DE-47E9-B78C-AF825291916E}"/>
    <cellStyle name="Comma 2 2 3 2 3 4 2 2" xfId="12949" xr:uid="{23DC8D92-D07E-4A74-BCEE-E12CE449DCFB}"/>
    <cellStyle name="Comma 2 2 3 2 3 4 3" xfId="10122" xr:uid="{23CB1FCA-8E40-41D4-8A0A-5BF86B658C4C}"/>
    <cellStyle name="Comma 2 2 3 2 3 5" xfId="3378" xr:uid="{55A1E057-92DB-4F71-9A66-157CED07817E}"/>
    <cellStyle name="Comma 2 2 3 2 3 5 2" xfId="6208" xr:uid="{61332764-0040-45EA-8617-B4F8E07A829B}"/>
    <cellStyle name="Comma 2 2 3 2 3 5 2 2" xfId="13500" xr:uid="{9E85C33C-AD04-42BA-9CC4-6580A3AEE058}"/>
    <cellStyle name="Comma 2 2 3 2 3 5 3" xfId="10674" xr:uid="{28EBF88E-30D6-4783-BD16-E048E7140F60}"/>
    <cellStyle name="Comma 2 2 3 2 3 6" xfId="3948" xr:uid="{21CA4563-E36A-494B-A8D6-11AF83BE23EC}"/>
    <cellStyle name="Comma 2 2 3 2 3 6 2" xfId="11244" xr:uid="{13DF8BB0-7A46-4BAD-ADB1-32F31719E925}"/>
    <cellStyle name="Comma 2 2 3 2 3 7" xfId="6761" xr:uid="{AE82B564-30FC-4A3F-9341-DE2197E499F9}"/>
    <cellStyle name="Comma 2 2 3 2 3 7 2" xfId="14052" xr:uid="{C464EA9D-BA9B-493C-8F5D-0F87BDD75597}"/>
    <cellStyle name="Comma 2 2 3 2 3 8" xfId="7303" xr:uid="{EA37A4DE-DC13-415F-B6A1-443F4BA27B9D}"/>
    <cellStyle name="Comma 2 2 3 2 3 8 2" xfId="14585" xr:uid="{D8D77111-C3C7-4785-BDC0-1071597E6F8A}"/>
    <cellStyle name="Comma 2 2 3 2 3 9" xfId="7852" xr:uid="{5FFD020A-766E-4264-B753-57866BAA0ED6}"/>
    <cellStyle name="Comma 2 2 3 2 3 9 2" xfId="15134" xr:uid="{EA96A806-024E-456C-8733-896DCD3A63F9}"/>
    <cellStyle name="Comma 2 2 3 2 4" xfId="1516" xr:uid="{9FAB03D6-2173-4B5B-A6A7-D9F7FD298344}"/>
    <cellStyle name="Comma 2 2 3 2 4 2" xfId="4306" xr:uid="{2777F2D8-BE56-402A-A5E4-A906F253CF21}"/>
    <cellStyle name="Comma 2 2 3 2 4 2 2" xfId="11598" xr:uid="{15D62D80-E50B-4A8B-8DF4-60E1F0F8AFD7}"/>
    <cellStyle name="Comma 2 2 3 2 4 3" xfId="8762" xr:uid="{E707835B-382A-4F60-9304-86D777E935C2}"/>
    <cellStyle name="Comma 2 2 3 2 5" xfId="1991" xr:uid="{06F3666A-072A-4168-9117-366EB6ED3327}"/>
    <cellStyle name="Comma 2 2 3 2 5 2" xfId="4833" xr:uid="{BEBCF407-4156-409C-A5C1-D7240112AC9B}"/>
    <cellStyle name="Comma 2 2 3 2 5 2 2" xfId="12125" xr:uid="{CB76B1EB-DBC4-434C-BBCC-B29F76237A50}"/>
    <cellStyle name="Comma 2 2 3 2 5 3" xfId="9294" xr:uid="{4E0677D1-7F60-4010-B934-3B9829D4CB1F}"/>
    <cellStyle name="Comma 2 2 3 2 6" xfId="2567" xr:uid="{98839342-CDDB-4F96-A2D1-7CEA4C7B261D}"/>
    <cellStyle name="Comma 2 2 3 2 6 2" xfId="5395" xr:uid="{27C01445-0612-478D-935E-E691AECCD7CA}"/>
    <cellStyle name="Comma 2 2 3 2 6 2 2" xfId="12687" xr:uid="{0BCAEB9E-3D0C-4EC6-8BF1-C9D48156407A}"/>
    <cellStyle name="Comma 2 2 3 2 6 3" xfId="9860" xr:uid="{343C2ECA-5CA3-4F0B-9E85-CC70104B0C16}"/>
    <cellStyle name="Comma 2 2 3 2 7" xfId="3120" xr:uid="{B7872C69-2235-467C-916A-9B8E9C49D707}"/>
    <cellStyle name="Comma 2 2 3 2 7 2" xfId="5950" xr:uid="{F9EC18FA-5821-4593-87D0-814EA6D59063}"/>
    <cellStyle name="Comma 2 2 3 2 7 2 2" xfId="13242" xr:uid="{F355F0C4-1ACC-43DC-B280-ED91BA5AF59D}"/>
    <cellStyle name="Comma 2 2 3 2 7 3" xfId="10416" xr:uid="{AC0E0C83-6AF1-4B36-9FB2-C5CBF683EC33}"/>
    <cellStyle name="Comma 2 2 3 2 8" xfId="3687" xr:uid="{F8DEC2CE-0156-4AE0-9436-28EA094A7A83}"/>
    <cellStyle name="Comma 2 2 3 2 8 2" xfId="10983" xr:uid="{CA92284D-CDF0-4218-8A32-D292AFC9CD46}"/>
    <cellStyle name="Comma 2 2 3 2 9" xfId="6503" xr:uid="{AFE9D2D9-A6F2-45E8-87AC-FF1F6E08B6CF}"/>
    <cellStyle name="Comma 2 2 3 2 9 2" xfId="13794" xr:uid="{7091621C-643D-4B19-ADA1-2C9B5B8E12E9}"/>
    <cellStyle name="Comma 2 2 3 3" xfId="509" xr:uid="{CA713E65-1E7E-491D-AF14-C44B9341C22E}"/>
    <cellStyle name="Comma 2 2 3 3 10" xfId="7597" xr:uid="{169B44F7-E861-4C5E-A76E-3BBA3EED48BF}"/>
    <cellStyle name="Comma 2 2 3 3 10 2" xfId="14879" xr:uid="{8D8597C8-D91D-44F9-A76C-0A1063AF26BF}"/>
    <cellStyle name="Comma 2 2 3 3 11" xfId="8177" xr:uid="{DB2AFAD8-FC69-426F-8301-2A96C514C075}"/>
    <cellStyle name="Comma 2 2 3 3 12" xfId="22752" xr:uid="{C362CEAF-2956-44AD-895C-1CCD04E22753}"/>
    <cellStyle name="Comma 2 2 3 3 2" xfId="910" xr:uid="{3CCFC3A1-BCE8-4461-A4AC-44E9312F49B8}"/>
    <cellStyle name="Comma 2 2 3 3 2 10" xfId="8463" xr:uid="{0356554B-7F20-470D-9F25-07F76D2F4982}"/>
    <cellStyle name="Comma 2 2 3 3 2 2" xfId="1698" xr:uid="{2B588F74-F3DD-4091-95DF-1D9401058547}"/>
    <cellStyle name="Comma 2 2 3 3 2 2 2" xfId="4565" xr:uid="{F00D7212-7284-438D-9B5F-ECF4C106A84D}"/>
    <cellStyle name="Comma 2 2 3 3 2 2 2 2" xfId="11857" xr:uid="{D08F0949-9D81-471B-B964-37B77685EAC3}"/>
    <cellStyle name="Comma 2 2 3 3 2 2 3" xfId="9021" xr:uid="{5FC1239D-98E1-46BF-8E38-5AB7465797C7}"/>
    <cellStyle name="Comma 2 2 3 3 2 3" xfId="2250" xr:uid="{BED03E37-D9F5-40B4-8335-4B7FC6BCB7E8}"/>
    <cellStyle name="Comma 2 2 3 3 2 3 2" xfId="5092" xr:uid="{514D4495-0D21-485E-8A93-18CC213418BB}"/>
    <cellStyle name="Comma 2 2 3 3 2 3 2 2" xfId="12384" xr:uid="{D1FC80A2-14E8-49FB-AD81-665E2BC7809E}"/>
    <cellStyle name="Comma 2 2 3 3 2 3 3" xfId="9553" xr:uid="{1124234C-EEB8-496B-8574-23CC4293F707}"/>
    <cellStyle name="Comma 2 2 3 3 2 4" xfId="2828" xr:uid="{E92E74EE-70A4-444A-B733-DFE7E829184B}"/>
    <cellStyle name="Comma 2 2 3 3 2 4 2" xfId="5659" xr:uid="{4819CF1F-44E0-4673-925A-5BB2DE4DC4BE}"/>
    <cellStyle name="Comma 2 2 3 3 2 4 2 2" xfId="12951" xr:uid="{0A8C8537-AA47-481B-821D-B37479DC8919}"/>
    <cellStyle name="Comma 2 2 3 3 2 4 3" xfId="10124" xr:uid="{8BDA665C-B4CA-4CAF-BBB4-18A6BA1926D1}"/>
    <cellStyle name="Comma 2 2 3 3 2 5" xfId="3380" xr:uid="{19299A99-8068-4230-A40A-DB488C3FE040}"/>
    <cellStyle name="Comma 2 2 3 3 2 5 2" xfId="6210" xr:uid="{1EC0FBA7-E2A0-4106-8010-09D4B7B7DE96}"/>
    <cellStyle name="Comma 2 2 3 3 2 5 2 2" xfId="13502" xr:uid="{1ADBDA91-0838-4BDA-9490-7348FC6F7A6A}"/>
    <cellStyle name="Comma 2 2 3 3 2 5 3" xfId="10676" xr:uid="{259A395C-CD5A-4F69-8E91-A3AD5806D225}"/>
    <cellStyle name="Comma 2 2 3 3 2 6" xfId="3950" xr:uid="{0BB83E21-ABED-4191-9614-DB1FE3E1D133}"/>
    <cellStyle name="Comma 2 2 3 3 2 6 2" xfId="11246" xr:uid="{B40A02D8-6A4D-4003-B916-7628CC77AC70}"/>
    <cellStyle name="Comma 2 2 3 3 2 7" xfId="6763" xr:uid="{02629320-DE8F-4888-B365-45C61A0A02F9}"/>
    <cellStyle name="Comma 2 2 3 3 2 7 2" xfId="14054" xr:uid="{0A8B2C4A-5E96-4AEE-B277-F03B28157540}"/>
    <cellStyle name="Comma 2 2 3 3 2 8" xfId="7305" xr:uid="{D6D19A80-F086-47B6-B7FF-B68EC78A123C}"/>
    <cellStyle name="Comma 2 2 3 3 2 8 2" xfId="14587" xr:uid="{09B55C8D-999E-4905-BE7A-5F5F39D12171}"/>
    <cellStyle name="Comma 2 2 3 3 2 9" xfId="7854" xr:uid="{00DFF4BF-CAD7-4CC3-AD54-D69C0B88BD5A}"/>
    <cellStyle name="Comma 2 2 3 3 2 9 2" xfId="15136" xr:uid="{081992F2-F583-4434-A989-FE86D56B08DE}"/>
    <cellStyle name="Comma 2 2 3 3 3" xfId="1518" xr:uid="{E7DE51C7-D518-4EAA-9B02-E6DE872D5E7C}"/>
    <cellStyle name="Comma 2 2 3 3 3 2" xfId="4308" xr:uid="{9F9E05B1-A11F-416B-B903-5C187832C22F}"/>
    <cellStyle name="Comma 2 2 3 3 3 2 2" xfId="11600" xr:uid="{638C4220-406B-4830-B04F-5D5BBD5B446F}"/>
    <cellStyle name="Comma 2 2 3 3 3 3" xfId="8764" xr:uid="{03CABD25-D0A3-4F0A-A245-BF7783D1DA54}"/>
    <cellStyle name="Comma 2 2 3 3 4" xfId="1993" xr:uid="{DF95A106-DCF7-4EA4-959B-807D613E26CA}"/>
    <cellStyle name="Comma 2 2 3 3 4 2" xfId="4835" xr:uid="{5A43300A-B8DA-4F94-8415-5FED75F9AC24}"/>
    <cellStyle name="Comma 2 2 3 3 4 2 2" xfId="12127" xr:uid="{8D8B224B-767F-4DA3-8820-6B8E0728DB6A}"/>
    <cellStyle name="Comma 2 2 3 3 4 3" xfId="9296" xr:uid="{563017BE-EB74-4D6D-AA6E-4417BC94AE51}"/>
    <cellStyle name="Comma 2 2 3 3 5" xfId="2569" xr:uid="{6D563AA3-73B3-4A8B-A396-9F5D2AD265E2}"/>
    <cellStyle name="Comma 2 2 3 3 5 2" xfId="5397" xr:uid="{26D97F82-F5F4-48D0-B850-37BF7C2839AE}"/>
    <cellStyle name="Comma 2 2 3 3 5 2 2" xfId="12689" xr:uid="{936099D8-D5FF-4108-8073-A4D95A910806}"/>
    <cellStyle name="Comma 2 2 3 3 5 3" xfId="9862" xr:uid="{370F21CF-CE2A-4BD7-BF36-4FEBF4834741}"/>
    <cellStyle name="Comma 2 2 3 3 6" xfId="3122" xr:uid="{54F228A0-B540-47D8-AEC1-083E6ECABA63}"/>
    <cellStyle name="Comma 2 2 3 3 6 2" xfId="5952" xr:uid="{47CC7F01-8852-41DC-BA1C-6081A16E6101}"/>
    <cellStyle name="Comma 2 2 3 3 6 2 2" xfId="13244" xr:uid="{F4BF41F0-5BCB-4750-9825-7C8D83A28C8F}"/>
    <cellStyle name="Comma 2 2 3 3 6 3" xfId="10418" xr:uid="{DC0313FE-ED10-45A9-A31B-1ED7312D1304}"/>
    <cellStyle name="Comma 2 2 3 3 7" xfId="3689" xr:uid="{7F39176B-25C7-4BDB-B330-A53C327EC1F6}"/>
    <cellStyle name="Comma 2 2 3 3 7 2" xfId="10985" xr:uid="{4C52311A-AEFF-4352-B523-23171BA57A9B}"/>
    <cellStyle name="Comma 2 2 3 3 8" xfId="6505" xr:uid="{7A693978-A823-409E-B0B7-07B9D6E3852A}"/>
    <cellStyle name="Comma 2 2 3 3 8 2" xfId="13796" xr:uid="{3D86EC00-BE5F-4CA1-8A8E-1701DE005C8E}"/>
    <cellStyle name="Comma 2 2 3 3 9" xfId="7041" xr:uid="{552F6D85-5D63-4F93-B16A-4115496B0E11}"/>
    <cellStyle name="Comma 2 2 3 3 9 2" xfId="14327" xr:uid="{BDA1007F-E57A-498B-80F6-A2694BF2C8E9}"/>
    <cellStyle name="Comma 2 2 3 4" xfId="907" xr:uid="{703A35BC-00F9-4FCA-AAB0-6D1E7DEB4AB8}"/>
    <cellStyle name="Comma 2 2 3 4 10" xfId="8460" xr:uid="{6A637334-3430-46E0-870A-04C38A01E8E7}"/>
    <cellStyle name="Comma 2 2 3 4 11" xfId="22753" xr:uid="{AD070623-7DB9-4857-A13E-D40A943CDDBE}"/>
    <cellStyle name="Comma 2 2 3 4 2" xfId="1695" xr:uid="{8F5FC96A-C0C8-4CE2-8528-E87959813FED}"/>
    <cellStyle name="Comma 2 2 3 4 2 2" xfId="4562" xr:uid="{1BBA6BC8-5D20-4CDA-9352-BB008A63A508}"/>
    <cellStyle name="Comma 2 2 3 4 2 2 2" xfId="11854" xr:uid="{9E33C337-F534-40C8-864F-7DB511C2F885}"/>
    <cellStyle name="Comma 2 2 3 4 2 3" xfId="9018" xr:uid="{B9376124-28A6-4BF0-8C13-6C4C3D645B94}"/>
    <cellStyle name="Comma 2 2 3 4 3" xfId="2247" xr:uid="{B90A0018-A55B-4095-9B4C-686E39F44EB1}"/>
    <cellStyle name="Comma 2 2 3 4 3 2" xfId="5089" xr:uid="{F50AA17E-F6E7-41FE-AF2F-C3D945FF9772}"/>
    <cellStyle name="Comma 2 2 3 4 3 2 2" xfId="12381" xr:uid="{335A5562-85FC-4C91-A0F0-236D127C9275}"/>
    <cellStyle name="Comma 2 2 3 4 3 3" xfId="9550" xr:uid="{92037D47-50CE-412E-85C2-D1F82DCEF2E1}"/>
    <cellStyle name="Comma 2 2 3 4 4" xfId="2825" xr:uid="{BCD02DE3-277F-4E6B-B597-F402D2C4BE46}"/>
    <cellStyle name="Comma 2 2 3 4 4 2" xfId="5656" xr:uid="{DE4CA2DC-024F-44F1-BD7C-0BC601565D92}"/>
    <cellStyle name="Comma 2 2 3 4 4 2 2" xfId="12948" xr:uid="{A9DA2A32-B5F3-4FA0-BB2B-993B07BA9276}"/>
    <cellStyle name="Comma 2 2 3 4 4 3" xfId="10121" xr:uid="{63D076F9-ACAD-4F76-9675-364C4CB55660}"/>
    <cellStyle name="Comma 2 2 3 4 5" xfId="3377" xr:uid="{543C7AED-1FFD-44AC-A8BF-377CDCA31638}"/>
    <cellStyle name="Comma 2 2 3 4 5 2" xfId="6207" xr:uid="{0724F06D-2251-4BA8-8900-1DA8E8E5E134}"/>
    <cellStyle name="Comma 2 2 3 4 5 2 2" xfId="13499" xr:uid="{54711EAE-7011-4AA8-A33F-7CD75327256F}"/>
    <cellStyle name="Comma 2 2 3 4 5 3" xfId="10673" xr:uid="{6D799080-A170-4012-ADC6-1BF25205615E}"/>
    <cellStyle name="Comma 2 2 3 4 6" xfId="3947" xr:uid="{14958726-BCFE-41CD-B2C8-6563CB88FA38}"/>
    <cellStyle name="Comma 2 2 3 4 6 2" xfId="11243" xr:uid="{1DE997AD-B63F-4153-95EF-CC7F46A469AF}"/>
    <cellStyle name="Comma 2 2 3 4 7" xfId="6760" xr:uid="{D2C48970-A02C-4EFB-963A-117749356086}"/>
    <cellStyle name="Comma 2 2 3 4 7 2" xfId="14051" xr:uid="{4429A409-6F1F-48FA-AFFE-53956469CED0}"/>
    <cellStyle name="Comma 2 2 3 4 8" xfId="7302" xr:uid="{0D5D0223-10C0-4C55-9A97-97AF49B01D04}"/>
    <cellStyle name="Comma 2 2 3 4 8 2" xfId="14584" xr:uid="{ABDB8946-7294-4892-9FB3-E89976C7B469}"/>
    <cellStyle name="Comma 2 2 3 4 9" xfId="7851" xr:uid="{7BF604B9-E4B3-41E7-9EDC-BFF28F56B731}"/>
    <cellStyle name="Comma 2 2 3 4 9 2" xfId="15133" xr:uid="{8ED30AD9-6BF6-43D7-8FE1-5491AE1E6C44}"/>
    <cellStyle name="Comma 2 2 3 5" xfId="506" xr:uid="{8819030F-F9F7-48AA-A632-67B3FA5C3FB7}"/>
    <cellStyle name="Comma 2 2 3 5 2" xfId="4305" xr:uid="{21F52458-C5DB-4909-B0D8-898222D864CC}"/>
    <cellStyle name="Comma 2 2 3 5 2 2" xfId="11597" xr:uid="{AA2163CE-49EF-42B0-80FD-D7F10DFBEA64}"/>
    <cellStyle name="Comma 2 2 3 5 3" xfId="8761" xr:uid="{480CD473-5903-42A6-B111-2AE3EA27B775}"/>
    <cellStyle name="Comma 2 2 3 5 4" xfId="27015" xr:uid="{1440EBF1-94F6-47B2-B515-265B95B8AE79}"/>
    <cellStyle name="Comma 2 2 3 6" xfId="1281" xr:uid="{B2B4D100-7774-48E2-BDE6-5C471013E4A3}"/>
    <cellStyle name="Comma 2 2 3 6 2" xfId="4832" xr:uid="{46FF1572-F739-4466-8D13-4B5AADD398E6}"/>
    <cellStyle name="Comma 2 2 3 6 2 2" xfId="12124" xr:uid="{BDFDDC92-EF2E-4D80-8257-9A73FF90EBD1}"/>
    <cellStyle name="Comma 2 2 3 6 3" xfId="9293" xr:uid="{BB2448D8-0A6C-41C2-B538-FF90E090687E}"/>
    <cellStyle name="Comma 2 2 3 6 4" xfId="1990" xr:uid="{FDE3E0B8-9D3E-4114-90CE-A0DD3F12E9E5}"/>
    <cellStyle name="Comma 2 2 3 6 5" xfId="16574" xr:uid="{F540ABA8-C58E-4BF4-A03E-4AA0BE8553D6}"/>
    <cellStyle name="Comma 2 2 3 6 5 2" xfId="20088" xr:uid="{BF21BB1B-67BA-4499-B45B-5F3103C79691}"/>
    <cellStyle name="Comma 2 2 3 6 6" xfId="18290" xr:uid="{993DE6B4-CA46-49E3-837E-0309EB50E723}"/>
    <cellStyle name="Comma 2 2 3 7" xfId="2566" xr:uid="{59C98382-589A-45B3-9ECC-E5C1324F9365}"/>
    <cellStyle name="Comma 2 2 3 7 2" xfId="5394" xr:uid="{62BE9B1D-837E-4DB1-9671-6648EF000D1B}"/>
    <cellStyle name="Comma 2 2 3 7 2 2" xfId="12686" xr:uid="{3756675E-4548-4F38-B8F4-9B8DC9C02972}"/>
    <cellStyle name="Comma 2 2 3 7 3" xfId="9859" xr:uid="{C1BE65E2-314D-42D7-A0BC-0D0B893BB9A1}"/>
    <cellStyle name="Comma 2 2 3 8" xfId="3119" xr:uid="{3496DCA4-65CF-4194-BD37-EF8D944345A6}"/>
    <cellStyle name="Comma 2 2 3 8 2" xfId="5949" xr:uid="{A45F4064-57F4-40C5-83F2-A7E09D7E8CF3}"/>
    <cellStyle name="Comma 2 2 3 8 2 2" xfId="13241" xr:uid="{F05E83D7-9044-4D2C-991F-D3A5F0757A5A}"/>
    <cellStyle name="Comma 2 2 3 8 3" xfId="10415" xr:uid="{76E60231-8812-4FA5-9E3B-35FB65943E84}"/>
    <cellStyle name="Comma 2 2 3 9" xfId="3686" xr:uid="{8FFF83CE-A3EF-48C8-B13E-0AD1E034924D}"/>
    <cellStyle name="Comma 2 2 3 9 2" xfId="10982" xr:uid="{B9E36A8B-E321-4738-AE54-E656ADE3D66A}"/>
    <cellStyle name="Comma 2 2 4" xfId="284" xr:uid="{CA90C805-2E44-49C6-944F-6386F441BD84}"/>
    <cellStyle name="Comma 2 2 4 10" xfId="7042" xr:uid="{1B42BC5C-1FEB-4108-B5B6-3F0EB30D8F24}"/>
    <cellStyle name="Comma 2 2 4 10 2" xfId="14328" xr:uid="{773480DA-8714-40DA-9982-23E56AA99DD4}"/>
    <cellStyle name="Comma 2 2 4 11" xfId="7598" xr:uid="{A52F34BF-7432-4F5C-9FF1-8657AE8A90D3}"/>
    <cellStyle name="Comma 2 2 4 11 2" xfId="14880" xr:uid="{ECD5C62C-B5A9-484F-84B9-A507F3C0D9B8}"/>
    <cellStyle name="Comma 2 2 4 12" xfId="8178" xr:uid="{B331EA0D-A493-4BAA-AFFC-973A04321E70}"/>
    <cellStyle name="Comma 2 2 4 13" xfId="16396" xr:uid="{54A9E780-5136-49DC-8278-2EADB8D3DE5B}"/>
    <cellStyle name="Comma 2 2 4 13 2" xfId="19915" xr:uid="{55A2445C-5331-4CB0-B074-4767D18D6211}"/>
    <cellStyle name="Comma 2 2 4 14" xfId="17992" xr:uid="{D3C6FDD2-43FE-4637-9164-B118DBB4207E}"/>
    <cellStyle name="Comma 2 2 4 15" xfId="22754" xr:uid="{92A986C7-82FC-46EE-9E1B-ABC7C3946E15}"/>
    <cellStyle name="Comma 2 2 4 2" xfId="511" xr:uid="{9A32CB47-2A6E-4F48-94BE-3F6535A56B75}"/>
    <cellStyle name="Comma 2 2 4 2 10" xfId="7599" xr:uid="{6F662B6F-CABB-4B49-84C7-41CD7646F626}"/>
    <cellStyle name="Comma 2 2 4 2 10 2" xfId="14881" xr:uid="{C6C245FC-1451-4CAE-8566-0FDF00637DC4}"/>
    <cellStyle name="Comma 2 2 4 2 11" xfId="8179" xr:uid="{22308D53-B570-4BD2-A210-A31260233D77}"/>
    <cellStyle name="Comma 2 2 4 2 2" xfId="912" xr:uid="{A8E0AD20-C721-4338-BE1F-04538B7C9521}"/>
    <cellStyle name="Comma 2 2 4 2 2 10" xfId="8465" xr:uid="{F0B9F1DD-154B-44DD-B574-62D2A1D4F762}"/>
    <cellStyle name="Comma 2 2 4 2 2 2" xfId="1700" xr:uid="{86697FAB-08EB-4120-9CD5-AC64DE510927}"/>
    <cellStyle name="Comma 2 2 4 2 2 2 2" xfId="4567" xr:uid="{AD6C2E2D-1C86-4EA3-9D63-024406ED6DEA}"/>
    <cellStyle name="Comma 2 2 4 2 2 2 2 2" xfId="11859" xr:uid="{2B37B4DD-8B29-4F00-B281-A483A957DE25}"/>
    <cellStyle name="Comma 2 2 4 2 2 2 3" xfId="9023" xr:uid="{3D73376C-B0B2-4224-B5D3-C0CE9DD91322}"/>
    <cellStyle name="Comma 2 2 4 2 2 3" xfId="2252" xr:uid="{08A2AC44-44BE-46A4-B035-548D3FCE1FC9}"/>
    <cellStyle name="Comma 2 2 4 2 2 3 2" xfId="5094" xr:uid="{AE877499-C53F-4C98-AD46-58F2A606C3D0}"/>
    <cellStyle name="Comma 2 2 4 2 2 3 2 2" xfId="12386" xr:uid="{3BCF7FCD-62B5-49E3-8E08-21BA893E2CB1}"/>
    <cellStyle name="Comma 2 2 4 2 2 3 3" xfId="9555" xr:uid="{E095C54E-2324-4C6C-9117-351D1BD75F2C}"/>
    <cellStyle name="Comma 2 2 4 2 2 4" xfId="2830" xr:uid="{8458C389-16C9-4CE0-B72E-8C019F1DB6D4}"/>
    <cellStyle name="Comma 2 2 4 2 2 4 2" xfId="5661" xr:uid="{911C9CA1-4289-4D97-A601-EFC653BB9D48}"/>
    <cellStyle name="Comma 2 2 4 2 2 4 2 2" xfId="12953" xr:uid="{A09CA89C-1E9F-483F-979D-F01F2FE587E0}"/>
    <cellStyle name="Comma 2 2 4 2 2 4 3" xfId="10126" xr:uid="{83794A21-1EA4-427A-9FAB-04C7AE614DBD}"/>
    <cellStyle name="Comma 2 2 4 2 2 5" xfId="3382" xr:uid="{B4E93AFD-3043-461A-B21D-02A985A9CD8B}"/>
    <cellStyle name="Comma 2 2 4 2 2 5 2" xfId="6212" xr:uid="{76D55F7C-ACF4-4341-A2BB-B09FC095208A}"/>
    <cellStyle name="Comma 2 2 4 2 2 5 2 2" xfId="13504" xr:uid="{B0C97DC0-2BCC-4EC5-830D-2CE62D437810}"/>
    <cellStyle name="Comma 2 2 4 2 2 5 3" xfId="10678" xr:uid="{BAEC25DF-C9C3-43CD-BD23-B0A134C74EF8}"/>
    <cellStyle name="Comma 2 2 4 2 2 6" xfId="3952" xr:uid="{5252A6C4-CC56-4078-AC1A-06C0ED7C69E6}"/>
    <cellStyle name="Comma 2 2 4 2 2 6 2" xfId="11248" xr:uid="{14AC604C-B709-4D33-BC84-EF9D711590F4}"/>
    <cellStyle name="Comma 2 2 4 2 2 7" xfId="6765" xr:uid="{E985BF0C-3861-41A9-B21A-DE3029140FED}"/>
    <cellStyle name="Comma 2 2 4 2 2 7 2" xfId="14056" xr:uid="{7085C819-1041-4D20-A90F-A614EF9EBCEC}"/>
    <cellStyle name="Comma 2 2 4 2 2 8" xfId="7307" xr:uid="{1A83C04C-19C6-439D-A2A7-172252BE3195}"/>
    <cellStyle name="Comma 2 2 4 2 2 8 2" xfId="14589" xr:uid="{E12F4A93-6784-47AD-86F2-44E911DA9606}"/>
    <cellStyle name="Comma 2 2 4 2 2 9" xfId="7856" xr:uid="{88E9A78A-9A98-4215-B682-D7EED3B01782}"/>
    <cellStyle name="Comma 2 2 4 2 2 9 2" xfId="15138" xr:uid="{8E88CCCA-CCCC-4C72-ABBD-1642A7928C56}"/>
    <cellStyle name="Comma 2 2 4 2 3" xfId="1519" xr:uid="{1038E176-E6B5-4D42-A1D7-739A57BD2C90}"/>
    <cellStyle name="Comma 2 2 4 2 3 2" xfId="4310" xr:uid="{358F13B6-EE8E-490B-AD43-132793A8B0A3}"/>
    <cellStyle name="Comma 2 2 4 2 3 2 2" xfId="11602" xr:uid="{39E1B0C8-0187-432E-BAF1-D2D0F37BE557}"/>
    <cellStyle name="Comma 2 2 4 2 3 3" xfId="8766" xr:uid="{D6FE8863-B863-4B64-9634-47FB3EFE613F}"/>
    <cellStyle name="Comma 2 2 4 2 4" xfId="1995" xr:uid="{8C63AC94-BA25-4B63-91E9-1A79CFADD0B4}"/>
    <cellStyle name="Comma 2 2 4 2 4 2" xfId="4837" xr:uid="{3D239102-F8DA-43B4-962D-609468A2DBA6}"/>
    <cellStyle name="Comma 2 2 4 2 4 2 2" xfId="12129" xr:uid="{4B11F663-DE6F-476E-9051-8B237AFF654A}"/>
    <cellStyle name="Comma 2 2 4 2 4 3" xfId="9298" xr:uid="{07EBCD11-14C9-4D60-B9CF-BB1AC596094C}"/>
    <cellStyle name="Comma 2 2 4 2 5" xfId="2571" xr:uid="{E191E968-52B8-4D71-A760-23BEC1846371}"/>
    <cellStyle name="Comma 2 2 4 2 5 2" xfId="5399" xr:uid="{B163F97F-B3E8-4BE1-BBE8-17715879D8C3}"/>
    <cellStyle name="Comma 2 2 4 2 5 2 2" xfId="12691" xr:uid="{5E2FB722-93F1-4E6E-BB6D-DE762CE217E5}"/>
    <cellStyle name="Comma 2 2 4 2 5 3" xfId="9864" xr:uid="{A770FB25-3AA9-4A4C-AEF2-B8D5EEE9A062}"/>
    <cellStyle name="Comma 2 2 4 2 6" xfId="3124" xr:uid="{FB4B7D30-E724-4700-A2DC-4306E2DA5835}"/>
    <cellStyle name="Comma 2 2 4 2 6 2" xfId="5954" xr:uid="{E960D046-8E98-45FB-B76D-ADAA07D458EE}"/>
    <cellStyle name="Comma 2 2 4 2 6 2 2" xfId="13246" xr:uid="{9024BFF5-604D-4C98-90AD-2848A13BB6C3}"/>
    <cellStyle name="Comma 2 2 4 2 6 3" xfId="10420" xr:uid="{B2972F87-5BA2-418A-98BB-F8F269F13167}"/>
    <cellStyle name="Comma 2 2 4 2 7" xfId="3691" xr:uid="{19E69ED4-8A34-4D2A-BB09-1370CAE7F367}"/>
    <cellStyle name="Comma 2 2 4 2 7 2" xfId="10987" xr:uid="{3674C22F-F2AB-4D93-BBC8-CEEBC2346CE6}"/>
    <cellStyle name="Comma 2 2 4 2 8" xfId="6507" xr:uid="{5C7BF3E4-12B0-45AF-A78E-9419DC7E415D}"/>
    <cellStyle name="Comma 2 2 4 2 8 2" xfId="13798" xr:uid="{60756225-A74D-4280-901A-B922B208DC8F}"/>
    <cellStyle name="Comma 2 2 4 2 9" xfId="7043" xr:uid="{190AAFF2-DB36-42B5-A4C2-B131BB787BBB}"/>
    <cellStyle name="Comma 2 2 4 2 9 2" xfId="14329" xr:uid="{1B92C559-26B3-472D-82A2-983A10B4F7DD}"/>
    <cellStyle name="Comma 2 2 4 3" xfId="911" xr:uid="{800B87BB-FECA-4509-A288-4B08C32323EA}"/>
    <cellStyle name="Comma 2 2 4 3 10" xfId="8464" xr:uid="{C700D07D-8957-4068-B725-D08ED360BD6A}"/>
    <cellStyle name="Comma 2 2 4 3 2" xfId="1699" xr:uid="{97461A21-9A23-4624-9750-05822ABDBEB7}"/>
    <cellStyle name="Comma 2 2 4 3 2 2" xfId="4566" xr:uid="{2CA2FFA6-713E-4408-B4D8-13009A99D2F2}"/>
    <cellStyle name="Comma 2 2 4 3 2 2 2" xfId="11858" xr:uid="{AC094689-9191-4D44-8AA1-B038C78F6255}"/>
    <cellStyle name="Comma 2 2 4 3 2 3" xfId="9022" xr:uid="{B8FD7990-3A9B-44A0-8151-5ED5B622BFAD}"/>
    <cellStyle name="Comma 2 2 4 3 3" xfId="2251" xr:uid="{863A50B9-B00C-48DE-A601-17D09E0D98BD}"/>
    <cellStyle name="Comma 2 2 4 3 3 2" xfId="5093" xr:uid="{7A2EF848-FCD1-4350-931E-7A3BF6D90AEC}"/>
    <cellStyle name="Comma 2 2 4 3 3 2 2" xfId="12385" xr:uid="{246D0CCA-16A2-4384-812D-519B55E7A7AF}"/>
    <cellStyle name="Comma 2 2 4 3 3 3" xfId="9554" xr:uid="{57E9A999-24F2-4C99-A37A-2F1D1DDF88E8}"/>
    <cellStyle name="Comma 2 2 4 3 4" xfId="2829" xr:uid="{87A2F3F7-5A4B-46A0-A6F7-5D4B24DE0864}"/>
    <cellStyle name="Comma 2 2 4 3 4 2" xfId="5660" xr:uid="{F362FEBA-00C1-4849-A338-12987B595B10}"/>
    <cellStyle name="Comma 2 2 4 3 4 2 2" xfId="12952" xr:uid="{03329297-4B77-411C-957E-2CB944B39985}"/>
    <cellStyle name="Comma 2 2 4 3 4 3" xfId="10125" xr:uid="{1299C7AF-AE99-4881-8D88-4FFD18CFD9F2}"/>
    <cellStyle name="Comma 2 2 4 3 5" xfId="3381" xr:uid="{B7288F60-49F8-41A1-82C8-B52C5174C89A}"/>
    <cellStyle name="Comma 2 2 4 3 5 2" xfId="6211" xr:uid="{88F9215F-B943-4DB4-9133-1F8ECD428B77}"/>
    <cellStyle name="Comma 2 2 4 3 5 2 2" xfId="13503" xr:uid="{44DAA832-859F-42DD-B692-8F31DD119737}"/>
    <cellStyle name="Comma 2 2 4 3 5 3" xfId="10677" xr:uid="{B861638C-7E12-4DB5-A04C-45CFE33C6D34}"/>
    <cellStyle name="Comma 2 2 4 3 6" xfId="3951" xr:uid="{98B3A852-F2DD-44EB-874F-8A5F5558C64F}"/>
    <cellStyle name="Comma 2 2 4 3 6 2" xfId="11247" xr:uid="{E2F1C193-DBBB-46ED-AC97-1C938528CDA5}"/>
    <cellStyle name="Comma 2 2 4 3 7" xfId="6764" xr:uid="{B4776181-3AE1-4B16-A7B4-F48FA9C7D440}"/>
    <cellStyle name="Comma 2 2 4 3 7 2" xfId="14055" xr:uid="{B18492C5-868B-49F1-AB4D-FBCFD7BBB24C}"/>
    <cellStyle name="Comma 2 2 4 3 8" xfId="7306" xr:uid="{E96141E7-A0F5-42C8-AD44-6E0C19B34279}"/>
    <cellStyle name="Comma 2 2 4 3 8 2" xfId="14588" xr:uid="{E0499622-486B-4EE6-8DBE-1D50CC43AA4E}"/>
    <cellStyle name="Comma 2 2 4 3 9" xfId="7855" xr:uid="{8144A421-2F77-40D2-81E8-BEE5A8F7D088}"/>
    <cellStyle name="Comma 2 2 4 3 9 2" xfId="15137" xr:uid="{F0AF5F82-FEB8-41D2-9781-473CFA8A3440}"/>
    <cellStyle name="Comma 2 2 4 4" xfId="510" xr:uid="{6681CFE3-68FF-4042-AEC9-15A0506E260A}"/>
    <cellStyle name="Comma 2 2 4 4 2" xfId="4309" xr:uid="{2E60850E-7BE8-4ABE-AC0C-80CDD2196EFE}"/>
    <cellStyle name="Comma 2 2 4 4 2 2" xfId="11601" xr:uid="{923780CA-480E-4507-BBEB-CB2EF5D71995}"/>
    <cellStyle name="Comma 2 2 4 4 3" xfId="8765" xr:uid="{D1107D6A-4624-489D-8498-D64E4CA976FF}"/>
    <cellStyle name="Comma 2 2 4 5" xfId="1257" xr:uid="{8CAB8685-FCB1-4A83-945C-0C1DEED03301}"/>
    <cellStyle name="Comma 2 2 4 5 2" xfId="4836" xr:uid="{16A92AFF-7318-4FD3-9131-17A4EF77D662}"/>
    <cellStyle name="Comma 2 2 4 5 2 2" xfId="12128" xr:uid="{9A810F13-41A6-4F34-8420-AACA9DFB232F}"/>
    <cellStyle name="Comma 2 2 4 5 3" xfId="9297" xr:uid="{51AFA254-35BD-4D3A-8C7B-6B600F26DBD8}"/>
    <cellStyle name="Comma 2 2 4 5 4" xfId="1994" xr:uid="{75C221F0-2DB4-4A26-B93B-D7DD5E280813}"/>
    <cellStyle name="Comma 2 2 4 5 5" xfId="16550" xr:uid="{E95203CB-998F-47B0-8056-AC8139D3CBBC}"/>
    <cellStyle name="Comma 2 2 4 5 5 2" xfId="20064" xr:uid="{2F4B7BF4-3AA6-4DF6-88B8-D40455812E45}"/>
    <cellStyle name="Comma 2 2 4 5 6" xfId="18266" xr:uid="{91A0764C-9037-4E1E-B29D-6535310B198E}"/>
    <cellStyle name="Comma 2 2 4 6" xfId="2570" xr:uid="{05CEDB4C-C2E4-4FED-AA33-CBB5728A1659}"/>
    <cellStyle name="Comma 2 2 4 6 2" xfId="5398" xr:uid="{C42E408E-3D8B-4DFE-B290-0C3520FE29E1}"/>
    <cellStyle name="Comma 2 2 4 6 2 2" xfId="12690" xr:uid="{558C9CAD-F395-4D88-8087-251A6BDA36F0}"/>
    <cellStyle name="Comma 2 2 4 6 3" xfId="9863" xr:uid="{D8145B5D-35AE-4C0A-B4D7-66CFA70010E7}"/>
    <cellStyle name="Comma 2 2 4 7" xfId="3123" xr:uid="{AD0E11F5-DC58-4EE3-9816-58882BFA44ED}"/>
    <cellStyle name="Comma 2 2 4 7 2" xfId="5953" xr:uid="{90342ABF-4820-463D-9359-88E4B17981C2}"/>
    <cellStyle name="Comma 2 2 4 7 2 2" xfId="13245" xr:uid="{849766AD-8CFA-42DF-BD32-2E10D7C87C2A}"/>
    <cellStyle name="Comma 2 2 4 7 3" xfId="10419" xr:uid="{328B925C-FEBB-49EA-9AC7-71CBDD2B5EA5}"/>
    <cellStyle name="Comma 2 2 4 8" xfId="3690" xr:uid="{E9352119-E73C-45BB-A705-4FD070C85B83}"/>
    <cellStyle name="Comma 2 2 4 8 2" xfId="10986" xr:uid="{BC5F1ABB-1563-49C7-B516-CF0FE5F1133A}"/>
    <cellStyle name="Comma 2 2 4 9" xfId="6506" xr:uid="{EC0AB3EA-F7CC-43BC-8E62-68E27A10F2BB}"/>
    <cellStyle name="Comma 2 2 4 9 2" xfId="13797" xr:uid="{F1B999EE-27D1-4FD5-810B-D4C8A6C526E6}"/>
    <cellStyle name="Comma 2 2 5" xfId="366" xr:uid="{45C5BBE6-C304-49A0-B050-710338CCBBBE}"/>
    <cellStyle name="Comma 2 2 5 10" xfId="7600" xr:uid="{D666216E-C5A7-4E42-B11F-ED569A81E7FF}"/>
    <cellStyle name="Comma 2 2 5 10 2" xfId="14882" xr:uid="{4515A8F2-C873-42DD-BFAA-AAA1C1AB9D24}"/>
    <cellStyle name="Comma 2 2 5 11" xfId="8180" xr:uid="{1F9048F7-0F75-4BAB-A4F7-F30DF995D288}"/>
    <cellStyle name="Comma 2 2 5 12" xfId="22755" xr:uid="{A539DAC1-039B-4B97-B6B8-D55471A6166F}"/>
    <cellStyle name="Comma 2 2 5 2" xfId="913" xr:uid="{D2813FE5-A352-4C8E-B4C3-2FA774806240}"/>
    <cellStyle name="Comma 2 2 5 2 10" xfId="8466" xr:uid="{76BB6E76-0520-495F-9AE0-1685295BDE1B}"/>
    <cellStyle name="Comma 2 2 5 2 2" xfId="1701" xr:uid="{02F353D2-BD2C-4163-B271-65790E9F10BA}"/>
    <cellStyle name="Comma 2 2 5 2 2 2" xfId="4568" xr:uid="{BE088419-2108-4F10-B405-C53A26611BBA}"/>
    <cellStyle name="Comma 2 2 5 2 2 2 2" xfId="11860" xr:uid="{EBC0805F-4B48-447D-99BB-70A9FDB8FEC4}"/>
    <cellStyle name="Comma 2 2 5 2 2 3" xfId="9024" xr:uid="{1F539F4C-587D-41B6-8DD1-0B8A5E277438}"/>
    <cellStyle name="Comma 2 2 5 2 3" xfId="2253" xr:uid="{8CD0B8C0-E8C3-49CF-816E-2D05CCCC90D6}"/>
    <cellStyle name="Comma 2 2 5 2 3 2" xfId="5095" xr:uid="{642C11DA-9F2F-402C-8171-AC93A78DAB6E}"/>
    <cellStyle name="Comma 2 2 5 2 3 2 2" xfId="12387" xr:uid="{53956125-7199-48AF-93AE-1623327246AA}"/>
    <cellStyle name="Comma 2 2 5 2 3 3" xfId="9556" xr:uid="{4D065B8A-2480-4BC0-8AD5-1FFC2E147A2D}"/>
    <cellStyle name="Comma 2 2 5 2 4" xfId="2831" xr:uid="{32EC8BC8-4D4F-446A-877A-870EF3389461}"/>
    <cellStyle name="Comma 2 2 5 2 4 2" xfId="5662" xr:uid="{B55BE582-A3FE-4CDB-8BD9-71036A792BFC}"/>
    <cellStyle name="Comma 2 2 5 2 4 2 2" xfId="12954" xr:uid="{0CA785BE-ABED-44FE-907E-A9DDA666246B}"/>
    <cellStyle name="Comma 2 2 5 2 4 3" xfId="10127" xr:uid="{17C78C06-A491-4262-8D99-90FB9A4507E9}"/>
    <cellStyle name="Comma 2 2 5 2 5" xfId="3383" xr:uid="{89C2E178-6049-466E-A08A-626CD6338C47}"/>
    <cellStyle name="Comma 2 2 5 2 5 2" xfId="6213" xr:uid="{864E8AF3-75E5-42D4-8F5C-4D314A6B54D1}"/>
    <cellStyle name="Comma 2 2 5 2 5 2 2" xfId="13505" xr:uid="{99C877DD-1957-487C-A236-23ED6925B49A}"/>
    <cellStyle name="Comma 2 2 5 2 5 3" xfId="10679" xr:uid="{7E531728-E706-483A-A538-0F8CC83A9C28}"/>
    <cellStyle name="Comma 2 2 5 2 6" xfId="3953" xr:uid="{E46AA168-7C6B-48E6-9248-449A3D23A4C9}"/>
    <cellStyle name="Comma 2 2 5 2 6 2" xfId="11249" xr:uid="{6F5DAC28-FD30-4C5C-B26A-613F0AB7F87A}"/>
    <cellStyle name="Comma 2 2 5 2 7" xfId="6766" xr:uid="{2FDE3CF6-FC72-49B0-AF74-A69FF4AC79E8}"/>
    <cellStyle name="Comma 2 2 5 2 7 2" xfId="14057" xr:uid="{33CBE54C-FD54-4346-8026-696FEA00D351}"/>
    <cellStyle name="Comma 2 2 5 2 8" xfId="7308" xr:uid="{FE970C26-6FCF-40C7-93D5-6BFA38ED8010}"/>
    <cellStyle name="Comma 2 2 5 2 8 2" xfId="14590" xr:uid="{60B46C83-CF79-4A12-9E07-F0ABDA2A3849}"/>
    <cellStyle name="Comma 2 2 5 2 9" xfId="7857" xr:uid="{5F939D40-B067-4E22-A57D-921541887968}"/>
    <cellStyle name="Comma 2 2 5 2 9 2" xfId="15139" xr:uid="{AAB8E6E5-0709-41BD-97D2-0E4A285552B8}"/>
    <cellStyle name="Comma 2 2 5 3" xfId="512" xr:uid="{D1FA7676-8925-4489-8C3A-A816F8F68DCC}"/>
    <cellStyle name="Comma 2 2 5 3 2" xfId="4311" xr:uid="{A37265F4-48E6-4AA1-9DD2-332CDF76AF65}"/>
    <cellStyle name="Comma 2 2 5 3 2 2" xfId="11603" xr:uid="{ABDDC95E-296E-467F-A985-5D5F1F000EA4}"/>
    <cellStyle name="Comma 2 2 5 3 3" xfId="8767" xr:uid="{67CA48F0-82BB-4323-9504-5EB96C2B2535}"/>
    <cellStyle name="Comma 2 2 5 4" xfId="1996" xr:uid="{A390870A-6FB7-4D50-A5E7-9971528702A0}"/>
    <cellStyle name="Comma 2 2 5 4 2" xfId="4838" xr:uid="{5CCC2D64-4B07-4A67-B5BC-8D8BDBE17931}"/>
    <cellStyle name="Comma 2 2 5 4 2 2" xfId="12130" xr:uid="{C5E1354E-89B6-4AE8-B228-F686D8E11274}"/>
    <cellStyle name="Comma 2 2 5 4 3" xfId="9299" xr:uid="{7B43163B-6750-40DD-84A6-66D6DB63DCC1}"/>
    <cellStyle name="Comma 2 2 5 5" xfId="2572" xr:uid="{79C6D323-30CA-4935-97C6-A2CDC495983D}"/>
    <cellStyle name="Comma 2 2 5 5 2" xfId="5400" xr:uid="{E29CBA9C-DD96-4D47-819E-F4A71CC3B700}"/>
    <cellStyle name="Comma 2 2 5 5 2 2" xfId="12692" xr:uid="{CFA41FE8-217D-4A8D-89D4-5EC1A7276653}"/>
    <cellStyle name="Comma 2 2 5 5 3" xfId="9865" xr:uid="{E6080E03-CEE4-47AA-9ED6-871887DBFA5F}"/>
    <cellStyle name="Comma 2 2 5 6" xfId="3125" xr:uid="{5D1F84CA-2777-4C0F-8583-46E70A9A12B0}"/>
    <cellStyle name="Comma 2 2 5 6 2" xfId="5955" xr:uid="{F6B69D2B-5F49-4F34-9DE2-5BA0AD398CDE}"/>
    <cellStyle name="Comma 2 2 5 6 2 2" xfId="13247" xr:uid="{FEB0D8A7-058C-4397-9747-2BFB4E92AE3F}"/>
    <cellStyle name="Comma 2 2 5 6 3" xfId="10421" xr:uid="{C273F59C-C5EB-4781-8267-E5D7B8AD6C06}"/>
    <cellStyle name="Comma 2 2 5 7" xfId="3692" xr:uid="{8F2672F1-A681-462F-A1B5-DA7005F4D146}"/>
    <cellStyle name="Comma 2 2 5 7 2" xfId="10988" xr:uid="{6109D926-922E-4881-A084-C70674E7560C}"/>
    <cellStyle name="Comma 2 2 5 8" xfId="6508" xr:uid="{C5330738-06AC-4F9D-AA73-CDBFED5EC431}"/>
    <cellStyle name="Comma 2 2 5 8 2" xfId="13799" xr:uid="{5F8277EC-0632-47F9-BA14-44495B0347AB}"/>
    <cellStyle name="Comma 2 2 5 9" xfId="7044" xr:uid="{4BA72DB3-6A9D-426D-9479-7D44B1486E6D}"/>
    <cellStyle name="Comma 2 2 5 9 2" xfId="14330" xr:uid="{C340D8BC-5C1D-4D42-A2BA-725346943192}"/>
    <cellStyle name="Comma 2 2 6" xfId="898" xr:uid="{51E03116-271F-4A54-9855-1A94F206F7C0}"/>
    <cellStyle name="Comma 2 2 6 10" xfId="8451" xr:uid="{ADE3FFE6-2443-4479-A835-006D819124F7}"/>
    <cellStyle name="Comma 2 2 6 2" xfId="1686" xr:uid="{69F2E718-6B68-48C4-938A-AB0D04506A25}"/>
    <cellStyle name="Comma 2 2 6 2 2" xfId="4553" xr:uid="{624EA780-2FA6-4D28-950A-8C4F2BF682F5}"/>
    <cellStyle name="Comma 2 2 6 2 2 2" xfId="11845" xr:uid="{D2850D02-32B7-4824-83E7-EDFF8B6D9AB7}"/>
    <cellStyle name="Comma 2 2 6 2 3" xfId="9009" xr:uid="{B579EB7A-3029-4ABF-B299-FEF0E3683EF8}"/>
    <cellStyle name="Comma 2 2 6 3" xfId="2238" xr:uid="{D7E2D1BD-E459-439F-A710-3B906AFA21AD}"/>
    <cellStyle name="Comma 2 2 6 3 2" xfId="5080" xr:uid="{FE42CC42-DF0B-452B-86C9-A7E55442CA8B}"/>
    <cellStyle name="Comma 2 2 6 3 2 2" xfId="12372" xr:uid="{477D5E9D-FDE0-44D5-8632-72512BD5D07A}"/>
    <cellStyle name="Comma 2 2 6 3 3" xfId="9541" xr:uid="{77C666DC-D7B6-4753-9965-EF308B4A5E18}"/>
    <cellStyle name="Comma 2 2 6 4" xfId="2816" xr:uid="{0FD0FB59-5858-4E3C-9642-CCFA7C67AAF2}"/>
    <cellStyle name="Comma 2 2 6 4 2" xfId="5647" xr:uid="{5E5974E4-4DA1-4303-9440-5989F77CDF46}"/>
    <cellStyle name="Comma 2 2 6 4 2 2" xfId="12939" xr:uid="{0D164F13-F01F-43FA-9B11-94F2298ECE7A}"/>
    <cellStyle name="Comma 2 2 6 4 3" xfId="10112" xr:uid="{2F1CC135-5D41-4169-9EA6-29D9E29B92AF}"/>
    <cellStyle name="Comma 2 2 6 5" xfId="3368" xr:uid="{35108DFA-7B1B-4139-B944-FBE599D92324}"/>
    <cellStyle name="Comma 2 2 6 5 2" xfId="6198" xr:uid="{766B4661-D497-4EA1-BF19-D281AF472D17}"/>
    <cellStyle name="Comma 2 2 6 5 2 2" xfId="13490" xr:uid="{B583E1D6-E1AE-419F-8CA5-4FAA5874D58D}"/>
    <cellStyle name="Comma 2 2 6 5 3" xfId="10664" xr:uid="{28429B83-CE1A-4DE9-9A12-B53EDDB69480}"/>
    <cellStyle name="Comma 2 2 6 6" xfId="3938" xr:uid="{43662718-C7B0-4691-B064-16DF21F548E0}"/>
    <cellStyle name="Comma 2 2 6 6 2" xfId="11234" xr:uid="{23DE6DDE-3079-4AAF-9439-2AB89C70D8E6}"/>
    <cellStyle name="Comma 2 2 6 7" xfId="6751" xr:uid="{0B1DF243-4024-47EA-B258-5130710007C3}"/>
    <cellStyle name="Comma 2 2 6 7 2" xfId="14042" xr:uid="{6E7DBE6C-D460-4947-B34B-DCA1A097828E}"/>
    <cellStyle name="Comma 2 2 6 8" xfId="7293" xr:uid="{C90B05A9-2399-4FFB-98BA-EA6F8554ED4C}"/>
    <cellStyle name="Comma 2 2 6 8 2" xfId="14575" xr:uid="{6ECCD962-5903-414E-9C54-1138012A3961}"/>
    <cellStyle name="Comma 2 2 6 9" xfId="7842" xr:uid="{11C00630-852D-44AA-8AEB-A3B1342020B3}"/>
    <cellStyle name="Comma 2 2 6 9 2" xfId="15124" xr:uid="{0B7F8137-D13A-453B-8002-3764BE3F23D1}"/>
    <cellStyle name="Comma 2 2 7" xfId="497" xr:uid="{A918A54B-C278-4DFB-8E30-54CD97BF7757}"/>
    <cellStyle name="Comma 2 2 7 2" xfId="4296" xr:uid="{735BAA70-102A-4A1C-A9EB-2DFCE92BF64D}"/>
    <cellStyle name="Comma 2 2 7 2 2" xfId="11588" xr:uid="{38D44A5E-4F67-4236-88DE-E67FFBF3500C}"/>
    <cellStyle name="Comma 2 2 7 3" xfId="8752" xr:uid="{9ED9498D-9FF2-46B2-999C-C43AAA95BB15}"/>
    <cellStyle name="Comma 2 2 8" xfId="447" xr:uid="{FC6F61AD-D9D6-4F23-B6D0-12ABF58272F9}"/>
    <cellStyle name="Comma 2 2 8 2" xfId="4823" xr:uid="{0F8EE78F-5466-423D-AD27-4D7E9547B87F}"/>
    <cellStyle name="Comma 2 2 8 2 2" xfId="12115" xr:uid="{8DEABC03-A8C7-4E39-B5F0-5331E6B4AFC7}"/>
    <cellStyle name="Comma 2 2 8 3" xfId="9284" xr:uid="{6A4EAD83-D74C-4DC8-8A65-8265ED9C24FF}"/>
    <cellStyle name="Comma 2 2 8 4" xfId="1981" xr:uid="{6AC8711A-556C-4DB6-95A2-D8E37D2B3F1D}"/>
    <cellStyle name="Comma 2 2 9" xfId="2557" xr:uid="{1DB9643A-E6E9-4722-8870-9839597A321A}"/>
    <cellStyle name="Comma 2 2 9 2" xfId="5385" xr:uid="{BF950AC2-5D1C-43F0-928B-D344BCCBDA10}"/>
    <cellStyle name="Comma 2 2 9 2 2" xfId="12677" xr:uid="{76ABE88A-C421-431F-B488-5116C6A4E7F7}"/>
    <cellStyle name="Comma 2 2 9 3" xfId="9850" xr:uid="{71E9EE59-5909-4903-BEC6-F05148444852}"/>
    <cellStyle name="Comma 2 3" xfId="142" xr:uid="{DF966222-3B56-45F2-8FB3-D3787F29094E}"/>
    <cellStyle name="Comma 2 3 10" xfId="3126" xr:uid="{345F42ED-DD00-40D0-8772-09DD510CA0D7}"/>
    <cellStyle name="Comma 2 3 10 2" xfId="5956" xr:uid="{D6FE66BB-55A6-4654-9BC5-B9B2F5C0F28B}"/>
    <cellStyle name="Comma 2 3 10 2 2" xfId="13248" xr:uid="{04E144B3-F16F-43A2-AC8A-8344771CCFC7}"/>
    <cellStyle name="Comma 2 3 10 2 3" xfId="25291" xr:uid="{B3046E23-86EC-436E-8954-9C571E4555CA}"/>
    <cellStyle name="Comma 2 3 10 3" xfId="10422" xr:uid="{810C3AAA-7068-41BC-AC0C-86A67652E196}"/>
    <cellStyle name="Comma 2 3 10 4" xfId="25290" xr:uid="{F6384C3B-E73A-4411-9993-76E59BB0C2DE}"/>
    <cellStyle name="Comma 2 3 11" xfId="3693" xr:uid="{E2FF56BD-DBC3-4FBE-A721-FDECDAE93884}"/>
    <cellStyle name="Comma 2 3 11 2" xfId="10989" xr:uid="{95A78081-E4CF-45FC-B192-201E20C11223}"/>
    <cellStyle name="Comma 2 3 11 3" xfId="25292" xr:uid="{47E69FF6-2951-422E-9BDA-6F87A785758D}"/>
    <cellStyle name="Comma 2 3 12" xfId="6509" xr:uid="{868A2A92-7CA4-45BD-BF97-199DA1AE232C}"/>
    <cellStyle name="Comma 2 3 12 2" xfId="13800" xr:uid="{F9602AD6-A32B-433D-8F09-5DD7AC2EA4B9}"/>
    <cellStyle name="Comma 2 3 12 3" xfId="27014" xr:uid="{EE4CC17C-D860-46A3-8D5E-0F1FC990C38A}"/>
    <cellStyle name="Comma 2 3 13" xfId="7045" xr:uid="{F916BF96-F342-4C4E-AB80-DA6A3B770425}"/>
    <cellStyle name="Comma 2 3 13 2" xfId="14331" xr:uid="{2F5BB1AD-407F-4872-949E-EE9ADBF883CB}"/>
    <cellStyle name="Comma 2 3 14" xfId="7601" xr:uid="{4CDE35B1-A637-40B3-AAC2-A47D080B0283}"/>
    <cellStyle name="Comma 2 3 14 2" xfId="14883" xr:uid="{7AF0D80F-7D07-41F4-A758-69B7694A5FCF}"/>
    <cellStyle name="Comma 2 3 15" xfId="8181" xr:uid="{C49D6482-F061-46F4-8BAE-BAC4CE67ED7D}"/>
    <cellStyle name="Comma 2 3 16" xfId="16151" xr:uid="{22705A4C-300C-4D83-9F4C-B29332B4374E}"/>
    <cellStyle name="Comma 2 3 16 2" xfId="17668" xr:uid="{3ED816CE-55B3-436A-9CD4-F8C584FAC69B}"/>
    <cellStyle name="Comma 2 3 16 2 2" xfId="20616" xr:uid="{9FA0D9C3-B536-45EC-84B5-BE0ABF7AD686}"/>
    <cellStyle name="Comma 2 3 16 3" xfId="19788" xr:uid="{6AF6E7D0-630A-4B92-B172-1FCC25ED82D9}"/>
    <cellStyle name="Comma 2 3 17" xfId="16403" xr:uid="{FA773CCC-1D18-40D8-A939-1334E73B17CC}"/>
    <cellStyle name="Comma 2 3 17 2" xfId="19922" xr:uid="{2E7E1E8A-01EA-4655-9260-289B79585A87}"/>
    <cellStyle name="Comma 2 3 18" xfId="17721" xr:uid="{61934832-EDB0-40A5-AB41-4EADFF31FD1A}"/>
    <cellStyle name="Comma 2 3 18 2" xfId="20648" xr:uid="{FD29541F-4FD6-4FAC-B5F4-9F75847B8BE4}"/>
    <cellStyle name="Comma 2 3 19" xfId="17771" xr:uid="{AC8F6732-F6D5-4569-A8A2-085FCE0E9211}"/>
    <cellStyle name="Comma 2 3 19 2" xfId="20680" xr:uid="{7640D2AA-D53A-44F6-8A82-0F144C05E0D0}"/>
    <cellStyle name="Comma 2 3 2" xfId="326" xr:uid="{34E570B2-D571-4A19-94B1-72FB7101299C}"/>
    <cellStyle name="Comma 2 3 2 10" xfId="3694" xr:uid="{350B1D0E-DA08-46EE-A325-A75623CC2B7E}"/>
    <cellStyle name="Comma 2 3 2 10 2" xfId="10990" xr:uid="{2F0D4637-6F31-409A-A33C-48A3367458A3}"/>
    <cellStyle name="Comma 2 3 2 10 3" xfId="16115" xr:uid="{1B29280C-3434-484D-8C38-43CF048DFC8A}"/>
    <cellStyle name="Comma 2 3 2 10 3 2" xfId="17658" xr:uid="{9B0D288F-8C8A-40F3-A7EF-3A42522942D2}"/>
    <cellStyle name="Comma 2 3 2 10 3 2 2" xfId="20606" xr:uid="{07EEBD10-D2ED-482C-9BB0-513988DA8BBA}"/>
    <cellStyle name="Comma 2 3 2 10 3 3" xfId="19776" xr:uid="{4AAE1322-6E44-46ED-9892-10DE3AB553B8}"/>
    <cellStyle name="Comma 2 3 2 10 4" xfId="16271" xr:uid="{319E4273-954F-46F8-9CD5-5C77BADA065A}"/>
    <cellStyle name="Comma 2 3 2 10 4 2" xfId="17689" xr:uid="{387145E4-D575-4B37-9D34-3D37C5CFD924}"/>
    <cellStyle name="Comma 2 3 2 10 4 2 2" xfId="20631" xr:uid="{B5B90CA5-24AC-4717-A936-22CF9A9AF833}"/>
    <cellStyle name="Comma 2 3 2 10 4 3" xfId="19830" xr:uid="{3DBD76E6-59B7-4C60-A77E-3E763D2E240D}"/>
    <cellStyle name="Comma 2 3 2 10 5" xfId="16281" xr:uid="{1478BD79-B6FF-464A-8FD0-212D210220C8}"/>
    <cellStyle name="Comma 2 3 2 10 5 2" xfId="19838" xr:uid="{139E95EC-39FF-4CA3-A282-94C91731FCFC}"/>
    <cellStyle name="Comma 2 3 2 10 6" xfId="17755" xr:uid="{C25EB6F8-966D-4598-B1CA-EA65C45B5AAA}"/>
    <cellStyle name="Comma 2 3 2 10 6 2" xfId="20664" xr:uid="{23D34A17-C684-42B2-B109-F62F32B60418}"/>
    <cellStyle name="Comma 2 3 2 10 7" xfId="25293" xr:uid="{207C9051-8FF5-4803-9B62-EE4B4A9725B7}"/>
    <cellStyle name="Comma 2 3 2 11" xfId="6510" xr:uid="{2B88AED8-69D7-40D6-8229-BE1092914873}"/>
    <cellStyle name="Comma 2 3 2 11 2" xfId="13801" xr:uid="{066A3C7A-BEB6-46AA-8EFD-8112E3D8D190}"/>
    <cellStyle name="Comma 2 3 2 11 3" xfId="27048" xr:uid="{7D733B97-55E9-427F-BD72-688E42C2653E}"/>
    <cellStyle name="Comma 2 3 2 12" xfId="7046" xr:uid="{97B213B3-F456-444B-A71D-94D4A800937D}"/>
    <cellStyle name="Comma 2 3 2 12 2" xfId="14332" xr:uid="{C254809C-0899-49EB-B93B-90A5E8D5891C}"/>
    <cellStyle name="Comma 2 3 2 13" xfId="7602" xr:uid="{FAB6563C-B2FD-4AF6-B31E-459F759BA2EB}"/>
    <cellStyle name="Comma 2 3 2 13 2" xfId="14884" xr:uid="{66AD6E32-C956-43BE-8AE3-685403E56B17}"/>
    <cellStyle name="Comma 2 3 2 14" xfId="8182" xr:uid="{4C09AEC7-6E83-4763-B8E0-0CE411344703}"/>
    <cellStyle name="Comma 2 3 2 15" xfId="16213" xr:uid="{687339A6-AAB7-45F9-83CB-4744054E8130}"/>
    <cellStyle name="Comma 2 3 2 16" xfId="16427" xr:uid="{AE5056D4-ABA5-44C8-A295-935900EEE29A}"/>
    <cellStyle name="Comma 2 3 2 16 2" xfId="19946" xr:uid="{AD2FDC3B-D1AE-4E17-8E4A-3DEF84579A2C}"/>
    <cellStyle name="Comma 2 3 2 17" xfId="18030" xr:uid="{7AEF0A7B-7650-41C6-BC74-A76B3EBD5691}"/>
    <cellStyle name="Comma 2 3 2 18" xfId="22757" xr:uid="{1DBBEB1E-C7AB-473C-BCB0-2B50AEFCE222}"/>
    <cellStyle name="Comma 2 3 2 2" xfId="515" xr:uid="{B2EA847C-FB39-4777-9E81-7CCC105D43F7}"/>
    <cellStyle name="Comma 2 3 2 2 10" xfId="6511" xr:uid="{73429AAE-24CF-44CC-9084-237EBB6D54E3}"/>
    <cellStyle name="Comma 2 3 2 2 10 2" xfId="13802" xr:uid="{B913E19A-E5FA-4BC8-BFC3-9797FF9A2949}"/>
    <cellStyle name="Comma 2 3 2 2 11" xfId="7047" xr:uid="{CD3DBD60-8649-4DF6-9BC9-F2EB13C3BD2E}"/>
    <cellStyle name="Comma 2 3 2 2 11 2" xfId="14333" xr:uid="{A6777198-515E-48C0-B1E1-A5B1DF13A9A2}"/>
    <cellStyle name="Comma 2 3 2 2 12" xfId="7603" xr:uid="{289FEAA2-7DA9-4AA3-AF68-C809540CD5C2}"/>
    <cellStyle name="Comma 2 3 2 2 12 2" xfId="14885" xr:uid="{FD0E7DEB-F94A-4A8A-8F6A-ECBC916EA035}"/>
    <cellStyle name="Comma 2 3 2 2 13" xfId="8183" xr:uid="{FF6F3F5C-A4D0-4D15-B10D-2118D445E14C}"/>
    <cellStyle name="Comma 2 3 2 2 14" xfId="22758" xr:uid="{8416F16E-E357-419D-B35B-5FDF2A153E84}"/>
    <cellStyle name="Comma 2 3 2 2 2" xfId="516" xr:uid="{A6F3508D-4B74-48A8-B893-1734F9DBD8C6}"/>
    <cellStyle name="Comma 2 3 2 2 2 10" xfId="7048" xr:uid="{674A8DA7-2A7C-4B6F-9C85-46EDFA531360}"/>
    <cellStyle name="Comma 2 3 2 2 2 10 2" xfId="14334" xr:uid="{69B4B115-AB49-4A30-8242-2BFACF545BD6}"/>
    <cellStyle name="Comma 2 3 2 2 2 11" xfId="7604" xr:uid="{4E46D041-687D-46BD-A5ED-0AE96DD87740}"/>
    <cellStyle name="Comma 2 3 2 2 2 11 2" xfId="14886" xr:uid="{A6D7B70F-7F6A-48D7-A857-9C8442D46942}"/>
    <cellStyle name="Comma 2 3 2 2 2 12" xfId="8184" xr:uid="{3CD2FDC1-01EA-47E5-AF37-C99B62523398}"/>
    <cellStyle name="Comma 2 3 2 2 2 13" xfId="25294" xr:uid="{BE51ECB1-AF8C-49A4-A346-8A2B93C76ED3}"/>
    <cellStyle name="Comma 2 3 2 2 2 2" xfId="517" xr:uid="{7ADDEF00-2C99-47EE-8633-63436138BFD4}"/>
    <cellStyle name="Comma 2 3 2 2 2 2 10" xfId="7605" xr:uid="{FABACE8D-D02F-4659-8E4F-EDD5135C0A65}"/>
    <cellStyle name="Comma 2 3 2 2 2 2 10 2" xfId="14887" xr:uid="{5087C5AF-9274-4E92-96B5-296BCA4109B0}"/>
    <cellStyle name="Comma 2 3 2 2 2 2 11" xfId="8185" xr:uid="{80670485-4428-4E94-8639-8ED1516C6657}"/>
    <cellStyle name="Comma 2 3 2 2 2 2 12" xfId="25295" xr:uid="{844E5F3C-C16A-40F4-9441-033F8480DBDC}"/>
    <cellStyle name="Comma 2 3 2 2 2 2 2" xfId="918" xr:uid="{E5C6F40D-ECBE-498C-BF5B-3600AD8CF20D}"/>
    <cellStyle name="Comma 2 3 2 2 2 2 2 10" xfId="8471" xr:uid="{1C27FA6D-41C9-44F6-BAE2-CD792E12D574}"/>
    <cellStyle name="Comma 2 3 2 2 2 2 2 2" xfId="1706" xr:uid="{73CB0553-DF19-4717-9A69-B2FBDF2D1D42}"/>
    <cellStyle name="Comma 2 3 2 2 2 2 2 2 2" xfId="4573" xr:uid="{8B906434-AFDB-4D25-AB64-53748E5D765A}"/>
    <cellStyle name="Comma 2 3 2 2 2 2 2 2 2 2" xfId="11865" xr:uid="{7B40BE50-541B-40CB-937E-2B6149AD7E43}"/>
    <cellStyle name="Comma 2 3 2 2 2 2 2 2 3" xfId="9029" xr:uid="{184839AE-3C49-49AB-BE1C-4D351E52BAEB}"/>
    <cellStyle name="Comma 2 3 2 2 2 2 2 3" xfId="2258" xr:uid="{8D2F9F50-2EB9-4C51-8E12-881B80F9DEA7}"/>
    <cellStyle name="Comma 2 3 2 2 2 2 2 3 2" xfId="5100" xr:uid="{B8958653-268B-4973-A1D1-BA7503866051}"/>
    <cellStyle name="Comma 2 3 2 2 2 2 2 3 2 2" xfId="12392" xr:uid="{9F7FDF1D-4D8A-4A68-BA49-337FB1590834}"/>
    <cellStyle name="Comma 2 3 2 2 2 2 2 3 3" xfId="9561" xr:uid="{4437CEFC-8CEC-4D2B-B9F7-AA7EBA77E54E}"/>
    <cellStyle name="Comma 2 3 2 2 2 2 2 4" xfId="2836" xr:uid="{880BD1A1-96CC-481C-9400-3286006FC5F5}"/>
    <cellStyle name="Comma 2 3 2 2 2 2 2 4 2" xfId="5667" xr:uid="{F53AF388-234A-4E85-93BF-ABD25BD3F4FD}"/>
    <cellStyle name="Comma 2 3 2 2 2 2 2 4 2 2" xfId="12959" xr:uid="{B7BA88C1-329A-48D7-B992-B30C53D22610}"/>
    <cellStyle name="Comma 2 3 2 2 2 2 2 4 3" xfId="10132" xr:uid="{37E54E4D-E602-44A2-98CF-6673FCDB582B}"/>
    <cellStyle name="Comma 2 3 2 2 2 2 2 5" xfId="3388" xr:uid="{970B8F18-8097-4D45-A6F7-FA05FF6E7784}"/>
    <cellStyle name="Comma 2 3 2 2 2 2 2 5 2" xfId="6218" xr:uid="{4D38E36B-E97D-4E32-95C6-153B7731891E}"/>
    <cellStyle name="Comma 2 3 2 2 2 2 2 5 2 2" xfId="13510" xr:uid="{DD83C3FB-4DF8-4D21-B636-7488AB931BE9}"/>
    <cellStyle name="Comma 2 3 2 2 2 2 2 5 3" xfId="10684" xr:uid="{413250F0-D24C-48DC-8734-E82F193F7B1A}"/>
    <cellStyle name="Comma 2 3 2 2 2 2 2 6" xfId="3958" xr:uid="{9EEC20FE-1210-4E72-A508-350A2C96733C}"/>
    <cellStyle name="Comma 2 3 2 2 2 2 2 6 2" xfId="11254" xr:uid="{4C67DE53-BBA2-420F-B663-9F23C759DC6C}"/>
    <cellStyle name="Comma 2 3 2 2 2 2 2 7" xfId="6771" xr:uid="{26622384-88F6-4B1A-B4D9-4DF8199FEC3B}"/>
    <cellStyle name="Comma 2 3 2 2 2 2 2 7 2" xfId="14062" xr:uid="{1D8EA7D1-8C81-4928-BEF4-E6AF84AC3B16}"/>
    <cellStyle name="Comma 2 3 2 2 2 2 2 8" xfId="7313" xr:uid="{C9D6FBB4-3CA7-444C-A29E-483D8CCDE196}"/>
    <cellStyle name="Comma 2 3 2 2 2 2 2 8 2" xfId="14595" xr:uid="{8D1A781E-AAE0-4B9C-9996-5CDFEF37C4C0}"/>
    <cellStyle name="Comma 2 3 2 2 2 2 2 9" xfId="7862" xr:uid="{252481F2-3E26-4C96-AA85-ABDEFDF61340}"/>
    <cellStyle name="Comma 2 3 2 2 2 2 2 9 2" xfId="15144" xr:uid="{3E9BFA90-ABF7-48C1-9312-373E0087C72C}"/>
    <cellStyle name="Comma 2 3 2 2 2 2 3" xfId="1522" xr:uid="{378D8A82-5C2A-411E-AB87-8FE4043AB4D4}"/>
    <cellStyle name="Comma 2 3 2 2 2 2 3 2" xfId="4316" xr:uid="{F049F213-787E-4FB1-B7B2-2E89D1DA3534}"/>
    <cellStyle name="Comma 2 3 2 2 2 2 3 2 2" xfId="11608" xr:uid="{18B79034-AFCB-45A5-8100-6C4C6C8F77B8}"/>
    <cellStyle name="Comma 2 3 2 2 2 2 3 3" xfId="8772" xr:uid="{679904BA-9537-4519-9666-758BD95BE6BD}"/>
    <cellStyle name="Comma 2 3 2 2 2 2 4" xfId="2001" xr:uid="{2E5A745C-7A9B-4624-85BD-C6F78C491971}"/>
    <cellStyle name="Comma 2 3 2 2 2 2 4 2" xfId="4843" xr:uid="{97509E85-C375-47EB-8E68-18107504BF19}"/>
    <cellStyle name="Comma 2 3 2 2 2 2 4 2 2" xfId="12135" xr:uid="{CD38A8D3-B4EE-4B04-ACBC-5060325563D3}"/>
    <cellStyle name="Comma 2 3 2 2 2 2 4 3" xfId="9304" xr:uid="{82C436D7-353C-4038-943E-3EECD79ECE45}"/>
    <cellStyle name="Comma 2 3 2 2 2 2 5" xfId="2577" xr:uid="{107C2112-5D08-4187-8404-2143DCCD54F5}"/>
    <cellStyle name="Comma 2 3 2 2 2 2 5 2" xfId="5405" xr:uid="{7370F617-9202-4115-902A-44C9812F214B}"/>
    <cellStyle name="Comma 2 3 2 2 2 2 5 2 2" xfId="12697" xr:uid="{B05C5C1B-28F9-43EB-9E76-6C671DBD0CC6}"/>
    <cellStyle name="Comma 2 3 2 2 2 2 5 3" xfId="9870" xr:uid="{60FACA43-E3B6-4555-95F4-1C5CFD7DA275}"/>
    <cellStyle name="Comma 2 3 2 2 2 2 6" xfId="3130" xr:uid="{E479B171-FB76-4E13-92F4-F9DEA3CA586F}"/>
    <cellStyle name="Comma 2 3 2 2 2 2 6 2" xfId="5960" xr:uid="{93BCA28A-CD37-4B0D-87B7-36CD0AF6BA53}"/>
    <cellStyle name="Comma 2 3 2 2 2 2 6 2 2" xfId="13252" xr:uid="{50EA45C3-8CA1-49FB-8DDE-EA100273D364}"/>
    <cellStyle name="Comma 2 3 2 2 2 2 6 3" xfId="10426" xr:uid="{C1B66838-1B06-4CA8-B6A8-51BA2E67C563}"/>
    <cellStyle name="Comma 2 3 2 2 2 2 7" xfId="3697" xr:uid="{E321CAAF-0A7B-4631-9D8A-357146D932F0}"/>
    <cellStyle name="Comma 2 3 2 2 2 2 7 2" xfId="10993" xr:uid="{369A7842-8E2C-4864-9D41-A5041C2F8F4C}"/>
    <cellStyle name="Comma 2 3 2 2 2 2 8" xfId="6513" xr:uid="{62DAF9F8-EFD1-46A5-938C-2FEE50D3BC67}"/>
    <cellStyle name="Comma 2 3 2 2 2 2 8 2" xfId="13804" xr:uid="{B5FB9A9B-8DF7-4FB1-8B33-B94262A5DACE}"/>
    <cellStyle name="Comma 2 3 2 2 2 2 9" xfId="7049" xr:uid="{522A2266-312B-414E-8C2C-AF134E24310A}"/>
    <cellStyle name="Comma 2 3 2 2 2 2 9 2" xfId="14335" xr:uid="{D2D69987-1B6B-4672-B793-C8728F3FF075}"/>
    <cellStyle name="Comma 2 3 2 2 2 3" xfId="917" xr:uid="{D279CFC6-1364-4A2C-9B24-FB20A785310C}"/>
    <cellStyle name="Comma 2 3 2 2 2 3 10" xfId="8470" xr:uid="{6BC4BDEC-DA8B-4EB1-B27F-549BA7199AE2}"/>
    <cellStyle name="Comma 2 3 2 2 2 3 2" xfId="1705" xr:uid="{40850F69-BF8D-446C-A2B7-FE1AC8E74B24}"/>
    <cellStyle name="Comma 2 3 2 2 2 3 2 2" xfId="4572" xr:uid="{220B978E-8527-4748-A663-892BFB93A2A2}"/>
    <cellStyle name="Comma 2 3 2 2 2 3 2 2 2" xfId="11864" xr:uid="{2CE686B0-0BAF-45D5-8B65-97F87CAFB3CE}"/>
    <cellStyle name="Comma 2 3 2 2 2 3 2 3" xfId="9028" xr:uid="{5F9325E9-0DDA-40F7-9EBB-410D864C7986}"/>
    <cellStyle name="Comma 2 3 2 2 2 3 3" xfId="2257" xr:uid="{63A239D6-AC05-440B-8471-E902506967E6}"/>
    <cellStyle name="Comma 2 3 2 2 2 3 3 2" xfId="5099" xr:uid="{B223482C-7B7E-48AE-B1D5-4A6180AE6208}"/>
    <cellStyle name="Comma 2 3 2 2 2 3 3 2 2" xfId="12391" xr:uid="{3F47ABF3-A573-4CF7-9752-6D2119EAC66F}"/>
    <cellStyle name="Comma 2 3 2 2 2 3 3 3" xfId="9560" xr:uid="{42934CDD-9205-446E-A32D-C6F0D5B8203C}"/>
    <cellStyle name="Comma 2 3 2 2 2 3 4" xfId="2835" xr:uid="{034DE644-F67A-4508-8AE1-B05F85CF24B7}"/>
    <cellStyle name="Comma 2 3 2 2 2 3 4 2" xfId="5666" xr:uid="{ACB270DA-09C9-4241-8C0B-F2DD90C4ED91}"/>
    <cellStyle name="Comma 2 3 2 2 2 3 4 2 2" xfId="12958" xr:uid="{6AC67D67-79D7-4074-B2BB-C586242EA69A}"/>
    <cellStyle name="Comma 2 3 2 2 2 3 4 3" xfId="10131" xr:uid="{E5553ADB-3DAE-4B3D-B466-1364A7226866}"/>
    <cellStyle name="Comma 2 3 2 2 2 3 5" xfId="3387" xr:uid="{DD4B5C81-D93B-4152-A352-FF303A0FC18C}"/>
    <cellStyle name="Comma 2 3 2 2 2 3 5 2" xfId="6217" xr:uid="{B89FC694-1645-4F77-B57E-4C41F8D466F3}"/>
    <cellStyle name="Comma 2 3 2 2 2 3 5 2 2" xfId="13509" xr:uid="{4EFBEA8C-3DFD-4176-974E-5E58793CCD80}"/>
    <cellStyle name="Comma 2 3 2 2 2 3 5 3" xfId="10683" xr:uid="{AA97BEFD-30D5-423C-91D8-039AD92C9756}"/>
    <cellStyle name="Comma 2 3 2 2 2 3 6" xfId="3957" xr:uid="{2AF5DA98-5FCE-4CF1-AE25-E53C64418E4A}"/>
    <cellStyle name="Comma 2 3 2 2 2 3 6 2" xfId="11253" xr:uid="{C463B78F-4AC0-40C5-B1B7-AC58452546CF}"/>
    <cellStyle name="Comma 2 3 2 2 2 3 7" xfId="6770" xr:uid="{FB61CA5C-A4CB-4DD8-BC83-A811A4DB72B7}"/>
    <cellStyle name="Comma 2 3 2 2 2 3 7 2" xfId="14061" xr:uid="{37095F0C-D5E3-4009-AA64-4624EF0E6436}"/>
    <cellStyle name="Comma 2 3 2 2 2 3 8" xfId="7312" xr:uid="{1208A639-D296-4190-9A62-586BD78807AA}"/>
    <cellStyle name="Comma 2 3 2 2 2 3 8 2" xfId="14594" xr:uid="{27A324B5-4038-43A1-85AF-298BDDB46362}"/>
    <cellStyle name="Comma 2 3 2 2 2 3 9" xfId="7861" xr:uid="{E95C9209-673A-4874-8DD3-6BC0A34B5ACD}"/>
    <cellStyle name="Comma 2 3 2 2 2 3 9 2" xfId="15143" xr:uid="{A02EA055-BC52-4146-9608-8D0C3D376000}"/>
    <cellStyle name="Comma 2 3 2 2 2 4" xfId="1521" xr:uid="{99ABF1AE-DA53-40CE-A717-C21D7C1A1EEA}"/>
    <cellStyle name="Comma 2 3 2 2 2 4 2" xfId="4315" xr:uid="{B20C1416-44C9-4E34-A282-498F39CD58FF}"/>
    <cellStyle name="Comma 2 3 2 2 2 4 2 2" xfId="11607" xr:uid="{8D22B866-4313-4406-9B72-E24978665614}"/>
    <cellStyle name="Comma 2 3 2 2 2 4 3" xfId="8771" xr:uid="{B5261208-7A76-4C16-84BC-A7310F7A0E7B}"/>
    <cellStyle name="Comma 2 3 2 2 2 5" xfId="2000" xr:uid="{C33891ED-7ABA-499F-BA21-AB462B064CB4}"/>
    <cellStyle name="Comma 2 3 2 2 2 5 2" xfId="4842" xr:uid="{58F2BF0C-B789-4E8D-8125-C0DE43FAF843}"/>
    <cellStyle name="Comma 2 3 2 2 2 5 2 2" xfId="12134" xr:uid="{39DCD811-CD24-4F9C-BB33-F8056F9FF43F}"/>
    <cellStyle name="Comma 2 3 2 2 2 5 3" xfId="9303" xr:uid="{EC7EAA27-A03E-4853-B8FE-5303AEDFC7FA}"/>
    <cellStyle name="Comma 2 3 2 2 2 6" xfId="2576" xr:uid="{68433D82-DB81-47D8-B42A-CAC3063E2BF1}"/>
    <cellStyle name="Comma 2 3 2 2 2 6 2" xfId="5404" xr:uid="{92D53AB2-4D01-468D-A2D0-06EF9C40FB26}"/>
    <cellStyle name="Comma 2 3 2 2 2 6 2 2" xfId="12696" xr:uid="{D461C22E-030D-4165-80EF-6AB42195F25A}"/>
    <cellStyle name="Comma 2 3 2 2 2 6 3" xfId="9869" xr:uid="{A56F984F-7D47-488C-8280-B7D98CB9DA5F}"/>
    <cellStyle name="Comma 2 3 2 2 2 7" xfId="3129" xr:uid="{882D9997-7528-478F-87D5-F166BF531D27}"/>
    <cellStyle name="Comma 2 3 2 2 2 7 2" xfId="5959" xr:uid="{CFFF85FE-1420-4E07-ADBB-B4F43DD1F930}"/>
    <cellStyle name="Comma 2 3 2 2 2 7 2 2" xfId="13251" xr:uid="{4C13B17D-32EC-472F-95E5-77C7DB546B01}"/>
    <cellStyle name="Comma 2 3 2 2 2 7 3" xfId="10425" xr:uid="{E5DE0142-6A84-49DE-A216-1E0B731C6692}"/>
    <cellStyle name="Comma 2 3 2 2 2 8" xfId="3696" xr:uid="{814028D8-4760-4310-A0E4-118A53C2F5C9}"/>
    <cellStyle name="Comma 2 3 2 2 2 8 2" xfId="10992" xr:uid="{2958A50D-1F9F-4C88-B72B-BA14641FE3B2}"/>
    <cellStyle name="Comma 2 3 2 2 2 9" xfId="6512" xr:uid="{E72A0231-2848-4D42-B75A-6B4745989252}"/>
    <cellStyle name="Comma 2 3 2 2 2 9 2" xfId="13803" xr:uid="{AE51741C-D849-45EC-B689-EF2A881FFCBF}"/>
    <cellStyle name="Comma 2 3 2 2 3" xfId="518" xr:uid="{0E7D1C78-AA98-4A95-88EB-2C9468BB5E2E}"/>
    <cellStyle name="Comma 2 3 2 2 3 10" xfId="7606" xr:uid="{79740E06-E22F-401B-8C7D-C743EE6B54F3}"/>
    <cellStyle name="Comma 2 3 2 2 3 10 2" xfId="14888" xr:uid="{3FAB3365-18E0-4763-A0AB-12EE0BC7779C}"/>
    <cellStyle name="Comma 2 3 2 2 3 11" xfId="8186" xr:uid="{909837D2-43A0-4151-9356-0B250D527AEB}"/>
    <cellStyle name="Comma 2 3 2 2 3 12" xfId="25296" xr:uid="{2FF79B0C-6922-49C2-8F3E-D5AF07FF2089}"/>
    <cellStyle name="Comma 2 3 2 2 3 2" xfId="919" xr:uid="{3786EF23-0B7A-4E85-B131-E4B434553E69}"/>
    <cellStyle name="Comma 2 3 2 2 3 2 10" xfId="8472" xr:uid="{FDD097D2-6FEE-4655-8E2D-BEAC6FA7AD91}"/>
    <cellStyle name="Comma 2 3 2 2 3 2 2" xfId="1707" xr:uid="{3F73A789-8E95-4E0D-86B0-D6FBCF43B8AC}"/>
    <cellStyle name="Comma 2 3 2 2 3 2 2 2" xfId="4574" xr:uid="{B288D4E4-7807-4161-9E3C-599D1EDDA299}"/>
    <cellStyle name="Comma 2 3 2 2 3 2 2 2 2" xfId="11866" xr:uid="{34350ABD-78AB-43A7-A4DD-226531363973}"/>
    <cellStyle name="Comma 2 3 2 2 3 2 2 3" xfId="9030" xr:uid="{2EF84900-C853-49A8-9FDA-627A8875AB86}"/>
    <cellStyle name="Comma 2 3 2 2 3 2 3" xfId="2259" xr:uid="{881E0E8B-485F-4477-B8A2-B8B07AE19FA7}"/>
    <cellStyle name="Comma 2 3 2 2 3 2 3 2" xfId="5101" xr:uid="{2A2AE615-D560-4183-893F-DCA3CA1DF720}"/>
    <cellStyle name="Comma 2 3 2 2 3 2 3 2 2" xfId="12393" xr:uid="{1F649C0C-ED1D-4A07-98F4-DC3CA3DD9340}"/>
    <cellStyle name="Comma 2 3 2 2 3 2 3 3" xfId="9562" xr:uid="{7E4589EE-0B32-4F0E-9289-D2E2F3456D2D}"/>
    <cellStyle name="Comma 2 3 2 2 3 2 4" xfId="2837" xr:uid="{FE46EF9D-79A2-4949-AA43-4A22FD871191}"/>
    <cellStyle name="Comma 2 3 2 2 3 2 4 2" xfId="5668" xr:uid="{323F30F6-FFEF-4AEB-AA3A-4B55C375D2B5}"/>
    <cellStyle name="Comma 2 3 2 2 3 2 4 2 2" xfId="12960" xr:uid="{25E37F19-72B0-49E7-8A29-8DE899CCC547}"/>
    <cellStyle name="Comma 2 3 2 2 3 2 4 3" xfId="10133" xr:uid="{75EB4810-CBEF-419C-BE8A-EED704D19C7C}"/>
    <cellStyle name="Comma 2 3 2 2 3 2 5" xfId="3389" xr:uid="{7BCCBEC9-E1C5-4E40-B3A5-EC3290F165F7}"/>
    <cellStyle name="Comma 2 3 2 2 3 2 5 2" xfId="6219" xr:uid="{2DBCBD01-5B36-4D9A-8C40-2530F6E3DAD2}"/>
    <cellStyle name="Comma 2 3 2 2 3 2 5 2 2" xfId="13511" xr:uid="{2433FA2C-FC55-488D-AB27-921D16C90DCC}"/>
    <cellStyle name="Comma 2 3 2 2 3 2 5 3" xfId="10685" xr:uid="{422115B8-580B-4233-AD9E-87A97AE608C6}"/>
    <cellStyle name="Comma 2 3 2 2 3 2 6" xfId="3959" xr:uid="{1BC9A64B-D83F-43DC-BA1D-CA8F52F9D696}"/>
    <cellStyle name="Comma 2 3 2 2 3 2 6 2" xfId="11255" xr:uid="{61A0F3AB-3B93-406C-B8A6-08CE21285B15}"/>
    <cellStyle name="Comma 2 3 2 2 3 2 7" xfId="6772" xr:uid="{B137DE75-1424-45DD-A130-21874A8B1DB3}"/>
    <cellStyle name="Comma 2 3 2 2 3 2 7 2" xfId="14063" xr:uid="{CA691C21-E3E2-4529-8AD3-8DF8291897BB}"/>
    <cellStyle name="Comma 2 3 2 2 3 2 8" xfId="7314" xr:uid="{F4AAEB97-7FDB-44D0-9C44-73650F7AB372}"/>
    <cellStyle name="Comma 2 3 2 2 3 2 8 2" xfId="14596" xr:uid="{234C5F1B-6B45-4103-9757-0ECAD9054728}"/>
    <cellStyle name="Comma 2 3 2 2 3 2 9" xfId="7863" xr:uid="{A4475591-E311-4D63-9A83-3C0A5F4BA2C2}"/>
    <cellStyle name="Comma 2 3 2 2 3 2 9 2" xfId="15145" xr:uid="{EF3C6AE3-8E62-4906-BE40-222DEFC926BE}"/>
    <cellStyle name="Comma 2 3 2 2 3 3" xfId="1523" xr:uid="{B0B01D53-7D19-48A9-B151-39F6CF091FE1}"/>
    <cellStyle name="Comma 2 3 2 2 3 3 2" xfId="4317" xr:uid="{F77AA2C0-0408-43A9-9200-808E6C79FBAE}"/>
    <cellStyle name="Comma 2 3 2 2 3 3 2 2" xfId="11609" xr:uid="{3BEC89CB-FBF0-42A3-AF72-1976962B5D6A}"/>
    <cellStyle name="Comma 2 3 2 2 3 3 3" xfId="8773" xr:uid="{10F91156-0E30-4970-97EC-23589C370A1A}"/>
    <cellStyle name="Comma 2 3 2 2 3 4" xfId="2002" xr:uid="{808A19CF-3576-4159-A359-ECBC682C3B19}"/>
    <cellStyle name="Comma 2 3 2 2 3 4 2" xfId="4844" xr:uid="{71F34608-CEB0-44D4-9AB6-73F5DE55C187}"/>
    <cellStyle name="Comma 2 3 2 2 3 4 2 2" xfId="12136" xr:uid="{7C377F78-3CC6-42F0-AC73-07C66EAEECCC}"/>
    <cellStyle name="Comma 2 3 2 2 3 4 3" xfId="9305" xr:uid="{CE22777C-5D6B-4199-91E4-D94B1A7C5A67}"/>
    <cellStyle name="Comma 2 3 2 2 3 5" xfId="2578" xr:uid="{17923546-71CB-42B7-BE10-3FE296100E81}"/>
    <cellStyle name="Comma 2 3 2 2 3 5 2" xfId="5406" xr:uid="{80BFE6FA-2B67-4FC0-A0C1-52B6F2425969}"/>
    <cellStyle name="Comma 2 3 2 2 3 5 2 2" xfId="12698" xr:uid="{7D10D7B7-0B4A-49C9-9349-9045AB60B506}"/>
    <cellStyle name="Comma 2 3 2 2 3 5 3" xfId="9871" xr:uid="{ED102198-3D1E-44A4-8603-58CE0EDD2031}"/>
    <cellStyle name="Comma 2 3 2 2 3 6" xfId="3131" xr:uid="{55B7FD2E-1DD0-4A4F-A460-85F57414EB60}"/>
    <cellStyle name="Comma 2 3 2 2 3 6 2" xfId="5961" xr:uid="{90D20F43-7437-4519-9B0B-FBEAA7E8295D}"/>
    <cellStyle name="Comma 2 3 2 2 3 6 2 2" xfId="13253" xr:uid="{EF9AFF23-5BF0-425E-B42B-31F7769B683A}"/>
    <cellStyle name="Comma 2 3 2 2 3 6 3" xfId="10427" xr:uid="{CE61DD53-577F-4636-B6B9-94EDAE329627}"/>
    <cellStyle name="Comma 2 3 2 2 3 7" xfId="3698" xr:uid="{42BC1BA2-29E5-4849-8B75-3382800F89A3}"/>
    <cellStyle name="Comma 2 3 2 2 3 7 2" xfId="10994" xr:uid="{0C2345FC-2D01-4421-80A7-02D51739AE86}"/>
    <cellStyle name="Comma 2 3 2 2 3 8" xfId="6514" xr:uid="{5BE3543F-B10A-43A8-8BC8-B007C662477D}"/>
    <cellStyle name="Comma 2 3 2 2 3 8 2" xfId="13805" xr:uid="{726B6384-247B-4405-B70E-05144D59239E}"/>
    <cellStyle name="Comma 2 3 2 2 3 9" xfId="7050" xr:uid="{B1C9C061-0A5C-4DB4-BF29-9172189E0F81}"/>
    <cellStyle name="Comma 2 3 2 2 3 9 2" xfId="14336" xr:uid="{DCEF86A4-EFC6-47AE-B66F-7CA3AE189D1D}"/>
    <cellStyle name="Comma 2 3 2 2 4" xfId="916" xr:uid="{54A3C6AC-209A-47EF-A447-2337BF69E61D}"/>
    <cellStyle name="Comma 2 3 2 2 4 10" xfId="8469" xr:uid="{B48661FD-2112-40DD-A8B7-8D134DEFC9BB}"/>
    <cellStyle name="Comma 2 3 2 2 4 2" xfId="1704" xr:uid="{63D450AD-76CF-4D79-9B38-916DFB5FAB17}"/>
    <cellStyle name="Comma 2 3 2 2 4 2 2" xfId="4571" xr:uid="{3F0DF8EC-BA10-4AEF-9E66-165FBB1A2BD8}"/>
    <cellStyle name="Comma 2 3 2 2 4 2 2 2" xfId="11863" xr:uid="{804BC3C0-9140-492D-9197-A2FB6810499D}"/>
    <cellStyle name="Comma 2 3 2 2 4 2 3" xfId="9027" xr:uid="{0B1B7096-F11A-4684-A30A-355CAA874FFB}"/>
    <cellStyle name="Comma 2 3 2 2 4 3" xfId="2256" xr:uid="{E67FEBF3-C611-4653-9F4E-A38E2046B794}"/>
    <cellStyle name="Comma 2 3 2 2 4 3 2" xfId="5098" xr:uid="{64661D2A-4500-4B4F-8999-F3740A4E0DAB}"/>
    <cellStyle name="Comma 2 3 2 2 4 3 2 2" xfId="12390" xr:uid="{151D9A8F-F274-4A9A-A6E7-A0AF1EF23ECC}"/>
    <cellStyle name="Comma 2 3 2 2 4 3 3" xfId="9559" xr:uid="{8985D091-5C4D-4AC2-9D94-06F1F29CCCC7}"/>
    <cellStyle name="Comma 2 3 2 2 4 4" xfId="2834" xr:uid="{37F34FBC-495C-40C2-8F31-CA37AEF8B39B}"/>
    <cellStyle name="Comma 2 3 2 2 4 4 2" xfId="5665" xr:uid="{CEDA9A22-AFCA-4970-BB79-4930122B9CAF}"/>
    <cellStyle name="Comma 2 3 2 2 4 4 2 2" xfId="12957" xr:uid="{40877E9A-C71A-4A42-8A71-2CB883C1E5CC}"/>
    <cellStyle name="Comma 2 3 2 2 4 4 3" xfId="10130" xr:uid="{706554DE-0BFE-45B1-BC43-686C4B4CD5EC}"/>
    <cellStyle name="Comma 2 3 2 2 4 5" xfId="3386" xr:uid="{941CF2E9-7EE9-4EAB-903F-685CC5C8E0BC}"/>
    <cellStyle name="Comma 2 3 2 2 4 5 2" xfId="6216" xr:uid="{CE384EC7-D750-4B1C-809B-573C0F37A3EA}"/>
    <cellStyle name="Comma 2 3 2 2 4 5 2 2" xfId="13508" xr:uid="{77BC7C62-04DE-49DF-9AFA-A107A3D64BFB}"/>
    <cellStyle name="Comma 2 3 2 2 4 5 3" xfId="10682" xr:uid="{477151F7-561C-4D9B-A607-0807D9D09BAA}"/>
    <cellStyle name="Comma 2 3 2 2 4 6" xfId="3956" xr:uid="{F59D3383-0F12-4B8F-B9A4-6264A39C7F01}"/>
    <cellStyle name="Comma 2 3 2 2 4 6 2" xfId="11252" xr:uid="{9E98871B-9AD7-4986-8233-7D477F001143}"/>
    <cellStyle name="Comma 2 3 2 2 4 7" xfId="6769" xr:uid="{AB4D4615-F7F5-4CB1-9588-AA2E0BD28B71}"/>
    <cellStyle name="Comma 2 3 2 2 4 7 2" xfId="14060" xr:uid="{7F3D8501-5F3A-4B65-A1C8-E3AD7C9591CA}"/>
    <cellStyle name="Comma 2 3 2 2 4 8" xfId="7311" xr:uid="{08D83E63-6357-43FC-94EF-EE8960E93947}"/>
    <cellStyle name="Comma 2 3 2 2 4 8 2" xfId="14593" xr:uid="{67AC5A0C-E005-4B55-B285-F4047CD7FB63}"/>
    <cellStyle name="Comma 2 3 2 2 4 9" xfId="7860" xr:uid="{2FA29EEC-098C-48BF-A5C8-F080997A2BCC}"/>
    <cellStyle name="Comma 2 3 2 2 4 9 2" xfId="15142" xr:uid="{3DE1D7FE-6A68-46DC-B12B-B27AD1A1CBAD}"/>
    <cellStyle name="Comma 2 3 2 2 5" xfId="1520" xr:uid="{FE9B12F1-795E-4CCF-828C-55BE11E9F815}"/>
    <cellStyle name="Comma 2 3 2 2 5 2" xfId="4314" xr:uid="{A9A7FC54-8FB0-41C5-915D-AA5A3E72E8B6}"/>
    <cellStyle name="Comma 2 3 2 2 5 2 2" xfId="11606" xr:uid="{6EF4A140-91C2-4788-B95F-BE9BE44CA367}"/>
    <cellStyle name="Comma 2 3 2 2 5 3" xfId="8770" xr:uid="{346B31EC-D980-4D59-B954-D24A22FF9911}"/>
    <cellStyle name="Comma 2 3 2 2 6" xfId="1999" xr:uid="{2E0F2074-7728-40C9-94BE-0D967EC8F63B}"/>
    <cellStyle name="Comma 2 3 2 2 6 2" xfId="4841" xr:uid="{6FFC44C2-18A7-47E4-A279-C8842A2366C0}"/>
    <cellStyle name="Comma 2 3 2 2 6 2 2" xfId="12133" xr:uid="{4B47F1FC-CBE6-4A3A-B850-4D72D7C36AEC}"/>
    <cellStyle name="Comma 2 3 2 2 6 3" xfId="9302" xr:uid="{1B6DF2B4-0602-4A4B-BF0E-2C8867262801}"/>
    <cellStyle name="Comma 2 3 2 2 7" xfId="2575" xr:uid="{F2B4B0D9-C850-432F-B6A2-EFB8EAFFC001}"/>
    <cellStyle name="Comma 2 3 2 2 7 2" xfId="5403" xr:uid="{E5C363D1-3E2F-4921-A4B4-E18EC31F0C82}"/>
    <cellStyle name="Comma 2 3 2 2 7 2 2" xfId="12695" xr:uid="{A4FDC53C-FEC9-47D0-AC91-AF3A315FBB4F}"/>
    <cellStyle name="Comma 2 3 2 2 7 3" xfId="9868" xr:uid="{B3E4F5C1-26ED-4274-97C1-729A49285910}"/>
    <cellStyle name="Comma 2 3 2 2 8" xfId="3128" xr:uid="{65AE64C9-ACB6-46EF-95BB-8F7FC7DEAD38}"/>
    <cellStyle name="Comma 2 3 2 2 8 2" xfId="5958" xr:uid="{7A8D8C79-5292-4BD5-AA22-28387B5673ED}"/>
    <cellStyle name="Comma 2 3 2 2 8 2 2" xfId="13250" xr:uid="{5DAB2DAC-BC19-4A82-8717-EF98078CB8BE}"/>
    <cellStyle name="Comma 2 3 2 2 8 3" xfId="10424" xr:uid="{0AAC884B-DB8D-483E-AD5B-4C20E1131D80}"/>
    <cellStyle name="Comma 2 3 2 2 9" xfId="3695" xr:uid="{CA6E6286-C96D-497E-8ADD-818F69D6C7BD}"/>
    <cellStyle name="Comma 2 3 2 2 9 2" xfId="10991" xr:uid="{4D06B73E-671B-4187-BBC1-18B6E3CF8396}"/>
    <cellStyle name="Comma 2 3 2 3" xfId="519" xr:uid="{DA635637-1FFA-44D4-B9D2-6618F4FBDAB3}"/>
    <cellStyle name="Comma 2 3 2 3 10" xfId="7051" xr:uid="{19E7A728-BD5A-448F-8228-F1483FE71C5F}"/>
    <cellStyle name="Comma 2 3 2 3 10 2" xfId="14337" xr:uid="{D3438D5C-24B7-4C9A-88DB-4724B7D300A3}"/>
    <cellStyle name="Comma 2 3 2 3 11" xfId="7607" xr:uid="{5CD5CB04-A27B-4E76-99EA-BF3B1528AEA7}"/>
    <cellStyle name="Comma 2 3 2 3 11 2" xfId="14889" xr:uid="{18DB1D33-4D56-4B90-A44F-8CDCF021CB05}"/>
    <cellStyle name="Comma 2 3 2 3 12" xfId="8187" xr:uid="{860FB578-F3D0-46CC-854D-383363B85E4C}"/>
    <cellStyle name="Comma 2 3 2 3 13" xfId="22759" xr:uid="{CC962DEF-D74B-40C8-A487-38B399BCE9A3}"/>
    <cellStyle name="Comma 2 3 2 3 2" xfId="520" xr:uid="{5E43CE08-E129-4751-97BE-B5961A21576A}"/>
    <cellStyle name="Comma 2 3 2 3 2 10" xfId="7608" xr:uid="{7DE7FB7F-DA52-4FE3-9C7B-040E8320EBCC}"/>
    <cellStyle name="Comma 2 3 2 3 2 10 2" xfId="14890" xr:uid="{4B5E4025-E9F2-4524-8405-89EDF4B75E05}"/>
    <cellStyle name="Comma 2 3 2 3 2 11" xfId="8188" xr:uid="{19AA8953-5589-480D-960C-257832C43EF0}"/>
    <cellStyle name="Comma 2 3 2 3 2 12" xfId="25297" xr:uid="{DB47424E-35E5-4F77-B160-834ECE1873D0}"/>
    <cellStyle name="Comma 2 3 2 3 2 2" xfId="921" xr:uid="{C6A0ECCD-4842-422B-B1CD-FB57431ED1CF}"/>
    <cellStyle name="Comma 2 3 2 3 2 2 10" xfId="8474" xr:uid="{4A7B4654-161B-4709-AE55-9B3D2DBC12B5}"/>
    <cellStyle name="Comma 2 3 2 3 2 2 11" xfId="25298" xr:uid="{1C49A701-2740-4356-8F46-591E52F7D075}"/>
    <cellStyle name="Comma 2 3 2 3 2 2 2" xfId="1709" xr:uid="{43FF1197-16ED-4C06-9842-389650714428}"/>
    <cellStyle name="Comma 2 3 2 3 2 2 2 2" xfId="4576" xr:uid="{2D6C2BEA-221D-474B-8A0B-D0F8BA90038A}"/>
    <cellStyle name="Comma 2 3 2 3 2 2 2 2 2" xfId="11868" xr:uid="{17554E99-F150-434B-B26A-33F4A1BFED26}"/>
    <cellStyle name="Comma 2 3 2 3 2 2 2 3" xfId="9032" xr:uid="{80CAE931-E82D-4F47-8E0E-C8361E95E8C8}"/>
    <cellStyle name="Comma 2 3 2 3 2 2 3" xfId="2261" xr:uid="{39A7EC11-A589-4C5B-A4F5-FA88E2479093}"/>
    <cellStyle name="Comma 2 3 2 3 2 2 3 2" xfId="5103" xr:uid="{2FFE859C-C225-4A11-B92A-94481D541ED5}"/>
    <cellStyle name="Comma 2 3 2 3 2 2 3 2 2" xfId="12395" xr:uid="{31D30917-2DA9-4E4A-84E3-BB45AB956A91}"/>
    <cellStyle name="Comma 2 3 2 3 2 2 3 3" xfId="9564" xr:uid="{D78E1E6F-40AA-4100-A463-CB105D2D0BAA}"/>
    <cellStyle name="Comma 2 3 2 3 2 2 4" xfId="2839" xr:uid="{0FFD44AC-E088-440F-9B51-94C4B203F67D}"/>
    <cellStyle name="Comma 2 3 2 3 2 2 4 2" xfId="5670" xr:uid="{6B6401EA-9775-4296-A516-9A1401C8D5B0}"/>
    <cellStyle name="Comma 2 3 2 3 2 2 4 2 2" xfId="12962" xr:uid="{8D5634B8-F0A5-4E68-A629-F30031B164A5}"/>
    <cellStyle name="Comma 2 3 2 3 2 2 4 3" xfId="10135" xr:uid="{E3BD6332-5554-43FE-B14C-FC76F026A1A1}"/>
    <cellStyle name="Comma 2 3 2 3 2 2 5" xfId="3391" xr:uid="{FF0A3608-8A3B-4F45-8E16-F7254B87F724}"/>
    <cellStyle name="Comma 2 3 2 3 2 2 5 2" xfId="6221" xr:uid="{2E17B405-DD84-4D44-AF55-0331C046FB44}"/>
    <cellStyle name="Comma 2 3 2 3 2 2 5 2 2" xfId="13513" xr:uid="{684298E5-3087-40DE-AA31-4BEFD37DAE41}"/>
    <cellStyle name="Comma 2 3 2 3 2 2 5 3" xfId="10687" xr:uid="{A050C65E-5E55-49D2-8935-B987BC06B054}"/>
    <cellStyle name="Comma 2 3 2 3 2 2 6" xfId="3961" xr:uid="{5FB62085-EC79-42EA-BA96-24D861E87449}"/>
    <cellStyle name="Comma 2 3 2 3 2 2 6 2" xfId="11257" xr:uid="{FDB4E631-C13C-42AE-810C-510CEA95D6F9}"/>
    <cellStyle name="Comma 2 3 2 3 2 2 7" xfId="6774" xr:uid="{00733B7F-1167-49AB-90E1-DE7EF1E6424A}"/>
    <cellStyle name="Comma 2 3 2 3 2 2 7 2" xfId="14065" xr:uid="{70BF2734-EBF0-4326-A78F-3A73CF497735}"/>
    <cellStyle name="Comma 2 3 2 3 2 2 8" xfId="7316" xr:uid="{9AD4EC24-DD02-4DB9-8B46-F1182CF2B1DC}"/>
    <cellStyle name="Comma 2 3 2 3 2 2 8 2" xfId="14598" xr:uid="{A7EDC52D-F903-48AA-8C65-1B4500B54A51}"/>
    <cellStyle name="Comma 2 3 2 3 2 2 9" xfId="7865" xr:uid="{B24E9290-FDD8-4A23-803A-3300ADD5B528}"/>
    <cellStyle name="Comma 2 3 2 3 2 2 9 2" xfId="15147" xr:uid="{D4B37D0F-DD82-4A28-90DB-ED6E224C7005}"/>
    <cellStyle name="Comma 2 3 2 3 2 3" xfId="1525" xr:uid="{D3304300-7647-4D82-A67B-AC8402A550FF}"/>
    <cellStyle name="Comma 2 3 2 3 2 3 2" xfId="4319" xr:uid="{76EAE459-1E10-4392-85D4-DE6762A08D23}"/>
    <cellStyle name="Comma 2 3 2 3 2 3 2 2" xfId="11611" xr:uid="{5E9B05A5-E6FE-467A-AE55-EDCD03C6ED2C}"/>
    <cellStyle name="Comma 2 3 2 3 2 3 3" xfId="8775" xr:uid="{5AD1DC05-6F11-4826-9FC4-C6FE5B256F5B}"/>
    <cellStyle name="Comma 2 3 2 3 2 4" xfId="2004" xr:uid="{19DCC533-6177-4EB6-BD00-588F2B4583A2}"/>
    <cellStyle name="Comma 2 3 2 3 2 4 2" xfId="4846" xr:uid="{349E5151-DCEC-43D5-A980-059635761E2B}"/>
    <cellStyle name="Comma 2 3 2 3 2 4 2 2" xfId="12138" xr:uid="{2B0A9C5E-1F82-4FA4-A47B-0C9CDA6AD9C6}"/>
    <cellStyle name="Comma 2 3 2 3 2 4 3" xfId="9307" xr:uid="{187988EA-5AF8-401E-A7DC-CC0F92718981}"/>
    <cellStyle name="Comma 2 3 2 3 2 5" xfId="2580" xr:uid="{8C0AA61D-4976-4009-BE3B-AE465B44FBD7}"/>
    <cellStyle name="Comma 2 3 2 3 2 5 2" xfId="5408" xr:uid="{7393EA23-9C99-47E9-A949-EC191C5B74A8}"/>
    <cellStyle name="Comma 2 3 2 3 2 5 2 2" xfId="12700" xr:uid="{E45F3CBA-4851-43CC-B18F-F3F6746DD53F}"/>
    <cellStyle name="Comma 2 3 2 3 2 5 3" xfId="9873" xr:uid="{3A66FCEA-8848-4A67-8D38-7D419C2A41B6}"/>
    <cellStyle name="Comma 2 3 2 3 2 6" xfId="3133" xr:uid="{8A045FC2-694C-4F8A-852D-D9E140895845}"/>
    <cellStyle name="Comma 2 3 2 3 2 6 2" xfId="5963" xr:uid="{B972DB8F-047E-42CF-94E4-832C2EEE7E25}"/>
    <cellStyle name="Comma 2 3 2 3 2 6 2 2" xfId="13255" xr:uid="{EA2E95F1-B69F-4BEA-BE23-4C0B17E7B602}"/>
    <cellStyle name="Comma 2 3 2 3 2 6 3" xfId="10429" xr:uid="{8BBC2FD1-B15A-4B4C-A3BC-F7047F375AE2}"/>
    <cellStyle name="Comma 2 3 2 3 2 7" xfId="3700" xr:uid="{E931D739-4F9B-47B4-840A-F9335994F276}"/>
    <cellStyle name="Comma 2 3 2 3 2 7 2" xfId="10996" xr:uid="{6C36F779-D4D7-47DD-913F-E49EC3C2AD75}"/>
    <cellStyle name="Comma 2 3 2 3 2 8" xfId="6516" xr:uid="{9B2ECBC1-1BAD-41C5-9252-3114761CEDCF}"/>
    <cellStyle name="Comma 2 3 2 3 2 8 2" xfId="13807" xr:uid="{3158F9FE-B83E-4320-8D1E-9003F454DA0D}"/>
    <cellStyle name="Comma 2 3 2 3 2 9" xfId="7052" xr:uid="{820F5495-E835-4B54-B346-9D4ED9A016A9}"/>
    <cellStyle name="Comma 2 3 2 3 2 9 2" xfId="14338" xr:uid="{99CC0EB4-77D1-47E0-ABC2-10052AAAC825}"/>
    <cellStyle name="Comma 2 3 2 3 3" xfId="920" xr:uid="{49D2CE5D-4784-4B86-88E5-6DB2D2C854E8}"/>
    <cellStyle name="Comma 2 3 2 3 3 10" xfId="8473" xr:uid="{D2F882D9-D6EB-4EEF-8C4D-490B54A6E100}"/>
    <cellStyle name="Comma 2 3 2 3 3 11" xfId="25299" xr:uid="{D69A5AFF-27D6-47A2-ABDD-7D89D167B098}"/>
    <cellStyle name="Comma 2 3 2 3 3 2" xfId="1708" xr:uid="{BC3E73EC-BB7D-4A19-8DAD-2FAB3DDF078D}"/>
    <cellStyle name="Comma 2 3 2 3 3 2 2" xfId="4575" xr:uid="{7DBE8A9A-98CC-43C3-BEFF-371ADA91B750}"/>
    <cellStyle name="Comma 2 3 2 3 3 2 2 2" xfId="11867" xr:uid="{571906BC-8F2E-4ECA-B7ED-12058FAD7195}"/>
    <cellStyle name="Comma 2 3 2 3 3 2 3" xfId="9031" xr:uid="{4A87E4E3-595C-4786-B4F6-2B1398574351}"/>
    <cellStyle name="Comma 2 3 2 3 3 3" xfId="2260" xr:uid="{B21A0BB5-4E97-4450-9241-4D70D32BA532}"/>
    <cellStyle name="Comma 2 3 2 3 3 3 2" xfId="5102" xr:uid="{4295DFB1-CB15-4C17-90D1-D19D85BC7576}"/>
    <cellStyle name="Comma 2 3 2 3 3 3 2 2" xfId="12394" xr:uid="{E22AC647-F06C-45B6-A6A7-3AD154ECD690}"/>
    <cellStyle name="Comma 2 3 2 3 3 3 3" xfId="9563" xr:uid="{4EF5D1D5-EB1C-446D-B490-0937EE09C585}"/>
    <cellStyle name="Comma 2 3 2 3 3 4" xfId="2838" xr:uid="{CBA3F7C0-36E0-444C-B00B-68FAFD6868CC}"/>
    <cellStyle name="Comma 2 3 2 3 3 4 2" xfId="5669" xr:uid="{C53EF993-1D7A-4ECC-8844-DC8B01DF4CF4}"/>
    <cellStyle name="Comma 2 3 2 3 3 4 2 2" xfId="12961" xr:uid="{3F58FE07-65E3-45E6-8B35-16C877E20957}"/>
    <cellStyle name="Comma 2 3 2 3 3 4 3" xfId="10134" xr:uid="{2AE19BFC-48D8-497D-81A5-74151305BCF1}"/>
    <cellStyle name="Comma 2 3 2 3 3 5" xfId="3390" xr:uid="{7389DC7D-57A1-4018-A646-70AA3168F501}"/>
    <cellStyle name="Comma 2 3 2 3 3 5 2" xfId="6220" xr:uid="{D92447D4-CAEA-4396-A762-4D46F6274217}"/>
    <cellStyle name="Comma 2 3 2 3 3 5 2 2" xfId="13512" xr:uid="{5BCB07DC-E603-4BFB-8B74-03F52FC55A22}"/>
    <cellStyle name="Comma 2 3 2 3 3 5 3" xfId="10686" xr:uid="{F9AEAE4E-8F62-41A6-B62A-68CE8D657E58}"/>
    <cellStyle name="Comma 2 3 2 3 3 6" xfId="3960" xr:uid="{D88D7246-F61C-45B0-98FB-8E2A20D5B67F}"/>
    <cellStyle name="Comma 2 3 2 3 3 6 2" xfId="11256" xr:uid="{AA8EDC9D-89E7-4D6C-8275-D0FB650773A9}"/>
    <cellStyle name="Comma 2 3 2 3 3 7" xfId="6773" xr:uid="{38591A6E-D1EF-47AA-81E3-75F1D924F8CB}"/>
    <cellStyle name="Comma 2 3 2 3 3 7 2" xfId="14064" xr:uid="{6B81071B-7DB0-4628-98D1-D13E8314C492}"/>
    <cellStyle name="Comma 2 3 2 3 3 8" xfId="7315" xr:uid="{15078ACB-2B39-4EFE-88A2-2AE94F1BD748}"/>
    <cellStyle name="Comma 2 3 2 3 3 8 2" xfId="14597" xr:uid="{654437F4-D929-4FCE-B942-B54EE8535666}"/>
    <cellStyle name="Comma 2 3 2 3 3 9" xfId="7864" xr:uid="{28E3EA43-E6B8-45E2-91F4-AA336D2DBA8A}"/>
    <cellStyle name="Comma 2 3 2 3 3 9 2" xfId="15146" xr:uid="{DFF059DC-0F60-462A-A871-24D940904B8D}"/>
    <cellStyle name="Comma 2 3 2 3 4" xfId="1524" xr:uid="{EA95ECAB-A5B6-4281-B176-7C86BE321024}"/>
    <cellStyle name="Comma 2 3 2 3 4 2" xfId="4318" xr:uid="{892102F1-90DC-499C-9813-2D5B2FD0A586}"/>
    <cellStyle name="Comma 2 3 2 3 4 2 2" xfId="11610" xr:uid="{CB923839-BB31-4E39-8903-CC39652DC3A1}"/>
    <cellStyle name="Comma 2 3 2 3 4 3" xfId="8774" xr:uid="{2C705FC0-1676-4BBF-BAE2-CAA8E79F78D2}"/>
    <cellStyle name="Comma 2 3 2 3 5" xfId="2003" xr:uid="{7DE33174-EE0A-47D7-9583-B5B65D734806}"/>
    <cellStyle name="Comma 2 3 2 3 5 2" xfId="4845" xr:uid="{4B1E406A-569C-4115-9F42-C1F3B2EA2E79}"/>
    <cellStyle name="Comma 2 3 2 3 5 2 2" xfId="12137" xr:uid="{9BB70824-ECE9-4355-AB5C-DA283C28EE6E}"/>
    <cellStyle name="Comma 2 3 2 3 5 3" xfId="9306" xr:uid="{F5F7874E-0AD6-4EFE-B189-D047B18A9FEE}"/>
    <cellStyle name="Comma 2 3 2 3 6" xfId="2579" xr:uid="{FE7BB936-669B-41D5-A24E-B1679C6E3214}"/>
    <cellStyle name="Comma 2 3 2 3 6 2" xfId="5407" xr:uid="{B6B2F636-BD0E-4FC1-AA47-010BE98D469F}"/>
    <cellStyle name="Comma 2 3 2 3 6 2 2" xfId="12699" xr:uid="{BBDDABCE-60DD-4267-BA40-D37096E38D69}"/>
    <cellStyle name="Comma 2 3 2 3 6 3" xfId="9872" xr:uid="{0E397146-078E-4053-A365-AEF895A507B1}"/>
    <cellStyle name="Comma 2 3 2 3 7" xfId="3132" xr:uid="{14F3F8A0-7FC3-403B-AC44-E106DDAB3D5B}"/>
    <cellStyle name="Comma 2 3 2 3 7 2" xfId="5962" xr:uid="{195645DD-4887-4FEA-A791-CC8A05C0733A}"/>
    <cellStyle name="Comma 2 3 2 3 7 2 2" xfId="13254" xr:uid="{33977683-BF29-49DD-936A-418F45A218BF}"/>
    <cellStyle name="Comma 2 3 2 3 7 3" xfId="10428" xr:uid="{72D5CE12-FF30-47BD-B622-FF6B0D228E32}"/>
    <cellStyle name="Comma 2 3 2 3 8" xfId="3699" xr:uid="{1D0F5F08-81C7-4A64-A5C8-BC6DB9EC5F0E}"/>
    <cellStyle name="Comma 2 3 2 3 8 2" xfId="10995" xr:uid="{EF13EEAD-5E46-494C-9450-C7C9EE1A70E3}"/>
    <cellStyle name="Comma 2 3 2 3 9" xfId="6515" xr:uid="{8D12C9F4-DB63-411F-A9C6-CE1B08ACD547}"/>
    <cellStyle name="Comma 2 3 2 3 9 2" xfId="13806" xr:uid="{B1B400BA-7E39-48D5-8A54-761CAE5CE417}"/>
    <cellStyle name="Comma 2 3 2 4" xfId="521" xr:uid="{568BDDEA-37F1-4864-BE18-A741C0C7F38D}"/>
    <cellStyle name="Comma 2 3 2 4 10" xfId="7609" xr:uid="{A1F78FDD-390C-4D5C-8954-C010CEBB4D42}"/>
    <cellStyle name="Comma 2 3 2 4 10 2" xfId="14891" xr:uid="{0E742386-FF70-4A0A-8306-7F66D9B8C29A}"/>
    <cellStyle name="Comma 2 3 2 4 11" xfId="8189" xr:uid="{D2C20C9F-3E46-434F-8557-63A35546B16E}"/>
    <cellStyle name="Comma 2 3 2 4 12" xfId="25300" xr:uid="{F0F0C78C-C9B1-45F9-85A5-8105F1BBE0CA}"/>
    <cellStyle name="Comma 2 3 2 4 2" xfId="922" xr:uid="{042224FE-9D69-4539-A48E-1F5AA552B472}"/>
    <cellStyle name="Comma 2 3 2 4 2 10" xfId="8475" xr:uid="{4352C5C6-FCC1-4D28-85E5-56C207196E3A}"/>
    <cellStyle name="Comma 2 3 2 4 2 11" xfId="25301" xr:uid="{574B5091-4BD2-46C5-B908-CFBD7BE5CEEE}"/>
    <cellStyle name="Comma 2 3 2 4 2 2" xfId="1710" xr:uid="{710B2B9F-520E-4355-8DD8-79BE0522CC0A}"/>
    <cellStyle name="Comma 2 3 2 4 2 2 2" xfId="4577" xr:uid="{7C0C43B0-12EC-4F5C-BA9B-EE54ABA6FEA2}"/>
    <cellStyle name="Comma 2 3 2 4 2 2 2 2" xfId="11869" xr:uid="{26698A12-F345-46B3-B4DF-8D9342E66B6D}"/>
    <cellStyle name="Comma 2 3 2 4 2 2 3" xfId="9033" xr:uid="{E10139B0-BA98-4B31-BED1-56D66B6406F7}"/>
    <cellStyle name="Comma 2 3 2 4 2 3" xfId="2262" xr:uid="{D09C8B18-6264-429D-A75C-AA65081505F0}"/>
    <cellStyle name="Comma 2 3 2 4 2 3 2" xfId="5104" xr:uid="{1593BB18-E66C-4FA4-9AE8-CD4027F05A35}"/>
    <cellStyle name="Comma 2 3 2 4 2 3 2 2" xfId="12396" xr:uid="{23751E89-9FFA-489A-8195-DA4C20BDE90C}"/>
    <cellStyle name="Comma 2 3 2 4 2 3 3" xfId="9565" xr:uid="{279AB078-9A02-436F-BB6A-A8BB81C8FE49}"/>
    <cellStyle name="Comma 2 3 2 4 2 4" xfId="2840" xr:uid="{3DCEC859-DD10-4989-9657-FB38C744715E}"/>
    <cellStyle name="Comma 2 3 2 4 2 4 2" xfId="5671" xr:uid="{563173B7-9474-4F6A-AD93-148D25A1E21E}"/>
    <cellStyle name="Comma 2 3 2 4 2 4 2 2" xfId="12963" xr:uid="{5199F9A4-48F7-4945-ACE5-D3EBD6326431}"/>
    <cellStyle name="Comma 2 3 2 4 2 4 3" xfId="10136" xr:uid="{F607DAA8-521D-42AB-A8B0-59DBE60D1573}"/>
    <cellStyle name="Comma 2 3 2 4 2 5" xfId="3392" xr:uid="{C5041EB2-0238-432F-A853-008713FE14D8}"/>
    <cellStyle name="Comma 2 3 2 4 2 5 2" xfId="6222" xr:uid="{0D5F080A-6646-4168-8558-69B21972F177}"/>
    <cellStyle name="Comma 2 3 2 4 2 5 2 2" xfId="13514" xr:uid="{E5E5F6C3-A0E4-4D0A-8633-DD2EC01786C2}"/>
    <cellStyle name="Comma 2 3 2 4 2 5 3" xfId="10688" xr:uid="{42D3CF38-7BCC-4D4A-AFC5-C4D6A1FBF723}"/>
    <cellStyle name="Comma 2 3 2 4 2 6" xfId="3962" xr:uid="{C84A6B4E-C224-4810-8AA2-B28A7A7E6D2B}"/>
    <cellStyle name="Comma 2 3 2 4 2 6 2" xfId="11258" xr:uid="{55BBF308-A301-49EA-A092-CAFD60054754}"/>
    <cellStyle name="Comma 2 3 2 4 2 7" xfId="6775" xr:uid="{4FD270EE-ED67-43DB-A532-84DE4F7D748D}"/>
    <cellStyle name="Comma 2 3 2 4 2 7 2" xfId="14066" xr:uid="{1415D796-AA3E-4F2E-8ACE-2040D9CBCA7C}"/>
    <cellStyle name="Comma 2 3 2 4 2 8" xfId="7317" xr:uid="{69B4B35D-C746-4255-9480-4005339D2F1F}"/>
    <cellStyle name="Comma 2 3 2 4 2 8 2" xfId="14599" xr:uid="{70EBDB45-8F2C-46DB-B92D-E4BFD38B7632}"/>
    <cellStyle name="Comma 2 3 2 4 2 9" xfId="7866" xr:uid="{443F6DE8-1A90-4657-942E-002E2F2A7980}"/>
    <cellStyle name="Comma 2 3 2 4 2 9 2" xfId="15148" xr:uid="{0A2040EA-7555-4062-AED6-292AE9BD1D41}"/>
    <cellStyle name="Comma 2 3 2 4 3" xfId="1526" xr:uid="{5772FEA9-3938-413D-BF61-E1CB7AB98D1D}"/>
    <cellStyle name="Comma 2 3 2 4 3 2" xfId="4320" xr:uid="{16E603CC-1D67-40FE-A74A-B71C02D8B7E2}"/>
    <cellStyle name="Comma 2 3 2 4 3 2 2" xfId="11612" xr:uid="{1F774C84-FF1C-4990-BEC2-39E366D8A930}"/>
    <cellStyle name="Comma 2 3 2 4 3 3" xfId="8776" xr:uid="{C2E8DFF2-992C-4CE4-82DA-EE58F619082D}"/>
    <cellStyle name="Comma 2 3 2 4 4" xfId="2005" xr:uid="{91BF6EA6-1271-4892-9D6B-FD6FBFE796F0}"/>
    <cellStyle name="Comma 2 3 2 4 4 2" xfId="4847" xr:uid="{A09F7B5C-AADF-46D8-8159-E61B7820491E}"/>
    <cellStyle name="Comma 2 3 2 4 4 2 2" xfId="12139" xr:uid="{02244A64-84DD-48AF-91FC-CD862E97BAA1}"/>
    <cellStyle name="Comma 2 3 2 4 4 3" xfId="9308" xr:uid="{314E8BE2-4DCD-48AC-A427-18E73CBCD772}"/>
    <cellStyle name="Comma 2 3 2 4 5" xfId="2581" xr:uid="{01C4DD09-FBC8-4FFB-A380-F96A2629A8E7}"/>
    <cellStyle name="Comma 2 3 2 4 5 2" xfId="5409" xr:uid="{8A4A27B9-3BD5-47C4-B6F9-9E26E17E5354}"/>
    <cellStyle name="Comma 2 3 2 4 5 2 2" xfId="12701" xr:uid="{0DC2E29E-A499-4DB8-919C-88686DD8587E}"/>
    <cellStyle name="Comma 2 3 2 4 5 3" xfId="9874" xr:uid="{87B40197-609A-4009-8E15-D25F9981B1C6}"/>
    <cellStyle name="Comma 2 3 2 4 6" xfId="3134" xr:uid="{89CF28C7-8CBB-4CCC-B418-C7EB1E0E90E2}"/>
    <cellStyle name="Comma 2 3 2 4 6 2" xfId="5964" xr:uid="{CE67418A-A08D-4100-A822-59660FF5802F}"/>
    <cellStyle name="Comma 2 3 2 4 6 2 2" xfId="13256" xr:uid="{4598A4C6-1736-4B22-AD68-289C7C3071CE}"/>
    <cellStyle name="Comma 2 3 2 4 6 3" xfId="10430" xr:uid="{82EC5594-620E-46B3-BC6F-F40A78D17747}"/>
    <cellStyle name="Comma 2 3 2 4 7" xfId="3701" xr:uid="{7DB94DA5-0036-4241-86B8-8FEBDD991674}"/>
    <cellStyle name="Comma 2 3 2 4 7 2" xfId="10997" xr:uid="{6F1283CC-C24C-4B12-8991-D18FAD585E5C}"/>
    <cellStyle name="Comma 2 3 2 4 8" xfId="6517" xr:uid="{61E5A1B3-1E7B-4468-B88F-BE79CB0F9CFA}"/>
    <cellStyle name="Comma 2 3 2 4 8 2" xfId="13808" xr:uid="{4509E625-1E34-4B6F-AA15-3A04D533A2B4}"/>
    <cellStyle name="Comma 2 3 2 4 9" xfId="7053" xr:uid="{F8DF6EB2-E11A-4C87-A53C-8AB371481E5E}"/>
    <cellStyle name="Comma 2 3 2 4 9 2" xfId="14339" xr:uid="{5341A970-EEF3-4402-895C-1C47BF47853F}"/>
    <cellStyle name="Comma 2 3 2 5" xfId="915" xr:uid="{BA553548-2401-44AF-AA2E-BCC2398B19F6}"/>
    <cellStyle name="Comma 2 3 2 5 10" xfId="8468" xr:uid="{B1E61A67-C9A9-45E3-98A9-BE4223D3EE9D}"/>
    <cellStyle name="Comma 2 3 2 5 11" xfId="25302" xr:uid="{CEA10932-647E-49C6-B509-101A17CC9681}"/>
    <cellStyle name="Comma 2 3 2 5 2" xfId="1703" xr:uid="{58B53DB3-B33F-4C0C-9085-DE973009A36D}"/>
    <cellStyle name="Comma 2 3 2 5 2 2" xfId="4570" xr:uid="{847879E0-C02F-4A19-B745-B6E4AEBE1825}"/>
    <cellStyle name="Comma 2 3 2 5 2 2 2" xfId="11862" xr:uid="{DA2022E1-155F-4D2E-9B93-DBBCC920A3F2}"/>
    <cellStyle name="Comma 2 3 2 5 2 3" xfId="9026" xr:uid="{55FF00AD-7ED6-409F-9EAD-B63F20AC2705}"/>
    <cellStyle name="Comma 2 3 2 5 2 4" xfId="25303" xr:uid="{CE1E4DA9-11A6-4811-BFAC-91901E45704A}"/>
    <cellStyle name="Comma 2 3 2 5 3" xfId="2255" xr:uid="{FE911568-13ED-4995-A665-43F3A5262310}"/>
    <cellStyle name="Comma 2 3 2 5 3 2" xfId="5097" xr:uid="{B7730E8C-86D6-4611-ADF8-53CC1E1913F8}"/>
    <cellStyle name="Comma 2 3 2 5 3 2 2" xfId="12389" xr:uid="{F24CF157-77E5-4FF0-9F6E-A8478398EC17}"/>
    <cellStyle name="Comma 2 3 2 5 3 3" xfId="9558" xr:uid="{A89AA0C0-4016-4C4C-831F-32D607FA3A06}"/>
    <cellStyle name="Comma 2 3 2 5 3 4" xfId="27059" xr:uid="{A049F234-934C-47CD-B512-BD476728ED1A}"/>
    <cellStyle name="Comma 2 3 2 5 4" xfId="2833" xr:uid="{E9EC159C-0FD2-49D8-A3E2-E71A68B366CA}"/>
    <cellStyle name="Comma 2 3 2 5 4 2" xfId="5664" xr:uid="{FC7C9D5D-0DC8-4774-87AD-820EB5B31811}"/>
    <cellStyle name="Comma 2 3 2 5 4 2 2" xfId="12956" xr:uid="{15CB7571-4522-42C7-B291-01203BE5C4FC}"/>
    <cellStyle name="Comma 2 3 2 5 4 3" xfId="10129" xr:uid="{24EF2860-AB7B-4E45-829D-66056C30BFBA}"/>
    <cellStyle name="Comma 2 3 2 5 5" xfId="3385" xr:uid="{BC363D7D-0220-436C-83AE-22E6628C18C3}"/>
    <cellStyle name="Comma 2 3 2 5 5 2" xfId="6215" xr:uid="{67361CED-551B-489F-A2FF-27177D8E16D1}"/>
    <cellStyle name="Comma 2 3 2 5 5 2 2" xfId="13507" xr:uid="{93F9BE85-AA32-4AA4-B51C-C1DAABED4ED1}"/>
    <cellStyle name="Comma 2 3 2 5 5 3" xfId="10681" xr:uid="{C6B730AA-9EFD-4A4C-ACA3-6659361F175F}"/>
    <cellStyle name="Comma 2 3 2 5 6" xfId="3955" xr:uid="{8F7D748D-115B-4108-999F-14FAAFDE832C}"/>
    <cellStyle name="Comma 2 3 2 5 6 2" xfId="11251" xr:uid="{CB3D79EB-1970-466F-B927-284CCF3E24A1}"/>
    <cellStyle name="Comma 2 3 2 5 7" xfId="6768" xr:uid="{1D28DA0C-CE3F-4F99-BD48-E012AC20512A}"/>
    <cellStyle name="Comma 2 3 2 5 7 2" xfId="14059" xr:uid="{014C1813-52FB-496B-9E4A-E24D1B341291}"/>
    <cellStyle name="Comma 2 3 2 5 8" xfId="7310" xr:uid="{A4C92006-08D2-4285-ABB8-305FF08E2696}"/>
    <cellStyle name="Comma 2 3 2 5 8 2" xfId="14592" xr:uid="{DB7A3BC0-1907-4E54-B178-3A9FE7CE2E5B}"/>
    <cellStyle name="Comma 2 3 2 5 9" xfId="7859" xr:uid="{4C00DBAA-3888-4370-B6A7-1E4AD9A662EC}"/>
    <cellStyle name="Comma 2 3 2 5 9 2" xfId="15141" xr:uid="{D0BD4D01-67C1-453A-BDE2-58D2A45F1817}"/>
    <cellStyle name="Comma 2 3 2 6" xfId="514" xr:uid="{5CEF0E99-9EA5-4423-8482-4E18030D56AF}"/>
    <cellStyle name="Comma 2 3 2 6 2" xfId="4313" xr:uid="{94849D30-0CF8-41EF-A24A-2FBA465E9887}"/>
    <cellStyle name="Comma 2 3 2 6 2 2" xfId="11605" xr:uid="{4E77A0A9-1217-40D1-8D3C-624CB2E81C49}"/>
    <cellStyle name="Comma 2 3 2 6 2 3" xfId="25305" xr:uid="{73DB21BB-18C0-4992-934B-9EB692A050D9}"/>
    <cellStyle name="Comma 2 3 2 6 3" xfId="8769" xr:uid="{6CE8EC3F-CFC3-41F4-921D-7C0F92109908}"/>
    <cellStyle name="Comma 2 3 2 6 4" xfId="25304" xr:uid="{0053D069-B0B8-4557-BEE2-83AC1138BA2C}"/>
    <cellStyle name="Comma 2 3 2 7" xfId="1288" xr:uid="{332EFFEE-E595-44B4-9400-27DC07F86A4A}"/>
    <cellStyle name="Comma 2 3 2 7 2" xfId="4840" xr:uid="{A32CC58C-BC6C-4485-9ADE-68461451E71A}"/>
    <cellStyle name="Comma 2 3 2 7 2 2" xfId="12132" xr:uid="{68708120-E451-4D32-9451-8D13895B95B7}"/>
    <cellStyle name="Comma 2 3 2 7 2 3" xfId="25307" xr:uid="{DCF4BFE2-92C2-4528-BC11-A38DD35FF4DD}"/>
    <cellStyle name="Comma 2 3 2 7 3" xfId="9301" xr:uid="{B7616293-9544-46F5-A648-1EF40B75AE33}"/>
    <cellStyle name="Comma 2 3 2 7 4" xfId="1998" xr:uid="{F5C2F973-1E3D-4737-AB80-2792E0C5E3F0}"/>
    <cellStyle name="Comma 2 3 2 7 5" xfId="16581" xr:uid="{0BBA9291-0CAD-4B18-8656-109D4B4C2B4C}"/>
    <cellStyle name="Comma 2 3 2 7 5 2" xfId="20095" xr:uid="{65031FF9-A691-46AD-9B49-9F5E6451DAD1}"/>
    <cellStyle name="Comma 2 3 2 7 6" xfId="18297" xr:uid="{EDAE32F4-7D7F-40BB-B87F-C0C2D723923E}"/>
    <cellStyle name="Comma 2 3 2 7 7" xfId="25306" xr:uid="{1B8D9DC8-EE57-4BC7-A5E2-646052FA9EEF}"/>
    <cellStyle name="Comma 2 3 2 8" xfId="2574" xr:uid="{B0755BBB-7E53-486F-A51E-9F04F522B422}"/>
    <cellStyle name="Comma 2 3 2 8 2" xfId="5402" xr:uid="{40BBF0DA-F4E5-410E-AD76-BEB928B8ECBD}"/>
    <cellStyle name="Comma 2 3 2 8 2 2" xfId="12694" xr:uid="{0E5ED184-D765-4D33-BB77-0C2BA5820FB6}"/>
    <cellStyle name="Comma 2 3 2 8 2 3" xfId="25309" xr:uid="{AE476E48-5E13-4202-9B3C-3F72A94371BC}"/>
    <cellStyle name="Comma 2 3 2 8 3" xfId="9867" xr:uid="{39763C8B-A295-40D7-B30B-F0E70F71B5BD}"/>
    <cellStyle name="Comma 2 3 2 8 4" xfId="25308" xr:uid="{D9870487-0CBE-4D47-84EF-84C60047316F}"/>
    <cellStyle name="Comma 2 3 2 9" xfId="3127" xr:uid="{674AA08F-8BDD-4DD9-B35A-021FB730B31B}"/>
    <cellStyle name="Comma 2 3 2 9 2" xfId="5957" xr:uid="{08E06659-1B63-4E48-ACCA-48A88E15BF38}"/>
    <cellStyle name="Comma 2 3 2 9 2 2" xfId="13249" xr:uid="{2A9D1E14-A787-4318-9043-789BB5FC039C}"/>
    <cellStyle name="Comma 2 3 2 9 2 3" xfId="25311" xr:uid="{214FB36D-BD8D-4976-914D-2A43762C5E33}"/>
    <cellStyle name="Comma 2 3 2 9 3" xfId="10423" xr:uid="{D21CD311-B002-44FC-AC97-1B1AD0BBCBF7}"/>
    <cellStyle name="Comma 2 3 2 9 4" xfId="25310" xr:uid="{D35BF43B-11AE-4924-8621-16DCF1A41EA8}"/>
    <cellStyle name="Comma 2 3 20" xfId="18004" xr:uid="{5F06F42E-2CA8-440F-BFEB-F157962A5423}"/>
    <cellStyle name="Comma 2 3 21" xfId="22756" xr:uid="{FCF02CAD-BC91-4961-B4F1-36EF86ADAC54}"/>
    <cellStyle name="Comma 2 3 22" xfId="299" xr:uid="{95564711-8185-4871-8C00-82C4B5FCA32B}"/>
    <cellStyle name="Comma 2 3 3" xfId="522" xr:uid="{7099811C-41CE-4DBC-8940-7999F9B56E75}"/>
    <cellStyle name="Comma 2 3 3 10" xfId="6518" xr:uid="{507B3D47-8872-4D8A-A32D-667EC10AD735}"/>
    <cellStyle name="Comma 2 3 3 10 2" xfId="13809" xr:uid="{06071CF7-33DE-468E-BF92-DC64A8EF5FEA}"/>
    <cellStyle name="Comma 2 3 3 11" xfId="7054" xr:uid="{E0C39BF5-457C-4EDB-843F-B266CB1E45BA}"/>
    <cellStyle name="Comma 2 3 3 11 2" xfId="14340" xr:uid="{026AE177-CA3A-4ACD-8A0F-33EE1D5A7EE7}"/>
    <cellStyle name="Comma 2 3 3 12" xfId="7610" xr:uid="{373CCDCC-E4AF-4AA9-9557-98376D82BA6E}"/>
    <cellStyle name="Comma 2 3 3 12 2" xfId="14892" xr:uid="{E38A45A0-E2DC-4D7C-B067-21C610EEDEE4}"/>
    <cellStyle name="Comma 2 3 3 13" xfId="8190" xr:uid="{CA944F60-5F2C-4EBB-98D2-C24C4E7AD097}"/>
    <cellStyle name="Comma 2 3 3 14" xfId="22760" xr:uid="{C9C7B2ED-D330-4396-ADE6-A8E64587AFE9}"/>
    <cellStyle name="Comma 2 3 3 2" xfId="523" xr:uid="{E3F272D7-5536-45F7-9C7E-CB7E0A035450}"/>
    <cellStyle name="Comma 2 3 3 2 10" xfId="7055" xr:uid="{6AA49885-0325-44A8-AAB1-5448412502BB}"/>
    <cellStyle name="Comma 2 3 3 2 10 2" xfId="14341" xr:uid="{E4F8A7C5-37C9-4CC2-8544-2FE1ECDF1594}"/>
    <cellStyle name="Comma 2 3 3 2 11" xfId="7611" xr:uid="{1E5B410C-D9A8-41DF-98B1-5152E51309B5}"/>
    <cellStyle name="Comma 2 3 3 2 11 2" xfId="14893" xr:uid="{A3728125-40C1-4EB4-82F9-BFE34AE017EC}"/>
    <cellStyle name="Comma 2 3 3 2 12" xfId="8191" xr:uid="{949C40C6-DBBD-47D4-9C79-C51E56716881}"/>
    <cellStyle name="Comma 2 3 3 2 13" xfId="22761" xr:uid="{CF692755-250A-4182-9C80-CC1658337443}"/>
    <cellStyle name="Comma 2 3 3 2 2" xfId="524" xr:uid="{56F747FF-B953-4382-857C-961274CC8DFA}"/>
    <cellStyle name="Comma 2 3 3 2 2 10" xfId="7612" xr:uid="{11517198-C1F7-4D59-88F0-39CBEB4ACCF6}"/>
    <cellStyle name="Comma 2 3 3 2 2 10 2" xfId="14894" xr:uid="{01FCFEAA-F5A7-4EDE-A30E-41EE68DE9933}"/>
    <cellStyle name="Comma 2 3 3 2 2 11" xfId="8192" xr:uid="{1EF7176D-EA55-4CC9-AE74-4BAFA8184A99}"/>
    <cellStyle name="Comma 2 3 3 2 2 12" xfId="25312" xr:uid="{A7926B22-46DD-42DF-AE7C-14FD7C3C10C3}"/>
    <cellStyle name="Comma 2 3 3 2 2 2" xfId="925" xr:uid="{52AF3A47-0014-4615-B482-4DC507BF9F51}"/>
    <cellStyle name="Comma 2 3 3 2 2 2 10" xfId="8478" xr:uid="{6D478056-D6D6-44E5-ABC9-C3F7AF3C141D}"/>
    <cellStyle name="Comma 2 3 3 2 2 2 11" xfId="25313" xr:uid="{4331E5BD-3CBC-4AB8-9464-E52867E34B9A}"/>
    <cellStyle name="Comma 2 3 3 2 2 2 2" xfId="1713" xr:uid="{E590A9B1-AF36-4790-9B68-B652933477EA}"/>
    <cellStyle name="Comma 2 3 3 2 2 2 2 2" xfId="4580" xr:uid="{62B402A7-1989-4E0C-BAAB-AADE9D33E275}"/>
    <cellStyle name="Comma 2 3 3 2 2 2 2 2 2" xfId="11872" xr:uid="{05E309AC-65B5-4799-9DCD-AACBF2B0C648}"/>
    <cellStyle name="Comma 2 3 3 2 2 2 2 3" xfId="9036" xr:uid="{41422716-C0E6-4717-8292-9B629AE1459C}"/>
    <cellStyle name="Comma 2 3 3 2 2 2 3" xfId="2265" xr:uid="{80D0A3A8-76D0-4C27-B3BC-EBB4098E9426}"/>
    <cellStyle name="Comma 2 3 3 2 2 2 3 2" xfId="5107" xr:uid="{8CEC7194-9C0E-4CB8-9BD8-8D464AC0EBFC}"/>
    <cellStyle name="Comma 2 3 3 2 2 2 3 2 2" xfId="12399" xr:uid="{727E0FA1-3BBF-4A29-93C9-C5742051B018}"/>
    <cellStyle name="Comma 2 3 3 2 2 2 3 3" xfId="9568" xr:uid="{16479E7F-AA3C-4511-9D71-80E7F3924228}"/>
    <cellStyle name="Comma 2 3 3 2 2 2 4" xfId="2843" xr:uid="{F5B3560C-17ED-40E3-9D71-AD3C4A371F41}"/>
    <cellStyle name="Comma 2 3 3 2 2 2 4 2" xfId="5674" xr:uid="{C49CA108-813A-4566-90AF-467273001C58}"/>
    <cellStyle name="Comma 2 3 3 2 2 2 4 2 2" xfId="12966" xr:uid="{6B8BE7C7-139C-447E-8A57-84F4D9A030F8}"/>
    <cellStyle name="Comma 2 3 3 2 2 2 4 3" xfId="10139" xr:uid="{AFD3F4ED-9232-4077-88CD-D69C37BD9146}"/>
    <cellStyle name="Comma 2 3 3 2 2 2 5" xfId="3395" xr:uid="{C863A82D-96D7-45A8-9474-6045C3FEC6A2}"/>
    <cellStyle name="Comma 2 3 3 2 2 2 5 2" xfId="6225" xr:uid="{89047395-B24B-48BE-881B-E1C7836F29DE}"/>
    <cellStyle name="Comma 2 3 3 2 2 2 5 2 2" xfId="13517" xr:uid="{5413696E-A549-4D91-9D32-1ED9279FB0D6}"/>
    <cellStyle name="Comma 2 3 3 2 2 2 5 3" xfId="10691" xr:uid="{E20629AD-8869-495B-9E57-360839401A52}"/>
    <cellStyle name="Comma 2 3 3 2 2 2 6" xfId="3965" xr:uid="{15C39FC9-7D7A-4CD8-8932-9EB440569F9C}"/>
    <cellStyle name="Comma 2 3 3 2 2 2 6 2" xfId="11261" xr:uid="{48DE49A2-D967-4CC1-913E-F58BD7480617}"/>
    <cellStyle name="Comma 2 3 3 2 2 2 7" xfId="6778" xr:uid="{47523297-5CC0-40C8-9CBE-F2C718961F55}"/>
    <cellStyle name="Comma 2 3 3 2 2 2 7 2" xfId="14069" xr:uid="{1244873D-70C4-4606-936A-22305CE0FDA5}"/>
    <cellStyle name="Comma 2 3 3 2 2 2 8" xfId="7320" xr:uid="{F08325BC-2EE6-42BC-ADCA-CE41F121A0E9}"/>
    <cellStyle name="Comma 2 3 3 2 2 2 8 2" xfId="14602" xr:uid="{61D1B98A-7881-46EE-A42F-2F222EE7033A}"/>
    <cellStyle name="Comma 2 3 3 2 2 2 9" xfId="7869" xr:uid="{A3C002D1-7167-4726-8887-6216698656BD}"/>
    <cellStyle name="Comma 2 3 3 2 2 2 9 2" xfId="15151" xr:uid="{0E3B9374-3CC2-4BA1-9939-6957F15CE220}"/>
    <cellStyle name="Comma 2 3 3 2 2 3" xfId="1529" xr:uid="{BEB2C23F-186E-4236-BBC2-E52DC0218CD0}"/>
    <cellStyle name="Comma 2 3 3 2 2 3 2" xfId="4323" xr:uid="{CC7E193C-5053-4352-B1A6-11B3B0353B79}"/>
    <cellStyle name="Comma 2 3 3 2 2 3 2 2" xfId="11615" xr:uid="{602DCFA9-429A-41F9-BB6B-B9C7CA4B7AE6}"/>
    <cellStyle name="Comma 2 3 3 2 2 3 3" xfId="8779" xr:uid="{52F419A4-0496-4EA1-B2F5-0AE17C412CCD}"/>
    <cellStyle name="Comma 2 3 3 2 2 4" xfId="2008" xr:uid="{5BF4D1EC-3D1F-4B37-8C06-E6D25579B297}"/>
    <cellStyle name="Comma 2 3 3 2 2 4 2" xfId="4850" xr:uid="{42C98099-348E-442D-B9D7-1759FDD493A5}"/>
    <cellStyle name="Comma 2 3 3 2 2 4 2 2" xfId="12142" xr:uid="{CBBE95EF-7185-4B07-A8F4-87B0395644CC}"/>
    <cellStyle name="Comma 2 3 3 2 2 4 3" xfId="9311" xr:uid="{AF3E1973-6F64-4D84-B143-6DF0238F0FFE}"/>
    <cellStyle name="Comma 2 3 3 2 2 5" xfId="2584" xr:uid="{537FC8C4-F052-4EBA-AB5D-CC85EAFA2AC3}"/>
    <cellStyle name="Comma 2 3 3 2 2 5 2" xfId="5412" xr:uid="{D2802B79-BC57-4182-90B4-E0C4ECB1C76A}"/>
    <cellStyle name="Comma 2 3 3 2 2 5 2 2" xfId="12704" xr:uid="{E2B2666E-5E0A-4CE7-8160-862238D6063D}"/>
    <cellStyle name="Comma 2 3 3 2 2 5 3" xfId="9877" xr:uid="{D12158EC-6FA3-4EAB-B908-CF0A68588AF7}"/>
    <cellStyle name="Comma 2 3 3 2 2 6" xfId="3137" xr:uid="{6557D23E-0B21-4C57-AC83-4EF40BEA94A5}"/>
    <cellStyle name="Comma 2 3 3 2 2 6 2" xfId="5967" xr:uid="{52163F55-516F-4EB2-AE90-7A74452429C5}"/>
    <cellStyle name="Comma 2 3 3 2 2 6 2 2" xfId="13259" xr:uid="{1DF705BB-CE68-4624-BE54-E13989E061D3}"/>
    <cellStyle name="Comma 2 3 3 2 2 6 3" xfId="10433" xr:uid="{C6A7E765-FD7D-4BB6-BDEF-4FAF1064E713}"/>
    <cellStyle name="Comma 2 3 3 2 2 7" xfId="3704" xr:uid="{875E868A-75C5-43D8-B4F1-D12EB0A1AE1F}"/>
    <cellStyle name="Comma 2 3 3 2 2 7 2" xfId="11000" xr:uid="{BE9359C4-5E7F-4E04-B4A0-3228F25D9609}"/>
    <cellStyle name="Comma 2 3 3 2 2 8" xfId="6520" xr:uid="{3A10693B-3A6D-492D-BFCA-23BCB57727E4}"/>
    <cellStyle name="Comma 2 3 3 2 2 8 2" xfId="13811" xr:uid="{E4C218C4-75BE-47BB-8684-0BCAD74BD6EB}"/>
    <cellStyle name="Comma 2 3 3 2 2 9" xfId="7056" xr:uid="{F68EBB52-9358-4A62-92D1-54909C4840C5}"/>
    <cellStyle name="Comma 2 3 3 2 2 9 2" xfId="14342" xr:uid="{7B7F32BC-892E-40DC-A90E-A339DF414400}"/>
    <cellStyle name="Comma 2 3 3 2 3" xfId="924" xr:uid="{D8CB2B5A-F3BC-4CF3-A678-5EDA0610E8C7}"/>
    <cellStyle name="Comma 2 3 3 2 3 10" xfId="8477" xr:uid="{A994D734-EC75-4266-9F4A-CD0BE48AD499}"/>
    <cellStyle name="Comma 2 3 3 2 3 11" xfId="25314" xr:uid="{B1796F83-7A82-4810-A60C-C913EEFF4AFA}"/>
    <cellStyle name="Comma 2 3 3 2 3 2" xfId="1712" xr:uid="{43099FDE-89A9-4977-9D09-80F8AE8C1D19}"/>
    <cellStyle name="Comma 2 3 3 2 3 2 2" xfId="4579" xr:uid="{E8429894-A8C1-4673-A3B1-401FBB1DAC49}"/>
    <cellStyle name="Comma 2 3 3 2 3 2 2 2" xfId="11871" xr:uid="{65DD6A02-30A4-459D-9220-ADB80FD619DE}"/>
    <cellStyle name="Comma 2 3 3 2 3 2 3" xfId="9035" xr:uid="{E763F098-8ECF-48D1-9DF0-B259183F06C1}"/>
    <cellStyle name="Comma 2 3 3 2 3 3" xfId="2264" xr:uid="{71F57533-8C0E-481E-957C-5B8B8B139737}"/>
    <cellStyle name="Comma 2 3 3 2 3 3 2" xfId="5106" xr:uid="{2E3515F4-732D-45BE-A67E-FC541491BCEC}"/>
    <cellStyle name="Comma 2 3 3 2 3 3 2 2" xfId="12398" xr:uid="{916479A4-EFE5-491F-BC46-6A3B80515286}"/>
    <cellStyle name="Comma 2 3 3 2 3 3 3" xfId="9567" xr:uid="{111B8FFB-B65F-40BC-ACE3-5F4D97B84171}"/>
    <cellStyle name="Comma 2 3 3 2 3 4" xfId="2842" xr:uid="{9978D536-4F95-411D-8C79-70311579188F}"/>
    <cellStyle name="Comma 2 3 3 2 3 4 2" xfId="5673" xr:uid="{F3EB617F-F4C0-4889-96A6-584F211CD3C4}"/>
    <cellStyle name="Comma 2 3 3 2 3 4 2 2" xfId="12965" xr:uid="{3AB9AAE9-FB4F-459C-80F0-88D1F8F8E9DD}"/>
    <cellStyle name="Comma 2 3 3 2 3 4 3" xfId="10138" xr:uid="{E0082939-BC02-4494-90F8-B696A762575C}"/>
    <cellStyle name="Comma 2 3 3 2 3 5" xfId="3394" xr:uid="{47E95B77-5144-4FB0-A239-9D4C694F3884}"/>
    <cellStyle name="Comma 2 3 3 2 3 5 2" xfId="6224" xr:uid="{68A59E8B-3C5D-4951-A1D5-A5BBD3244D55}"/>
    <cellStyle name="Comma 2 3 3 2 3 5 2 2" xfId="13516" xr:uid="{B845443B-A6EC-4542-A890-0B44015F33D3}"/>
    <cellStyle name="Comma 2 3 3 2 3 5 3" xfId="10690" xr:uid="{38774C5C-C253-4B74-A40F-0A8CAB42EDC3}"/>
    <cellStyle name="Comma 2 3 3 2 3 6" xfId="3964" xr:uid="{232D4717-667B-4654-BE8E-BA48F20675C8}"/>
    <cellStyle name="Comma 2 3 3 2 3 6 2" xfId="11260" xr:uid="{7EB8F169-28D2-45EF-AA5E-AD188E055E03}"/>
    <cellStyle name="Comma 2 3 3 2 3 7" xfId="6777" xr:uid="{AABF54BD-64C6-4A5D-B2DF-64E95784C5A6}"/>
    <cellStyle name="Comma 2 3 3 2 3 7 2" xfId="14068" xr:uid="{87132FD4-A6E7-4D2E-9908-39DCAF52A2E8}"/>
    <cellStyle name="Comma 2 3 3 2 3 8" xfId="7319" xr:uid="{F2C6506D-62B8-4FF1-8AEF-1244A29EA672}"/>
    <cellStyle name="Comma 2 3 3 2 3 8 2" xfId="14601" xr:uid="{6ED803ED-668A-4DED-80FF-CE013313BDC4}"/>
    <cellStyle name="Comma 2 3 3 2 3 9" xfId="7868" xr:uid="{4BA54982-7AE1-47B5-BDCE-BF5568DE6BC6}"/>
    <cellStyle name="Comma 2 3 3 2 3 9 2" xfId="15150" xr:uid="{8E265A29-B279-43EA-8C4C-CDBCAFB87555}"/>
    <cellStyle name="Comma 2 3 3 2 4" xfId="1528" xr:uid="{84AABCCF-8E4F-4DD8-882B-668741A8906C}"/>
    <cellStyle name="Comma 2 3 3 2 4 2" xfId="4322" xr:uid="{8CFAA03C-F4FA-48CD-AEFB-E0DA128D7D71}"/>
    <cellStyle name="Comma 2 3 3 2 4 2 2" xfId="11614" xr:uid="{B25BA849-1137-45E4-90AC-870969A31E3E}"/>
    <cellStyle name="Comma 2 3 3 2 4 3" xfId="8778" xr:uid="{946C5AA5-1F68-49CA-97F6-6B4A3AA15159}"/>
    <cellStyle name="Comma 2 3 3 2 5" xfId="2007" xr:uid="{13D24E4F-2E28-4517-B636-2FF5E8CD4391}"/>
    <cellStyle name="Comma 2 3 3 2 5 2" xfId="4849" xr:uid="{765867DF-CDA4-4D6B-9CE2-57646BAF15B4}"/>
    <cellStyle name="Comma 2 3 3 2 5 2 2" xfId="12141" xr:uid="{82DF3781-C0D2-4488-9543-6422B7784890}"/>
    <cellStyle name="Comma 2 3 3 2 5 3" xfId="9310" xr:uid="{FF6B82C8-608E-4EBB-A6BF-0A46716A5A07}"/>
    <cellStyle name="Comma 2 3 3 2 6" xfId="2583" xr:uid="{90160E77-9C10-4FBB-AE70-D725E963DB8D}"/>
    <cellStyle name="Comma 2 3 3 2 6 2" xfId="5411" xr:uid="{6C1E4846-89DC-4F9E-97AA-BCE7EB68F3E8}"/>
    <cellStyle name="Comma 2 3 3 2 6 2 2" xfId="12703" xr:uid="{614DB293-ED5D-4D54-8A27-01B0C12F75F4}"/>
    <cellStyle name="Comma 2 3 3 2 6 3" xfId="9876" xr:uid="{E75CF892-40F8-4F41-B1D4-77D5B3D15A0F}"/>
    <cellStyle name="Comma 2 3 3 2 7" xfId="3136" xr:uid="{95F36228-42A1-4492-96A0-E3E01195AD03}"/>
    <cellStyle name="Comma 2 3 3 2 7 2" xfId="5966" xr:uid="{CE57C33D-5FC4-45E4-9058-ED5DAD84DD8F}"/>
    <cellStyle name="Comma 2 3 3 2 7 2 2" xfId="13258" xr:uid="{2F01FB16-D841-46C1-940D-B9DBEFD4739C}"/>
    <cellStyle name="Comma 2 3 3 2 7 3" xfId="10432" xr:uid="{36ABAA10-4EC6-4B8B-BC18-228A8681FA7E}"/>
    <cellStyle name="Comma 2 3 3 2 8" xfId="3703" xr:uid="{89948A83-8A6D-4FEE-8AFB-B7191691CD2B}"/>
    <cellStyle name="Comma 2 3 3 2 8 2" xfId="10999" xr:uid="{7193B2AB-92A7-44D3-AF82-E67493216CEE}"/>
    <cellStyle name="Comma 2 3 3 2 9" xfId="6519" xr:uid="{E6ADDD57-C2F5-4E9C-9D95-B8C69D2002A4}"/>
    <cellStyle name="Comma 2 3 3 2 9 2" xfId="13810" xr:uid="{593CC1C6-24B4-4557-95B5-DD250D23BF90}"/>
    <cellStyle name="Comma 2 3 3 3" xfId="525" xr:uid="{EC9E480A-A99B-4E9D-9607-08E107972B18}"/>
    <cellStyle name="Comma 2 3 3 3 10" xfId="7613" xr:uid="{8E85720D-0813-4FF2-A25C-E28C5335FD0D}"/>
    <cellStyle name="Comma 2 3 3 3 10 2" xfId="14895" xr:uid="{2DB0FCBB-AD1E-46C2-8CB7-F730D6AAF7CB}"/>
    <cellStyle name="Comma 2 3 3 3 11" xfId="8193" xr:uid="{C096B858-7BA5-44A6-91DE-32EB3677B27D}"/>
    <cellStyle name="Comma 2 3 3 3 12" xfId="25315" xr:uid="{1AEC5800-1567-4487-8B6C-027FBC582365}"/>
    <cellStyle name="Comma 2 3 3 3 2" xfId="926" xr:uid="{B3611F9B-1FE2-4F7F-A6F5-82C7073E6BC9}"/>
    <cellStyle name="Comma 2 3 3 3 2 10" xfId="8479" xr:uid="{5A911E38-A10A-4C24-A995-A209F600A0BA}"/>
    <cellStyle name="Comma 2 3 3 3 2 11" xfId="25316" xr:uid="{538D71C3-4933-4072-9266-486202F24B96}"/>
    <cellStyle name="Comma 2 3 3 3 2 2" xfId="1714" xr:uid="{96611EEF-6F2B-4BC3-A60D-42CF167EE819}"/>
    <cellStyle name="Comma 2 3 3 3 2 2 2" xfId="4581" xr:uid="{B9BB5FA2-9BBB-4493-9697-B0927E2CB623}"/>
    <cellStyle name="Comma 2 3 3 3 2 2 2 2" xfId="11873" xr:uid="{2BCB3437-F8E1-4D82-B3D7-79263EF6707E}"/>
    <cellStyle name="Comma 2 3 3 3 2 2 3" xfId="9037" xr:uid="{4167CB88-A03A-4490-8824-523060A2226D}"/>
    <cellStyle name="Comma 2 3 3 3 2 3" xfId="2266" xr:uid="{8C41F989-8179-4946-9ACD-D26D7B69C48A}"/>
    <cellStyle name="Comma 2 3 3 3 2 3 2" xfId="5108" xr:uid="{7DBBE363-D863-41A3-9130-E277932910FF}"/>
    <cellStyle name="Comma 2 3 3 3 2 3 2 2" xfId="12400" xr:uid="{A7B89D8F-0809-4891-BE65-69D705D9AB51}"/>
    <cellStyle name="Comma 2 3 3 3 2 3 3" xfId="9569" xr:uid="{17CDC95A-4095-4A12-B8E1-1D2EF106DA8D}"/>
    <cellStyle name="Comma 2 3 3 3 2 4" xfId="2844" xr:uid="{D96C976B-E050-4EC3-8DBD-C4C4501329E5}"/>
    <cellStyle name="Comma 2 3 3 3 2 4 2" xfId="5675" xr:uid="{4CF55865-2A3A-4A48-A01F-1104E655BB03}"/>
    <cellStyle name="Comma 2 3 3 3 2 4 2 2" xfId="12967" xr:uid="{7ACB7672-7F0B-4144-AA6E-39333D940332}"/>
    <cellStyle name="Comma 2 3 3 3 2 4 3" xfId="10140" xr:uid="{621AC6F7-C58D-4F5D-808F-D3DF16E9352B}"/>
    <cellStyle name="Comma 2 3 3 3 2 5" xfId="3396" xr:uid="{45C61310-C8D7-4C25-B75A-12B9F6FE4407}"/>
    <cellStyle name="Comma 2 3 3 3 2 5 2" xfId="6226" xr:uid="{811A3896-5E53-422B-8FA1-51448739E142}"/>
    <cellStyle name="Comma 2 3 3 3 2 5 2 2" xfId="13518" xr:uid="{1B30D1C6-C497-4876-9AF8-3EFF9898C005}"/>
    <cellStyle name="Comma 2 3 3 3 2 5 3" xfId="10692" xr:uid="{22E43EE0-65D8-43C9-99F7-2BEF23ECE2C7}"/>
    <cellStyle name="Comma 2 3 3 3 2 6" xfId="3966" xr:uid="{565D9ED3-7AAA-4753-859E-CAA6F082651C}"/>
    <cellStyle name="Comma 2 3 3 3 2 6 2" xfId="11262" xr:uid="{840FA792-2E80-404A-A13C-0A1C5546AAA1}"/>
    <cellStyle name="Comma 2 3 3 3 2 7" xfId="6779" xr:uid="{E94968D5-15EF-4DE5-9E68-A79CCE742597}"/>
    <cellStyle name="Comma 2 3 3 3 2 7 2" xfId="14070" xr:uid="{D2CD136D-9460-4081-A88B-AC388FBE6A37}"/>
    <cellStyle name="Comma 2 3 3 3 2 8" xfId="7321" xr:uid="{2045718B-536C-4F96-B0A0-EA153738DFC1}"/>
    <cellStyle name="Comma 2 3 3 3 2 8 2" xfId="14603" xr:uid="{50F91CE1-7480-4CD7-A62C-F1DCE5B2CFC5}"/>
    <cellStyle name="Comma 2 3 3 3 2 9" xfId="7870" xr:uid="{677FFB35-DDEF-4E5F-B648-6DBB12EBF23C}"/>
    <cellStyle name="Comma 2 3 3 3 2 9 2" xfId="15152" xr:uid="{69A342BB-A414-4E1A-A4F5-119C1B2BFF9F}"/>
    <cellStyle name="Comma 2 3 3 3 3" xfId="1530" xr:uid="{82428491-1B3B-451B-968C-BFBE04F52A90}"/>
    <cellStyle name="Comma 2 3 3 3 3 2" xfId="4324" xr:uid="{14A75AA1-9456-426A-AC5B-185748E080AE}"/>
    <cellStyle name="Comma 2 3 3 3 3 2 2" xfId="11616" xr:uid="{4A2F493F-9F38-427C-A4D0-80E5B7E0736B}"/>
    <cellStyle name="Comma 2 3 3 3 3 3" xfId="8780" xr:uid="{20D8F946-A4BF-4EC7-92D9-1DA8E2B0A225}"/>
    <cellStyle name="Comma 2 3 3 3 4" xfId="2009" xr:uid="{792A307E-F8AA-4943-BFC0-284201A2FAC1}"/>
    <cellStyle name="Comma 2 3 3 3 4 2" xfId="4851" xr:uid="{B5953054-378E-4033-8222-6C635E226368}"/>
    <cellStyle name="Comma 2 3 3 3 4 2 2" xfId="12143" xr:uid="{844A58C3-FA58-4BC8-8DA5-6856E9292D5B}"/>
    <cellStyle name="Comma 2 3 3 3 4 3" xfId="9312" xr:uid="{BD9E5697-4C87-4673-80AD-6574FCCCF740}"/>
    <cellStyle name="Comma 2 3 3 3 5" xfId="2585" xr:uid="{EC6A49D1-20CF-4F41-B90F-D603B99588CA}"/>
    <cellStyle name="Comma 2 3 3 3 5 2" xfId="5413" xr:uid="{2A0F758D-12E9-456D-B6DA-90F8E84CCA83}"/>
    <cellStyle name="Comma 2 3 3 3 5 2 2" xfId="12705" xr:uid="{81DCE84E-CB65-4822-BA7D-848C3FF2FEF1}"/>
    <cellStyle name="Comma 2 3 3 3 5 3" xfId="9878" xr:uid="{A7C2B985-2E10-4B63-8E11-9501666CB856}"/>
    <cellStyle name="Comma 2 3 3 3 6" xfId="3138" xr:uid="{A4CEC9F4-6D84-4BC5-B0DB-E0D48D4D70E4}"/>
    <cellStyle name="Comma 2 3 3 3 6 2" xfId="5968" xr:uid="{F9B0A245-E6D5-4677-93BB-4EF19647ADAA}"/>
    <cellStyle name="Comma 2 3 3 3 6 2 2" xfId="13260" xr:uid="{6EF2F342-2F5E-4508-9C2B-D72E7537797F}"/>
    <cellStyle name="Comma 2 3 3 3 6 3" xfId="10434" xr:uid="{2E03B2EC-62BB-46AD-87E0-EBE32760F1A7}"/>
    <cellStyle name="Comma 2 3 3 3 7" xfId="3705" xr:uid="{A7F87E9D-54D8-4922-98CE-261FD53A5CFB}"/>
    <cellStyle name="Comma 2 3 3 3 7 2" xfId="11001" xr:uid="{757B2B90-5834-42B4-9251-62184D6E764A}"/>
    <cellStyle name="Comma 2 3 3 3 8" xfId="6521" xr:uid="{6F3D74B8-43DD-4333-B65F-7E68E2A6F78B}"/>
    <cellStyle name="Comma 2 3 3 3 8 2" xfId="13812" xr:uid="{5D6D14E8-A47F-4022-9656-A0E488A502D7}"/>
    <cellStyle name="Comma 2 3 3 3 9" xfId="7057" xr:uid="{B0A8059B-A59B-48CD-95A4-3380A76315F3}"/>
    <cellStyle name="Comma 2 3 3 3 9 2" xfId="14343" xr:uid="{8BCEBDEA-1244-423D-9EF0-E6B18210B6D1}"/>
    <cellStyle name="Comma 2 3 3 4" xfId="923" xr:uid="{95551B9F-FB5F-4BD9-A7B1-2B02C5838F32}"/>
    <cellStyle name="Comma 2 3 3 4 10" xfId="8476" xr:uid="{50228252-C93F-4DAE-B760-EB972A2AA198}"/>
    <cellStyle name="Comma 2 3 3 4 11" xfId="25317" xr:uid="{1BBCDA5E-3F86-4EC2-A69D-6D6795F7420E}"/>
    <cellStyle name="Comma 2 3 3 4 2" xfId="1711" xr:uid="{5B72B89F-7873-4D54-A417-CF11C25CCC91}"/>
    <cellStyle name="Comma 2 3 3 4 2 2" xfId="4578" xr:uid="{028A4CD9-509B-4E83-9EE3-9C69B9CD25C6}"/>
    <cellStyle name="Comma 2 3 3 4 2 2 2" xfId="11870" xr:uid="{136F99BA-F299-4544-816B-48B0E608273B}"/>
    <cellStyle name="Comma 2 3 3 4 2 3" xfId="9034" xr:uid="{4359F088-208D-424E-B0B2-6DE4579BCE6D}"/>
    <cellStyle name="Comma 2 3 3 4 3" xfId="2263" xr:uid="{486D99A0-F40A-406E-86B7-75D30D1D8FA0}"/>
    <cellStyle name="Comma 2 3 3 4 3 2" xfId="5105" xr:uid="{42B7D890-9C19-4CFC-9469-F7AA47E8ACF7}"/>
    <cellStyle name="Comma 2 3 3 4 3 2 2" xfId="12397" xr:uid="{F159E190-178D-4BBB-AB64-BBF8957D3009}"/>
    <cellStyle name="Comma 2 3 3 4 3 3" xfId="9566" xr:uid="{6352FFD0-088A-4549-BBDA-5ADAB312AECB}"/>
    <cellStyle name="Comma 2 3 3 4 4" xfId="2841" xr:uid="{FC897994-DDAE-4F83-B5FE-06E92DD31612}"/>
    <cellStyle name="Comma 2 3 3 4 4 2" xfId="5672" xr:uid="{ED72116F-C5E7-49F5-A35B-56B7C87B4830}"/>
    <cellStyle name="Comma 2 3 3 4 4 2 2" xfId="12964" xr:uid="{96875EB4-9C1A-41AC-BE95-A2EAA2A43028}"/>
    <cellStyle name="Comma 2 3 3 4 4 3" xfId="10137" xr:uid="{755216F5-F785-4370-8265-D3ADEFE1664C}"/>
    <cellStyle name="Comma 2 3 3 4 5" xfId="3393" xr:uid="{3500CBF9-3672-44DD-A248-13BAD49C6CDD}"/>
    <cellStyle name="Comma 2 3 3 4 5 2" xfId="6223" xr:uid="{7D5BA4BE-8157-41D2-9A36-007846FBC3C2}"/>
    <cellStyle name="Comma 2 3 3 4 5 2 2" xfId="13515" xr:uid="{08E6A0FB-DE94-4AB3-9A81-1B245AD0EADC}"/>
    <cellStyle name="Comma 2 3 3 4 5 3" xfId="10689" xr:uid="{9BB6831C-F295-4BE3-957F-33C53F0C573B}"/>
    <cellStyle name="Comma 2 3 3 4 6" xfId="3963" xr:uid="{679C59DF-FFFB-4265-93E7-9C53C98C03D0}"/>
    <cellStyle name="Comma 2 3 3 4 6 2" xfId="11259" xr:uid="{F976184D-F58D-4EDD-BE80-E80C5741DCAA}"/>
    <cellStyle name="Comma 2 3 3 4 7" xfId="6776" xr:uid="{E656E601-AA85-4FA9-88C4-E60494E4EBD7}"/>
    <cellStyle name="Comma 2 3 3 4 7 2" xfId="14067" xr:uid="{9F136416-C008-4A51-AF08-601874DF8AF9}"/>
    <cellStyle name="Comma 2 3 3 4 8" xfId="7318" xr:uid="{1C53E733-325C-4225-B541-24D5E7736CE7}"/>
    <cellStyle name="Comma 2 3 3 4 8 2" xfId="14600" xr:uid="{FBFFD087-7D89-43F8-953B-4E5DEC3CE267}"/>
    <cellStyle name="Comma 2 3 3 4 9" xfId="7867" xr:uid="{6FF72B9C-1AA1-404A-9F50-1B9017CADA1E}"/>
    <cellStyle name="Comma 2 3 3 4 9 2" xfId="15149" xr:uid="{7A7DDD95-05F9-4A90-8CEA-A982220C9619}"/>
    <cellStyle name="Comma 2 3 3 5" xfId="1527" xr:uid="{E9B588BB-0129-4E8F-BBCC-75A4DD5128BC}"/>
    <cellStyle name="Comma 2 3 3 5 2" xfId="4321" xr:uid="{C3432326-69B1-48E8-B2FC-1AD29E31DB44}"/>
    <cellStyle name="Comma 2 3 3 5 2 2" xfId="11613" xr:uid="{F7B51C29-89F3-4ABD-9A5D-6CA5D8B5DAA6}"/>
    <cellStyle name="Comma 2 3 3 5 3" xfId="8777" xr:uid="{0FD03E18-4DDE-4505-92A6-2AD307F27B03}"/>
    <cellStyle name="Comma 2 3 3 6" xfId="2006" xr:uid="{10A17D7F-3FE4-4A43-A2DA-81B13B06F296}"/>
    <cellStyle name="Comma 2 3 3 6 2" xfId="4848" xr:uid="{DF76EBB4-0F7C-4B4C-9EC8-45E0190F6275}"/>
    <cellStyle name="Comma 2 3 3 6 2 2" xfId="12140" xr:uid="{165CB2D0-3CA0-4DA7-B5F6-0474B2C12A75}"/>
    <cellStyle name="Comma 2 3 3 6 3" xfId="9309" xr:uid="{13F7A4C1-AEFF-4D2B-A99D-6379D69A8A59}"/>
    <cellStyle name="Comma 2 3 3 7" xfId="2582" xr:uid="{9DD47DC6-C67B-4A81-A0ED-A61872752F8C}"/>
    <cellStyle name="Comma 2 3 3 7 2" xfId="5410" xr:uid="{866DC8F2-A8FD-4F23-BE08-29A95C5FEBC8}"/>
    <cellStyle name="Comma 2 3 3 7 2 2" xfId="12702" xr:uid="{3B118913-9C7A-45AB-9507-E72D14D4AFFB}"/>
    <cellStyle name="Comma 2 3 3 7 3" xfId="9875" xr:uid="{E3DE3617-FD6C-4C6F-8757-6B184B7E74B9}"/>
    <cellStyle name="Comma 2 3 3 8" xfId="3135" xr:uid="{F606E908-21DB-46A8-8256-307975394BB9}"/>
    <cellStyle name="Comma 2 3 3 8 2" xfId="5965" xr:uid="{9B1D9AB4-516D-44F2-AB03-F02EEA19B03A}"/>
    <cellStyle name="Comma 2 3 3 8 2 2" xfId="13257" xr:uid="{308EBC5B-AFAD-4EFD-91E9-359CA155E139}"/>
    <cellStyle name="Comma 2 3 3 8 3" xfId="10431" xr:uid="{3C1D9BDB-EAA1-4769-A4D9-A4E33BE4EB29}"/>
    <cellStyle name="Comma 2 3 3 9" xfId="3702" xr:uid="{5E00D208-19B9-42F2-8516-77BD1D867D2D}"/>
    <cellStyle name="Comma 2 3 3 9 2" xfId="10998" xr:uid="{F4FFD771-B04A-4BAD-BFAF-D3E17F54F603}"/>
    <cellStyle name="Comma 2 3 4" xfId="526" xr:uid="{41DC4A64-C69E-44A2-935E-5295E41B4C8F}"/>
    <cellStyle name="Comma 2 3 4 10" xfId="7058" xr:uid="{4A3F55D0-FC96-4617-A5BB-D1647EF4D0F8}"/>
    <cellStyle name="Comma 2 3 4 10 2" xfId="14344" xr:uid="{3EA9700C-A37E-49D4-AA84-8EC2B8E31E87}"/>
    <cellStyle name="Comma 2 3 4 11" xfId="7614" xr:uid="{70853E20-5A95-4739-9EB8-ED6D2B1C0CD3}"/>
    <cellStyle name="Comma 2 3 4 11 2" xfId="14896" xr:uid="{FC584E68-9002-49DF-BF40-F333804C1AAC}"/>
    <cellStyle name="Comma 2 3 4 12" xfId="8194" xr:uid="{C16A5A21-D142-4E85-86D3-1361A893B754}"/>
    <cellStyle name="Comma 2 3 4 13" xfId="22762" xr:uid="{913B5728-AEF4-46E6-ADC1-EAD2C68E390D}"/>
    <cellStyle name="Comma 2 3 4 2" xfId="527" xr:uid="{2488A963-2203-42A3-852E-A74B44AF1DFC}"/>
    <cellStyle name="Comma 2 3 4 2 10" xfId="7615" xr:uid="{2DA5F3D5-192D-468B-BCC3-D779AB721FFE}"/>
    <cellStyle name="Comma 2 3 4 2 10 2" xfId="14897" xr:uid="{98FE7208-3BC5-430C-B9BF-C3E1C7BD8EC8}"/>
    <cellStyle name="Comma 2 3 4 2 11" xfId="8195" xr:uid="{025C8E78-8BD0-47CC-A407-909B6017E7D8}"/>
    <cellStyle name="Comma 2 3 4 2 12" xfId="22763" xr:uid="{26DF5F18-353F-4418-9B22-D33AE32CD30D}"/>
    <cellStyle name="Comma 2 3 4 2 2" xfId="928" xr:uid="{4ABAF087-0F9C-49BB-A300-BE873A3B7929}"/>
    <cellStyle name="Comma 2 3 4 2 2 10" xfId="8481" xr:uid="{96602B13-AC0A-4764-B4A0-C3A3C02D2EFE}"/>
    <cellStyle name="Comma 2 3 4 2 2 11" xfId="25318" xr:uid="{60EB414F-4673-4B98-82E3-CB4D5017F6C2}"/>
    <cellStyle name="Comma 2 3 4 2 2 2" xfId="1716" xr:uid="{1B6B5EC3-3482-4583-AB4D-84A99B079C1D}"/>
    <cellStyle name="Comma 2 3 4 2 2 2 2" xfId="4583" xr:uid="{37D23025-BE47-4934-AA35-E6AA5B91A53B}"/>
    <cellStyle name="Comma 2 3 4 2 2 2 2 2" xfId="11875" xr:uid="{8614E9D0-3643-49D4-A41D-66BF9992FCB0}"/>
    <cellStyle name="Comma 2 3 4 2 2 2 3" xfId="9039" xr:uid="{C6DA941D-17B2-43EC-8A8C-50B8E402BA28}"/>
    <cellStyle name="Comma 2 3 4 2 2 3" xfId="2268" xr:uid="{49AF2986-9DF8-4167-9FBE-C61D6618A3DB}"/>
    <cellStyle name="Comma 2 3 4 2 2 3 2" xfId="5110" xr:uid="{71E9B92E-6DD2-4D47-ADF9-53BA03FC1CC1}"/>
    <cellStyle name="Comma 2 3 4 2 2 3 2 2" xfId="12402" xr:uid="{F9F4C948-A734-4D00-A6E5-5C821AB080EE}"/>
    <cellStyle name="Comma 2 3 4 2 2 3 3" xfId="9571" xr:uid="{FE8E5B13-FB7D-480C-9B6C-43EB6891DFEA}"/>
    <cellStyle name="Comma 2 3 4 2 2 4" xfId="2846" xr:uid="{7F3069D4-EF65-4B88-B4D1-E3481866B7B0}"/>
    <cellStyle name="Comma 2 3 4 2 2 4 2" xfId="5677" xr:uid="{37FB5357-E3AB-4CDC-8716-98E7008567E2}"/>
    <cellStyle name="Comma 2 3 4 2 2 4 2 2" xfId="12969" xr:uid="{85FAE5DD-2C49-416F-9131-C369F928C4C9}"/>
    <cellStyle name="Comma 2 3 4 2 2 4 3" xfId="10142" xr:uid="{505DBC48-64A3-469B-B751-EDD76321BCCC}"/>
    <cellStyle name="Comma 2 3 4 2 2 5" xfId="3398" xr:uid="{DA4AE90D-AECB-4F25-9B3E-16786610CC5E}"/>
    <cellStyle name="Comma 2 3 4 2 2 5 2" xfId="6228" xr:uid="{38514882-4F39-4F41-B100-E399FE768706}"/>
    <cellStyle name="Comma 2 3 4 2 2 5 2 2" xfId="13520" xr:uid="{863BA847-2288-4027-AC48-6E89BFE8E338}"/>
    <cellStyle name="Comma 2 3 4 2 2 5 3" xfId="10694" xr:uid="{D5226AB0-1220-4EB6-9BCC-CE214D1A46D4}"/>
    <cellStyle name="Comma 2 3 4 2 2 6" xfId="3968" xr:uid="{633ED9C4-6E70-4796-BD03-FF2DE5D2C9DB}"/>
    <cellStyle name="Comma 2 3 4 2 2 6 2" xfId="11264" xr:uid="{4212E0F5-8A8D-45DF-A12E-8704D60D30E3}"/>
    <cellStyle name="Comma 2 3 4 2 2 7" xfId="6781" xr:uid="{404B2287-B70A-49DD-BD63-8CF8B22DDC90}"/>
    <cellStyle name="Comma 2 3 4 2 2 7 2" xfId="14072" xr:uid="{53FE670E-A486-4C17-B41C-2964D1C651A3}"/>
    <cellStyle name="Comma 2 3 4 2 2 8" xfId="7323" xr:uid="{C4F46B55-E97E-496B-B969-03D61E07E2E6}"/>
    <cellStyle name="Comma 2 3 4 2 2 8 2" xfId="14605" xr:uid="{5A2C0356-9C04-4206-99E5-53CA44A7CFE4}"/>
    <cellStyle name="Comma 2 3 4 2 2 9" xfId="7872" xr:uid="{31B1C57D-4AFB-41CE-99FA-FEC3C3F2F933}"/>
    <cellStyle name="Comma 2 3 4 2 2 9 2" xfId="15154" xr:uid="{BE25DC96-0C72-4C27-B76D-290C919399AE}"/>
    <cellStyle name="Comma 2 3 4 2 3" xfId="1532" xr:uid="{297A02B9-C05F-43B9-9460-0A6B54342E6C}"/>
    <cellStyle name="Comma 2 3 4 2 3 2" xfId="4326" xr:uid="{F69B331E-AF12-4B48-A306-0CA343A21399}"/>
    <cellStyle name="Comma 2 3 4 2 3 2 2" xfId="11618" xr:uid="{A577028E-D5F1-4064-91E5-A75671E9C262}"/>
    <cellStyle name="Comma 2 3 4 2 3 3" xfId="8782" xr:uid="{CA9D4F59-F6E8-4B84-9777-D1E0B1E0B35F}"/>
    <cellStyle name="Comma 2 3 4 2 4" xfId="2011" xr:uid="{2C1AE7AB-38DD-4D54-907D-CE6A945B13CA}"/>
    <cellStyle name="Comma 2 3 4 2 4 2" xfId="4853" xr:uid="{6B9CF52B-C59B-485D-9638-1AD3A03F2850}"/>
    <cellStyle name="Comma 2 3 4 2 4 2 2" xfId="12145" xr:uid="{D2D88DE3-44C6-4DB0-A7DB-A3E004C0A603}"/>
    <cellStyle name="Comma 2 3 4 2 4 3" xfId="9314" xr:uid="{6D22DBC6-FC45-4508-A30D-826883FB9133}"/>
    <cellStyle name="Comma 2 3 4 2 5" xfId="2587" xr:uid="{2DA9C5FD-0A32-46E4-A890-6A90A432D2C0}"/>
    <cellStyle name="Comma 2 3 4 2 5 2" xfId="5415" xr:uid="{D144940B-56B4-4A17-99D6-C9D354502436}"/>
    <cellStyle name="Comma 2 3 4 2 5 2 2" xfId="12707" xr:uid="{AEA2185D-CD9B-487D-9F9D-3C6A33D6F650}"/>
    <cellStyle name="Comma 2 3 4 2 5 3" xfId="9880" xr:uid="{B21A298E-B022-4A08-B396-A73CBE24F975}"/>
    <cellStyle name="Comma 2 3 4 2 6" xfId="3140" xr:uid="{2BF87087-CE01-48A6-850E-949BF343D9C4}"/>
    <cellStyle name="Comma 2 3 4 2 6 2" xfId="5970" xr:uid="{30826045-9D53-4806-AA96-5F026A673576}"/>
    <cellStyle name="Comma 2 3 4 2 6 2 2" xfId="13262" xr:uid="{E816C48F-A155-4BF9-A2F9-C2B567D148D5}"/>
    <cellStyle name="Comma 2 3 4 2 6 3" xfId="10436" xr:uid="{705B9A2C-3818-4A7D-B28B-8D3876AD1F1E}"/>
    <cellStyle name="Comma 2 3 4 2 7" xfId="3707" xr:uid="{0CBB67A6-F157-470E-A7B3-C51DAA58E7B6}"/>
    <cellStyle name="Comma 2 3 4 2 7 2" xfId="11003" xr:uid="{E571518E-1983-4DBF-A127-7639FB7FD98D}"/>
    <cellStyle name="Comma 2 3 4 2 8" xfId="6523" xr:uid="{AAED7DF9-9EB7-4AB5-B73E-A0B07AACFDE6}"/>
    <cellStyle name="Comma 2 3 4 2 8 2" xfId="13814" xr:uid="{754BB90F-56CE-41D5-8C63-918764DD9C31}"/>
    <cellStyle name="Comma 2 3 4 2 9" xfId="7059" xr:uid="{E06C2403-97CF-4E81-8C59-A86925D77BF4}"/>
    <cellStyle name="Comma 2 3 4 2 9 2" xfId="14345" xr:uid="{BFBCCD0F-F7BE-4138-8E7E-9B357DDB50F9}"/>
    <cellStyle name="Comma 2 3 4 3" xfId="927" xr:uid="{4A21DA72-2D91-4456-AD0B-E66E79B6252F}"/>
    <cellStyle name="Comma 2 3 4 3 10" xfId="8480" xr:uid="{C81095FA-8E78-4F15-B1D5-BEA884A36951}"/>
    <cellStyle name="Comma 2 3 4 3 11" xfId="25319" xr:uid="{F2EC6EBC-136E-4F67-BC8E-3647A9AA2013}"/>
    <cellStyle name="Comma 2 3 4 3 2" xfId="1715" xr:uid="{A11AF0F9-4C44-4370-B034-821B8A52CDEB}"/>
    <cellStyle name="Comma 2 3 4 3 2 2" xfId="4582" xr:uid="{A212F1D8-49FB-45C8-9DFC-5478067809D7}"/>
    <cellStyle name="Comma 2 3 4 3 2 2 2" xfId="11874" xr:uid="{ED986058-0630-4BF1-B175-3C343F66977E}"/>
    <cellStyle name="Comma 2 3 4 3 2 3" xfId="9038" xr:uid="{90F66BF2-89AD-4B1A-9377-A9A383D48299}"/>
    <cellStyle name="Comma 2 3 4 3 3" xfId="2267" xr:uid="{204BCD9C-FDC5-4E4F-B983-15592A0F356B}"/>
    <cellStyle name="Comma 2 3 4 3 3 2" xfId="5109" xr:uid="{B248E72E-5FDB-4EFD-8428-19B03636D0A8}"/>
    <cellStyle name="Comma 2 3 4 3 3 2 2" xfId="12401" xr:uid="{40F4F1E9-7CC4-4F37-8319-4FE308389F3E}"/>
    <cellStyle name="Comma 2 3 4 3 3 3" xfId="9570" xr:uid="{A63F3BD2-4BD6-42D1-B66B-143E9E7BF1BB}"/>
    <cellStyle name="Comma 2 3 4 3 4" xfId="2845" xr:uid="{7700561C-61CA-4A9A-8A6B-CE82B7ADDA60}"/>
    <cellStyle name="Comma 2 3 4 3 4 2" xfId="5676" xr:uid="{4E32A9B5-A618-4E5C-BFA4-B8263ADD1603}"/>
    <cellStyle name="Comma 2 3 4 3 4 2 2" xfId="12968" xr:uid="{846B5105-B2FE-4CF3-8EA6-AE796CD61C10}"/>
    <cellStyle name="Comma 2 3 4 3 4 3" xfId="10141" xr:uid="{C268F082-D5C7-4505-8BDE-4A6B70F04EF9}"/>
    <cellStyle name="Comma 2 3 4 3 5" xfId="3397" xr:uid="{BE7A5414-057C-4558-91DE-7CE7DFC4B6CE}"/>
    <cellStyle name="Comma 2 3 4 3 5 2" xfId="6227" xr:uid="{284BDCFD-C931-4EBD-B0A2-80F353A5CA99}"/>
    <cellStyle name="Comma 2 3 4 3 5 2 2" xfId="13519" xr:uid="{B77A00FB-41AE-469D-8DC2-904A7C39C8F8}"/>
    <cellStyle name="Comma 2 3 4 3 5 3" xfId="10693" xr:uid="{D4D53123-F49D-4822-922A-97984D3FCC2D}"/>
    <cellStyle name="Comma 2 3 4 3 6" xfId="3967" xr:uid="{4926DC1B-356B-43E2-A3FB-1AC1093F7A43}"/>
    <cellStyle name="Comma 2 3 4 3 6 2" xfId="11263" xr:uid="{8DA9BCF0-3D99-4EA0-A59B-112717511275}"/>
    <cellStyle name="Comma 2 3 4 3 7" xfId="6780" xr:uid="{7E2C95CC-607C-4947-BA51-A1294E2CC203}"/>
    <cellStyle name="Comma 2 3 4 3 7 2" xfId="14071" xr:uid="{E4132837-B936-4A09-B8C5-6CB912A5B636}"/>
    <cellStyle name="Comma 2 3 4 3 8" xfId="7322" xr:uid="{BB08CDC4-67F7-4FFA-B6A7-13935B42FDC0}"/>
    <cellStyle name="Comma 2 3 4 3 8 2" xfId="14604" xr:uid="{B37DF3B8-1C86-4753-BD00-3C04A6C57436}"/>
    <cellStyle name="Comma 2 3 4 3 9" xfId="7871" xr:uid="{30092D06-B21B-451C-8CF0-111BBBBF0521}"/>
    <cellStyle name="Comma 2 3 4 3 9 2" xfId="15153" xr:uid="{3D5FB237-9C6E-49DD-98AC-4C2D92A4CEAB}"/>
    <cellStyle name="Comma 2 3 4 4" xfId="1531" xr:uid="{D572FFB1-2FC1-4B71-A7A3-29DC4DC0C33E}"/>
    <cellStyle name="Comma 2 3 4 4 2" xfId="4325" xr:uid="{C2DBA33A-EA03-4B89-BA9C-A2F0F50D90CC}"/>
    <cellStyle name="Comma 2 3 4 4 2 2" xfId="11617" xr:uid="{37766B89-45FF-4D41-9041-07989111EBD2}"/>
    <cellStyle name="Comma 2 3 4 4 3" xfId="8781" xr:uid="{DE086690-D5E6-40C8-8DE8-AE35ECA7C4B4}"/>
    <cellStyle name="Comma 2 3 4 5" xfId="2010" xr:uid="{80C64703-7057-41A5-836C-2762509C2B3B}"/>
    <cellStyle name="Comma 2 3 4 5 2" xfId="4852" xr:uid="{5EBDB245-3A56-4484-AB9E-CE283AF3E761}"/>
    <cellStyle name="Comma 2 3 4 5 2 2" xfId="12144" xr:uid="{70AA8C04-194D-47EB-9E64-C02FEBC56E5E}"/>
    <cellStyle name="Comma 2 3 4 5 3" xfId="9313" xr:uid="{DD34CD7B-5BAE-46D9-98DC-F91104B351EC}"/>
    <cellStyle name="Comma 2 3 4 6" xfId="2586" xr:uid="{B2B179C9-1643-43F1-B36F-E32C99810EBA}"/>
    <cellStyle name="Comma 2 3 4 6 2" xfId="5414" xr:uid="{115E49D0-FA9A-4B91-9A1D-A7E1FDFE68B5}"/>
    <cellStyle name="Comma 2 3 4 6 2 2" xfId="12706" xr:uid="{916A2BC5-91FA-4269-A3E6-EB5BC32C3F34}"/>
    <cellStyle name="Comma 2 3 4 6 3" xfId="9879" xr:uid="{554F075F-AC6E-4131-B075-B87D6AEF1F5A}"/>
    <cellStyle name="Comma 2 3 4 7" xfId="3139" xr:uid="{62DA8C89-FC8B-405B-84C7-8C644D2FAC2D}"/>
    <cellStyle name="Comma 2 3 4 7 2" xfId="5969" xr:uid="{B85013A8-CDEC-4ACE-9B81-DC00D6003C36}"/>
    <cellStyle name="Comma 2 3 4 7 2 2" xfId="13261" xr:uid="{6479E6CC-886F-4D1C-9861-687EE75D4880}"/>
    <cellStyle name="Comma 2 3 4 7 3" xfId="10435" xr:uid="{2F8A96F9-7465-4201-800B-07CA72A5412D}"/>
    <cellStyle name="Comma 2 3 4 8" xfId="3706" xr:uid="{E8FD756E-25C3-45DA-9F7F-A80EE862CCE5}"/>
    <cellStyle name="Comma 2 3 4 8 2" xfId="11002" xr:uid="{47CCCC3F-5DEF-44BE-BA7D-B73CF168927F}"/>
    <cellStyle name="Comma 2 3 4 9" xfId="6522" xr:uid="{4FC5FE4D-688A-4015-ABE8-DC8E2593E591}"/>
    <cellStyle name="Comma 2 3 4 9 2" xfId="13813" xr:uid="{625BD199-DA7D-401B-A788-89F2A8D9E1BA}"/>
    <cellStyle name="Comma 2 3 5" xfId="528" xr:uid="{02BBD284-6AE0-4A19-BD11-FE333358E720}"/>
    <cellStyle name="Comma 2 3 5 10" xfId="7616" xr:uid="{3EFB2710-B866-45F5-A5EB-6E046E67D4E4}"/>
    <cellStyle name="Comma 2 3 5 10 2" xfId="14898" xr:uid="{1E7452BF-E36E-445B-8AD2-F8A24E9BF85B}"/>
    <cellStyle name="Comma 2 3 5 11" xfId="8196" xr:uid="{089CF345-D8AA-40B8-8383-D5491FC4960C}"/>
    <cellStyle name="Comma 2 3 5 12" xfId="22764" xr:uid="{EBCCBA8B-E240-4BEC-99FC-0F3DE0ACB71D}"/>
    <cellStyle name="Comma 2 3 5 2" xfId="929" xr:uid="{019359F7-3F95-4162-A4C4-74CF16BFEA1A}"/>
    <cellStyle name="Comma 2 3 5 2 10" xfId="8482" xr:uid="{B6749FC9-DBEA-4215-8CEC-FD57064CC511}"/>
    <cellStyle name="Comma 2 3 5 2 11" xfId="25320" xr:uid="{2A0A4CF2-5F62-485C-B3C2-C0B0AF77CDD1}"/>
    <cellStyle name="Comma 2 3 5 2 2" xfId="1717" xr:uid="{FEA87D64-6B87-4472-A666-5CFE4543BD76}"/>
    <cellStyle name="Comma 2 3 5 2 2 2" xfId="4584" xr:uid="{8065ECD4-87DB-4EC3-91EC-B129424E18DA}"/>
    <cellStyle name="Comma 2 3 5 2 2 2 2" xfId="11876" xr:uid="{E6B46B89-4D12-4121-A272-67C1827F0A2D}"/>
    <cellStyle name="Comma 2 3 5 2 2 3" xfId="9040" xr:uid="{1F33BEB0-AA97-411A-8E81-B1E879378F89}"/>
    <cellStyle name="Comma 2 3 5 2 3" xfId="2269" xr:uid="{C4544697-ECB1-452C-8637-988F1B4EF66E}"/>
    <cellStyle name="Comma 2 3 5 2 3 2" xfId="5111" xr:uid="{EB0EE041-BF7C-4411-A22A-B72483AC4A71}"/>
    <cellStyle name="Comma 2 3 5 2 3 2 2" xfId="12403" xr:uid="{3D3AC7BE-39A2-45B0-983C-69572AE733E1}"/>
    <cellStyle name="Comma 2 3 5 2 3 3" xfId="9572" xr:uid="{582BCA88-1212-482F-9D17-7DE13792EBF7}"/>
    <cellStyle name="Comma 2 3 5 2 4" xfId="2847" xr:uid="{5AFBC228-32BE-4D48-887A-079FEA26A57E}"/>
    <cellStyle name="Comma 2 3 5 2 4 2" xfId="5678" xr:uid="{C01A1DFC-F0F4-4567-B7C2-70DA8BFEF33F}"/>
    <cellStyle name="Comma 2 3 5 2 4 2 2" xfId="12970" xr:uid="{E900A158-D77F-48CB-BA87-5BCD9260A86F}"/>
    <cellStyle name="Comma 2 3 5 2 4 3" xfId="10143" xr:uid="{1EF5D22C-2A95-4DE2-863F-ADF325EFF664}"/>
    <cellStyle name="Comma 2 3 5 2 5" xfId="3399" xr:uid="{7ECAB3E4-96DE-4C26-9C71-D948B7FA5D7C}"/>
    <cellStyle name="Comma 2 3 5 2 5 2" xfId="6229" xr:uid="{3034842C-DE36-4F5D-B4DD-9B9CA3C49ED4}"/>
    <cellStyle name="Comma 2 3 5 2 5 2 2" xfId="13521" xr:uid="{91DDB672-31A8-42D9-88AC-D73673BEDBAE}"/>
    <cellStyle name="Comma 2 3 5 2 5 3" xfId="10695" xr:uid="{33BF083C-71D7-4ECD-985F-B2DCB7D0929B}"/>
    <cellStyle name="Comma 2 3 5 2 6" xfId="3969" xr:uid="{2588803C-8025-4CDF-9E14-0803939B97DB}"/>
    <cellStyle name="Comma 2 3 5 2 6 2" xfId="11265" xr:uid="{ED16CEC6-4C36-4202-A2D1-5558331B11B8}"/>
    <cellStyle name="Comma 2 3 5 2 7" xfId="6782" xr:uid="{CA90392A-90A9-4606-9BAF-384DDDFAEC3E}"/>
    <cellStyle name="Comma 2 3 5 2 7 2" xfId="14073" xr:uid="{90919337-A4E3-4609-915D-BF87A9C4485B}"/>
    <cellStyle name="Comma 2 3 5 2 8" xfId="7324" xr:uid="{7AC864CC-6A23-4223-9F91-D6CBE5146811}"/>
    <cellStyle name="Comma 2 3 5 2 8 2" xfId="14606" xr:uid="{784B2BE3-61DA-4290-80FD-65EEA3D74782}"/>
    <cellStyle name="Comma 2 3 5 2 9" xfId="7873" xr:uid="{F06DEE9E-1E37-4B9F-957C-5395BEAAE903}"/>
    <cellStyle name="Comma 2 3 5 2 9 2" xfId="15155" xr:uid="{4371CE5F-1D14-4A96-8E3E-FE42D4ADF53A}"/>
    <cellStyle name="Comma 2 3 5 3" xfId="1533" xr:uid="{87CC1D73-D76B-458F-851B-759A551B913A}"/>
    <cellStyle name="Comma 2 3 5 3 2" xfId="4327" xr:uid="{9DE66707-2249-481A-A21E-562F9EBD2E7E}"/>
    <cellStyle name="Comma 2 3 5 3 2 2" xfId="11619" xr:uid="{CD2EE709-BB49-4A66-8984-400F97ADC7C4}"/>
    <cellStyle name="Comma 2 3 5 3 3" xfId="8783" xr:uid="{E7C39595-68D2-4D49-841D-7B1DC1331DBF}"/>
    <cellStyle name="Comma 2 3 5 4" xfId="2012" xr:uid="{A742892D-C466-41E9-A262-6D6F3EA42983}"/>
    <cellStyle name="Comma 2 3 5 4 2" xfId="4854" xr:uid="{A1833468-E59A-4FE9-BC22-063647947B25}"/>
    <cellStyle name="Comma 2 3 5 4 2 2" xfId="12146" xr:uid="{551F79CD-7E55-4718-8A70-592CF4712F31}"/>
    <cellStyle name="Comma 2 3 5 4 3" xfId="9315" xr:uid="{6A791971-3216-4DC3-AE32-3C0CBEFA37D5}"/>
    <cellStyle name="Comma 2 3 5 5" xfId="2588" xr:uid="{E647E7C1-6E14-4A04-8EC3-F73EDC00C535}"/>
    <cellStyle name="Comma 2 3 5 5 2" xfId="5416" xr:uid="{096D2932-266C-4122-B313-B9BADA763D8F}"/>
    <cellStyle name="Comma 2 3 5 5 2 2" xfId="12708" xr:uid="{B9733FD8-03E5-4BA3-8C05-3E7AAF3459BC}"/>
    <cellStyle name="Comma 2 3 5 5 3" xfId="9881" xr:uid="{691CC357-777B-4333-BC03-07D090EE71F2}"/>
    <cellStyle name="Comma 2 3 5 6" xfId="3141" xr:uid="{8775BABC-8E0B-4A5F-9760-46080D14CE03}"/>
    <cellStyle name="Comma 2 3 5 6 2" xfId="5971" xr:uid="{B3D9880E-E086-494C-89E9-C63D490871A2}"/>
    <cellStyle name="Comma 2 3 5 6 2 2" xfId="13263" xr:uid="{9ADC7979-CD94-4A83-A144-5BA7EA30350A}"/>
    <cellStyle name="Comma 2 3 5 6 3" xfId="10437" xr:uid="{71AD1324-CD4F-4CF6-B065-2508D6690328}"/>
    <cellStyle name="Comma 2 3 5 7" xfId="3708" xr:uid="{DBD24A09-9879-4FF0-90E2-E31A9CD985BC}"/>
    <cellStyle name="Comma 2 3 5 7 2" xfId="11004" xr:uid="{A88045F9-738E-432C-BD56-C4893D780476}"/>
    <cellStyle name="Comma 2 3 5 8" xfId="6524" xr:uid="{226962AA-F463-4194-AF57-05ACAB6EA186}"/>
    <cellStyle name="Comma 2 3 5 8 2" xfId="13815" xr:uid="{9500C1FF-A5FE-4E48-A50D-FCE8AA130147}"/>
    <cellStyle name="Comma 2 3 5 9" xfId="7060" xr:uid="{CCB12B7D-D4ED-47CF-9CC5-ECC4CB931479}"/>
    <cellStyle name="Comma 2 3 5 9 2" xfId="14346" xr:uid="{BC54A4BB-A065-4CDC-A78F-F3A5C1A82175}"/>
    <cellStyle name="Comma 2 3 6" xfId="914" xr:uid="{F96F5213-57B3-4E0E-8D3C-C477A71A4CB6}"/>
    <cellStyle name="Comma 2 3 6 10" xfId="8467" xr:uid="{C26014AE-C432-4F2E-AC0B-EC9D86A1DB92}"/>
    <cellStyle name="Comma 2 3 6 11" xfId="22765" xr:uid="{7FC4ABED-2A1E-46B5-A367-4D88B68008AF}"/>
    <cellStyle name="Comma 2 3 6 2" xfId="1702" xr:uid="{06E98181-6303-492F-A71F-3B21F280EA82}"/>
    <cellStyle name="Comma 2 3 6 2 2" xfId="4569" xr:uid="{E00BAEA0-65D6-4613-AD54-74FDF4D02236}"/>
    <cellStyle name="Comma 2 3 6 2 2 2" xfId="11861" xr:uid="{4CFCE40A-56AA-4B04-BBD1-9987C735E005}"/>
    <cellStyle name="Comma 2 3 6 2 3" xfId="9025" xr:uid="{A5F3678F-8F87-44FF-A258-638153A6B8C4}"/>
    <cellStyle name="Comma 2 3 6 2 4" xfId="25321" xr:uid="{8BF153BB-5AD1-4A83-85B5-CDF53B787A1F}"/>
    <cellStyle name="Comma 2 3 6 3" xfId="2254" xr:uid="{A0636CFE-9DD2-4E97-89E8-937700CAF7B8}"/>
    <cellStyle name="Comma 2 3 6 3 2" xfId="5096" xr:uid="{D5A12083-9B93-4E02-97F7-836C19AAF135}"/>
    <cellStyle name="Comma 2 3 6 3 2 2" xfId="12388" xr:uid="{47AD0BE9-F9B8-41DF-A744-E12801D869D4}"/>
    <cellStyle name="Comma 2 3 6 3 3" xfId="9557" xr:uid="{C6BD037B-F457-4526-9053-970B18F4415E}"/>
    <cellStyle name="Comma 2 3 6 4" xfId="2832" xr:uid="{DF8181E7-67D8-468A-926F-20F04888AAE7}"/>
    <cellStyle name="Comma 2 3 6 4 2" xfId="5663" xr:uid="{779A9F75-A4FF-444E-BAB4-D142501218E6}"/>
    <cellStyle name="Comma 2 3 6 4 2 2" xfId="12955" xr:uid="{10DB78F9-F574-4B77-BDC9-FF9E7AF09302}"/>
    <cellStyle name="Comma 2 3 6 4 3" xfId="10128" xr:uid="{8419D45E-75BE-4F0C-B049-194C902F2EC2}"/>
    <cellStyle name="Comma 2 3 6 5" xfId="3384" xr:uid="{E5C76FBE-75D8-4792-997E-BFBE116DCFBE}"/>
    <cellStyle name="Comma 2 3 6 5 2" xfId="6214" xr:uid="{46BF70A1-B54E-4949-B8AA-B1519576551E}"/>
    <cellStyle name="Comma 2 3 6 5 2 2" xfId="13506" xr:uid="{02E06ABD-2FFD-4120-B312-64854205DE5D}"/>
    <cellStyle name="Comma 2 3 6 5 3" xfId="10680" xr:uid="{4FDCB81F-0B80-4C05-A33A-FA0A046C562A}"/>
    <cellStyle name="Comma 2 3 6 6" xfId="3954" xr:uid="{521D1900-F830-42FB-9CF5-24E63C3BF28C}"/>
    <cellStyle name="Comma 2 3 6 6 2" xfId="11250" xr:uid="{35B39A25-C171-47B1-9E09-67E38D5C0E44}"/>
    <cellStyle name="Comma 2 3 6 7" xfId="6767" xr:uid="{37516FE1-D83E-4493-9352-8A51FB90B43F}"/>
    <cellStyle name="Comma 2 3 6 7 2" xfId="14058" xr:uid="{4550D822-1A76-469D-B7DB-899E9D93C337}"/>
    <cellStyle name="Comma 2 3 6 8" xfId="7309" xr:uid="{6A44DBD6-B5C8-433E-8A7C-696C4DCC678F}"/>
    <cellStyle name="Comma 2 3 6 8 2" xfId="14591" xr:uid="{628F8A4C-5486-402B-81F3-86EC06D4A39C}"/>
    <cellStyle name="Comma 2 3 6 9" xfId="7858" xr:uid="{D2B8D06B-8F9A-43B9-9B72-7F03DAB9D562}"/>
    <cellStyle name="Comma 2 3 6 9 2" xfId="15140" xr:uid="{2E3F64C7-390C-4373-9342-0FC06A9DF128}"/>
    <cellStyle name="Comma 2 3 7" xfId="513" xr:uid="{5CF89C96-20B8-4F8B-A9B5-04113AD81ED1}"/>
    <cellStyle name="Comma 2 3 7 2" xfId="4312" xr:uid="{6FE2F314-D114-4BFD-AE7A-D41C5D4FFEBA}"/>
    <cellStyle name="Comma 2 3 7 2 2" xfId="11604" xr:uid="{FD4E9307-5417-43AA-8102-78CABD96FCA4}"/>
    <cellStyle name="Comma 2 3 7 2 3" xfId="25323" xr:uid="{6736EB3D-B10F-4540-B923-3F6EB7C0E450}"/>
    <cellStyle name="Comma 2 3 7 3" xfId="8768" xr:uid="{AA530EC9-82FC-477D-8D90-CBACD77F7F8C}"/>
    <cellStyle name="Comma 2 3 7 4" xfId="25322" xr:uid="{0F95ACE6-D060-4FA0-A342-798E4E6AF99E}"/>
    <cellStyle name="Comma 2 3 8" xfId="1264" xr:uid="{C64C6A90-642F-4203-9D13-DA5A2C2A47D2}"/>
    <cellStyle name="Comma 2 3 8 2" xfId="4839" xr:uid="{7BE5786E-5DD5-40E1-A15F-C451756DC9A6}"/>
    <cellStyle name="Comma 2 3 8 2 2" xfId="12131" xr:uid="{CC273AFC-ECA3-4C0B-92A4-FFB29489FDCF}"/>
    <cellStyle name="Comma 2 3 8 2 2 2" xfId="27041" xr:uid="{306BBFFF-104A-452E-B940-0BEA93D4CB5A}"/>
    <cellStyle name="Comma 2 3 8 2 2 2 2" xfId="27053" xr:uid="{130F11B1-7735-4361-93F4-893F1FE20C90}"/>
    <cellStyle name="Comma 2 3 8 2 2 2 3" xfId="27063" xr:uid="{6346B5B9-3BA2-4B39-8EFC-BA5C428DB3B0}"/>
    <cellStyle name="Comma 2 3 8 2 2 2 4" xfId="27121" xr:uid="{E694006A-DDC1-4277-AF07-C7B332F1AED8}"/>
    <cellStyle name="Comma 2 3 8 2 3" xfId="27040" xr:uid="{9B9AEB40-BCA9-40B5-9927-19CCC424F0C0}"/>
    <cellStyle name="Comma 2 3 8 2 3 2" xfId="27052" xr:uid="{573DCCBB-A5D7-43D3-BEDA-8E105583CC5F}"/>
    <cellStyle name="Comma 2 3 8 2 3 3" xfId="27062" xr:uid="{1C0EE050-49DE-4F19-9F39-5DF0DEBAE036}"/>
    <cellStyle name="Comma 2 3 8 2 3 4" xfId="27120" xr:uid="{8B2A5E8E-F310-4E9C-B738-734DC9018DE5}"/>
    <cellStyle name="Comma 2 3 8 2 4" xfId="25325" xr:uid="{544E2EFB-C27B-4025-957E-536677AA8745}"/>
    <cellStyle name="Comma 2 3 8 3" xfId="9300" xr:uid="{DC126D2F-9CC1-4E9C-A79A-F44DB511BE6B}"/>
    <cellStyle name="Comma 2 3 8 3 2" xfId="27025" xr:uid="{8AC4831C-4381-4EC5-B7A9-B9BD2D3BA20B}"/>
    <cellStyle name="Comma 2 3 8 4" xfId="1997" xr:uid="{A7D482F1-5A47-4739-85E3-7BFC2144A089}"/>
    <cellStyle name="Comma 2 3 8 5" xfId="16557" xr:uid="{AA4C14B4-269D-4738-B9E1-3E029BF570F3}"/>
    <cellStyle name="Comma 2 3 8 5 2" xfId="20071" xr:uid="{181911F0-7074-4D31-908F-957CF2ABC2F7}"/>
    <cellStyle name="Comma 2 3 8 6" xfId="18273" xr:uid="{46247B53-BF2D-43EF-9B02-CF1004592F27}"/>
    <cellStyle name="Comma 2 3 8 7" xfId="25324" xr:uid="{76F038A9-9194-45F5-ADC0-3F17E17ABF54}"/>
    <cellStyle name="Comma 2 3 9" xfId="2573" xr:uid="{FE91A4E1-27E0-467D-8D51-69F7B8AE8E49}"/>
    <cellStyle name="Comma 2 3 9 2" xfId="5401" xr:uid="{52D65F03-56E4-4D7F-AE34-F91BB33E7A20}"/>
    <cellStyle name="Comma 2 3 9 2 2" xfId="12693" xr:uid="{4190CF5E-4C55-4DE1-8D7A-89F66F73FA03}"/>
    <cellStyle name="Comma 2 3 9 2 3" xfId="25327" xr:uid="{BE456D02-4B22-42F5-8905-D6D1F96754BF}"/>
    <cellStyle name="Comma 2 3 9 3" xfId="9866" xr:uid="{A1B1698F-D472-4617-9655-FDB551427058}"/>
    <cellStyle name="Comma 2 3 9 4" xfId="25326" xr:uid="{5E055819-52A8-454E-8F6F-3CA95973B2A8}"/>
    <cellStyle name="Comma 2 4" xfId="80" xr:uid="{104B8097-EE6B-4C76-822B-AAA77EBE1F37}"/>
    <cellStyle name="Comma 2 4 10" xfId="3709" xr:uid="{748382F2-6079-45E7-A5F0-6A76921CE462}"/>
    <cellStyle name="Comma 2 4 10 2" xfId="11005" xr:uid="{D271245D-F6F2-4F74-8A89-CE2F2EB2E224}"/>
    <cellStyle name="Comma 2 4 11" xfId="6525" xr:uid="{104BE3F5-245E-4960-96FD-6398AF8D5C03}"/>
    <cellStyle name="Comma 2 4 11 2" xfId="13816" xr:uid="{9FD0AF49-3203-470A-8B10-91B246BC1427}"/>
    <cellStyle name="Comma 2 4 12" xfId="7061" xr:uid="{5537203E-DB6F-4F90-9622-C1869C6AF001}"/>
    <cellStyle name="Comma 2 4 12 2" xfId="14347" xr:uid="{0ADCC997-D933-412E-953A-34547533E3CC}"/>
    <cellStyle name="Comma 2 4 13" xfId="7617" xr:uid="{21093EC8-F2A0-4714-A37A-E6160940F47B}"/>
    <cellStyle name="Comma 2 4 13 2" xfId="14899" xr:uid="{75FC6236-A523-4DB0-9896-2B086E4EBE10}"/>
    <cellStyle name="Comma 2 4 14" xfId="8197" xr:uid="{E67B4566-72E1-4F80-9992-18DD00747C6C}"/>
    <cellStyle name="Comma 2 4 15" xfId="16131" xr:uid="{98AE4FDC-7B56-463D-809A-79D79AD8CAF5}"/>
    <cellStyle name="Comma 2 4 16" xfId="242" xr:uid="{E02A3899-495C-4C74-AD20-F637D531E13A}"/>
    <cellStyle name="Comma 2 4 2" xfId="314" xr:uid="{FD854180-8103-4E62-B4D7-2AB5785D22DB}"/>
    <cellStyle name="Comma 2 4 2 10" xfId="6526" xr:uid="{B0B9BD76-4C47-4676-80AB-26DAD6A7BDF7}"/>
    <cellStyle name="Comma 2 4 2 10 2" xfId="13817" xr:uid="{A2E41B88-F1EC-4024-903C-4FE2E8087DE9}"/>
    <cellStyle name="Comma 2 4 2 11" xfId="7062" xr:uid="{78B459CA-6867-4348-B069-94AE3536151F}"/>
    <cellStyle name="Comma 2 4 2 11 2" xfId="14348" xr:uid="{98814985-12EB-4836-9914-13A7465BE703}"/>
    <cellStyle name="Comma 2 4 2 12" xfId="7618" xr:uid="{C5335D5F-3433-4FAA-AB2F-08F3127BEBF1}"/>
    <cellStyle name="Comma 2 4 2 12 2" xfId="14900" xr:uid="{F1CF7399-6C80-4BE3-8369-90C91B965F43}"/>
    <cellStyle name="Comma 2 4 2 13" xfId="8198" xr:uid="{92CC27A3-E91F-46A5-B74A-9BF14A6DCB9B}"/>
    <cellStyle name="Comma 2 4 2 14" xfId="16415" xr:uid="{1B99947E-CA5E-4AD6-BDB7-B51CF9A90CB1}"/>
    <cellStyle name="Comma 2 4 2 14 2" xfId="19934" xr:uid="{8800BFEB-3C89-4CF6-AA1A-9C1C81DAF03D}"/>
    <cellStyle name="Comma 2 4 2 15" xfId="17843" xr:uid="{0A1D1F49-668A-4DC5-8A1C-4A7A14E2105B}"/>
    <cellStyle name="Comma 2 4 2 16" xfId="18018" xr:uid="{1DDFD64D-9967-4276-8367-91DD06389D51}"/>
    <cellStyle name="Comma 2 4 2 2" xfId="531" xr:uid="{3126E66A-20DF-41CD-9FD8-B204BAB91443}"/>
    <cellStyle name="Comma 2 4 2 2 10" xfId="7063" xr:uid="{8006D1E3-9BEE-4587-870F-96F935DC8EFF}"/>
    <cellStyle name="Comma 2 4 2 2 10 2" xfId="14349" xr:uid="{C99E112D-5218-45B8-8855-8558BB54E18E}"/>
    <cellStyle name="Comma 2 4 2 2 11" xfId="7619" xr:uid="{595F784B-7563-4628-A1F9-D7B83130C1F4}"/>
    <cellStyle name="Comma 2 4 2 2 11 2" xfId="14901" xr:uid="{05ABC130-7B03-446E-B6F4-6E611912998C}"/>
    <cellStyle name="Comma 2 4 2 2 12" xfId="8199" xr:uid="{FFD39996-7692-4514-BAC3-EC86EC078E4F}"/>
    <cellStyle name="Comma 2 4 2 2 2" xfId="532" xr:uid="{7107E066-F008-4266-ACB8-4BF660F9658E}"/>
    <cellStyle name="Comma 2 4 2 2 2 10" xfId="7620" xr:uid="{FA1E04AE-E3A8-4D23-BD23-A96718BF44A0}"/>
    <cellStyle name="Comma 2 4 2 2 2 10 2" xfId="14902" xr:uid="{820C6A75-4112-4263-9A28-9E4F3F130054}"/>
    <cellStyle name="Comma 2 4 2 2 2 11" xfId="8200" xr:uid="{E37ECCDD-0ACB-4C0A-8BA1-97D35166ED20}"/>
    <cellStyle name="Comma 2 4 2 2 2 2" xfId="933" xr:uid="{81193294-74EB-4E94-AE4B-5403A00FD656}"/>
    <cellStyle name="Comma 2 4 2 2 2 2 10" xfId="8486" xr:uid="{0017D814-0A92-46C2-A714-9F24D054A7DC}"/>
    <cellStyle name="Comma 2 4 2 2 2 2 2" xfId="1721" xr:uid="{BBDCA950-8068-4608-B8D4-D4418834C683}"/>
    <cellStyle name="Comma 2 4 2 2 2 2 2 2" xfId="4588" xr:uid="{F9DFE6CA-29B1-48E8-87BB-B6FD05DA284A}"/>
    <cellStyle name="Comma 2 4 2 2 2 2 2 2 2" xfId="11880" xr:uid="{B65C8197-6A22-46E5-AD35-C4435C2D887B}"/>
    <cellStyle name="Comma 2 4 2 2 2 2 2 3" xfId="9044" xr:uid="{5D9E4BB0-FF62-4D6A-8D2D-7EC4832E35A1}"/>
    <cellStyle name="Comma 2 4 2 2 2 2 3" xfId="2273" xr:uid="{D5307C92-220C-43A5-9F50-01D1A1D67CD5}"/>
    <cellStyle name="Comma 2 4 2 2 2 2 3 2" xfId="5115" xr:uid="{15DE5BB9-68F9-43D6-B596-282C9E26F53A}"/>
    <cellStyle name="Comma 2 4 2 2 2 2 3 2 2" xfId="12407" xr:uid="{23E99FE8-2D84-4734-B98A-E8E7DFB92574}"/>
    <cellStyle name="Comma 2 4 2 2 2 2 3 3" xfId="9576" xr:uid="{0EC1375F-79AA-4A5C-B6DB-E9FE6F8DDC79}"/>
    <cellStyle name="Comma 2 4 2 2 2 2 4" xfId="2851" xr:uid="{F0466CFC-BEB3-497A-995C-F7DDA66AE94E}"/>
    <cellStyle name="Comma 2 4 2 2 2 2 4 2" xfId="5682" xr:uid="{A726C509-AF13-4C39-9CA9-AE1E57C37500}"/>
    <cellStyle name="Comma 2 4 2 2 2 2 4 2 2" xfId="12974" xr:uid="{9ACA732A-10F3-41FB-A2A8-E5EAEC650B09}"/>
    <cellStyle name="Comma 2 4 2 2 2 2 4 3" xfId="10147" xr:uid="{CD89658F-39DD-4448-9E25-3AFF636C75CC}"/>
    <cellStyle name="Comma 2 4 2 2 2 2 5" xfId="3403" xr:uid="{388B4431-2534-4635-A985-A09AA079693C}"/>
    <cellStyle name="Comma 2 4 2 2 2 2 5 2" xfId="6233" xr:uid="{FC637CD2-6098-4BF3-9B92-BF3A827294EA}"/>
    <cellStyle name="Comma 2 4 2 2 2 2 5 2 2" xfId="13525" xr:uid="{AE85A82C-53DA-4FE2-9FEE-4F274DD03297}"/>
    <cellStyle name="Comma 2 4 2 2 2 2 5 3" xfId="10699" xr:uid="{B73EBC19-B81B-499E-8226-96406010B95F}"/>
    <cellStyle name="Comma 2 4 2 2 2 2 6" xfId="3973" xr:uid="{B1651B8A-22F2-48B3-BB42-910AB6E640A7}"/>
    <cellStyle name="Comma 2 4 2 2 2 2 6 2" xfId="11269" xr:uid="{AEA175C7-FFEE-4ACE-81B5-018502E85277}"/>
    <cellStyle name="Comma 2 4 2 2 2 2 7" xfId="6786" xr:uid="{CFC81764-CA8E-4E86-AAF6-780554E4EBCD}"/>
    <cellStyle name="Comma 2 4 2 2 2 2 7 2" xfId="14077" xr:uid="{1F43B2CC-5D39-4D0A-B4D4-EE65C57B133E}"/>
    <cellStyle name="Comma 2 4 2 2 2 2 8" xfId="7328" xr:uid="{A5979712-3308-49E0-99B6-8FCDF3154F20}"/>
    <cellStyle name="Comma 2 4 2 2 2 2 8 2" xfId="14610" xr:uid="{1945F6C2-0506-43BB-994D-8D38F822ABDD}"/>
    <cellStyle name="Comma 2 4 2 2 2 2 9" xfId="7877" xr:uid="{1307FBF9-C581-487D-9452-13DC3298EB44}"/>
    <cellStyle name="Comma 2 4 2 2 2 2 9 2" xfId="15159" xr:uid="{B668C973-7EF0-44F2-9531-8E7EC29AF918}"/>
    <cellStyle name="Comma 2 4 2 2 2 3" xfId="1535" xr:uid="{BCDB55E3-DF9E-4EEC-ABCB-770B1CE869DC}"/>
    <cellStyle name="Comma 2 4 2 2 2 3 2" xfId="4331" xr:uid="{A8C7C947-5922-44A5-BD99-878A1E1F725A}"/>
    <cellStyle name="Comma 2 4 2 2 2 3 2 2" xfId="11623" xr:uid="{B8E88AB6-2D61-45A6-A0A6-5401EF7EB54B}"/>
    <cellStyle name="Comma 2 4 2 2 2 3 3" xfId="8787" xr:uid="{0A60EFD3-B99B-4004-AFD3-1C5BA1C8FD28}"/>
    <cellStyle name="Comma 2 4 2 2 2 4" xfId="2016" xr:uid="{6C94CB66-E923-441E-82C2-518768137E7E}"/>
    <cellStyle name="Comma 2 4 2 2 2 4 2" xfId="4858" xr:uid="{DD00338E-3741-4DDA-9FAA-07783F726F39}"/>
    <cellStyle name="Comma 2 4 2 2 2 4 2 2" xfId="12150" xr:uid="{3D40059D-D0AB-49B2-86C9-609B4A2F128F}"/>
    <cellStyle name="Comma 2 4 2 2 2 4 3" xfId="9319" xr:uid="{906D8675-857F-44D4-BD2D-9C349B659F39}"/>
    <cellStyle name="Comma 2 4 2 2 2 5" xfId="2592" xr:uid="{BDE710C5-1EE3-4EC2-851A-11E33E6141AB}"/>
    <cellStyle name="Comma 2 4 2 2 2 5 2" xfId="5420" xr:uid="{98EF46CC-CE7D-4669-AFF7-473453D56EC5}"/>
    <cellStyle name="Comma 2 4 2 2 2 5 2 2" xfId="12712" xr:uid="{22F23C51-BD1E-4860-B6A6-2DC629035078}"/>
    <cellStyle name="Comma 2 4 2 2 2 5 3" xfId="9885" xr:uid="{2BCDAF0F-9AB5-4A92-BB0B-00D3CDF503EF}"/>
    <cellStyle name="Comma 2 4 2 2 2 6" xfId="3145" xr:uid="{AF52043D-6FAB-4F6B-BE80-EB0A115D14D8}"/>
    <cellStyle name="Comma 2 4 2 2 2 6 2" xfId="5975" xr:uid="{5D4D032D-D2FF-4312-903A-916220E2F4C3}"/>
    <cellStyle name="Comma 2 4 2 2 2 6 2 2" xfId="13267" xr:uid="{EEE0FCA9-C7B7-490C-A5B4-8872544985D0}"/>
    <cellStyle name="Comma 2 4 2 2 2 6 3" xfId="10441" xr:uid="{25AD06D7-4CEE-4640-8BDD-47860197DB77}"/>
    <cellStyle name="Comma 2 4 2 2 2 7" xfId="3712" xr:uid="{5CE92935-41AA-433F-AD42-6A7F65681897}"/>
    <cellStyle name="Comma 2 4 2 2 2 7 2" xfId="11008" xr:uid="{B0500631-E342-4B62-8222-9A609B57110B}"/>
    <cellStyle name="Comma 2 4 2 2 2 8" xfId="6528" xr:uid="{84901BDB-310D-4150-AEE3-BF3D50C5563C}"/>
    <cellStyle name="Comma 2 4 2 2 2 8 2" xfId="13819" xr:uid="{1F18A3A1-AA90-4858-9615-D283FDEE9BA5}"/>
    <cellStyle name="Comma 2 4 2 2 2 9" xfId="7064" xr:uid="{9FAB7039-6EDC-403B-8D47-5AECCC28EB8E}"/>
    <cellStyle name="Comma 2 4 2 2 2 9 2" xfId="14350" xr:uid="{DF630C1C-830D-4F8E-8288-DED45A62C109}"/>
    <cellStyle name="Comma 2 4 2 2 3" xfId="932" xr:uid="{0101BB09-1553-46D0-8EAF-AEB78B0F64B0}"/>
    <cellStyle name="Comma 2 4 2 2 3 10" xfId="8485" xr:uid="{F899B938-7A00-4165-B58C-D839EED4EDF4}"/>
    <cellStyle name="Comma 2 4 2 2 3 2" xfId="1720" xr:uid="{25012BC0-0A8B-44B0-A91A-E62DBB86C0C7}"/>
    <cellStyle name="Comma 2 4 2 2 3 2 2" xfId="4587" xr:uid="{BDA00010-E594-4CBF-B7A0-D2A16AC27F76}"/>
    <cellStyle name="Comma 2 4 2 2 3 2 2 2" xfId="11879" xr:uid="{9ABFE9D3-78BA-42B1-94E5-B82583038E4F}"/>
    <cellStyle name="Comma 2 4 2 2 3 2 3" xfId="9043" xr:uid="{1609BE2D-E7EE-4822-8B1D-A7907EC085AE}"/>
    <cellStyle name="Comma 2 4 2 2 3 3" xfId="2272" xr:uid="{D99D01DB-A810-407E-857A-19BB864719CA}"/>
    <cellStyle name="Comma 2 4 2 2 3 3 2" xfId="5114" xr:uid="{3DAC4908-F9A6-4D93-8AA9-D23E516CEE9A}"/>
    <cellStyle name="Comma 2 4 2 2 3 3 2 2" xfId="12406" xr:uid="{6C18735A-E519-4F6D-90E7-7AA82F8BC274}"/>
    <cellStyle name="Comma 2 4 2 2 3 3 3" xfId="9575" xr:uid="{65F470C3-6F69-4EB8-881B-E37F6402669A}"/>
    <cellStyle name="Comma 2 4 2 2 3 4" xfId="2850" xr:uid="{E9D83A68-629E-47BF-8A1C-AA6AADB34846}"/>
    <cellStyle name="Comma 2 4 2 2 3 4 2" xfId="5681" xr:uid="{7CE76708-687F-46BF-AF9F-F829C8CB1F1F}"/>
    <cellStyle name="Comma 2 4 2 2 3 4 2 2" xfId="12973" xr:uid="{A15E178E-73E5-4AF0-805E-AB683EA89A97}"/>
    <cellStyle name="Comma 2 4 2 2 3 4 3" xfId="10146" xr:uid="{1F7F6E39-DBC6-4EF0-8D36-7B899218E567}"/>
    <cellStyle name="Comma 2 4 2 2 3 5" xfId="3402" xr:uid="{AA6BA9E1-1AD5-4371-B1AC-EFAE7D0405D6}"/>
    <cellStyle name="Comma 2 4 2 2 3 5 2" xfId="6232" xr:uid="{455ED314-16F8-4AE6-B69E-69094A76CF42}"/>
    <cellStyle name="Comma 2 4 2 2 3 5 2 2" xfId="13524" xr:uid="{56E0302C-390E-482D-9D2A-72213929EDD2}"/>
    <cellStyle name="Comma 2 4 2 2 3 5 3" xfId="10698" xr:uid="{3CA29D6B-567B-4D06-8B49-8998F45C565E}"/>
    <cellStyle name="Comma 2 4 2 2 3 6" xfId="3972" xr:uid="{CEB4BB0D-9104-4312-ADAB-31511C665CD4}"/>
    <cellStyle name="Comma 2 4 2 2 3 6 2" xfId="11268" xr:uid="{B6F44A8B-11CD-489A-BD80-9336A0A5D327}"/>
    <cellStyle name="Comma 2 4 2 2 3 7" xfId="6785" xr:uid="{D8E058F9-5C8D-4E19-B9E7-CA0BE8713CBB}"/>
    <cellStyle name="Comma 2 4 2 2 3 7 2" xfId="14076" xr:uid="{23332F5A-CCD9-44E7-9383-12F7EED59B88}"/>
    <cellStyle name="Comma 2 4 2 2 3 8" xfId="7327" xr:uid="{4E2DF947-E8D1-4D10-BC0D-28B3B734B378}"/>
    <cellStyle name="Comma 2 4 2 2 3 8 2" xfId="14609" xr:uid="{A77451EA-7B09-4268-B5A8-521D7ED19EDD}"/>
    <cellStyle name="Comma 2 4 2 2 3 9" xfId="7876" xr:uid="{B9379EA2-A9B2-4D14-9E50-D03E5DF54183}"/>
    <cellStyle name="Comma 2 4 2 2 3 9 2" xfId="15158" xr:uid="{DB4837F1-DD64-48BF-8694-08C38F344B48}"/>
    <cellStyle name="Comma 2 4 2 2 4" xfId="1534" xr:uid="{7397D5ED-9F29-4E6E-8E13-DC7AFD454534}"/>
    <cellStyle name="Comma 2 4 2 2 4 2" xfId="4330" xr:uid="{0336573A-DCF4-448A-A82B-08AD1B44F258}"/>
    <cellStyle name="Comma 2 4 2 2 4 2 2" xfId="11622" xr:uid="{0B6FB383-9349-42F9-B979-955E8CDEDD82}"/>
    <cellStyle name="Comma 2 4 2 2 4 3" xfId="8786" xr:uid="{6B41CC51-784D-4EEB-A6EE-400617766B09}"/>
    <cellStyle name="Comma 2 4 2 2 5" xfId="2015" xr:uid="{8EAB572A-B4DB-4379-AC26-A927DF9961F5}"/>
    <cellStyle name="Comma 2 4 2 2 5 2" xfId="4857" xr:uid="{98C048C7-8F15-4E79-8FFF-A727E063AB25}"/>
    <cellStyle name="Comma 2 4 2 2 5 2 2" xfId="12149" xr:uid="{07D10BFB-3C05-45E8-8737-9C3DEDAD3363}"/>
    <cellStyle name="Comma 2 4 2 2 5 3" xfId="9318" xr:uid="{48A33E30-D903-4ED1-B71E-3D1273E2EF44}"/>
    <cellStyle name="Comma 2 4 2 2 6" xfId="2591" xr:uid="{F819DB48-0D33-4524-BBC2-08CF5EB13E6B}"/>
    <cellStyle name="Comma 2 4 2 2 6 2" xfId="5419" xr:uid="{C5D1A2DC-F47D-44DD-B400-B83A9EC5FF55}"/>
    <cellStyle name="Comma 2 4 2 2 6 2 2" xfId="12711" xr:uid="{C87219DC-AC28-45BA-B5EB-95127C484E50}"/>
    <cellStyle name="Comma 2 4 2 2 6 3" xfId="9884" xr:uid="{085F87C8-4613-4707-9BA4-C739A8D5E23E}"/>
    <cellStyle name="Comma 2 4 2 2 7" xfId="3144" xr:uid="{DF78386A-1EA8-4F5B-A34D-42F1CD6B888F}"/>
    <cellStyle name="Comma 2 4 2 2 7 2" xfId="5974" xr:uid="{C14A73DD-DD4A-4768-A9F2-1EAF6B305339}"/>
    <cellStyle name="Comma 2 4 2 2 7 2 2" xfId="13266" xr:uid="{BEDCA374-72B6-49A9-B736-6089688963A0}"/>
    <cellStyle name="Comma 2 4 2 2 7 3" xfId="10440" xr:uid="{BD046FC8-D262-4F4D-92A5-C0760E958D18}"/>
    <cellStyle name="Comma 2 4 2 2 8" xfId="3711" xr:uid="{8661CA85-CC5E-4760-AD27-66B94DC6339A}"/>
    <cellStyle name="Comma 2 4 2 2 8 2" xfId="11007" xr:uid="{B016FE9B-22EF-4CB0-9281-2E32B701A258}"/>
    <cellStyle name="Comma 2 4 2 2 9" xfId="6527" xr:uid="{CB2B00FF-D66D-487B-98B6-5020D1502A21}"/>
    <cellStyle name="Comma 2 4 2 2 9 2" xfId="13818" xr:uid="{C969774E-22BE-437A-9BFB-6B7B7A1EF493}"/>
    <cellStyle name="Comma 2 4 2 3" xfId="533" xr:uid="{BA943781-42C2-47A1-8B5A-0EA341A3712B}"/>
    <cellStyle name="Comma 2 4 2 3 10" xfId="7621" xr:uid="{62BD3DA9-65AA-4302-BC47-79A1B251B61B}"/>
    <cellStyle name="Comma 2 4 2 3 10 2" xfId="14903" xr:uid="{F4D46F47-F186-4434-94AA-8DE23B3D3316}"/>
    <cellStyle name="Comma 2 4 2 3 11" xfId="8201" xr:uid="{330F373D-F027-4C62-97D4-8963605221DF}"/>
    <cellStyle name="Comma 2 4 2 3 2" xfId="934" xr:uid="{7963257E-0D67-47DE-902B-D55A6A21D4EB}"/>
    <cellStyle name="Comma 2 4 2 3 2 10" xfId="8487" xr:uid="{27530279-E881-490E-AA19-FF4D02947CD3}"/>
    <cellStyle name="Comma 2 4 2 3 2 2" xfId="1722" xr:uid="{4898CA50-7524-4F78-9091-8772403DBAFF}"/>
    <cellStyle name="Comma 2 4 2 3 2 2 2" xfId="4589" xr:uid="{B7468813-9B2F-4DB1-B203-B9267F9B1BB0}"/>
    <cellStyle name="Comma 2 4 2 3 2 2 2 2" xfId="11881" xr:uid="{2BDD9B1E-3521-4D41-9C52-E022C4895D59}"/>
    <cellStyle name="Comma 2 4 2 3 2 2 3" xfId="9045" xr:uid="{6F2A4C16-6DD1-4622-A45B-5AF732CB2389}"/>
    <cellStyle name="Comma 2 4 2 3 2 3" xfId="2274" xr:uid="{1A4610F1-071C-4ED4-A21C-1E7D6EF3B67E}"/>
    <cellStyle name="Comma 2 4 2 3 2 3 2" xfId="5116" xr:uid="{3CE2569F-EE39-4475-9FE4-8F2E915652B2}"/>
    <cellStyle name="Comma 2 4 2 3 2 3 2 2" xfId="12408" xr:uid="{BCD76855-D500-47C5-8B4F-4571B01C473E}"/>
    <cellStyle name="Comma 2 4 2 3 2 3 3" xfId="9577" xr:uid="{72398C9C-A538-46A2-AEB1-3451E1E6F8A8}"/>
    <cellStyle name="Comma 2 4 2 3 2 4" xfId="2852" xr:uid="{AB37B0C2-B7B5-469A-8962-F207F8C03E9B}"/>
    <cellStyle name="Comma 2 4 2 3 2 4 2" xfId="5683" xr:uid="{E07FF09E-CB55-4AD8-A0A4-C82B7C5EA7B0}"/>
    <cellStyle name="Comma 2 4 2 3 2 4 2 2" xfId="12975" xr:uid="{86EB6327-6895-4129-B783-523802DAB2E5}"/>
    <cellStyle name="Comma 2 4 2 3 2 4 3" xfId="10148" xr:uid="{922280BE-6972-4388-A479-74D5A31CC6B6}"/>
    <cellStyle name="Comma 2 4 2 3 2 5" xfId="3404" xr:uid="{92DA7BCC-5D72-4F85-AC78-E5A3599AE294}"/>
    <cellStyle name="Comma 2 4 2 3 2 5 2" xfId="6234" xr:uid="{3E187D78-7735-42D4-BE87-FCB77AC38737}"/>
    <cellStyle name="Comma 2 4 2 3 2 5 2 2" xfId="13526" xr:uid="{33F9E5FB-35EF-419F-8320-44BADEA0F0E6}"/>
    <cellStyle name="Comma 2 4 2 3 2 5 3" xfId="10700" xr:uid="{E4F3724B-05EB-4534-869C-83F5A0727C3E}"/>
    <cellStyle name="Comma 2 4 2 3 2 6" xfId="3974" xr:uid="{BC14771E-DB54-4E69-A031-75936982E3AD}"/>
    <cellStyle name="Comma 2 4 2 3 2 6 2" xfId="11270" xr:uid="{210562DC-8E16-4743-9D66-2AB6FF2CCE2D}"/>
    <cellStyle name="Comma 2 4 2 3 2 7" xfId="6787" xr:uid="{845A5483-02ED-4E40-B32A-C3EF20AC9736}"/>
    <cellStyle name="Comma 2 4 2 3 2 7 2" xfId="14078" xr:uid="{4A490242-B269-4489-9078-10E8436868D6}"/>
    <cellStyle name="Comma 2 4 2 3 2 8" xfId="7329" xr:uid="{209F6EA3-BEA6-4AF5-81D2-1F06E5770F00}"/>
    <cellStyle name="Comma 2 4 2 3 2 8 2" xfId="14611" xr:uid="{31A46E07-5449-4BF7-9DE3-9A7C5C263EEA}"/>
    <cellStyle name="Comma 2 4 2 3 2 9" xfId="7878" xr:uid="{CC1966CD-429D-4414-9A0C-4D4FD9276BE3}"/>
    <cellStyle name="Comma 2 4 2 3 2 9 2" xfId="15160" xr:uid="{9DD55CC7-6085-478C-8D05-03A6CC93BB7A}"/>
    <cellStyle name="Comma 2 4 2 3 3" xfId="1536" xr:uid="{83A2A42D-91DD-475C-B8CD-00BAC3D1D0F2}"/>
    <cellStyle name="Comma 2 4 2 3 3 2" xfId="4332" xr:uid="{442C3931-4C3F-4BED-9C5E-31E913A63350}"/>
    <cellStyle name="Comma 2 4 2 3 3 2 2" xfId="11624" xr:uid="{C2EAA51D-637D-4264-8E1D-D8824AD23B17}"/>
    <cellStyle name="Comma 2 4 2 3 3 3" xfId="8788" xr:uid="{5A92822A-BA4E-42C0-B097-43ED00F3C5B3}"/>
    <cellStyle name="Comma 2 4 2 3 4" xfId="2017" xr:uid="{BB9CB5E6-8A4F-4824-A8DB-10F196A8ADAE}"/>
    <cellStyle name="Comma 2 4 2 3 4 2" xfId="4859" xr:uid="{06FCB546-3688-4698-A1DD-034CAD216769}"/>
    <cellStyle name="Comma 2 4 2 3 4 2 2" xfId="12151" xr:uid="{5A8C82C0-C4B0-4BD2-A041-D27E8B351767}"/>
    <cellStyle name="Comma 2 4 2 3 4 3" xfId="9320" xr:uid="{AB2AA625-11B1-4A49-93F0-39F2065367D5}"/>
    <cellStyle name="Comma 2 4 2 3 5" xfId="2593" xr:uid="{276F2604-7D04-4887-8240-E38CA3533548}"/>
    <cellStyle name="Comma 2 4 2 3 5 2" xfId="5421" xr:uid="{C16CC0BB-D719-460C-BAB2-2C936F4D3124}"/>
    <cellStyle name="Comma 2 4 2 3 5 2 2" xfId="12713" xr:uid="{04DE94E3-1DEB-4E3A-B7C3-298C286576C3}"/>
    <cellStyle name="Comma 2 4 2 3 5 3" xfId="9886" xr:uid="{73CD6647-AD80-4094-A51D-614D23573E49}"/>
    <cellStyle name="Comma 2 4 2 3 6" xfId="3146" xr:uid="{C4968BA0-E925-4A0B-BBD9-A817C146BA3A}"/>
    <cellStyle name="Comma 2 4 2 3 6 2" xfId="5976" xr:uid="{95367B4C-7981-4156-8DFC-1C7CDDAA92DE}"/>
    <cellStyle name="Comma 2 4 2 3 6 2 2" xfId="13268" xr:uid="{DB7280A5-A823-4017-8B09-D4F181AAA3F3}"/>
    <cellStyle name="Comma 2 4 2 3 6 3" xfId="10442" xr:uid="{6826985F-CFFE-4E18-ADC8-1FF3F6118567}"/>
    <cellStyle name="Comma 2 4 2 3 7" xfId="3713" xr:uid="{D71550F9-A28B-461A-A819-237A54388627}"/>
    <cellStyle name="Comma 2 4 2 3 7 2" xfId="11009" xr:uid="{AD455AA2-3AFE-46CE-B14E-2F1F5F2C2E29}"/>
    <cellStyle name="Comma 2 4 2 3 8" xfId="6529" xr:uid="{CD251CA8-F7EA-431D-A592-83DEDC220C6C}"/>
    <cellStyle name="Comma 2 4 2 3 8 2" xfId="13820" xr:uid="{0E3FC27E-BA90-4345-AA3F-7FD9404224DE}"/>
    <cellStyle name="Comma 2 4 2 3 9" xfId="7065" xr:uid="{AFB4E90A-2D8C-4410-9B0E-9FBD5149555F}"/>
    <cellStyle name="Comma 2 4 2 3 9 2" xfId="14351" xr:uid="{07F07CB2-EE1E-4B56-946C-90E12232CF0F}"/>
    <cellStyle name="Comma 2 4 2 4" xfId="931" xr:uid="{E1AE937D-BAEF-4630-8C7C-A9FF6426854F}"/>
    <cellStyle name="Comma 2 4 2 4 10" xfId="8484" xr:uid="{60CA0358-89E5-421F-AF7B-1FAAB066EA90}"/>
    <cellStyle name="Comma 2 4 2 4 2" xfId="1719" xr:uid="{2BF88819-CC0C-47F5-9D8B-BF7E5C9CAA6B}"/>
    <cellStyle name="Comma 2 4 2 4 2 2" xfId="4586" xr:uid="{2E37A048-97D0-4DE2-92A5-30449DD7EA24}"/>
    <cellStyle name="Comma 2 4 2 4 2 2 2" xfId="11878" xr:uid="{7815D5B3-022F-4713-9EFA-17EEB88D696E}"/>
    <cellStyle name="Comma 2 4 2 4 2 3" xfId="9042" xr:uid="{C8CE57E1-2104-45DA-865A-8A400DEF0F81}"/>
    <cellStyle name="Comma 2 4 2 4 3" xfId="2271" xr:uid="{BFD2144E-00D1-438F-8B29-24475209D312}"/>
    <cellStyle name="Comma 2 4 2 4 3 2" xfId="5113" xr:uid="{7DDBA7B8-DC90-4976-90EC-4248D38E41D2}"/>
    <cellStyle name="Comma 2 4 2 4 3 2 2" xfId="12405" xr:uid="{46904766-72CA-4BA0-83D7-790F28497373}"/>
    <cellStyle name="Comma 2 4 2 4 3 3" xfId="9574" xr:uid="{85150D13-771C-486C-B1F6-630E07FCE756}"/>
    <cellStyle name="Comma 2 4 2 4 4" xfId="2849" xr:uid="{60E45BF7-E929-41AE-97D6-6B72B81F553C}"/>
    <cellStyle name="Comma 2 4 2 4 4 2" xfId="5680" xr:uid="{3038A49F-0E41-40CE-8EC0-05DB86BC6295}"/>
    <cellStyle name="Comma 2 4 2 4 4 2 2" xfId="12972" xr:uid="{9D72828D-51EA-4781-AEE2-F7ECF8374B8F}"/>
    <cellStyle name="Comma 2 4 2 4 4 3" xfId="10145" xr:uid="{9FDDE0BC-0363-4422-ADC8-A222BDD0C371}"/>
    <cellStyle name="Comma 2 4 2 4 5" xfId="3401" xr:uid="{81AAE083-56D6-47C8-9EE9-914EEF250337}"/>
    <cellStyle name="Comma 2 4 2 4 5 2" xfId="6231" xr:uid="{79B1B4C9-99FF-4C6B-8389-C4EA484DE22D}"/>
    <cellStyle name="Comma 2 4 2 4 5 2 2" xfId="13523" xr:uid="{45BAFBA5-7B8B-46B8-83FF-E544B0FF38F2}"/>
    <cellStyle name="Comma 2 4 2 4 5 3" xfId="10697" xr:uid="{2864E3CB-03E3-4021-A40A-06C2C2C02EF0}"/>
    <cellStyle name="Comma 2 4 2 4 6" xfId="3971" xr:uid="{A12BD4C7-7389-40B0-B4C4-96D3A574A0C9}"/>
    <cellStyle name="Comma 2 4 2 4 6 2" xfId="11267" xr:uid="{BED0AE21-5FE7-480D-B402-F5A49C5121DC}"/>
    <cellStyle name="Comma 2 4 2 4 7" xfId="6784" xr:uid="{09A21BAB-A3A0-4D7B-BF06-E3DBC7C8A4E8}"/>
    <cellStyle name="Comma 2 4 2 4 7 2" xfId="14075" xr:uid="{1B0B7271-A643-4643-84EC-F3143DE1298E}"/>
    <cellStyle name="Comma 2 4 2 4 8" xfId="7326" xr:uid="{849F0F45-600A-479B-BD36-0B6E595762D4}"/>
    <cellStyle name="Comma 2 4 2 4 8 2" xfId="14608" xr:uid="{002F3080-5466-405B-A822-55ED406823F8}"/>
    <cellStyle name="Comma 2 4 2 4 9" xfId="7875" xr:uid="{EC99901C-C0DD-4C34-BBCF-E74BE17FF9F3}"/>
    <cellStyle name="Comma 2 4 2 4 9 2" xfId="15157" xr:uid="{19041CCE-9972-41C7-BE13-1A0F0D2E7885}"/>
    <cellStyle name="Comma 2 4 2 5" xfId="530" xr:uid="{7ECF4820-4E0C-4E4C-8C08-90D5470B8EBB}"/>
    <cellStyle name="Comma 2 4 2 5 2" xfId="4329" xr:uid="{F7721BFA-0701-48FE-A35F-152D7BA93A26}"/>
    <cellStyle name="Comma 2 4 2 5 2 2" xfId="11621" xr:uid="{2569560D-4BF3-4573-858E-FEFC8A593603}"/>
    <cellStyle name="Comma 2 4 2 5 3" xfId="8785" xr:uid="{AA9BC7BA-B952-44B8-9687-AB9FFC2AC635}"/>
    <cellStyle name="Comma 2 4 2 6" xfId="1276" xr:uid="{6BC85900-4E0E-482B-94B3-4558D6618335}"/>
    <cellStyle name="Comma 2 4 2 6 2" xfId="4856" xr:uid="{7A2D29F5-7743-4DA4-9D1B-7958BF7517C1}"/>
    <cellStyle name="Comma 2 4 2 6 2 2" xfId="12148" xr:uid="{E05B3D41-FB46-481C-999D-85962555A457}"/>
    <cellStyle name="Comma 2 4 2 6 3" xfId="9317" xr:uid="{4CE2C85B-6676-4276-9B21-925D2D6FCE1C}"/>
    <cellStyle name="Comma 2 4 2 6 4" xfId="2014" xr:uid="{89CCB534-7CA4-43F1-B4B1-3753DE05CE80}"/>
    <cellStyle name="Comma 2 4 2 6 5" xfId="16569" xr:uid="{A1EAC227-9BDF-4130-9ADF-EB74BD3C10C3}"/>
    <cellStyle name="Comma 2 4 2 6 5 2" xfId="20083" xr:uid="{A14367C5-C1D7-4C1C-82BF-75A394435FFD}"/>
    <cellStyle name="Comma 2 4 2 6 6" xfId="18285" xr:uid="{9701F51F-87D0-43CA-9278-6EDF4A2C07E6}"/>
    <cellStyle name="Comma 2 4 2 7" xfId="2590" xr:uid="{A4001353-09AC-4B38-91E1-262BEE87F248}"/>
    <cellStyle name="Comma 2 4 2 7 2" xfId="5418" xr:uid="{AAA21BB7-EEA0-42C3-8956-132D4FFAC433}"/>
    <cellStyle name="Comma 2 4 2 7 2 2" xfId="12710" xr:uid="{A588E42E-7AD4-4D52-B456-8C5B2B79089A}"/>
    <cellStyle name="Comma 2 4 2 7 3" xfId="9883" xr:uid="{CBFF6A33-5620-4670-AA4A-AAC126B8849E}"/>
    <cellStyle name="Comma 2 4 2 8" xfId="3143" xr:uid="{D38BCF43-5951-4B0E-814D-F853FD2E6B59}"/>
    <cellStyle name="Comma 2 4 2 8 2" xfId="5973" xr:uid="{0E9E8527-DDC7-4220-ADB8-739EA7B1A7C1}"/>
    <cellStyle name="Comma 2 4 2 8 2 2" xfId="13265" xr:uid="{5ACB72AE-B918-4C78-9B36-8DC832907841}"/>
    <cellStyle name="Comma 2 4 2 8 3" xfId="10439" xr:uid="{B699CFA5-A908-4CB4-BCCD-930107AD3874}"/>
    <cellStyle name="Comma 2 4 2 9" xfId="3710" xr:uid="{5A4CFFDD-E1F1-4A3F-A1CF-3E6BF3278F03}"/>
    <cellStyle name="Comma 2 4 2 9 2" xfId="11006" xr:uid="{2B10B4C6-6AFA-4E36-86D9-5D4D1A8D0C63}"/>
    <cellStyle name="Comma 2 4 3" xfId="534" xr:uid="{616FADA2-26CA-49E1-B27D-D69F2259FE3A}"/>
    <cellStyle name="Comma 2 4 3 10" xfId="7066" xr:uid="{F05DE1CE-B47F-4A4A-B631-D143DBAFB90A}"/>
    <cellStyle name="Comma 2 4 3 10 2" xfId="14352" xr:uid="{A19897C4-0884-4143-8C7F-8CBF24BDD8EE}"/>
    <cellStyle name="Comma 2 4 3 11" xfId="7622" xr:uid="{AF6E773E-6181-4071-8140-593C0D7865E3}"/>
    <cellStyle name="Comma 2 4 3 11 2" xfId="14904" xr:uid="{E72F57B0-A82F-4BFD-B0CD-875602054CE1}"/>
    <cellStyle name="Comma 2 4 3 12" xfId="8202" xr:uid="{CADF9BF0-7037-4FDE-9316-11615C78950D}"/>
    <cellStyle name="Comma 2 4 3 13" xfId="22766" xr:uid="{71EDD170-0B04-41D4-9BEB-EE6F80150B6F}"/>
    <cellStyle name="Comma 2 4 3 2" xfId="535" xr:uid="{2138862F-8F92-4F91-A805-743857757867}"/>
    <cellStyle name="Comma 2 4 3 2 10" xfId="7623" xr:uid="{2393DF3C-8DDD-4E70-9243-527CEEB49555}"/>
    <cellStyle name="Comma 2 4 3 2 10 2" xfId="14905" xr:uid="{525168DF-FE9D-4E08-BCDA-F00CE5C21299}"/>
    <cellStyle name="Comma 2 4 3 2 11" xfId="8203" xr:uid="{439695ED-61C3-47BE-862B-5C780478D492}"/>
    <cellStyle name="Comma 2 4 3 2 2" xfId="936" xr:uid="{4256E7FE-4652-48DD-9923-F888E8A358E6}"/>
    <cellStyle name="Comma 2 4 3 2 2 10" xfId="8489" xr:uid="{FCFB4B49-C1F2-4E56-B06F-962A13EE7C75}"/>
    <cellStyle name="Comma 2 4 3 2 2 2" xfId="1724" xr:uid="{6E9DC7C6-4B07-4B15-A30D-9460474A3E36}"/>
    <cellStyle name="Comma 2 4 3 2 2 2 2" xfId="4591" xr:uid="{007A2AA3-A6D7-4EC2-8F8C-BC0DE2678BB1}"/>
    <cellStyle name="Comma 2 4 3 2 2 2 2 2" xfId="11883" xr:uid="{C962A3C3-3514-4D84-BF6D-741FFA7A2D4D}"/>
    <cellStyle name="Comma 2 4 3 2 2 2 3" xfId="9047" xr:uid="{E2197D26-0FCE-4938-9012-D524E3897F6A}"/>
    <cellStyle name="Comma 2 4 3 2 2 3" xfId="2276" xr:uid="{DC8101C1-CD00-4410-9E90-ECD128B6133F}"/>
    <cellStyle name="Comma 2 4 3 2 2 3 2" xfId="5118" xr:uid="{3DB2B72F-CBB0-4BE3-BE24-3134FF8D4D0C}"/>
    <cellStyle name="Comma 2 4 3 2 2 3 2 2" xfId="12410" xr:uid="{F52CFD16-8022-40EC-B0B6-77275E3EF169}"/>
    <cellStyle name="Comma 2 4 3 2 2 3 3" xfId="9579" xr:uid="{30561A6C-32B6-4929-8D23-93E70D35B25F}"/>
    <cellStyle name="Comma 2 4 3 2 2 4" xfId="2854" xr:uid="{7DFADAAD-564E-48DE-B1D8-B73FEFB7D78E}"/>
    <cellStyle name="Comma 2 4 3 2 2 4 2" xfId="5685" xr:uid="{D584A88C-DAB0-4D3A-BF3F-D5363B4DA945}"/>
    <cellStyle name="Comma 2 4 3 2 2 4 2 2" xfId="12977" xr:uid="{AC9C4C3D-7D83-4224-B26D-6490738D8C4C}"/>
    <cellStyle name="Comma 2 4 3 2 2 4 3" xfId="10150" xr:uid="{A48119D8-6B74-4549-B436-077E3BB1733C}"/>
    <cellStyle name="Comma 2 4 3 2 2 5" xfId="3406" xr:uid="{62E4F123-8B3C-4C03-A09A-B7E8861F097A}"/>
    <cellStyle name="Comma 2 4 3 2 2 5 2" xfId="6236" xr:uid="{7DDA6E45-0B86-44BF-897F-D5D3B0E36438}"/>
    <cellStyle name="Comma 2 4 3 2 2 5 2 2" xfId="13528" xr:uid="{15077948-462B-4307-BE3F-6E0167587814}"/>
    <cellStyle name="Comma 2 4 3 2 2 5 3" xfId="10702" xr:uid="{38A3A6BB-00B2-4AA2-B824-C270DE2AF128}"/>
    <cellStyle name="Comma 2 4 3 2 2 6" xfId="3976" xr:uid="{0B41C27A-E1ED-4518-937D-98A426E434A9}"/>
    <cellStyle name="Comma 2 4 3 2 2 6 2" xfId="11272" xr:uid="{FDD704DE-F778-4BAA-A3C6-F0D7A8E13D55}"/>
    <cellStyle name="Comma 2 4 3 2 2 7" xfId="6789" xr:uid="{8CDC3E5A-32B6-496A-9545-A89362450908}"/>
    <cellStyle name="Comma 2 4 3 2 2 7 2" xfId="14080" xr:uid="{B4EC7BBC-51F2-4989-BF3B-A8A728F3020E}"/>
    <cellStyle name="Comma 2 4 3 2 2 8" xfId="7331" xr:uid="{DC617B8F-32CF-45BD-9F9E-6753A1342E45}"/>
    <cellStyle name="Comma 2 4 3 2 2 8 2" xfId="14613" xr:uid="{807B88FC-5952-4C21-8D8F-43933FD6325B}"/>
    <cellStyle name="Comma 2 4 3 2 2 9" xfId="7880" xr:uid="{A02946B2-E96E-487C-8F18-5B42D8B65713}"/>
    <cellStyle name="Comma 2 4 3 2 2 9 2" xfId="15162" xr:uid="{B9BDB577-F5A0-4B57-A201-57B9EED38F33}"/>
    <cellStyle name="Comma 2 4 3 2 3" xfId="1538" xr:uid="{FD6A2DE7-69B9-4C09-835B-62CD4AB78100}"/>
    <cellStyle name="Comma 2 4 3 2 3 2" xfId="4334" xr:uid="{ED4EB96B-A92A-45EB-B31D-A44904078E53}"/>
    <cellStyle name="Comma 2 4 3 2 3 2 2" xfId="11626" xr:uid="{05498E8E-214D-4FCE-90EA-D26BFE8FC2BA}"/>
    <cellStyle name="Comma 2 4 3 2 3 3" xfId="8790" xr:uid="{A0C35F61-8055-49AC-9516-5D7E90B6194A}"/>
    <cellStyle name="Comma 2 4 3 2 4" xfId="2019" xr:uid="{766922D5-54C1-416D-A391-681FAF4454D1}"/>
    <cellStyle name="Comma 2 4 3 2 4 2" xfId="4861" xr:uid="{BE7B9C60-C9D6-4B64-81A9-C5ADA40E1BC2}"/>
    <cellStyle name="Comma 2 4 3 2 4 2 2" xfId="12153" xr:uid="{03382B5B-B77A-4CC6-B777-8842CA708434}"/>
    <cellStyle name="Comma 2 4 3 2 4 3" xfId="9322" xr:uid="{8A8235F2-AD35-411B-924F-2EF1005100A6}"/>
    <cellStyle name="Comma 2 4 3 2 5" xfId="2595" xr:uid="{7AEB1EF2-1714-4FD6-8829-06254849D120}"/>
    <cellStyle name="Comma 2 4 3 2 5 2" xfId="5423" xr:uid="{D4793D86-4B71-49F9-80BF-6DC72FB753A4}"/>
    <cellStyle name="Comma 2 4 3 2 5 2 2" xfId="12715" xr:uid="{5B60A86A-23AE-456E-8E8E-C66A7D18333F}"/>
    <cellStyle name="Comma 2 4 3 2 5 3" xfId="9888" xr:uid="{8F912A38-E52E-45C9-AB0B-F61EC28030F9}"/>
    <cellStyle name="Comma 2 4 3 2 6" xfId="3148" xr:uid="{DF3B30D7-07DC-414A-8FCD-D4973EFDE491}"/>
    <cellStyle name="Comma 2 4 3 2 6 2" xfId="5978" xr:uid="{CAAF0547-C937-49A0-ABE4-9C9D065CCF46}"/>
    <cellStyle name="Comma 2 4 3 2 6 2 2" xfId="13270" xr:uid="{3316BB39-C9CA-4119-AA5E-389F75157C3D}"/>
    <cellStyle name="Comma 2 4 3 2 6 3" xfId="10444" xr:uid="{E0EF7086-A69A-4818-9A50-9FA64B37B08E}"/>
    <cellStyle name="Comma 2 4 3 2 7" xfId="3715" xr:uid="{DA4FAD57-EE65-4EB5-9C6C-61D608A2792F}"/>
    <cellStyle name="Comma 2 4 3 2 7 2" xfId="11011" xr:uid="{167C46E7-B40D-4E52-A22C-5738A80FCA57}"/>
    <cellStyle name="Comma 2 4 3 2 8" xfId="6531" xr:uid="{513EB352-0C9C-4A41-A4A0-020E5DE316F9}"/>
    <cellStyle name="Comma 2 4 3 2 8 2" xfId="13822" xr:uid="{1B8B1E5D-0B7D-420F-BFF4-A3644CE0E6DD}"/>
    <cellStyle name="Comma 2 4 3 2 9" xfId="7067" xr:uid="{9AA7AE00-8B41-47BD-9219-24E62E316AF8}"/>
    <cellStyle name="Comma 2 4 3 2 9 2" xfId="14353" xr:uid="{57D7A4D8-6888-4921-A965-4BCAD209F62B}"/>
    <cellStyle name="Comma 2 4 3 3" xfId="935" xr:uid="{93C91A4A-5697-428A-ABB1-421A3DC75CFB}"/>
    <cellStyle name="Comma 2 4 3 3 10" xfId="8488" xr:uid="{A99F1B76-F173-4AB3-9061-67966F95B140}"/>
    <cellStyle name="Comma 2 4 3 3 2" xfId="1723" xr:uid="{CD58D709-B9D9-436C-A856-AB06462FC0F6}"/>
    <cellStyle name="Comma 2 4 3 3 2 2" xfId="4590" xr:uid="{61C00F4B-8391-4F59-B77F-EC6AEC743A49}"/>
    <cellStyle name="Comma 2 4 3 3 2 2 2" xfId="11882" xr:uid="{46C8336C-E630-4FD0-B735-09451D9ACF93}"/>
    <cellStyle name="Comma 2 4 3 3 2 3" xfId="9046" xr:uid="{BEB634C5-2C2D-48B6-895E-3EBC1C7CB893}"/>
    <cellStyle name="Comma 2 4 3 3 3" xfId="2275" xr:uid="{6183174D-A78B-4160-87ED-CCAEE1AE46A7}"/>
    <cellStyle name="Comma 2 4 3 3 3 2" xfId="5117" xr:uid="{4D45963D-744C-41F5-96CD-6B3F9E858A5F}"/>
    <cellStyle name="Comma 2 4 3 3 3 2 2" xfId="12409" xr:uid="{2FFDBC8E-5D65-4286-90A3-C9A59113DC99}"/>
    <cellStyle name="Comma 2 4 3 3 3 3" xfId="9578" xr:uid="{22E215E0-D3BF-43F1-A695-844B115E1FF1}"/>
    <cellStyle name="Comma 2 4 3 3 4" xfId="2853" xr:uid="{19FB841C-B5D1-44D4-B2B3-D563A8760C6D}"/>
    <cellStyle name="Comma 2 4 3 3 4 2" xfId="5684" xr:uid="{2575B05E-1E60-4B6D-ACA4-FF74A8A9EC6E}"/>
    <cellStyle name="Comma 2 4 3 3 4 2 2" xfId="12976" xr:uid="{61414940-9331-4917-9E65-1466D48C0780}"/>
    <cellStyle name="Comma 2 4 3 3 4 3" xfId="10149" xr:uid="{BEB6BEEE-94FC-41FB-A0AF-C9E7872448A2}"/>
    <cellStyle name="Comma 2 4 3 3 5" xfId="3405" xr:uid="{D560C633-8ABC-4A45-8A65-3CF78CAEFD62}"/>
    <cellStyle name="Comma 2 4 3 3 5 2" xfId="6235" xr:uid="{85E37313-2DA2-4613-B1DE-2B9B08F66FDF}"/>
    <cellStyle name="Comma 2 4 3 3 5 2 2" xfId="13527" xr:uid="{6775C813-516C-41CA-B44A-4F49AACBE235}"/>
    <cellStyle name="Comma 2 4 3 3 5 3" xfId="10701" xr:uid="{B72805DA-DE80-44DA-9EA0-B8CDB9639C43}"/>
    <cellStyle name="Comma 2 4 3 3 6" xfId="3975" xr:uid="{75E023EF-E870-46C0-B964-B63413CEF04C}"/>
    <cellStyle name="Comma 2 4 3 3 6 2" xfId="11271" xr:uid="{B9A19886-4D4A-4EFA-BE2F-9563F2D41C4B}"/>
    <cellStyle name="Comma 2 4 3 3 7" xfId="6788" xr:uid="{D118D605-E404-4A8B-B441-D07002319231}"/>
    <cellStyle name="Comma 2 4 3 3 7 2" xfId="14079" xr:uid="{996B11C2-A937-43F1-948C-61145015C92D}"/>
    <cellStyle name="Comma 2 4 3 3 8" xfId="7330" xr:uid="{F5AEE783-7448-48F2-9AA5-F3FF2E9462B8}"/>
    <cellStyle name="Comma 2 4 3 3 8 2" xfId="14612" xr:uid="{0D74B9B9-027E-465D-987F-6AC462864EAA}"/>
    <cellStyle name="Comma 2 4 3 3 9" xfId="7879" xr:uid="{A42E7549-7080-4FED-88A0-665E950F1FC7}"/>
    <cellStyle name="Comma 2 4 3 3 9 2" xfId="15161" xr:uid="{89B5C784-B751-478D-A747-EBDB284E2105}"/>
    <cellStyle name="Comma 2 4 3 4" xfId="1537" xr:uid="{59770C43-B941-437C-9784-375B7A5C9685}"/>
    <cellStyle name="Comma 2 4 3 4 2" xfId="4333" xr:uid="{55A6A6A9-111C-4C8B-B3F6-F1F7E9B6518B}"/>
    <cellStyle name="Comma 2 4 3 4 2 2" xfId="11625" xr:uid="{2134BDCB-8DA8-4803-A03C-C7E3DC5DE674}"/>
    <cellStyle name="Comma 2 4 3 4 3" xfId="8789" xr:uid="{9F64E02B-E394-4AE6-BC37-8993E64DA1E3}"/>
    <cellStyle name="Comma 2 4 3 5" xfId="2018" xr:uid="{DA29E1B6-5FFD-4093-A507-3B1CAC23E18E}"/>
    <cellStyle name="Comma 2 4 3 5 2" xfId="4860" xr:uid="{13885CAA-6AA7-4AB3-9F54-63FC16E36C3C}"/>
    <cellStyle name="Comma 2 4 3 5 2 2" xfId="12152" xr:uid="{FC8F5828-0114-4623-A9D7-ABA26A629FA1}"/>
    <cellStyle name="Comma 2 4 3 5 3" xfId="9321" xr:uid="{B652CA92-5D14-4551-940B-4BCE5A5ED78E}"/>
    <cellStyle name="Comma 2 4 3 6" xfId="2594" xr:uid="{AFCFBD9D-2759-4CCF-8E1D-6E0DE307CD9E}"/>
    <cellStyle name="Comma 2 4 3 6 2" xfId="5422" xr:uid="{F6C48F2E-AD3A-4FB6-B792-BBA4D6F7253D}"/>
    <cellStyle name="Comma 2 4 3 6 2 2" xfId="12714" xr:uid="{12730E1C-97C2-4DE2-B5E6-EFEA1A33FC7B}"/>
    <cellStyle name="Comma 2 4 3 6 3" xfId="9887" xr:uid="{8FF4D7C0-EA87-4156-906B-C2F1C4211926}"/>
    <cellStyle name="Comma 2 4 3 7" xfId="3147" xr:uid="{FF820DA8-8C43-48AC-B1CE-6D9C8F98EEDF}"/>
    <cellStyle name="Comma 2 4 3 7 2" xfId="5977" xr:uid="{3D91FC4B-1372-460D-A98C-027A59BD238C}"/>
    <cellStyle name="Comma 2 4 3 7 2 2" xfId="13269" xr:uid="{274B76C7-68D9-4852-BBB0-F9CBCAF8A3E0}"/>
    <cellStyle name="Comma 2 4 3 7 3" xfId="10443" xr:uid="{E63382F0-6F14-4FED-8C3C-0D99E2D17F4D}"/>
    <cellStyle name="Comma 2 4 3 8" xfId="3714" xr:uid="{A0FA7BA2-A6B4-47F5-A87A-5691AA1BE2D7}"/>
    <cellStyle name="Comma 2 4 3 8 2" xfId="11010" xr:uid="{8464D761-05A2-486A-8243-E655AFBC603D}"/>
    <cellStyle name="Comma 2 4 3 9" xfId="6530" xr:uid="{9CFA9991-60F1-4DAC-939D-BA5714DC4CC2}"/>
    <cellStyle name="Comma 2 4 3 9 2" xfId="13821" xr:uid="{F8BBD870-1456-473E-9D5D-0EAECB05763A}"/>
    <cellStyle name="Comma 2 4 4" xfId="536" xr:uid="{60CBE744-ACBE-4965-9C51-9CC29895006E}"/>
    <cellStyle name="Comma 2 4 4 10" xfId="7624" xr:uid="{16770351-69B7-4BD8-8CB8-73E5EBEF835B}"/>
    <cellStyle name="Comma 2 4 4 10 2" xfId="14906" xr:uid="{AE89F291-B9DF-4185-9B74-EE065A773C6F}"/>
    <cellStyle name="Comma 2 4 4 11" xfId="8204" xr:uid="{B7D19B45-153E-4802-91B3-2468E7AFEAD8}"/>
    <cellStyle name="Comma 2 4 4 2" xfId="937" xr:uid="{5F54FC6D-CD77-4725-9006-2E142C336763}"/>
    <cellStyle name="Comma 2 4 4 2 10" xfId="8490" xr:uid="{C46DF3B7-0C52-4D16-8758-DA4B085ADFE2}"/>
    <cellStyle name="Comma 2 4 4 2 2" xfId="1725" xr:uid="{79DF4DDD-E854-4FEE-9B96-ADC678CC81A3}"/>
    <cellStyle name="Comma 2 4 4 2 2 2" xfId="4592" xr:uid="{6A3461DB-F672-4754-99DC-0D2446649423}"/>
    <cellStyle name="Comma 2 4 4 2 2 2 2" xfId="11884" xr:uid="{8D607C29-E459-40D0-8450-A640E6C63ADA}"/>
    <cellStyle name="Comma 2 4 4 2 2 3" xfId="9048" xr:uid="{8D4D17A7-D254-4704-84C8-E935561C4A0A}"/>
    <cellStyle name="Comma 2 4 4 2 3" xfId="2277" xr:uid="{1654A7D8-F993-462D-9DCD-4558211EB505}"/>
    <cellStyle name="Comma 2 4 4 2 3 2" xfId="5119" xr:uid="{E14461B5-19A2-431E-9EED-6BC1C15325F6}"/>
    <cellStyle name="Comma 2 4 4 2 3 2 2" xfId="12411" xr:uid="{BBCD0D57-D866-43A1-AB09-91A06505A11B}"/>
    <cellStyle name="Comma 2 4 4 2 3 3" xfId="9580" xr:uid="{9D6B53A8-D9FA-4E01-8AD1-3B1631FA400E}"/>
    <cellStyle name="Comma 2 4 4 2 4" xfId="2855" xr:uid="{FEBA47DD-7906-43D5-9DA6-4A72744E6AAC}"/>
    <cellStyle name="Comma 2 4 4 2 4 2" xfId="5686" xr:uid="{AB2F31D1-64AB-4843-97AA-0BC39EBEC514}"/>
    <cellStyle name="Comma 2 4 4 2 4 2 2" xfId="12978" xr:uid="{D6BFD67A-E83C-4474-90AA-5C5760165C03}"/>
    <cellStyle name="Comma 2 4 4 2 4 3" xfId="10151" xr:uid="{8AEFCFE7-FB35-4888-957C-C1F959A5C600}"/>
    <cellStyle name="Comma 2 4 4 2 5" xfId="3407" xr:uid="{E98E8C2D-E43B-45CF-A7B0-EB262E23EFBD}"/>
    <cellStyle name="Comma 2 4 4 2 5 2" xfId="6237" xr:uid="{A9585760-CF8B-4BB4-82A4-09BF76A013B0}"/>
    <cellStyle name="Comma 2 4 4 2 5 2 2" xfId="13529" xr:uid="{BA8449B6-4299-4EEB-B0AF-2082A6D044FB}"/>
    <cellStyle name="Comma 2 4 4 2 5 3" xfId="10703" xr:uid="{3C005ABA-1708-4E5C-A633-6DD68902E9B3}"/>
    <cellStyle name="Comma 2 4 4 2 6" xfId="3977" xr:uid="{A02D9681-285D-4D3D-9C4C-FB6F9EA6C4F6}"/>
    <cellStyle name="Comma 2 4 4 2 6 2" xfId="11273" xr:uid="{BD704B93-9FA7-4355-90F2-84CBAED1464A}"/>
    <cellStyle name="Comma 2 4 4 2 7" xfId="6790" xr:uid="{1F945F5F-0676-4AB5-8870-6449373B7E92}"/>
    <cellStyle name="Comma 2 4 4 2 7 2" xfId="14081" xr:uid="{447DD3FA-E22F-4786-B981-80548D56633C}"/>
    <cellStyle name="Comma 2 4 4 2 8" xfId="7332" xr:uid="{88D418CC-259F-4F41-ACAC-5627ED4822B4}"/>
    <cellStyle name="Comma 2 4 4 2 8 2" xfId="14614" xr:uid="{A28E21FD-E648-4861-9593-9A184E7C4D49}"/>
    <cellStyle name="Comma 2 4 4 2 9" xfId="7881" xr:uid="{B7DD7C72-673C-41DC-94D8-EBDBDB4A5823}"/>
    <cellStyle name="Comma 2 4 4 2 9 2" xfId="15163" xr:uid="{4B4CE48C-2C38-46A3-A5CA-88B833751F4A}"/>
    <cellStyle name="Comma 2 4 4 3" xfId="1539" xr:uid="{7B7ADDED-9E31-492E-84D0-AFBEB321257B}"/>
    <cellStyle name="Comma 2 4 4 3 2" xfId="4335" xr:uid="{E4E6DE03-1FFE-48DA-8159-B019D3A0F5E1}"/>
    <cellStyle name="Comma 2 4 4 3 2 2" xfId="11627" xr:uid="{15A8A8E1-CCE2-4013-87A0-0561D6DCF8CE}"/>
    <cellStyle name="Comma 2 4 4 3 3" xfId="8791" xr:uid="{278910E9-FEBE-4BE5-9EFF-85A22308CC4A}"/>
    <cellStyle name="Comma 2 4 4 4" xfId="2020" xr:uid="{C6AE7724-EBF8-43E2-BDDA-4535C4600417}"/>
    <cellStyle name="Comma 2 4 4 4 2" xfId="4862" xr:uid="{C8A26CFE-4ACD-4A97-85B0-4D5BFDD21BBB}"/>
    <cellStyle name="Comma 2 4 4 4 2 2" xfId="12154" xr:uid="{EEDE25FD-6618-4ABF-9627-27582C722AB1}"/>
    <cellStyle name="Comma 2 4 4 4 3" xfId="9323" xr:uid="{758B0341-436F-49B8-BE9F-8870FABB71B2}"/>
    <cellStyle name="Comma 2 4 4 5" xfId="2596" xr:uid="{98D63089-6AD4-4963-BE6B-6AD31CEBE38E}"/>
    <cellStyle name="Comma 2 4 4 5 2" xfId="5424" xr:uid="{102EE33C-F147-47B5-A6F2-196B302FDDA7}"/>
    <cellStyle name="Comma 2 4 4 5 2 2" xfId="12716" xr:uid="{DC2CCBE6-BE34-4970-AC3E-8352FAD5E3A2}"/>
    <cellStyle name="Comma 2 4 4 5 3" xfId="9889" xr:uid="{42ED0D01-301A-46FD-B2A5-9DEBBEF7DA48}"/>
    <cellStyle name="Comma 2 4 4 6" xfId="3149" xr:uid="{92BED0FA-B60E-4E68-88C4-6877A7208307}"/>
    <cellStyle name="Comma 2 4 4 6 2" xfId="5979" xr:uid="{CFD24D29-194D-42A9-AF50-B347F7D15DA6}"/>
    <cellStyle name="Comma 2 4 4 6 2 2" xfId="13271" xr:uid="{D9976FF1-3974-41AD-84D2-91C6FDEA510D}"/>
    <cellStyle name="Comma 2 4 4 6 3" xfId="10445" xr:uid="{ECA54044-5684-47BA-9E81-27227C1CC696}"/>
    <cellStyle name="Comma 2 4 4 7" xfId="3716" xr:uid="{65FF7E7F-8965-47B3-ADA8-0DFC445A3BFB}"/>
    <cellStyle name="Comma 2 4 4 7 2" xfId="11012" xr:uid="{44824AE5-2DC3-41D6-9AF3-13F6DC938DAB}"/>
    <cellStyle name="Comma 2 4 4 8" xfId="6532" xr:uid="{69860BF9-14BF-48EF-975A-A05CF5715478}"/>
    <cellStyle name="Comma 2 4 4 8 2" xfId="13823" xr:uid="{36D767C0-DB71-4C15-9909-1DF21E590043}"/>
    <cellStyle name="Comma 2 4 4 9" xfId="7068" xr:uid="{8422B34E-F59E-4D3B-886B-F5BD8AE60575}"/>
    <cellStyle name="Comma 2 4 4 9 2" xfId="14354" xr:uid="{BF9A679D-0335-4AE1-AE87-8837549357C6}"/>
    <cellStyle name="Comma 2 4 5" xfId="930" xr:uid="{03613251-C481-4298-A856-52DC1A0556FA}"/>
    <cellStyle name="Comma 2 4 5 10" xfId="8483" xr:uid="{4BE791F4-D2D6-4B20-9CB7-6C6C3A938228}"/>
    <cellStyle name="Comma 2 4 5 11" xfId="18166" xr:uid="{ED24059A-0E63-43DD-B8A1-7C4282E881BC}"/>
    <cellStyle name="Comma 2 4 5 12" xfId="17939" xr:uid="{2AB276F3-CF89-48F6-A582-D854C8ECEE63}"/>
    <cellStyle name="Comma 2 4 5 2" xfId="1718" xr:uid="{E538E045-A8D0-46B1-BC52-8696823297A5}"/>
    <cellStyle name="Comma 2 4 5 2 2" xfId="4585" xr:uid="{0148FC11-0A62-4C1D-9093-352D4466C83A}"/>
    <cellStyle name="Comma 2 4 5 2 2 2" xfId="11877" xr:uid="{3509E2BA-1B59-41A4-8C36-0390107AB8BC}"/>
    <cellStyle name="Comma 2 4 5 2 3" xfId="9041" xr:uid="{E6A532D8-9736-40C8-8D80-B2777C659476}"/>
    <cellStyle name="Comma 2 4 5 3" xfId="2270" xr:uid="{3DFC341B-DF5B-471F-A144-D5F1043C28D9}"/>
    <cellStyle name="Comma 2 4 5 3 2" xfId="5112" xr:uid="{48A1FF49-4600-464D-BD59-31E31DC66995}"/>
    <cellStyle name="Comma 2 4 5 3 2 2" xfId="12404" xr:uid="{66D56E29-3CC4-46F1-8DF3-D21A086B947F}"/>
    <cellStyle name="Comma 2 4 5 3 3" xfId="9573" xr:uid="{7E6998E7-CF1A-4207-9E15-C106BE58DDB6}"/>
    <cellStyle name="Comma 2 4 5 4" xfId="2848" xr:uid="{CB946EC0-BBF6-484F-9BCF-015B48D20748}"/>
    <cellStyle name="Comma 2 4 5 4 2" xfId="5679" xr:uid="{1717363C-7323-4B07-B476-A5FFAC9B7BA3}"/>
    <cellStyle name="Comma 2 4 5 4 2 2" xfId="12971" xr:uid="{44BB76B1-E7DB-4992-87D1-4DEBC8168D0A}"/>
    <cellStyle name="Comma 2 4 5 4 3" xfId="10144" xr:uid="{F3E9964F-1A31-4D9C-AFA1-FDAD2C83BD35}"/>
    <cellStyle name="Comma 2 4 5 5" xfId="3400" xr:uid="{BFD91E6A-C1C2-4113-BD9E-31390763A8CA}"/>
    <cellStyle name="Comma 2 4 5 5 2" xfId="6230" xr:uid="{CCF215E8-E3F1-4C8D-BA68-AD07CADB6C8E}"/>
    <cellStyle name="Comma 2 4 5 5 2 2" xfId="13522" xr:uid="{C41DCBF5-790C-40D5-AD15-1872F7BE1921}"/>
    <cellStyle name="Comma 2 4 5 5 3" xfId="10696" xr:uid="{88D0B272-16A8-4A74-B641-27C1E3DDEB0D}"/>
    <cellStyle name="Comma 2 4 5 6" xfId="3970" xr:uid="{0A2EAEAF-6004-4C86-BC93-EAD868BFFBC7}"/>
    <cellStyle name="Comma 2 4 5 6 2" xfId="11266" xr:uid="{2A7F0B87-E012-4F54-97CE-8EF92ED3E379}"/>
    <cellStyle name="Comma 2 4 5 7" xfId="6783" xr:uid="{DAC8B544-9CC5-4DC1-92FD-7A89D4D8831C}"/>
    <cellStyle name="Comma 2 4 5 7 2" xfId="14074" xr:uid="{A950E53E-C0E3-40D0-A683-183F05D9DC29}"/>
    <cellStyle name="Comma 2 4 5 8" xfId="7325" xr:uid="{8AC6BDEC-A3F4-414A-ABC5-72313CF524B2}"/>
    <cellStyle name="Comma 2 4 5 8 2" xfId="14607" xr:uid="{AFDB0A86-2766-4503-8DA0-A9DC45B1B9C6}"/>
    <cellStyle name="Comma 2 4 5 9" xfId="7874" xr:uid="{4B1A7E7D-C448-4DAE-8BA2-83D0085E1B97}"/>
    <cellStyle name="Comma 2 4 5 9 2" xfId="15156" xr:uid="{AA83F3D4-D4CC-42C3-8F3D-CCCDBD896B0D}"/>
    <cellStyle name="Comma 2 4 6" xfId="529" xr:uid="{A9A5C855-43B2-4BAD-8DDA-B9228A4660EB}"/>
    <cellStyle name="Comma 2 4 6 2" xfId="4328" xr:uid="{35AC1FF8-EA11-4A1E-81B6-1AC6C234B7A5}"/>
    <cellStyle name="Comma 2 4 6 2 2" xfId="11620" xr:uid="{6EDDD7AC-6536-4381-8C70-DF982ADCDFDF}"/>
    <cellStyle name="Comma 2 4 6 3" xfId="8784" xr:uid="{22B5CAD6-DA78-4EF1-8680-0C5A4A7970D5}"/>
    <cellStyle name="Comma 2 4 7" xfId="2013" xr:uid="{406F1115-5093-4CCF-938B-C7069C5C766A}"/>
    <cellStyle name="Comma 2 4 7 2" xfId="4855" xr:uid="{09E72E3D-DDA6-46A2-BAFC-BB2AD8817A2E}"/>
    <cellStyle name="Comma 2 4 7 2 2" xfId="12147" xr:uid="{B697CFA4-2934-4211-8421-63779AD0C50F}"/>
    <cellStyle name="Comma 2 4 7 3" xfId="9316" xr:uid="{8BDBC964-7709-465F-A456-886B5FA929A7}"/>
    <cellStyle name="Comma 2 4 8" xfId="2589" xr:uid="{45BD4B8C-0B0F-42C1-9DB9-2E604A8E2170}"/>
    <cellStyle name="Comma 2 4 8 2" xfId="5417" xr:uid="{DCBB9889-2A03-4019-A60F-C150BD20F183}"/>
    <cellStyle name="Comma 2 4 8 2 2" xfId="12709" xr:uid="{6C97994F-9052-4CDB-8453-12C154FE85FB}"/>
    <cellStyle name="Comma 2 4 8 3" xfId="9882" xr:uid="{AE1BB17A-6A35-4365-B069-E02B82667206}"/>
    <cellStyle name="Comma 2 4 9" xfId="3142" xr:uid="{F8E7B422-9171-4DF7-8A74-CB018576C65D}"/>
    <cellStyle name="Comma 2 4 9 2" xfId="5972" xr:uid="{63E828F1-F0DA-4A49-BE41-12D7C4B1A10C}"/>
    <cellStyle name="Comma 2 4 9 2 2" xfId="13264" xr:uid="{FE9B5418-1120-4FE1-B673-3910109A84D6}"/>
    <cellStyle name="Comma 2 4 9 3" xfId="10438" xr:uid="{9AB7709F-167B-4495-B13E-5FADDBA77F6E}"/>
    <cellStyle name="Comma 2 5" xfId="270" xr:uid="{673E0A46-FEDD-4AF5-AC2B-838CE7CA8010}"/>
    <cellStyle name="Comma 2 5 2" xfId="413" xr:uid="{B795A419-C424-40B8-BC74-3E027D9B1836}"/>
    <cellStyle name="Comma 2 5 2 2" xfId="25328" xr:uid="{EAC33315-3DC9-45B6-B212-E97A37CA20B6}"/>
    <cellStyle name="Comma 2 5 2 2 2" xfId="25329" xr:uid="{E2583AA3-238C-4918-9118-C8B6D37DF139}"/>
    <cellStyle name="Comma 2 5 2 3" xfId="25330" xr:uid="{E5D7D100-922C-4384-9CD5-AD0BD28FB13E}"/>
    <cellStyle name="Comma 2 5 2 4" xfId="22768" xr:uid="{05BE97D9-3EFD-459C-A5FB-B0040A12B524}"/>
    <cellStyle name="Comma 2 5 3" xfId="537" xr:uid="{06A77A6D-AC5E-4885-9FF2-A5C9BCB33934}"/>
    <cellStyle name="Comma 2 5 3 2" xfId="25331" xr:uid="{26A64078-E239-4A21-A6E8-7F141430ACBE}"/>
    <cellStyle name="Comma 2 5 3 3" xfId="22769" xr:uid="{E28FBC35-1B38-4A23-8535-F9EB4F8052DE}"/>
    <cellStyle name="Comma 2 5 4" xfId="1252" xr:uid="{E0B46628-729B-44FE-A411-FD0A170908A5}"/>
    <cellStyle name="Comma 2 5 4 2" xfId="16303" xr:uid="{79E84516-BDE3-4513-94E8-18CD362CB219}"/>
    <cellStyle name="Comma 2 5 4 3" xfId="16545" xr:uid="{B9F2F1EE-E346-4E0C-8E0B-2252112D59C3}"/>
    <cellStyle name="Comma 2 5 4 3 2" xfId="20059" xr:uid="{D19CA5C6-D235-4315-9F9D-5DC07656729D}"/>
    <cellStyle name="Comma 2 5 4 4" xfId="18261" xr:uid="{94A7891F-323D-48A9-AF4F-BC91CFEBD8F0}"/>
    <cellStyle name="Comma 2 5 4 5" xfId="22770" xr:uid="{92665D23-61C5-4585-B21C-F87D4FEFD76C}"/>
    <cellStyle name="Comma 2 5 5" xfId="16192" xr:uid="{E22BD78B-3DD1-48DE-BE42-17FB331D3756}"/>
    <cellStyle name="Comma 2 5 6" xfId="16391" xr:uid="{8C056209-1ED1-47B9-B3A7-7BED8CD9D8B9}"/>
    <cellStyle name="Comma 2 5 6 2" xfId="19910" xr:uid="{E90E579D-4FDB-4388-8410-027E5C34ACBE}"/>
    <cellStyle name="Comma 2 5 7" xfId="17980" xr:uid="{A1059144-6EB7-48D1-A24F-C775A20D03C4}"/>
    <cellStyle name="Comma 2 5 8" xfId="22767" xr:uid="{C789B206-8B97-4F89-9AF5-A0A7B3F450D1}"/>
    <cellStyle name="Comma 2 6" xfId="377" xr:uid="{F1B2BD2C-7FF8-47E5-9006-5400C32B1280}"/>
    <cellStyle name="Comma 2 6 10" xfId="6533" xr:uid="{7974E3EE-BA65-4D44-BFF1-AD0DD4650552}"/>
    <cellStyle name="Comma 2 6 10 2" xfId="13824" xr:uid="{B3EF4AF9-180A-4EF5-8DA1-DF70BF3704B7}"/>
    <cellStyle name="Comma 2 6 11" xfId="7069" xr:uid="{16F01090-DB2B-4CC5-9EDB-DA01BEAE3420}"/>
    <cellStyle name="Comma 2 6 11 2" xfId="14355" xr:uid="{AC07B0AE-4FD9-41D3-BBDC-712F7B07877A}"/>
    <cellStyle name="Comma 2 6 12" xfId="7625" xr:uid="{D6F1D03D-74F6-4981-A380-004179166DB3}"/>
    <cellStyle name="Comma 2 6 12 2" xfId="14907" xr:uid="{8D291EE7-7BDB-4435-8B06-10DC463A0868}"/>
    <cellStyle name="Comma 2 6 13" xfId="8206" xr:uid="{15A1B285-42F7-41DB-96AB-B14EF200E7AF}"/>
    <cellStyle name="Comma 2 6 14" xfId="22771" xr:uid="{ABA27660-F5DC-459B-AFBC-B0ECDA6A1D68}"/>
    <cellStyle name="Comma 2 6 2" xfId="539" xr:uid="{446FA3D7-C16D-4124-AF2C-1C76DF35E9EF}"/>
    <cellStyle name="Comma 2 6 2 10" xfId="7070" xr:uid="{B976CECB-9AF3-45FB-A6F8-90A17B0A467C}"/>
    <cellStyle name="Comma 2 6 2 10 2" xfId="14356" xr:uid="{09766B2D-5542-4855-A2D4-78EA177DE444}"/>
    <cellStyle name="Comma 2 6 2 11" xfId="7626" xr:uid="{341516FC-926F-40B3-801B-6DC3D6888952}"/>
    <cellStyle name="Comma 2 6 2 11 2" xfId="14908" xr:uid="{677AED72-A062-4318-8F43-D539B73B3048}"/>
    <cellStyle name="Comma 2 6 2 12" xfId="8207" xr:uid="{3A4FBC74-25C9-4783-94E0-DE3A7B6A89C0}"/>
    <cellStyle name="Comma 2 6 2 13" xfId="25332" xr:uid="{1C47E215-4108-4929-A945-95A9324F38E1}"/>
    <cellStyle name="Comma 2 6 2 2" xfId="540" xr:uid="{CF424EDC-ACA5-4DCA-80A5-2CCB6AD5ACC7}"/>
    <cellStyle name="Comma 2 6 2 2 10" xfId="7627" xr:uid="{1E2BCC3A-A688-41C0-95BF-75BD4594B8E1}"/>
    <cellStyle name="Comma 2 6 2 2 10 2" xfId="14909" xr:uid="{857F38AF-2622-463D-80EC-32BE271DC2E2}"/>
    <cellStyle name="Comma 2 6 2 2 11" xfId="8208" xr:uid="{CA5C634E-FA5F-42D5-8A35-1CA0509A2F0F}"/>
    <cellStyle name="Comma 2 6 2 2 2" xfId="940" xr:uid="{8D921B48-A11E-4DB5-8DFC-D015097475C5}"/>
    <cellStyle name="Comma 2 6 2 2 2 10" xfId="8493" xr:uid="{92B00A30-1CCA-4B04-BF97-17F9F600E982}"/>
    <cellStyle name="Comma 2 6 2 2 2 2" xfId="1728" xr:uid="{5EA0FD58-0CA2-4136-9877-F95CFF973913}"/>
    <cellStyle name="Comma 2 6 2 2 2 2 2" xfId="4595" xr:uid="{6CB6878D-F620-4710-8F0C-DFDC77C60B5C}"/>
    <cellStyle name="Comma 2 6 2 2 2 2 2 2" xfId="11887" xr:uid="{5A780023-ED56-46B7-9272-09FB1ABF90C1}"/>
    <cellStyle name="Comma 2 6 2 2 2 2 3" xfId="9051" xr:uid="{9FDA0A80-D61C-4EF8-83B7-EC58A83EACFC}"/>
    <cellStyle name="Comma 2 6 2 2 2 3" xfId="2280" xr:uid="{D73B90FD-FB8D-4767-9F51-1A23990B9DDF}"/>
    <cellStyle name="Comma 2 6 2 2 2 3 2" xfId="5122" xr:uid="{BC71C417-261D-44A4-8333-B070DCA153F1}"/>
    <cellStyle name="Comma 2 6 2 2 2 3 2 2" xfId="12414" xr:uid="{0B7FABA2-0D9C-4CBB-BEFB-16D0A2E20502}"/>
    <cellStyle name="Comma 2 6 2 2 2 3 3" xfId="9583" xr:uid="{0BFF0D58-BCF6-4A9F-AF36-AAD59F2AE497}"/>
    <cellStyle name="Comma 2 6 2 2 2 4" xfId="2858" xr:uid="{6EB3BCA6-489D-40C3-836D-65BDBC0CE66E}"/>
    <cellStyle name="Comma 2 6 2 2 2 4 2" xfId="5689" xr:uid="{BC116840-7DFB-4BA3-BCDD-A9F6E6A77B00}"/>
    <cellStyle name="Comma 2 6 2 2 2 4 2 2" xfId="12981" xr:uid="{12DAF320-3111-4813-82B7-F116703BF33A}"/>
    <cellStyle name="Comma 2 6 2 2 2 4 3" xfId="10154" xr:uid="{F5243E5F-88CE-45B2-9A32-43A3AEB0A6AA}"/>
    <cellStyle name="Comma 2 6 2 2 2 5" xfId="3410" xr:uid="{E1F5C026-1562-4DE1-9AE6-2A9CB7D12B60}"/>
    <cellStyle name="Comma 2 6 2 2 2 5 2" xfId="6240" xr:uid="{48E60770-3124-44E7-94A0-EA23BE7135BF}"/>
    <cellStyle name="Comma 2 6 2 2 2 5 2 2" xfId="13532" xr:uid="{8235F485-3366-406F-A132-15F9F7F37BE8}"/>
    <cellStyle name="Comma 2 6 2 2 2 5 3" xfId="10706" xr:uid="{D43CD470-DF38-4C18-8207-824C04B5082F}"/>
    <cellStyle name="Comma 2 6 2 2 2 6" xfId="3980" xr:uid="{D30F623D-E9FD-42C8-B98D-F2250390298B}"/>
    <cellStyle name="Comma 2 6 2 2 2 6 2" xfId="11276" xr:uid="{31E920B0-39D6-418A-8CF4-68E657380079}"/>
    <cellStyle name="Comma 2 6 2 2 2 7" xfId="6793" xr:uid="{7310C45F-9981-43CD-B733-4181C64D7D8E}"/>
    <cellStyle name="Comma 2 6 2 2 2 7 2" xfId="14084" xr:uid="{8B4D8CC1-F4A8-4F0C-8FD8-4896B88C2F9C}"/>
    <cellStyle name="Comma 2 6 2 2 2 8" xfId="7335" xr:uid="{BF5EDE0F-C973-4F93-A386-7719CFB2EB9E}"/>
    <cellStyle name="Comma 2 6 2 2 2 8 2" xfId="14617" xr:uid="{088548B2-48CD-4EC8-A55E-CA139E2745ED}"/>
    <cellStyle name="Comma 2 6 2 2 2 9" xfId="7884" xr:uid="{6546E9F3-8ED8-43CA-A5F9-2E2539B16898}"/>
    <cellStyle name="Comma 2 6 2 2 2 9 2" xfId="15166" xr:uid="{9CCAECAC-A68F-4984-9E55-81B6F53410F3}"/>
    <cellStyle name="Comma 2 6 2 2 3" xfId="1541" xr:uid="{11C20CBC-4F72-42B5-B1A9-3132730C24F5}"/>
    <cellStyle name="Comma 2 6 2 2 3 2" xfId="4338" xr:uid="{EE9BD183-CF4C-440C-83DF-772D62B5B020}"/>
    <cellStyle name="Comma 2 6 2 2 3 2 2" xfId="11630" xr:uid="{142C040C-8AFD-4B2A-8A59-6117E6A4DF1D}"/>
    <cellStyle name="Comma 2 6 2 2 3 3" xfId="8794" xr:uid="{DA1877AD-9250-45D9-BFAF-EDA383CF4DB8}"/>
    <cellStyle name="Comma 2 6 2 2 4" xfId="2023" xr:uid="{BE5538C2-BB35-43D4-AAE6-44899B753D93}"/>
    <cellStyle name="Comma 2 6 2 2 4 2" xfId="4865" xr:uid="{833AEBF8-702B-4FEC-8065-4DD2E798D41A}"/>
    <cellStyle name="Comma 2 6 2 2 4 2 2" xfId="12157" xr:uid="{2D077FEE-7580-43A4-9B80-D91BBEAF6A06}"/>
    <cellStyle name="Comma 2 6 2 2 4 3" xfId="9326" xr:uid="{979D1594-F212-4EC9-8718-C150379BB926}"/>
    <cellStyle name="Comma 2 6 2 2 5" xfId="2599" xr:uid="{3404185A-45B3-4859-8053-2EBD82D16187}"/>
    <cellStyle name="Comma 2 6 2 2 5 2" xfId="5427" xr:uid="{A35239BE-7634-460F-BA87-3B952C94995C}"/>
    <cellStyle name="Comma 2 6 2 2 5 2 2" xfId="12719" xr:uid="{4A6E1DEA-7729-4FC9-ABB1-FC688666285B}"/>
    <cellStyle name="Comma 2 6 2 2 5 3" xfId="9892" xr:uid="{F61DD2EB-0AF2-47A9-97DD-0272CFE71115}"/>
    <cellStyle name="Comma 2 6 2 2 6" xfId="3152" xr:uid="{9A2BFBAB-53F2-4AAF-9041-932D2BE6C6F3}"/>
    <cellStyle name="Comma 2 6 2 2 6 2" xfId="5982" xr:uid="{A3CA104D-9B25-4AD8-A6B1-7DAD0A089DFB}"/>
    <cellStyle name="Comma 2 6 2 2 6 2 2" xfId="13274" xr:uid="{1E9A8FF5-FF81-4AA4-B396-CB4A74197822}"/>
    <cellStyle name="Comma 2 6 2 2 6 3" xfId="10448" xr:uid="{267CF177-43FE-46B2-9C73-4D3C71A776E4}"/>
    <cellStyle name="Comma 2 6 2 2 7" xfId="3719" xr:uid="{6ABF1A76-D6EA-4549-B2E6-118E7A98E1B2}"/>
    <cellStyle name="Comma 2 6 2 2 7 2" xfId="11016" xr:uid="{A11E03AE-3FA3-482E-B5B4-AE23A196B2E8}"/>
    <cellStyle name="Comma 2 6 2 2 8" xfId="6535" xr:uid="{E3AA8678-EF11-4110-A146-DE7F36DCFBDF}"/>
    <cellStyle name="Comma 2 6 2 2 8 2" xfId="13826" xr:uid="{D15DC92F-C1CA-4896-B5D9-47DC4964EEC6}"/>
    <cellStyle name="Comma 2 6 2 2 9" xfId="7071" xr:uid="{1DF0848B-CD3C-4C6F-8BA7-B5E43FBDA6B9}"/>
    <cellStyle name="Comma 2 6 2 2 9 2" xfId="14357" xr:uid="{5006722B-251F-4ADF-9210-9007058CD500}"/>
    <cellStyle name="Comma 2 6 2 3" xfId="939" xr:uid="{CDEDBFEE-12B4-4C8A-AD41-EDDBFBF2DD83}"/>
    <cellStyle name="Comma 2 6 2 3 10" xfId="8492" xr:uid="{4E9B40AF-696A-49E0-BD79-594A643B3838}"/>
    <cellStyle name="Comma 2 6 2 3 2" xfId="1727" xr:uid="{295C8DB6-3EDC-47CB-9352-426D644170D2}"/>
    <cellStyle name="Comma 2 6 2 3 2 2" xfId="4594" xr:uid="{8D4EA870-9382-4D41-BC3E-3A8547444D58}"/>
    <cellStyle name="Comma 2 6 2 3 2 2 2" xfId="11886" xr:uid="{E6DE88F4-D8CF-404E-82F8-2E738BAC7B4B}"/>
    <cellStyle name="Comma 2 6 2 3 2 3" xfId="9050" xr:uid="{D8B8F14F-35C9-4795-B4F8-2D47753B42E9}"/>
    <cellStyle name="Comma 2 6 2 3 3" xfId="2279" xr:uid="{F5DE0FCA-E965-4BE4-AEFF-ECA02241F1D3}"/>
    <cellStyle name="Comma 2 6 2 3 3 2" xfId="5121" xr:uid="{E6A5386D-7A2D-4E75-817E-2BDF80B9BB12}"/>
    <cellStyle name="Comma 2 6 2 3 3 2 2" xfId="12413" xr:uid="{4F0107A0-B68B-4BA7-8F2E-73F0631F7AE6}"/>
    <cellStyle name="Comma 2 6 2 3 3 3" xfId="9582" xr:uid="{F46ED208-7E34-4572-8FF5-6D805A06829D}"/>
    <cellStyle name="Comma 2 6 2 3 4" xfId="2857" xr:uid="{7F6510EE-49F7-48A0-B4FA-3FA334AE8FEA}"/>
    <cellStyle name="Comma 2 6 2 3 4 2" xfId="5688" xr:uid="{5EE25D14-367E-46BA-8B5D-4EC47AA3DE42}"/>
    <cellStyle name="Comma 2 6 2 3 4 2 2" xfId="12980" xr:uid="{06A32683-7CF0-4995-A3D3-1350E4034030}"/>
    <cellStyle name="Comma 2 6 2 3 4 3" xfId="10153" xr:uid="{880D539A-0E0A-4A9F-B25F-E845B990A441}"/>
    <cellStyle name="Comma 2 6 2 3 5" xfId="3409" xr:uid="{77EC1A10-3BBE-4E3C-B06D-BA99F19086F0}"/>
    <cellStyle name="Comma 2 6 2 3 5 2" xfId="6239" xr:uid="{C43D34A1-ADDF-40B1-9B86-C00E23388D6C}"/>
    <cellStyle name="Comma 2 6 2 3 5 2 2" xfId="13531" xr:uid="{CFB5D86E-3B48-4FEE-9601-622FAFB2C658}"/>
    <cellStyle name="Comma 2 6 2 3 5 3" xfId="10705" xr:uid="{842092D6-85FA-40C4-B2B2-9422ADDE5AC7}"/>
    <cellStyle name="Comma 2 6 2 3 6" xfId="3979" xr:uid="{E93EDE9E-A957-4302-BB8D-9515EB40DBEF}"/>
    <cellStyle name="Comma 2 6 2 3 6 2" xfId="11275" xr:uid="{A6633599-D6E1-4BD0-A8AA-9AA55E0C10AA}"/>
    <cellStyle name="Comma 2 6 2 3 7" xfId="6792" xr:uid="{D3AC7F90-DC70-410C-905D-BF6CCF2A3857}"/>
    <cellStyle name="Comma 2 6 2 3 7 2" xfId="14083" xr:uid="{BDE30369-904F-4B76-A395-B80730E79310}"/>
    <cellStyle name="Comma 2 6 2 3 8" xfId="7334" xr:uid="{1239AEA7-C9D3-43D6-870C-765FFD4311C9}"/>
    <cellStyle name="Comma 2 6 2 3 8 2" xfId="14616" xr:uid="{468FD5E5-97E2-4F48-835F-658A0417DAF4}"/>
    <cellStyle name="Comma 2 6 2 3 9" xfId="7883" xr:uid="{20C23499-2466-4C20-85D7-D82B3741BB3D}"/>
    <cellStyle name="Comma 2 6 2 3 9 2" xfId="15165" xr:uid="{4B41C0BD-DAA4-4164-9460-E7040CC49477}"/>
    <cellStyle name="Comma 2 6 2 4" xfId="1540" xr:uid="{F0C332F5-F690-4EE3-A931-14CCF1C61790}"/>
    <cellStyle name="Comma 2 6 2 4 2" xfId="4337" xr:uid="{5FF05C41-3CB0-4E85-B949-0EB6F4C30992}"/>
    <cellStyle name="Comma 2 6 2 4 2 2" xfId="11629" xr:uid="{EFB1EFD3-9482-42F8-8E5E-79D2D148184B}"/>
    <cellStyle name="Comma 2 6 2 4 3" xfId="8793" xr:uid="{1665636D-0284-4928-A235-F34E7988620E}"/>
    <cellStyle name="Comma 2 6 2 5" xfId="2022" xr:uid="{D6A9E2B6-2509-4063-A5DA-1CFDA07E729D}"/>
    <cellStyle name="Comma 2 6 2 5 2" xfId="4864" xr:uid="{F3F24B9B-9AD9-4487-B8DA-D2C525F2AFE6}"/>
    <cellStyle name="Comma 2 6 2 5 2 2" xfId="12156" xr:uid="{0982B432-7E77-4348-ABE5-34820E59E8A5}"/>
    <cellStyle name="Comma 2 6 2 5 3" xfId="9325" xr:uid="{9953650B-1D9E-41CE-AE7C-FE095FFCB39A}"/>
    <cellStyle name="Comma 2 6 2 6" xfId="2598" xr:uid="{CF79D9E7-AC68-4117-872C-D132CE5BA6D1}"/>
    <cellStyle name="Comma 2 6 2 6 2" xfId="5426" xr:uid="{8ACD20AA-756C-4EB6-AFC5-5D081FEE8DBC}"/>
    <cellStyle name="Comma 2 6 2 6 2 2" xfId="12718" xr:uid="{CDF1E358-1ECB-4566-A31B-6C114BB766E4}"/>
    <cellStyle name="Comma 2 6 2 6 3" xfId="9891" xr:uid="{4DB001F2-1624-4E8B-8F6C-02A9B352478C}"/>
    <cellStyle name="Comma 2 6 2 7" xfId="3151" xr:uid="{4EF58173-ABDB-4AB4-8C15-C71CEE28B274}"/>
    <cellStyle name="Comma 2 6 2 7 2" xfId="5981" xr:uid="{673DA767-D95F-49CC-9860-72DC86D4E90E}"/>
    <cellStyle name="Comma 2 6 2 7 2 2" xfId="13273" xr:uid="{7725396E-26BF-4C32-8690-9BE972D0C43B}"/>
    <cellStyle name="Comma 2 6 2 7 3" xfId="10447" xr:uid="{48851B0E-903E-4240-AE98-BA0E28021FAA}"/>
    <cellStyle name="Comma 2 6 2 8" xfId="3718" xr:uid="{1DCDF84F-CF67-42AA-BAFF-03243B720DFC}"/>
    <cellStyle name="Comma 2 6 2 8 2" xfId="11015" xr:uid="{A648A409-AE30-41AC-AC92-D48549E7CD8E}"/>
    <cellStyle name="Comma 2 6 2 9" xfId="6534" xr:uid="{D9EC2849-4E65-4FE3-A1F5-FF9A1C391A0C}"/>
    <cellStyle name="Comma 2 6 2 9 2" xfId="13825" xr:uid="{05941EAD-E795-48B9-8A00-64AE3239AFA9}"/>
    <cellStyle name="Comma 2 6 3" xfId="541" xr:uid="{B7B940AC-B75C-4D84-AE98-2D3296621DDF}"/>
    <cellStyle name="Comma 2 6 3 10" xfId="7628" xr:uid="{7425057C-3199-4ECE-B8A3-657B6CFD98C1}"/>
    <cellStyle name="Comma 2 6 3 10 2" xfId="14910" xr:uid="{74BF64E1-DFFE-4792-8B18-E75C401E6749}"/>
    <cellStyle name="Comma 2 6 3 11" xfId="8209" xr:uid="{2F4FB52B-8F33-4E74-BDD7-AD8BF2C9A974}"/>
    <cellStyle name="Comma 2 6 3 2" xfId="941" xr:uid="{333F0A31-BDD1-4367-AAB2-DD0899F21DB1}"/>
    <cellStyle name="Comma 2 6 3 2 10" xfId="8494" xr:uid="{EC82EE9C-F5A9-41F4-A667-A063516B5F58}"/>
    <cellStyle name="Comma 2 6 3 2 2" xfId="1729" xr:uid="{6707C9F0-365C-48D1-BB9F-210D60ABF4D5}"/>
    <cellStyle name="Comma 2 6 3 2 2 2" xfId="4596" xr:uid="{B3181632-3AEE-4DA7-B994-610BA804A4B8}"/>
    <cellStyle name="Comma 2 6 3 2 2 2 2" xfId="11888" xr:uid="{EF130BC2-09DB-411E-A27D-5ACBF7561B70}"/>
    <cellStyle name="Comma 2 6 3 2 2 3" xfId="9052" xr:uid="{CCEA8A1D-FB97-4B3F-A44F-BE9D37E10AEE}"/>
    <cellStyle name="Comma 2 6 3 2 3" xfId="2281" xr:uid="{4FA2E830-37FC-4C81-8E57-E006D66440B1}"/>
    <cellStyle name="Comma 2 6 3 2 3 2" xfId="5123" xr:uid="{F4A1BB8A-9BCB-44CE-8EAA-F03FFA7AAE8F}"/>
    <cellStyle name="Comma 2 6 3 2 3 2 2" xfId="12415" xr:uid="{FF4ADF13-A768-4A09-92C7-8B59FD9919B1}"/>
    <cellStyle name="Comma 2 6 3 2 3 3" xfId="9584" xr:uid="{ED5DAF6D-C277-45DF-9188-AB86433C9B36}"/>
    <cellStyle name="Comma 2 6 3 2 4" xfId="2859" xr:uid="{1E3E764C-68C9-41AD-BED2-E088F9659013}"/>
    <cellStyle name="Comma 2 6 3 2 4 2" xfId="5690" xr:uid="{D53E7CB3-9FF1-4D7C-B57F-D3993A6912F8}"/>
    <cellStyle name="Comma 2 6 3 2 4 2 2" xfId="12982" xr:uid="{E885BE32-9291-4690-A380-1CD6F88EF6BA}"/>
    <cellStyle name="Comma 2 6 3 2 4 3" xfId="10155" xr:uid="{EE4ECF05-2209-47F0-9E42-8E613E17A6E9}"/>
    <cellStyle name="Comma 2 6 3 2 5" xfId="3411" xr:uid="{78D14FB6-5F00-4E3E-9B9C-A4513BC38E71}"/>
    <cellStyle name="Comma 2 6 3 2 5 2" xfId="6241" xr:uid="{9813E2F6-F338-47E4-B06A-28BAF52429C8}"/>
    <cellStyle name="Comma 2 6 3 2 5 2 2" xfId="13533" xr:uid="{5BB6011A-50CA-451C-9555-18ECEDAB3399}"/>
    <cellStyle name="Comma 2 6 3 2 5 3" xfId="10707" xr:uid="{6A2BC173-DC9B-467E-BDEC-D0481D857533}"/>
    <cellStyle name="Comma 2 6 3 2 6" xfId="3981" xr:uid="{B209516C-F991-40A0-82F4-4BC11824FA5A}"/>
    <cellStyle name="Comma 2 6 3 2 6 2" xfId="11277" xr:uid="{093DACD7-9ACC-4094-99E3-F24BCE08065F}"/>
    <cellStyle name="Comma 2 6 3 2 7" xfId="6794" xr:uid="{4AB261DB-3F0D-4BD3-B4AA-7C7208A93F5F}"/>
    <cellStyle name="Comma 2 6 3 2 7 2" xfId="14085" xr:uid="{4AF4B7A3-151E-4F86-96CC-CCBC81A01EC1}"/>
    <cellStyle name="Comma 2 6 3 2 8" xfId="7336" xr:uid="{E50876A8-EF96-46D2-A538-9FC53C0433DC}"/>
    <cellStyle name="Comma 2 6 3 2 8 2" xfId="14618" xr:uid="{7693E64F-5F2A-4281-B268-3107EE42E5E4}"/>
    <cellStyle name="Comma 2 6 3 2 9" xfId="7885" xr:uid="{B16514B7-2555-4676-BDD1-43122CA178C9}"/>
    <cellStyle name="Comma 2 6 3 2 9 2" xfId="15167" xr:uid="{30061AE2-1C5D-4000-8027-E8BB2EFB6DDD}"/>
    <cellStyle name="Comma 2 6 3 3" xfId="1542" xr:uid="{A64384AA-EB2C-4AEC-B76E-B41A4F052E83}"/>
    <cellStyle name="Comma 2 6 3 3 2" xfId="4339" xr:uid="{9DAE5A02-93FC-4926-B9DF-C432667BBBBC}"/>
    <cellStyle name="Comma 2 6 3 3 2 2" xfId="11631" xr:uid="{7ED19B55-838E-4F42-BF04-85AB4913F9C2}"/>
    <cellStyle name="Comma 2 6 3 3 3" xfId="8795" xr:uid="{B25C6EF1-5440-4CD7-856A-BA5CFAE890F5}"/>
    <cellStyle name="Comma 2 6 3 4" xfId="2024" xr:uid="{E177E34E-6EDE-4874-A848-3919073B3302}"/>
    <cellStyle name="Comma 2 6 3 4 2" xfId="4866" xr:uid="{D80A3E78-4E9D-4DE5-9A45-96544A35EEA4}"/>
    <cellStyle name="Comma 2 6 3 4 2 2" xfId="12158" xr:uid="{BDDB907F-12EF-48D7-9FAC-702A11318222}"/>
    <cellStyle name="Comma 2 6 3 4 3" xfId="9327" xr:uid="{11F8C8BA-24C4-4BFA-926A-24212CEFAF75}"/>
    <cellStyle name="Comma 2 6 3 5" xfId="2600" xr:uid="{1E0D240A-16E8-486B-A084-A76B2F5D5D0A}"/>
    <cellStyle name="Comma 2 6 3 5 2" xfId="5428" xr:uid="{2C3B9EE4-4427-4AFD-9689-1366010DC71D}"/>
    <cellStyle name="Comma 2 6 3 5 2 2" xfId="12720" xr:uid="{52926A55-8724-405B-8557-BB9CC06B86A2}"/>
    <cellStyle name="Comma 2 6 3 5 3" xfId="9893" xr:uid="{714DB828-2FC0-4758-9A67-845B83041734}"/>
    <cellStyle name="Comma 2 6 3 6" xfId="3153" xr:uid="{992F98C0-D4D9-424B-B400-93CFFF06DC4C}"/>
    <cellStyle name="Comma 2 6 3 6 2" xfId="5983" xr:uid="{9D88230F-BB47-4A67-B5EE-F82D168BBD19}"/>
    <cellStyle name="Comma 2 6 3 6 2 2" xfId="13275" xr:uid="{63966882-D9E4-4C5D-8138-E4149D6609D2}"/>
    <cellStyle name="Comma 2 6 3 6 3" xfId="10449" xr:uid="{D1AE5500-452B-49A7-B791-250ED0596CE7}"/>
    <cellStyle name="Comma 2 6 3 7" xfId="3720" xr:uid="{3B9E926B-4670-4467-8AA4-2DEAAA805873}"/>
    <cellStyle name="Comma 2 6 3 7 2" xfId="11017" xr:uid="{11B27C52-1DAC-4E99-80D5-0DDFD3EC6F7D}"/>
    <cellStyle name="Comma 2 6 3 8" xfId="6536" xr:uid="{48CB6671-6364-4C35-9CD1-F098EEC20A8A}"/>
    <cellStyle name="Comma 2 6 3 8 2" xfId="13827" xr:uid="{07B97E0A-A681-4808-AF77-DA050D70A3AB}"/>
    <cellStyle name="Comma 2 6 3 9" xfId="7072" xr:uid="{A463FFB9-19A2-4AFE-9997-DF9718DE02BE}"/>
    <cellStyle name="Comma 2 6 3 9 2" xfId="14358" xr:uid="{3478B47E-CE9E-4E80-AD82-C527658DCAAA}"/>
    <cellStyle name="Comma 2 6 4" xfId="938" xr:uid="{E82D1643-2D0A-4A41-BD2C-2242EA278DA9}"/>
    <cellStyle name="Comma 2 6 4 10" xfId="8491" xr:uid="{66B95D87-925C-454B-B524-F874305D44EB}"/>
    <cellStyle name="Comma 2 6 4 2" xfId="1726" xr:uid="{A3A97642-C277-4167-873A-9541E3B5B9E4}"/>
    <cellStyle name="Comma 2 6 4 2 2" xfId="4593" xr:uid="{9A8AF63C-2CFE-4BC1-84E2-1021E55B0BBD}"/>
    <cellStyle name="Comma 2 6 4 2 2 2" xfId="11885" xr:uid="{097D1DCC-3F26-45EC-B3AD-C087DAB474BB}"/>
    <cellStyle name="Comma 2 6 4 2 3" xfId="9049" xr:uid="{716DC820-901A-485C-945F-040E457D7CBC}"/>
    <cellStyle name="Comma 2 6 4 3" xfId="2278" xr:uid="{3C044263-EE1A-45F8-865E-A0C8B815C629}"/>
    <cellStyle name="Comma 2 6 4 3 2" xfId="5120" xr:uid="{F2E0EEBB-A2A9-497B-B9B7-2AC4DDB60215}"/>
    <cellStyle name="Comma 2 6 4 3 2 2" xfId="12412" xr:uid="{905CF320-3297-408A-8829-8780EFBD10A0}"/>
    <cellStyle name="Comma 2 6 4 3 3" xfId="9581" xr:uid="{5ABCD080-BE01-4A6D-BFCB-FF5188BC38FD}"/>
    <cellStyle name="Comma 2 6 4 4" xfId="2856" xr:uid="{6E1D8838-AA7C-4312-BF9B-97B49A141352}"/>
    <cellStyle name="Comma 2 6 4 4 2" xfId="5687" xr:uid="{CDEAC433-8C51-4CB8-977E-CD413954AB4E}"/>
    <cellStyle name="Comma 2 6 4 4 2 2" xfId="12979" xr:uid="{9A3863E1-CE33-42E1-8399-2B17307AD26F}"/>
    <cellStyle name="Comma 2 6 4 4 3" xfId="10152" xr:uid="{89EA4FDF-0BEE-4628-8274-8F66FD5E4ADE}"/>
    <cellStyle name="Comma 2 6 4 5" xfId="3408" xr:uid="{3ED4CE2B-09C4-4A87-9834-0A005E584688}"/>
    <cellStyle name="Comma 2 6 4 5 2" xfId="6238" xr:uid="{15E6AFB5-44C4-4913-8091-0E63FF0CFC3F}"/>
    <cellStyle name="Comma 2 6 4 5 2 2" xfId="13530" xr:uid="{9B360CCE-D9D7-4861-BC16-1EA2ADF54DED}"/>
    <cellStyle name="Comma 2 6 4 5 3" xfId="10704" xr:uid="{7889494C-733C-468B-8A25-46895F35674B}"/>
    <cellStyle name="Comma 2 6 4 6" xfId="3978" xr:uid="{D72519D2-A8C3-42DA-8292-E82285485F72}"/>
    <cellStyle name="Comma 2 6 4 6 2" xfId="11274" xr:uid="{F91FF453-7D93-4659-9583-F65808C234D5}"/>
    <cellStyle name="Comma 2 6 4 7" xfId="6791" xr:uid="{3CB12901-836B-4E02-9304-13601CCB29A7}"/>
    <cellStyle name="Comma 2 6 4 7 2" xfId="14082" xr:uid="{B1DD7E75-087B-43A7-AD6C-045D5D77EDAB}"/>
    <cellStyle name="Comma 2 6 4 8" xfId="7333" xr:uid="{BFA8D63F-84F4-42F8-BF07-9A797388BAC6}"/>
    <cellStyle name="Comma 2 6 4 8 2" xfId="14615" xr:uid="{4020FE80-C4B3-41E1-879C-99E26C06CE86}"/>
    <cellStyle name="Comma 2 6 4 9" xfId="7882" xr:uid="{CA8F25C1-6F74-44B2-B23A-66C41341CE95}"/>
    <cellStyle name="Comma 2 6 4 9 2" xfId="15164" xr:uid="{B7E321EF-3A85-4483-A733-EADC93D78C9D}"/>
    <cellStyle name="Comma 2 6 5" xfId="538" xr:uid="{528B5405-4167-40C9-85CD-CC468B67D0B0}"/>
    <cellStyle name="Comma 2 6 5 2" xfId="4336" xr:uid="{7D6A438A-08B4-4767-A54B-4CC33C7DAE04}"/>
    <cellStyle name="Comma 2 6 5 2 2" xfId="11628" xr:uid="{7FAE5730-4725-4DBB-B57F-11A26AFEB2A0}"/>
    <cellStyle name="Comma 2 6 5 3" xfId="8792" xr:uid="{C69CBCBD-C1FC-4C08-B110-FA84EB2343BA}"/>
    <cellStyle name="Comma 2 6 6" xfId="2021" xr:uid="{F0CAFA77-F599-41DB-8BAD-30931F74EA62}"/>
    <cellStyle name="Comma 2 6 6 2" xfId="4863" xr:uid="{C0F3BDCE-D872-47FB-8EBA-A377925E6ECD}"/>
    <cellStyle name="Comma 2 6 6 2 2" xfId="12155" xr:uid="{63A2E971-EDC5-44E8-8277-1A24793DAAF1}"/>
    <cellStyle name="Comma 2 6 6 3" xfId="9324" xr:uid="{082995FA-DF91-425E-B637-16AF847B0FF8}"/>
    <cellStyle name="Comma 2 6 7" xfId="2597" xr:uid="{0CA8DA9C-346D-41C6-BB66-2641A77B2FCF}"/>
    <cellStyle name="Comma 2 6 7 2" xfId="5425" xr:uid="{A5CE0CC9-B00D-4B04-AABC-A0BD01492F54}"/>
    <cellStyle name="Comma 2 6 7 2 2" xfId="12717" xr:uid="{D23F28EC-D0D9-47CB-8155-A2477388EC63}"/>
    <cellStyle name="Comma 2 6 7 3" xfId="9890" xr:uid="{982F9C6C-EC5C-4CDB-92A1-87DAC8BE1631}"/>
    <cellStyle name="Comma 2 6 8" xfId="3150" xr:uid="{DCBAC2AC-F562-453D-BF56-90AE86A879AB}"/>
    <cellStyle name="Comma 2 6 8 2" xfId="5980" xr:uid="{0114E63A-B839-4BFA-A886-AFF75A1B63E7}"/>
    <cellStyle name="Comma 2 6 8 2 2" xfId="13272" xr:uid="{DDEA8D8A-E7C2-423B-B546-EF8212F1CDE3}"/>
    <cellStyle name="Comma 2 6 8 3" xfId="10446" xr:uid="{1D2E638D-E1EB-4ABB-B5E6-136D35C18CAB}"/>
    <cellStyle name="Comma 2 6 9" xfId="3717" xr:uid="{F8A9144E-4274-48C8-B7AA-14D219D4E5C2}"/>
    <cellStyle name="Comma 2 6 9 2" xfId="11014" xr:uid="{FDFDDF47-6362-45C6-BC01-50DFAC83FD5E}"/>
    <cellStyle name="Comma 2 7" xfId="542" xr:uid="{EA4BE16B-FFBA-4156-AC4E-8A336636C7D6}"/>
    <cellStyle name="Comma 2 7 10" xfId="7073" xr:uid="{7B842BC4-6E2C-4A65-84E3-64C495CA4ECD}"/>
    <cellStyle name="Comma 2 7 10 2" xfId="14359" xr:uid="{C63A2E87-B020-4ED4-A6D0-41238F4BA285}"/>
    <cellStyle name="Comma 2 7 11" xfId="7629" xr:uid="{537EFADA-666D-4E90-9647-C73802E6450A}"/>
    <cellStyle name="Comma 2 7 11 2" xfId="14911" xr:uid="{77E301C0-643D-4892-9B0E-2B5FA1683553}"/>
    <cellStyle name="Comma 2 7 12" xfId="8210" xr:uid="{FC7C5EE6-70C1-4B05-8688-451287472680}"/>
    <cellStyle name="Comma 2 7 13" xfId="25333" xr:uid="{3EF4CEDF-2853-4756-B436-E1A5283DA718}"/>
    <cellStyle name="Comma 2 7 2" xfId="543" xr:uid="{72234A9E-52E6-46C3-8649-F31234C65E76}"/>
    <cellStyle name="Comma 2 7 2 10" xfId="7630" xr:uid="{D04A9C1C-1217-497A-BB27-869A30B8C836}"/>
    <cellStyle name="Comma 2 7 2 10 2" xfId="14912" xr:uid="{0DD859C3-8628-4921-BAA6-C28DC2971DAC}"/>
    <cellStyle name="Comma 2 7 2 11" xfId="8211" xr:uid="{072B3E65-F421-4916-8722-EEDEB13B2067}"/>
    <cellStyle name="Comma 2 7 2 12" xfId="25334" xr:uid="{654110A9-058B-4DF1-9C4D-882A732A19A0}"/>
    <cellStyle name="Comma 2 7 2 2" xfId="943" xr:uid="{6163E82C-5350-4958-8530-932CF25B0B5E}"/>
    <cellStyle name="Comma 2 7 2 2 10" xfId="8496" xr:uid="{0BE192EF-261B-4001-9DD1-F06AF685063C}"/>
    <cellStyle name="Comma 2 7 2 2 11" xfId="25335" xr:uid="{E81A6895-88DE-4A84-9FA9-3968B105790F}"/>
    <cellStyle name="Comma 2 7 2 2 2" xfId="1731" xr:uid="{8A015E95-48EA-44E0-9789-64E7B219C8FF}"/>
    <cellStyle name="Comma 2 7 2 2 2 2" xfId="4598" xr:uid="{40A0B09F-970E-4941-9302-F277940BE45D}"/>
    <cellStyle name="Comma 2 7 2 2 2 2 2" xfId="11890" xr:uid="{67DCF19F-183E-4452-99EB-98D28F2BCF0E}"/>
    <cellStyle name="Comma 2 7 2 2 2 3" xfId="9054" xr:uid="{42EF7875-58A7-4888-A090-2CE23A0CF815}"/>
    <cellStyle name="Comma 2 7 2 2 3" xfId="2283" xr:uid="{93DD96B7-072D-4279-8489-491586153D78}"/>
    <cellStyle name="Comma 2 7 2 2 3 2" xfId="5125" xr:uid="{F56CDB32-B836-4FED-A9AB-2AA497BE2C2A}"/>
    <cellStyle name="Comma 2 7 2 2 3 2 2" xfId="12417" xr:uid="{EB68B2F3-DB98-4CC7-A032-8E8767433416}"/>
    <cellStyle name="Comma 2 7 2 2 3 3" xfId="9586" xr:uid="{B508C484-6CA0-4ED1-BD1A-EC237A5584A8}"/>
    <cellStyle name="Comma 2 7 2 2 4" xfId="2861" xr:uid="{60C0764F-74FD-489F-B3AF-EDD39DD1E535}"/>
    <cellStyle name="Comma 2 7 2 2 4 2" xfId="5692" xr:uid="{A00934A0-391C-4AE7-9BCA-9E67D4BAAAF1}"/>
    <cellStyle name="Comma 2 7 2 2 4 2 2" xfId="12984" xr:uid="{7565C328-47D8-427F-BDB0-8A9B41A361E7}"/>
    <cellStyle name="Comma 2 7 2 2 4 3" xfId="10157" xr:uid="{3DA95548-7714-44EB-9A73-913497885482}"/>
    <cellStyle name="Comma 2 7 2 2 5" xfId="3413" xr:uid="{38D1201A-57DE-489C-86AD-25948716EF6B}"/>
    <cellStyle name="Comma 2 7 2 2 5 2" xfId="6243" xr:uid="{0A357E07-DD90-4679-922D-66C2DB3D6FDC}"/>
    <cellStyle name="Comma 2 7 2 2 5 2 2" xfId="13535" xr:uid="{C1A0A7CE-B994-4BD7-9063-0ADCC0CCD151}"/>
    <cellStyle name="Comma 2 7 2 2 5 3" xfId="10709" xr:uid="{6C9403B9-11E8-44C2-A4CA-096AEAEBA182}"/>
    <cellStyle name="Comma 2 7 2 2 6" xfId="3983" xr:uid="{623FFB23-B7AF-4948-AF61-0E35066615BC}"/>
    <cellStyle name="Comma 2 7 2 2 6 2" xfId="11279" xr:uid="{87F698FC-98A9-48C3-A56E-4213DEF653A6}"/>
    <cellStyle name="Comma 2 7 2 2 7" xfId="6796" xr:uid="{8E03D000-858C-4EDD-B0D3-EB0EF1B921A4}"/>
    <cellStyle name="Comma 2 7 2 2 7 2" xfId="14087" xr:uid="{276FF1FA-538F-4F6A-8375-8AD8837165EB}"/>
    <cellStyle name="Comma 2 7 2 2 8" xfId="7338" xr:uid="{8094D80E-45C9-4D76-914A-316649DD6A91}"/>
    <cellStyle name="Comma 2 7 2 2 8 2" xfId="14620" xr:uid="{19810628-2D6A-4E66-8E1E-02D072300DF5}"/>
    <cellStyle name="Comma 2 7 2 2 9" xfId="7887" xr:uid="{F6DB8E69-A17B-4ABC-B591-29BBFA3EB5E9}"/>
    <cellStyle name="Comma 2 7 2 2 9 2" xfId="15169" xr:uid="{89EB12FF-C85C-495C-92F8-2D12610AC1F8}"/>
    <cellStyle name="Comma 2 7 2 3" xfId="1544" xr:uid="{25A04065-0ECC-46BF-B8A6-07513CF7F57B}"/>
    <cellStyle name="Comma 2 7 2 3 2" xfId="4341" xr:uid="{05410DC2-DB0C-4A68-8BD0-95BC975D16C0}"/>
    <cellStyle name="Comma 2 7 2 3 2 2" xfId="11633" xr:uid="{CA0CD9F8-F54F-4398-A7DE-8DCAE99C8943}"/>
    <cellStyle name="Comma 2 7 2 3 3" xfId="8797" xr:uid="{68800919-684D-4C9C-9EB4-F37E47DF6F8B}"/>
    <cellStyle name="Comma 2 7 2 4" xfId="2026" xr:uid="{43E0654D-AEB9-4FF5-A2C9-5586C141A508}"/>
    <cellStyle name="Comma 2 7 2 4 2" xfId="4868" xr:uid="{0EAB1934-BBFC-41B4-91BF-EA45B0E4F07F}"/>
    <cellStyle name="Comma 2 7 2 4 2 2" xfId="12160" xr:uid="{FE59A9E3-4C87-4951-B656-78FBD9D81222}"/>
    <cellStyle name="Comma 2 7 2 4 3" xfId="9329" xr:uid="{C35C6818-6F86-4A13-B83B-08434C830E1E}"/>
    <cellStyle name="Comma 2 7 2 5" xfId="2602" xr:uid="{A1B45B7F-1F99-4C49-AD92-62310FDE7E6C}"/>
    <cellStyle name="Comma 2 7 2 5 2" xfId="5430" xr:uid="{114D191C-1EF9-4CC3-AC44-1DB620363561}"/>
    <cellStyle name="Comma 2 7 2 5 2 2" xfId="12722" xr:uid="{DBEF0C07-3679-4DEA-A0DF-5B8329C7E625}"/>
    <cellStyle name="Comma 2 7 2 5 3" xfId="9895" xr:uid="{012907E2-5823-4024-A4AA-FCE9609ADED1}"/>
    <cellStyle name="Comma 2 7 2 6" xfId="3155" xr:uid="{B564BEC8-4B1A-4AA4-AB05-207D14FF2FD7}"/>
    <cellStyle name="Comma 2 7 2 6 2" xfId="5985" xr:uid="{98B65326-B126-4732-A0AA-FA8DC5C30481}"/>
    <cellStyle name="Comma 2 7 2 6 2 2" xfId="13277" xr:uid="{26012098-883A-4987-A422-3D427F49EBAC}"/>
    <cellStyle name="Comma 2 7 2 6 3" xfId="10451" xr:uid="{CFF0D929-81E7-44AB-BAB1-CCB710A9A99B}"/>
    <cellStyle name="Comma 2 7 2 7" xfId="3722" xr:uid="{AE881905-BDA0-49C7-B783-FDC94DF43028}"/>
    <cellStyle name="Comma 2 7 2 7 2" xfId="11019" xr:uid="{74CF4BA8-DAAF-4E42-B2ED-50B070FD3DE1}"/>
    <cellStyle name="Comma 2 7 2 8" xfId="6538" xr:uid="{9983E857-9F8C-4E56-98DE-087835565600}"/>
    <cellStyle name="Comma 2 7 2 8 2" xfId="13829" xr:uid="{0325F5B5-1309-43B0-AEB1-9959F0D83B97}"/>
    <cellStyle name="Comma 2 7 2 9" xfId="7074" xr:uid="{4B43319C-97D9-43F8-A465-CB258B31A76D}"/>
    <cellStyle name="Comma 2 7 2 9 2" xfId="14360" xr:uid="{4FB32A03-0638-44CD-8034-495A26B2E901}"/>
    <cellStyle name="Comma 2 7 3" xfId="942" xr:uid="{B478E40B-63CD-47A5-B630-117FA0786288}"/>
    <cellStyle name="Comma 2 7 3 10" xfId="8495" xr:uid="{5ACB3151-B9F5-4E73-9433-DABCB975732F}"/>
    <cellStyle name="Comma 2 7 3 11" xfId="25336" xr:uid="{35BB5D22-1464-4A0F-9B57-0A4B1B0A1ACA}"/>
    <cellStyle name="Comma 2 7 3 2" xfId="1730" xr:uid="{D4F53206-6EB6-4E5F-B155-53415C0518D0}"/>
    <cellStyle name="Comma 2 7 3 2 2" xfId="4597" xr:uid="{3F146F37-B9D8-4CA9-8F6F-F492F95B3EE0}"/>
    <cellStyle name="Comma 2 7 3 2 2 2" xfId="11889" xr:uid="{B0F870AD-2433-459D-A938-AFFA68A60138}"/>
    <cellStyle name="Comma 2 7 3 2 3" xfId="9053" xr:uid="{F9EEDE39-8DC7-48A7-87AF-BB8E59533DC9}"/>
    <cellStyle name="Comma 2 7 3 3" xfId="2282" xr:uid="{F37A674E-71F3-4029-BCE7-FCE79A6C92F8}"/>
    <cellStyle name="Comma 2 7 3 3 2" xfId="5124" xr:uid="{6ED10036-96C6-4175-B1AA-0D74D7DD47CA}"/>
    <cellStyle name="Comma 2 7 3 3 2 2" xfId="12416" xr:uid="{8580D05D-0049-4F4F-BB53-CE22F199A155}"/>
    <cellStyle name="Comma 2 7 3 3 3" xfId="9585" xr:uid="{0283DEF5-3EC2-4810-9A34-07A97AECD584}"/>
    <cellStyle name="Comma 2 7 3 4" xfId="2860" xr:uid="{96B5742D-9ACC-4770-B2CC-5CB8A2DA324A}"/>
    <cellStyle name="Comma 2 7 3 4 2" xfId="5691" xr:uid="{8CA530E2-1C1C-4891-B800-40D8996A4D6F}"/>
    <cellStyle name="Comma 2 7 3 4 2 2" xfId="12983" xr:uid="{0CB4D616-E132-4B8C-B6E2-6F2FBC468F17}"/>
    <cellStyle name="Comma 2 7 3 4 3" xfId="10156" xr:uid="{5C63D352-7383-4074-A8BE-CC0025DD3DBF}"/>
    <cellStyle name="Comma 2 7 3 5" xfId="3412" xr:uid="{3FA17B6F-8121-432C-9A0E-2E778D4A452E}"/>
    <cellStyle name="Comma 2 7 3 5 2" xfId="6242" xr:uid="{BB3A21AA-394F-4B69-AAFE-12C886BBAFC6}"/>
    <cellStyle name="Comma 2 7 3 5 2 2" xfId="13534" xr:uid="{4A710EF1-B9F0-4B77-803F-0B831BEB76C9}"/>
    <cellStyle name="Comma 2 7 3 5 3" xfId="10708" xr:uid="{3D9EA91A-7C50-4112-941E-E0E8AB8D9B06}"/>
    <cellStyle name="Comma 2 7 3 6" xfId="3982" xr:uid="{B525DA5E-CED6-4751-B9A2-761B1C9CD9EA}"/>
    <cellStyle name="Comma 2 7 3 6 2" xfId="11278" xr:uid="{94D7A9D5-FC56-455D-98F1-A4D3245A207B}"/>
    <cellStyle name="Comma 2 7 3 7" xfId="6795" xr:uid="{BE4B016E-7D26-4678-AA55-75B6D34C17EF}"/>
    <cellStyle name="Comma 2 7 3 7 2" xfId="14086" xr:uid="{2A70EE60-2333-479B-BC87-D0C56D862954}"/>
    <cellStyle name="Comma 2 7 3 8" xfId="7337" xr:uid="{4B5CAB56-A544-4B65-9A6B-69E6D0174FC9}"/>
    <cellStyle name="Comma 2 7 3 8 2" xfId="14619" xr:uid="{AE4E6AB9-036D-4198-9988-D6CD0CE6F638}"/>
    <cellStyle name="Comma 2 7 3 9" xfId="7886" xr:uid="{29BCD7FE-0832-4DF8-9CFB-F51FB3A3201D}"/>
    <cellStyle name="Comma 2 7 3 9 2" xfId="15168" xr:uid="{0A2AFD37-8CF2-40D8-9A09-56E56668A183}"/>
    <cellStyle name="Comma 2 7 4" xfId="1543" xr:uid="{A5360222-965A-4031-9613-57B805323EA5}"/>
    <cellStyle name="Comma 2 7 4 2" xfId="4340" xr:uid="{A4EF0491-BAF3-4320-A034-595A8A4C9004}"/>
    <cellStyle name="Comma 2 7 4 2 2" xfId="11632" xr:uid="{87A74EC7-1509-44C6-9C5C-90C369AD9D2A}"/>
    <cellStyle name="Comma 2 7 4 3" xfId="8796" xr:uid="{CE576889-C7D6-4379-AEC0-B766971AAD44}"/>
    <cellStyle name="Comma 2 7 4 4" xfId="27045" xr:uid="{6A5F829B-EACC-49ED-884A-3DA1969D3CFE}"/>
    <cellStyle name="Comma 2 7 5" xfId="2025" xr:uid="{7EF05C23-5633-416D-9CCE-B6D667F962C2}"/>
    <cellStyle name="Comma 2 7 5 2" xfId="4867" xr:uid="{C2DFEAF2-B350-4E92-9265-E3429CFEA58D}"/>
    <cellStyle name="Comma 2 7 5 2 2" xfId="12159" xr:uid="{96A505BB-BEE4-440D-825B-CF279DDA4965}"/>
    <cellStyle name="Comma 2 7 5 3" xfId="9328" xr:uid="{DD754C94-5425-41BF-858B-2BFCA0BC3850}"/>
    <cellStyle name="Comma 2 7 6" xfId="2601" xr:uid="{DEF09A2A-4AFB-4617-9EFA-1828E9F3D02C}"/>
    <cellStyle name="Comma 2 7 6 2" xfId="5429" xr:uid="{3F412CAC-1EDD-4D7A-8640-9C8A76FC163F}"/>
    <cellStyle name="Comma 2 7 6 2 2" xfId="12721" xr:uid="{D2608EEE-66C4-4B92-BF8D-B2BADEB6371F}"/>
    <cellStyle name="Comma 2 7 6 3" xfId="9894" xr:uid="{F1BCDE06-42CE-4FC5-B791-F6627AC7AC0C}"/>
    <cellStyle name="Comma 2 7 7" xfId="3154" xr:uid="{9632CD87-1C0C-47C0-8C5A-7C55F6CF3A70}"/>
    <cellStyle name="Comma 2 7 7 2" xfId="5984" xr:uid="{92D98965-C3E5-4E0D-8FB2-1A93227ADD60}"/>
    <cellStyle name="Comma 2 7 7 2 2" xfId="13276" xr:uid="{F8CE9405-6FFB-4CF4-A4F5-EE87A45C03F7}"/>
    <cellStyle name="Comma 2 7 7 3" xfId="10450" xr:uid="{0DA66607-DFE8-4B89-90A2-D2822831E16F}"/>
    <cellStyle name="Comma 2 7 8" xfId="3721" xr:uid="{864317D4-6F80-4157-B814-2995B15466DD}"/>
    <cellStyle name="Comma 2 7 8 2" xfId="11018" xr:uid="{70BA81DB-CA62-427E-83FB-AE621D76026A}"/>
    <cellStyle name="Comma 2 7 9" xfId="6537" xr:uid="{4541DF5C-264B-4377-8C8E-0E9B03B18808}"/>
    <cellStyle name="Comma 2 7 9 2" xfId="13828" xr:uid="{8E04086E-C889-4436-8B97-CBB0629DE784}"/>
    <cellStyle name="Comma 2 8" xfId="544" xr:uid="{D825839E-B2A2-4A6D-89C8-5D5E00521DEC}"/>
    <cellStyle name="Comma 2 8 2" xfId="25338" xr:uid="{B732241D-9335-447D-B0D3-BAB5B9C27F3F}"/>
    <cellStyle name="Comma 2 8 2 2" xfId="25339" xr:uid="{72E3467F-2D89-4F73-881C-57F84C1ACA5B}"/>
    <cellStyle name="Comma 2 8 3" xfId="25340" xr:uid="{9D19ED2C-13AF-444F-839D-BECF8EBDBA98}"/>
    <cellStyle name="Comma 2 8 4" xfId="25337" xr:uid="{D1256744-5A5A-407A-8970-AB90A30F0434}"/>
    <cellStyle name="Comma 2 9" xfId="545" xr:uid="{F24E5859-2A6D-4B7F-9D0D-08ABEA1B42FE}"/>
    <cellStyle name="Comma 2 9 10" xfId="7631" xr:uid="{46525E60-41C4-43E4-8CC7-C9C56E9F3296}"/>
    <cellStyle name="Comma 2 9 10 2" xfId="14913" xr:uid="{9AEC7E46-A0C1-4ACB-B7F8-C30AF38496A9}"/>
    <cellStyle name="Comma 2 9 11" xfId="8212" xr:uid="{837808E1-DD6A-497C-BB0E-5122D7380FAC}"/>
    <cellStyle name="Comma 2 9 12" xfId="25341" xr:uid="{7B1462F4-57B9-4403-BF59-A7C0FE7E8DE1}"/>
    <cellStyle name="Comma 2 9 2" xfId="944" xr:uid="{5FF81001-326F-4328-9B05-974E0E98DB6F}"/>
    <cellStyle name="Comma 2 9 2 10" xfId="8497" xr:uid="{DE011B95-1295-4002-8A09-218B1A02410B}"/>
    <cellStyle name="Comma 2 9 2 11" xfId="25342" xr:uid="{96272CCB-C8C9-490D-8608-3C40371059D2}"/>
    <cellStyle name="Comma 2 9 2 2" xfId="1732" xr:uid="{BEBE26D1-9503-4E03-AF79-E4D69122C467}"/>
    <cellStyle name="Comma 2 9 2 2 2" xfId="4599" xr:uid="{A29077F4-0E9E-4686-BAE9-6D167F2681CB}"/>
    <cellStyle name="Comma 2 9 2 2 2 2" xfId="11891" xr:uid="{E8CB57A7-703C-4425-9CE5-623E2B3CE8DA}"/>
    <cellStyle name="Comma 2 9 2 2 3" xfId="9055" xr:uid="{70449C82-01DE-4960-AF06-F8C4687E5340}"/>
    <cellStyle name="Comma 2 9 2 3" xfId="2284" xr:uid="{2982D447-0F93-4F88-A99D-4E49500E3CF9}"/>
    <cellStyle name="Comma 2 9 2 3 2" xfId="5126" xr:uid="{7E649BBA-7E7B-46D9-B218-D324B35D521D}"/>
    <cellStyle name="Comma 2 9 2 3 2 2" xfId="12418" xr:uid="{FBB21C8A-148F-41F9-8792-01A77274E018}"/>
    <cellStyle name="Comma 2 9 2 3 3" xfId="9587" xr:uid="{C16E38B0-94A4-4714-A5EF-20F3F0BF4668}"/>
    <cellStyle name="Comma 2 9 2 4" xfId="2862" xr:uid="{5D514B87-C8D5-4E9E-98AC-785C362A6F47}"/>
    <cellStyle name="Comma 2 9 2 4 2" xfId="5693" xr:uid="{71A15C51-11AE-4591-91E1-D844E71880F1}"/>
    <cellStyle name="Comma 2 9 2 4 2 2" xfId="12985" xr:uid="{EA7E1325-4B08-4469-BED4-5DC69B882D9C}"/>
    <cellStyle name="Comma 2 9 2 4 3" xfId="10158" xr:uid="{50D8D755-5CA3-4B27-9A4F-3DEC8E918C8F}"/>
    <cellStyle name="Comma 2 9 2 5" xfId="3414" xr:uid="{83390923-DF51-49F0-88E3-9A178EF493D3}"/>
    <cellStyle name="Comma 2 9 2 5 2" xfId="6244" xr:uid="{7676CF92-58EA-4FAE-86E0-29565183EB20}"/>
    <cellStyle name="Comma 2 9 2 5 2 2" xfId="13536" xr:uid="{C5787F74-C03B-49DE-A4D1-5100D01F6126}"/>
    <cellStyle name="Comma 2 9 2 5 3" xfId="10710" xr:uid="{C38A69AA-8E8F-42EC-B374-5D618128C80A}"/>
    <cellStyle name="Comma 2 9 2 6" xfId="3984" xr:uid="{479919D7-8A25-43F6-B943-298FF2971114}"/>
    <cellStyle name="Comma 2 9 2 6 2" xfId="11280" xr:uid="{AC9685FD-1867-4FB5-8C02-8FBC9E3F648B}"/>
    <cellStyle name="Comma 2 9 2 7" xfId="6797" xr:uid="{675C94C1-A140-4A79-8485-A905FFD34599}"/>
    <cellStyle name="Comma 2 9 2 7 2" xfId="14088" xr:uid="{31B5A7B5-D95A-4B03-A2B5-8C3C684411BF}"/>
    <cellStyle name="Comma 2 9 2 8" xfId="7339" xr:uid="{2DF68F25-55C4-46F9-81D0-B8D69FB670B6}"/>
    <cellStyle name="Comma 2 9 2 8 2" xfId="14621" xr:uid="{1BABC364-ECB9-468D-9FF8-95FF0A139A17}"/>
    <cellStyle name="Comma 2 9 2 9" xfId="7888" xr:uid="{664BCF1C-FA57-4F60-AEA2-B4A8AE452209}"/>
    <cellStyle name="Comma 2 9 2 9 2" xfId="15170" xr:uid="{C7A54966-018F-40E3-98C1-3B451CCAD78F}"/>
    <cellStyle name="Comma 2 9 3" xfId="1545" xr:uid="{596CD956-7752-4D60-B66D-AB368F58A3C7}"/>
    <cellStyle name="Comma 2 9 3 2" xfId="4342" xr:uid="{FF7E3C2D-1959-49B2-9BE5-855FD7CBDC6A}"/>
    <cellStyle name="Comma 2 9 3 2 2" xfId="11634" xr:uid="{1B52990A-0A93-481B-9318-580727347796}"/>
    <cellStyle name="Comma 2 9 3 3" xfId="8798" xr:uid="{E9D88807-8F97-49DF-AB3B-8A6A0304617A}"/>
    <cellStyle name="Comma 2 9 4" xfId="2027" xr:uid="{A64B89E9-89FB-4109-92C3-2FC3C8F7E889}"/>
    <cellStyle name="Comma 2 9 4 2" xfId="4869" xr:uid="{A6ECCF22-D3C6-46A2-A610-E4FF1D387D20}"/>
    <cellStyle name="Comma 2 9 4 2 2" xfId="12161" xr:uid="{B4344939-2437-45F9-9DC4-E1C1E86C8083}"/>
    <cellStyle name="Comma 2 9 4 3" xfId="9330" xr:uid="{F59FF810-AD0C-4F82-991E-5F2B7BB3408B}"/>
    <cellStyle name="Comma 2 9 5" xfId="2603" xr:uid="{F1E76814-6ED2-494C-80A4-2DAA3A5CC772}"/>
    <cellStyle name="Comma 2 9 5 2" xfId="5431" xr:uid="{DAC8EA34-9DD0-4E0B-8E34-CB9C7618A32F}"/>
    <cellStyle name="Comma 2 9 5 2 2" xfId="12723" xr:uid="{274942EB-66A9-4C4E-9D11-9DDAD14FC9AF}"/>
    <cellStyle name="Comma 2 9 5 3" xfId="9896" xr:uid="{B28013BD-154A-418A-B4EF-CE73493822B6}"/>
    <cellStyle name="Comma 2 9 6" xfId="3156" xr:uid="{5C9E363A-6FDD-449F-BB53-4C97FE9A661C}"/>
    <cellStyle name="Comma 2 9 6 2" xfId="5986" xr:uid="{9F4A7DB8-91A3-4098-A2CA-E0F359158422}"/>
    <cellStyle name="Comma 2 9 6 2 2" xfId="13278" xr:uid="{D5FC080A-EBCC-4E07-A6C9-AEC4F6732CBA}"/>
    <cellStyle name="Comma 2 9 6 3" xfId="10452" xr:uid="{7DE45040-7A2F-4FDB-A072-3DEAD9286592}"/>
    <cellStyle name="Comma 2 9 7" xfId="3723" xr:uid="{C9D9616F-5F7C-4A27-A79A-9117CBAB567F}"/>
    <cellStyle name="Comma 2 9 7 2" xfId="11020" xr:uid="{C13CA1EF-7316-4C32-93D7-CD8BAA177B6F}"/>
    <cellStyle name="Comma 2 9 8" xfId="6539" xr:uid="{16A97202-7D5D-44E3-B741-EC528C10DDA5}"/>
    <cellStyle name="Comma 2 9 8 2" xfId="13830" xr:uid="{FCE8306B-4345-4CAD-BBFA-AD24F7A86558}"/>
    <cellStyle name="Comma 2 9 9" xfId="7075" xr:uid="{455989EC-33C3-48C0-A6A9-609A8380DDF1}"/>
    <cellStyle name="Comma 2 9 9 2" xfId="14361" xr:uid="{A47EF240-CBCC-4491-A684-837AFA17D1BE}"/>
    <cellStyle name="Comma 2_03.04.13" xfId="22772" xr:uid="{2BBA15ED-765E-4BF2-B40C-6DE5C7D1B239}"/>
    <cellStyle name="Comma 20" xfId="206" xr:uid="{5923996E-EBB5-4424-AAB1-33DE7720585F}"/>
    <cellStyle name="Comma 20 2" xfId="16257" xr:uid="{8C5A8F3B-B111-41BF-A8F8-97C2561F3DAA}"/>
    <cellStyle name="Comma 20 2 2" xfId="22775" xr:uid="{545B9599-7BAD-40E2-95E2-1E2F2CAEB27D}"/>
    <cellStyle name="Comma 20 2 3" xfId="22774" xr:uid="{D57EA8CE-203E-4E7B-AC39-CE9FAB586D96}"/>
    <cellStyle name="Comma 20 3" xfId="17814" xr:uid="{F839C38C-86CB-40DE-B86F-47E44DCEFC5F}"/>
    <cellStyle name="Comma 20 3 2" xfId="20720" xr:uid="{722AB2B1-55F3-4B11-9102-4CF256FB0595}"/>
    <cellStyle name="Comma 20 3 2 2" xfId="22777" xr:uid="{6B186228-8A86-44AE-B9F7-338664F458D4}"/>
    <cellStyle name="Comma 20 3 3" xfId="22776" xr:uid="{23C6D210-B91A-40F1-A02C-1644BFAFE1BB}"/>
    <cellStyle name="Comma 20 4" xfId="25343" xr:uid="{DDCEFCFE-DDE6-4AF7-A8BE-71ABC2BC7802}"/>
    <cellStyle name="Comma 20 4 2" xfId="25344" xr:uid="{819A740E-5672-4D14-9FC9-AE716850ECD1}"/>
    <cellStyle name="Comma 20 5" xfId="25345" xr:uid="{01D423A9-CE89-4EED-B190-96F85DE90A3B}"/>
    <cellStyle name="Comma 20 5 2" xfId="25346" xr:uid="{CA27B173-FF93-4408-9DA3-ACD57D035D5D}"/>
    <cellStyle name="Comma 20 6" xfId="25347" xr:uid="{B5C50E52-0E89-47F6-B213-DB0388B868D3}"/>
    <cellStyle name="Comma 20 6 2" xfId="25348" xr:uid="{F7FB1AB6-279E-4261-B83A-1F9AB72AFD41}"/>
    <cellStyle name="Comma 20 7" xfId="25349" xr:uid="{8B634380-9C5B-42F7-BA6C-597EB5C9CEC2}"/>
    <cellStyle name="Comma 20 8" xfId="22773" xr:uid="{7CC74180-DF17-45CC-B003-DABD181E8DAB}"/>
    <cellStyle name="Comma 20 9" xfId="888" xr:uid="{59FF1C7E-FBC9-486D-9679-BCF5892F4EFB}"/>
    <cellStyle name="Comma 21" xfId="189" xr:uid="{7F065E8D-1C13-4B20-8777-CC2304D831EA}"/>
    <cellStyle name="Comma 21 10" xfId="1444" xr:uid="{6B2E18C5-15FD-483D-8D64-922C90F134D3}"/>
    <cellStyle name="Comma 21 11" xfId="16245" xr:uid="{75F5BF4D-7300-46B9-B30E-0C932327542B}"/>
    <cellStyle name="Comma 21 12" xfId="16493" xr:uid="{90FE3D7C-1036-4246-91B3-1750BFCDFB4F}"/>
    <cellStyle name="Comma 21 12 2" xfId="20007" xr:uid="{4FB608DF-C105-497A-9A74-D105D031E856}"/>
    <cellStyle name="Comma 21 13" xfId="17816" xr:uid="{38E738F2-16AE-4125-80D6-159A09BB2C1E}"/>
    <cellStyle name="Comma 21 13 2" xfId="20722" xr:uid="{8587B5CD-C317-4030-B996-9EFE09287F75}"/>
    <cellStyle name="Comma 21 14" xfId="18181" xr:uid="{0921E27D-17A6-4625-9BB5-0B884725608E}"/>
    <cellStyle name="Comma 21 15" xfId="22778" xr:uid="{584206DC-8899-43F1-AF77-6AADDC26609A}"/>
    <cellStyle name="Comma 21 16" xfId="1151" xr:uid="{636070F7-EDF2-49A3-BBA5-04DB8E409D32}"/>
    <cellStyle name="Comma 21 2" xfId="368" xr:uid="{DAB40F1F-C8E7-4B74-BF46-00F092F4AEED}"/>
    <cellStyle name="Comma 21 2 2" xfId="1303" xr:uid="{88FEB752-26FB-4021-A75E-E8735E0658E1}"/>
    <cellStyle name="Comma 21 2 2 2" xfId="9259" xr:uid="{42DFCDF3-B403-4514-BB9C-5B0C6D52D437}"/>
    <cellStyle name="Comma 21 2 2 2 2" xfId="16873" xr:uid="{B05A8CEB-0968-4E9D-B030-C20E32F0A55A}"/>
    <cellStyle name="Comma 21 2 2 2 2 2" xfId="20331" xr:uid="{CE158235-9E8C-4C43-A2EA-186D39E1DF77}"/>
    <cellStyle name="Comma 21 2 2 2 3" xfId="19104" xr:uid="{6784E5EA-62DB-4A6A-8AD3-FB6661128F7D}"/>
    <cellStyle name="Comma 21 2 2 2 4" xfId="25350" xr:uid="{8922862A-4BE8-46B4-BC25-B56178E95718}"/>
    <cellStyle name="Comma 21 2 2 3" xfId="16596" xr:uid="{87AE2CEC-191E-40D7-A596-7A6BD5C935B7}"/>
    <cellStyle name="Comma 21 2 2 3 2" xfId="20110" xr:uid="{23C710AD-B651-4430-B839-721255A0EEFC}"/>
    <cellStyle name="Comma 21 2 2 4" xfId="18312" xr:uid="{9AA1D3B9-DF1E-42EB-9921-C833864D9CD8}"/>
    <cellStyle name="Comma 21 2 2 5" xfId="22780" xr:uid="{C7A40B2F-5EEC-4DD4-AFCB-B1076A9B0AE1}"/>
    <cellStyle name="Comma 21 2 3" xfId="1932" xr:uid="{2CF6EF59-7E77-4A21-BC1D-B8B1F71E1789}"/>
    <cellStyle name="Comma 21 2 3 2" xfId="16715" xr:uid="{94709827-3E4D-4A9E-9AF1-D563B32CEDFE}"/>
    <cellStyle name="Comma 21 2 3 2 2" xfId="20218" xr:uid="{F0778D5F-2199-4724-BCD3-53EA0262C3B8}"/>
    <cellStyle name="Comma 21 2 3 2 3" xfId="25352" xr:uid="{378FC583-33AC-4BA1-8F56-1F5607FAF323}"/>
    <cellStyle name="Comma 21 2 3 3" xfId="18503" xr:uid="{6EB7B7EC-5A81-442F-9435-B73AEAC54144}"/>
    <cellStyle name="Comma 21 2 3 4" xfId="25351" xr:uid="{18259985-F9FA-4DE2-B4D3-A796E9E7A459}"/>
    <cellStyle name="Comma 21 2 4" xfId="16442" xr:uid="{1D0FAE85-2EA3-496B-B50A-28124E2267DC}"/>
    <cellStyle name="Comma 21 2 4 2" xfId="19961" xr:uid="{01B97ECC-F8D3-4ADB-91BD-05C584CB3E11}"/>
    <cellStyle name="Comma 21 2 4 3" xfId="25353" xr:uid="{DD434BEF-8B55-4EDC-9496-E9507CF3ED86}"/>
    <cellStyle name="Comma 21 2 5" xfId="18052" xr:uid="{B2BA5FFF-3813-4A58-B662-B1D584B170D5}"/>
    <cellStyle name="Comma 21 2 6" xfId="22779" xr:uid="{04526045-775D-4F07-BBE9-C89C185B039F}"/>
    <cellStyle name="Comma 21 3" xfId="1353" xr:uid="{1A9A4FD6-17A7-4F77-BF97-A0540B07AFC7}"/>
    <cellStyle name="Comma 21 3 2" xfId="5343" xr:uid="{F62590DF-2466-4D6D-BA97-CEAD1E57DD39}"/>
    <cellStyle name="Comma 21 3 2 2" xfId="12635" xr:uid="{E8ACBFBD-7997-44DB-9CEC-61406C18A74F}"/>
    <cellStyle name="Comma 21 3 2 3" xfId="22782" xr:uid="{42815C19-17DA-4E8E-9DD8-4DA2FAAD7EA5}"/>
    <cellStyle name="Comma 21 3 3" xfId="9804" xr:uid="{C537BE3F-A4E8-49A7-96DC-BB6FF161DF9E}"/>
    <cellStyle name="Comma 21 3 4" xfId="2501" xr:uid="{A1962907-094F-49D2-B7D0-D9ACF54BE241}"/>
    <cellStyle name="Comma 21 3 5" xfId="16646" xr:uid="{6FDACD25-9438-45E1-9B1A-796684E9A3A2}"/>
    <cellStyle name="Comma 21 3 5 2" xfId="20154" xr:uid="{D7086FC7-D978-46FB-97EC-6FF87629AA87}"/>
    <cellStyle name="Comma 21 3 6" xfId="18356" xr:uid="{BBDFBD1B-B9F3-469F-8FCB-46A7B4A0E763}"/>
    <cellStyle name="Comma 21 3 7" xfId="22781" xr:uid="{0AAD10F7-4E71-4D3D-835D-1A10CF5B1141}"/>
    <cellStyle name="Comma 21 4" xfId="2802" xr:uid="{F3D9B3F1-4716-461D-A767-C90E59142B3F}"/>
    <cellStyle name="Comma 21 4 2" xfId="5630" xr:uid="{246DC473-3687-4849-947D-A06522B11CB7}"/>
    <cellStyle name="Comma 21 4 2 2" xfId="12922" xr:uid="{77B6AEC9-03A0-49CD-906B-F4B08F813F3B}"/>
    <cellStyle name="Comma 21 4 2 3" xfId="25355" xr:uid="{E5388F67-7CA8-4321-B3C0-BCB94C6A04D1}"/>
    <cellStyle name="Comma 21 4 3" xfId="10095" xr:uid="{B2213919-6521-4CA2-8D6F-A28CCA415115}"/>
    <cellStyle name="Comma 21 4 4" xfId="25354" xr:uid="{72738890-96B0-4627-A79B-2F634FA76D17}"/>
    <cellStyle name="Comma 21 5" xfId="3359" xr:uid="{D65A627C-DF2C-4BC6-8925-6DD6354AAD72}"/>
    <cellStyle name="Comma 21 5 2" xfId="6189" xr:uid="{8F89361B-0DDB-46BA-A4AC-B2D34A29BA39}"/>
    <cellStyle name="Comma 21 5 2 2" xfId="13481" xr:uid="{98B1A2F6-99AA-46D8-BF31-068FEF54DB90}"/>
    <cellStyle name="Comma 21 5 2 3" xfId="25357" xr:uid="{A809EA97-FE4B-4E3B-8AA1-3983775809BC}"/>
    <cellStyle name="Comma 21 5 3" xfId="10655" xr:uid="{C900D6DD-1876-4C20-BA5B-6CA4CF5F7D97}"/>
    <cellStyle name="Comma 21 5 4" xfId="25356" xr:uid="{07C4952B-1075-42F4-B04E-EF4821AE64FF}"/>
    <cellStyle name="Comma 21 6" xfId="4268" xr:uid="{E82E8ECC-3FCD-4E5C-8B32-0195AAB0F245}"/>
    <cellStyle name="Comma 21 6 2" xfId="11560" xr:uid="{F1FF250E-A86F-496B-A9B5-5CA0DBFC08BD}"/>
    <cellStyle name="Comma 21 6 2 2" xfId="25359" xr:uid="{43C4B8B6-7FFF-40F1-9C08-A8272719EB91}"/>
    <cellStyle name="Comma 21 6 3" xfId="25358" xr:uid="{35E15CBF-C26F-42F7-9572-351E880EC02B}"/>
    <cellStyle name="Comma 21 7" xfId="7544" xr:uid="{B343700B-B0EC-4CE7-92B7-9606646B9577}"/>
    <cellStyle name="Comma 21 7 2" xfId="14826" xr:uid="{39E2957B-BD4E-4D05-88FE-C2FBFFAA383B}"/>
    <cellStyle name="Comma 21 7 2 2" xfId="25361" xr:uid="{F51653B1-79A6-459B-B875-90395AE6EBB1}"/>
    <cellStyle name="Comma 21 7 3" xfId="25360" xr:uid="{3A8B1E20-DCFC-4717-9470-CCE14B916A8D}"/>
    <cellStyle name="Comma 21 8" xfId="8093" xr:uid="{8AE261FC-1211-4783-B9AA-DE894DA65CC8}"/>
    <cellStyle name="Comma 21 8 2" xfId="15375" xr:uid="{862C9BFE-A84C-44DB-A9D1-31875AEF551E}"/>
    <cellStyle name="Comma 21 8 2 2" xfId="25363" xr:uid="{782023CF-707D-4215-8966-70D8E556C460}"/>
    <cellStyle name="Comma 21 8 3" xfId="25362" xr:uid="{C66FD8F5-7475-4589-B407-3736A6618C64}"/>
    <cellStyle name="Comma 21 9" xfId="8707" xr:uid="{9816A4F9-6C9B-40A2-96A1-D00C15FB031F}"/>
    <cellStyle name="Comma 21 9 2" xfId="25365" xr:uid="{81BA2AD4-1568-4A78-AE94-019EEBEAB716}"/>
    <cellStyle name="Comma 21 9 3" xfId="25364" xr:uid="{73A9C7A4-2BEC-46F0-823F-24E2799116A9}"/>
    <cellStyle name="Comma 22" xfId="204" xr:uid="{903BA6C2-4659-4C9A-8B66-811EACBE2C3B}"/>
    <cellStyle name="Comma 22 10" xfId="8710" xr:uid="{1AF3BD14-2E15-48BA-A4E5-AC336C7081FC}"/>
    <cellStyle name="Comma 22 11" xfId="1458" xr:uid="{E2E2072E-3FC7-49CA-A674-CA277AEF3316}"/>
    <cellStyle name="Comma 22 12" xfId="16256" xr:uid="{F192F269-D4C2-4687-809A-CAF4F65FA99A}"/>
    <cellStyle name="Comma 22 13" xfId="16497" xr:uid="{5FFB8EBD-BD56-43ED-8786-6BC3D73242B7}"/>
    <cellStyle name="Comma 22 13 2" xfId="20011" xr:uid="{97C8D316-2A87-4C8B-BA1B-5260C7F934F6}"/>
    <cellStyle name="Comma 22 14" xfId="17818" xr:uid="{D17C9300-1412-4E3A-A53F-772C0E0999D3}"/>
    <cellStyle name="Comma 22 14 2" xfId="20724" xr:uid="{7E1BBD02-7122-4FB5-AE94-B0F79AAA4F4B}"/>
    <cellStyle name="Comma 22 15" xfId="18207" xr:uid="{9F5C25CA-88A3-4F0A-914F-DC51887AD329}"/>
    <cellStyle name="Comma 22 16" xfId="22783" xr:uid="{03703DCF-F7BC-40CB-9F07-EEAB1483D011}"/>
    <cellStyle name="Comma 22 17" xfId="1196" xr:uid="{8F930A69-4832-4924-BD84-BC0127788245}"/>
    <cellStyle name="Comma 22 2" xfId="1357" xr:uid="{626F16C5-006A-48D7-B6EB-6E73D69BF5A4}"/>
    <cellStyle name="Comma 22 2 2" xfId="5345" xr:uid="{9679FADD-6524-45C5-8613-A386F3487C5E}"/>
    <cellStyle name="Comma 22 2 2 2" xfId="12637" xr:uid="{CF536DC0-2A7D-42C3-847F-5618C041393C}"/>
    <cellStyle name="Comma 22 2 2 2 2" xfId="25366" xr:uid="{8F9CB236-6EC0-452B-83C7-92C6CA0A5A19}"/>
    <cellStyle name="Comma 22 2 2 3" xfId="22785" xr:uid="{B85BA28A-757A-4387-BC04-D21B0EC20FFF}"/>
    <cellStyle name="Comma 22 2 3" xfId="9806" xr:uid="{CA60071A-6132-43B8-B500-05521E973D2B}"/>
    <cellStyle name="Comma 22 2 3 2" xfId="25367" xr:uid="{96941D1A-2546-4BCA-99B4-6D0055FCC4BA}"/>
    <cellStyle name="Comma 22 2 4" xfId="2503" xr:uid="{896C599C-FF73-405E-8E2C-3839F5F5F796}"/>
    <cellStyle name="Comma 22 2 5" xfId="16650" xr:uid="{999BDB8D-D30D-4553-9721-D1FFD3C3545B}"/>
    <cellStyle name="Comma 22 2 5 2" xfId="20158" xr:uid="{EC4AAC39-DD61-4B88-B730-04B17B8CBB97}"/>
    <cellStyle name="Comma 22 2 6" xfId="18360" xr:uid="{96EF72B9-F9EC-403A-8B89-7802F372A028}"/>
    <cellStyle name="Comma 22 2 7" xfId="22784" xr:uid="{32446293-2AC5-4ED1-BF54-A47C8D63233F}"/>
    <cellStyle name="Comma 22 3" xfId="3081" xr:uid="{E3B68F6E-D78B-444F-8F4E-7B4B216D1D10}"/>
    <cellStyle name="Comma 22 3 2" xfId="5911" xr:uid="{AF235CA2-F718-4F6A-BFF7-2E63F10FA16C}"/>
    <cellStyle name="Comma 22 3 2 2" xfId="13203" xr:uid="{F8FB0948-D4DF-4DF4-9A31-6FBBC9E23646}"/>
    <cellStyle name="Comma 22 3 2 3" xfId="22787" xr:uid="{CA977029-D447-4446-851E-F2FB4EAC7D92}"/>
    <cellStyle name="Comma 22 3 3" xfId="10377" xr:uid="{71841094-76B3-4197-9840-8ADE809817F4}"/>
    <cellStyle name="Comma 22 3 4" xfId="22786" xr:uid="{384BD89D-C20A-4307-B2B1-305A05F753DE}"/>
    <cellStyle name="Comma 22 4" xfId="252" xr:uid="{14B68179-5ED1-4CCD-9190-6BDE8F0D63B0}"/>
    <cellStyle name="Comma 22 4 2" xfId="6462" xr:uid="{F4402D28-8604-4926-89AF-BB6266DC3F99}"/>
    <cellStyle name="Comma 22 4 2 2" xfId="13754" xr:uid="{6666B783-5AD7-42C4-B296-EA1D41031D1E}"/>
    <cellStyle name="Comma 22 4 2 3" xfId="25369" xr:uid="{473CABBC-21E5-403C-8747-A78509035EE6}"/>
    <cellStyle name="Comma 22 4 3" xfId="10928" xr:uid="{8FF697FA-6816-420C-87E7-F0066494AABB}"/>
    <cellStyle name="Comma 22 4 4" xfId="3632" xr:uid="{213C5FD8-7C4F-43D5-B7E3-2767DFD73939}"/>
    <cellStyle name="Comma 22 4 5" xfId="25368" xr:uid="{93315CB5-90A6-4659-B478-A6435EA08BF4}"/>
    <cellStyle name="Comma 22 5" xfId="4200" xr:uid="{B5C7192D-3AFD-4215-B7BF-F0B39D3EC7AA}"/>
    <cellStyle name="Comma 22 5 2" xfId="11496" xr:uid="{AFC30EE2-22A5-4352-9F35-DF6DA10A12B3}"/>
    <cellStyle name="Comma 22 5 2 2" xfId="16888" xr:uid="{DC8F4CC7-782E-418F-B8DD-EE782F6B0FB1}"/>
    <cellStyle name="Comma 22 5 2 2 2" xfId="20338" xr:uid="{635F6BF6-5D14-4F13-A0C5-391DEF3A94CC}"/>
    <cellStyle name="Comma 22 5 2 3" xfId="19265" xr:uid="{409D5A0E-81C4-4DE0-9FCF-4AB13528ED99}"/>
    <cellStyle name="Comma 22 5 2 4" xfId="25371" xr:uid="{BC37FE0F-8665-477C-B063-D34652AB7E9E}"/>
    <cellStyle name="Comma 22 5 3" xfId="16723" xr:uid="{62D9D281-1322-48C5-8CCB-75A0A426A1F6}"/>
    <cellStyle name="Comma 22 5 3 2" xfId="20223" xr:uid="{08EE3B0C-89BA-46A1-8B23-99366AC4BF77}"/>
    <cellStyle name="Comma 22 5 4" xfId="18685" xr:uid="{8658C16F-A894-48F0-BF97-0BFA1CFD4A21}"/>
    <cellStyle name="Comma 22 5 5" xfId="25370" xr:uid="{5F234ABE-11A8-4D52-9D6C-42B1B670394B}"/>
    <cellStyle name="Comma 22 6" xfId="4261" xr:uid="{EE7E39D1-7F48-4243-9E78-D5C38376D1C3}"/>
    <cellStyle name="Comma 22 6 2" xfId="25373" xr:uid="{535E85E5-A9D8-44D3-BBEF-03CAAFDF065D}"/>
    <cellStyle name="Comma 22 6 3" xfId="25372" xr:uid="{260FDAB3-7212-46E3-AB28-FD240E1F22AA}"/>
    <cellStyle name="Comma 22 7" xfId="4262" xr:uid="{5E227329-50A1-4BE5-ABE3-2A4EDCF6FBFA}"/>
    <cellStyle name="Comma 22 7 2" xfId="11554" xr:uid="{4BB4EF60-EB38-4A10-B336-BD934ECDD6F5}"/>
    <cellStyle name="Comma 22 7 2 2" xfId="25375" xr:uid="{30DB21E2-FF98-4029-ABBD-ED1E26757DDB}"/>
    <cellStyle name="Comma 22 7 3" xfId="25374" xr:uid="{D01BDEDA-CD2A-4A17-87A0-03579A9DA135}"/>
    <cellStyle name="Comma 22 8" xfId="7546" xr:uid="{D016E390-CAEB-455D-AB1E-BC479C26FE66}"/>
    <cellStyle name="Comma 22 8 2" xfId="14828" xr:uid="{CEF22E46-302D-4656-BE8F-E393ECEBE56B}"/>
    <cellStyle name="Comma 22 8 2 2" xfId="25377" xr:uid="{5A77B217-38FB-4840-B9F4-4B7994E312E3}"/>
    <cellStyle name="Comma 22 8 3" xfId="25376" xr:uid="{736DF24A-C208-4611-882D-61C80EB3AFF1}"/>
    <cellStyle name="Comma 22 9" xfId="8095" xr:uid="{52D9BEE1-F75A-4F7C-8F0A-8661827C0357}"/>
    <cellStyle name="Comma 22 9 2" xfId="15377" xr:uid="{E3BE384E-A6DA-48FA-9901-9D762BDF0254}"/>
    <cellStyle name="Comma 23" xfId="209" xr:uid="{9943D5D3-B46D-4B4B-8417-00102B260761}"/>
    <cellStyle name="Comma 23 10" xfId="1467" xr:uid="{0C1986C5-07CB-4039-A338-5DEF3FD66B81}"/>
    <cellStyle name="Comma 23 11" xfId="16258" xr:uid="{1FAB8D06-565D-4071-A1A6-211596328C55}"/>
    <cellStyle name="Comma 23 12" xfId="16499" xr:uid="{5ADFC2F5-7985-4E3A-98D7-D5A74CACB313}"/>
    <cellStyle name="Comma 23 12 2" xfId="20013" xr:uid="{35C21AC2-E44F-457B-BBA7-8F7A70DC83D7}"/>
    <cellStyle name="Comma 23 13" xfId="17822" xr:uid="{B215F6A9-BD1D-44C0-9FA8-4E142BDF39B3}"/>
    <cellStyle name="Comma 23 13 2" xfId="20728" xr:uid="{E6557D7A-CE1E-4E3A-8808-0183548AFF40}"/>
    <cellStyle name="Comma 23 14" xfId="18209" xr:uid="{23CD65FE-CBD0-4B75-B8E1-3815E14C8170}"/>
    <cellStyle name="Comma 23 15" xfId="22788" xr:uid="{A5B5E03B-DB01-4E0C-A692-CA2B8A837156}"/>
    <cellStyle name="Comma 23 16" xfId="1200" xr:uid="{A903DAD0-19F8-48C5-A7B4-4228011A1F56}"/>
    <cellStyle name="Comma 23 2" xfId="1359" xr:uid="{3E75D31E-DC93-437B-94BD-3C741FEEFF94}"/>
    <cellStyle name="Comma 23 2 2" xfId="5347" xr:uid="{99C5FD65-1735-47EE-A706-D0BACC01A3A9}"/>
    <cellStyle name="Comma 23 2 2 2" xfId="12639" xr:uid="{A78E1D50-B186-470E-A225-47980DFEF1F5}"/>
    <cellStyle name="Comma 23 2 2 2 2" xfId="25378" xr:uid="{75CBC964-F1F1-4AE4-AB06-EDA2936EEF95}"/>
    <cellStyle name="Comma 23 2 2 3" xfId="22790" xr:uid="{22CE1476-5433-4A99-8499-86E5AD3270E2}"/>
    <cellStyle name="Comma 23 2 3" xfId="9808" xr:uid="{5067D1C8-F959-451A-9B68-4903D1446EF2}"/>
    <cellStyle name="Comma 23 2 3 2" xfId="25379" xr:uid="{B35FF2DE-EFC2-4274-94AD-32D66B3F56AD}"/>
    <cellStyle name="Comma 23 2 4" xfId="2505" xr:uid="{A93272D2-B4DD-4CA7-8391-376AB530AC62}"/>
    <cellStyle name="Comma 23 2 5" xfId="16652" xr:uid="{A63B01A5-572C-4F9F-A832-19D8553E097B}"/>
    <cellStyle name="Comma 23 2 5 2" xfId="20160" xr:uid="{DD3613E9-6136-42FC-AE6B-3AE00F4D6922}"/>
    <cellStyle name="Comma 23 2 6" xfId="18362" xr:uid="{E5249B29-EABF-455F-B8EB-792F3829EAC6}"/>
    <cellStyle name="Comma 23 2 7" xfId="22789" xr:uid="{3F594DD8-88A7-4923-8309-71F90BF5537C}"/>
    <cellStyle name="Comma 23 3" xfId="3083" xr:uid="{CA9CB787-3ADB-4412-8877-EFD1BCCB1E39}"/>
    <cellStyle name="Comma 23 3 2" xfId="5913" xr:uid="{AE3DDE23-2F87-45A4-8BDA-ECE0C4667DE9}"/>
    <cellStyle name="Comma 23 3 2 2" xfId="13205" xr:uid="{587E9F37-EE06-4C36-BA69-2515287C99EE}"/>
    <cellStyle name="Comma 23 3 2 3" xfId="25380" xr:uid="{3385A954-1933-42FB-8A3C-ADEEBE0A5784}"/>
    <cellStyle name="Comma 23 3 3" xfId="10379" xr:uid="{416C583D-BB27-4446-9949-231ED07B7847}"/>
    <cellStyle name="Comma 23 3 4" xfId="22791" xr:uid="{053B147F-7128-4AAC-8649-4375181A2753}"/>
    <cellStyle name="Comma 23 4" xfId="3634" xr:uid="{CCD74BA8-44F1-4667-8716-41F1D38B2182}"/>
    <cellStyle name="Comma 23 4 2" xfId="6464" xr:uid="{BCDE37B1-1BFD-46CD-84CB-5265B559B5E7}"/>
    <cellStyle name="Comma 23 4 2 2" xfId="13756" xr:uid="{897B6147-4268-4D51-85E0-CE95A99E6DB7}"/>
    <cellStyle name="Comma 23 4 2 3" xfId="25382" xr:uid="{D3F64E10-DAC0-4465-9124-42CF73F6BDB2}"/>
    <cellStyle name="Comma 23 4 3" xfId="10930" xr:uid="{443F77C6-5CB1-4BE6-A855-E3ADE232395D}"/>
    <cellStyle name="Comma 23 4 4" xfId="25381" xr:uid="{94249A9B-8A25-4BCD-8C22-90311B04AB0A}"/>
    <cellStyle name="Comma 23 5" xfId="4216" xr:uid="{240AD94D-54FD-40FF-8DA9-E0547ABD64C8}"/>
    <cellStyle name="Comma 23 5 2" xfId="25384" xr:uid="{164622CB-EA1C-411D-8200-FBDC4B837454}"/>
    <cellStyle name="Comma 23 5 3" xfId="25383" xr:uid="{3724D936-7097-4BA0-8C00-60BA0102854E}"/>
    <cellStyle name="Comma 23 6" xfId="4253" xr:uid="{2E283892-28EE-4B81-80CF-43709D3A0ACB}"/>
    <cellStyle name="Comma 23 6 2" xfId="11546" xr:uid="{3E1DE8A9-D88A-405E-987B-4D81D8A4C286}"/>
    <cellStyle name="Comma 23 6 2 2" xfId="25386" xr:uid="{A8FF5A0C-077B-4A84-998F-1FCBFA2D02EF}"/>
    <cellStyle name="Comma 23 6 3" xfId="25387" xr:uid="{715B0B53-4681-4977-A7C8-65E5D165BE13}"/>
    <cellStyle name="Comma 23 6 4" xfId="25388" xr:uid="{0998C406-4796-42D5-ACC2-E3AFCA63DA32}"/>
    <cellStyle name="Comma 23 6 4 2" xfId="25389" xr:uid="{3B6A6EA7-0D9E-4E8C-AC97-9217E3DD91F7}"/>
    <cellStyle name="Comma 23 6 4 3" xfId="25390" xr:uid="{8B913FA4-FDD6-45F2-8235-9FA82E3661EE}"/>
    <cellStyle name="Comma 23 6 5" xfId="25391" xr:uid="{930BE843-C256-4928-AACD-95FE47C4CDBF}"/>
    <cellStyle name="Comma 23 6 6" xfId="25385" xr:uid="{8811C556-ED35-488B-ADDD-679E63254713}"/>
    <cellStyle name="Comma 23 7" xfId="7548" xr:uid="{A5A794FC-05B2-42F4-83F3-7BEFAB3416B0}"/>
    <cellStyle name="Comma 23 7 2" xfId="14830" xr:uid="{E0811FCE-E9D8-4A4D-BA1E-14A51C5AA089}"/>
    <cellStyle name="Comma 23 7 2 2" xfId="25393" xr:uid="{C9416860-A458-496F-9A58-6673F60605E3}"/>
    <cellStyle name="Comma 23 7 3" xfId="25392" xr:uid="{81BD101A-9893-46AC-A89B-C1E31AD06833}"/>
    <cellStyle name="Comma 23 8" xfId="8097" xr:uid="{673F5399-6DAD-4AFE-9333-85CECB495F49}"/>
    <cellStyle name="Comma 23 8 2" xfId="15379" xr:uid="{DC6103C6-AF51-4D6B-85AF-67F88FDF98AF}"/>
    <cellStyle name="Comma 23 8 2 2" xfId="25395" xr:uid="{B1A1AD38-17EA-4A28-AD27-6EE6B02BF54D}"/>
    <cellStyle name="Comma 23 8 3" xfId="25394" xr:uid="{6AC3434A-AA5A-44FD-A6AB-DC8B4C31F8E9}"/>
    <cellStyle name="Comma 23 9" xfId="8715" xr:uid="{05F41FFD-E554-4E29-958F-98F896762FCB}"/>
    <cellStyle name="Comma 24" xfId="194" xr:uid="{B4FA2513-2E9B-46D1-B209-8C22F91E29DE}"/>
    <cellStyle name="Comma 24 10" xfId="1483" xr:uid="{DC7E0991-1F2A-4CD7-88D7-33324F5518DE}"/>
    <cellStyle name="Comma 24 11" xfId="16250" xr:uid="{36B08FD4-16D5-4899-BC3B-03252E865BB0}"/>
    <cellStyle name="Comma 24 12" xfId="16501" xr:uid="{243FC493-538C-4036-98EA-F93184A915E4}"/>
    <cellStyle name="Comma 24 12 2" xfId="20015" xr:uid="{BDF8CAE5-48B4-47B4-95CF-DE7B0E7CE5F9}"/>
    <cellStyle name="Comma 24 13" xfId="17827" xr:uid="{9EF16235-4500-43FB-99D3-A42E8BE35924}"/>
    <cellStyle name="Comma 24 13 2" xfId="20731" xr:uid="{2A3F4963-C62E-4FC8-9DAC-92C469964888}"/>
    <cellStyle name="Comma 24 14" xfId="18217" xr:uid="{BBC60DD7-7AF6-4F2E-AB1F-56DAEE278405}"/>
    <cellStyle name="Comma 24 15" xfId="22792" xr:uid="{3DCE2E53-433C-477C-838E-C400E1E5802A}"/>
    <cellStyle name="Comma 24 16" xfId="1208" xr:uid="{475DEDF3-3D98-4405-87E2-2D0D8C195928}"/>
    <cellStyle name="Comma 24 2" xfId="1361" xr:uid="{5ECDA9A7-8D4D-4087-B7BC-66E097ACF50F}"/>
    <cellStyle name="Comma 24 2 2" xfId="5349" xr:uid="{4B795673-7DB7-42FB-9545-AF5516C57110}"/>
    <cellStyle name="Comma 24 2 2 2" xfId="12641" xr:uid="{2A117C38-D879-4207-AD56-9B19B98FB70E}"/>
    <cellStyle name="Comma 24 2 2 3" xfId="22794" xr:uid="{1E9B97F0-6A88-490D-B34C-9CD52D76C76D}"/>
    <cellStyle name="Comma 24 2 3" xfId="9810" xr:uid="{97080AA8-8C6E-4D9E-BB49-43251EAD9B84}"/>
    <cellStyle name="Comma 24 2 4" xfId="2507" xr:uid="{19635807-8439-4377-B269-1D5A45C5F2B6}"/>
    <cellStyle name="Comma 24 2 5" xfId="16654" xr:uid="{89F81087-986A-4627-A27C-28CE6F2A1BE2}"/>
    <cellStyle name="Comma 24 2 5 2" xfId="20162" xr:uid="{9D3279AD-7E44-4796-97D6-44813869E779}"/>
    <cellStyle name="Comma 24 2 6" xfId="18364" xr:uid="{AE73EC1F-2836-4671-9E86-38C6B5CF1300}"/>
    <cellStyle name="Comma 24 2 7" xfId="22793" xr:uid="{E79B2399-614E-459A-B821-6D1FCB21536F}"/>
    <cellStyle name="Comma 24 3" xfId="3085" xr:uid="{52FFAD1B-5B87-477C-B4CC-248D6408FDA9}"/>
    <cellStyle name="Comma 24 3 2" xfId="5915" xr:uid="{A0462848-CBF0-4D10-A078-F0BEA93FCD3B}"/>
    <cellStyle name="Comma 24 3 2 2" xfId="13207" xr:uid="{EE4D06EE-55D0-42C5-8744-9C824E33A590}"/>
    <cellStyle name="Comma 24 3 2 3" xfId="25396" xr:uid="{0DD4C2D2-7A95-41F8-87B0-7B1145B800FB}"/>
    <cellStyle name="Comma 24 3 3" xfId="10381" xr:uid="{DB7CCA30-C20F-4637-B23A-4F00137C18E3}"/>
    <cellStyle name="Comma 24 3 4" xfId="22795" xr:uid="{1E98868D-94DA-4FD5-958D-D82649E4D24B}"/>
    <cellStyle name="Comma 24 4" xfId="3636" xr:uid="{87937E68-FE66-46B9-851F-38B46769C0EE}"/>
    <cellStyle name="Comma 24 4 2" xfId="6466" xr:uid="{0FD07966-A558-4C19-BB57-569C00C78F29}"/>
    <cellStyle name="Comma 24 4 2 2" xfId="13758" xr:uid="{36D87DA5-17D3-428C-B68D-CF87CDB53662}"/>
    <cellStyle name="Comma 24 4 2 3" xfId="25398" xr:uid="{FE8904C5-5FF7-4505-B073-4ADAC6B5D351}"/>
    <cellStyle name="Comma 24 4 3" xfId="10932" xr:uid="{3721B0EC-CC48-4825-859D-1475E45173B0}"/>
    <cellStyle name="Comma 24 4 4" xfId="25397" xr:uid="{B9C52BE4-EAA3-4299-B630-C7BB5751BDA4}"/>
    <cellStyle name="Comma 24 5" xfId="4202" xr:uid="{31BB7AC7-53C2-4FC0-BCC9-BABAFD9F45CC}"/>
    <cellStyle name="Comma 24 5 2" xfId="11498" xr:uid="{B28B31D8-F392-409E-9245-CCEA7C90C86B}"/>
    <cellStyle name="Comma 24 5 2 2" xfId="16890" xr:uid="{D735353F-69A2-42BA-B969-79AC747B88FB}"/>
    <cellStyle name="Comma 24 5 2 2 2" xfId="20340" xr:uid="{87FE82AC-C6D8-491B-AC54-58B42AA1C1A0}"/>
    <cellStyle name="Comma 24 5 2 3" xfId="19267" xr:uid="{B55483D9-E48A-4995-B74A-FDCB95E25BF8}"/>
    <cellStyle name="Comma 24 5 2 4" xfId="25400" xr:uid="{92C439E1-D7EE-4B99-BF55-CE6FE3F8309C}"/>
    <cellStyle name="Comma 24 5 3" xfId="16725" xr:uid="{D306B217-D962-4769-8E38-BB69638A91D8}"/>
    <cellStyle name="Comma 24 5 3 2" xfId="20225" xr:uid="{80B17522-930F-4B5E-B84A-C198302FB85C}"/>
    <cellStyle name="Comma 24 5 4" xfId="18687" xr:uid="{4C4419B3-FEAA-4699-8417-2E9BD9E690C6}"/>
    <cellStyle name="Comma 24 5 5" xfId="25399" xr:uid="{A80A365A-555F-468E-8AD1-B6A5CD300B24}"/>
    <cellStyle name="Comma 24 6" xfId="4269" xr:uid="{4066A5C2-8232-4C49-A9C5-B4E131D0E67A}"/>
    <cellStyle name="Comma 24 6 2" xfId="11561" xr:uid="{51D58581-DC93-415E-B7E3-064E0B33B9DB}"/>
    <cellStyle name="Comma 24 6 2 2" xfId="25402" xr:uid="{B3D22590-D4D7-4BA5-B8DC-D3ABC0AA3F75}"/>
    <cellStyle name="Comma 24 6 3" xfId="25403" xr:uid="{33A5A0E0-E239-49A0-AEE6-ECF4B271DBC4}"/>
    <cellStyle name="Comma 24 6 4" xfId="25404" xr:uid="{366DFCBE-7807-4DAA-9F54-8262BA99DD27}"/>
    <cellStyle name="Comma 24 6 4 2" xfId="25405" xr:uid="{171E3B8C-DD43-4E9B-BD59-D77E42E17E1A}"/>
    <cellStyle name="Comma 24 6 4 3" xfId="25406" xr:uid="{C9705373-8E14-494F-B3E6-A7FF108BE0BA}"/>
    <cellStyle name="Comma 24 6 5" xfId="25407" xr:uid="{F5D8C43E-849A-4478-BE82-5B43E7CECC93}"/>
    <cellStyle name="Comma 24 6 6" xfId="25401" xr:uid="{985DF471-B5C7-4B53-8D41-F04510CCD000}"/>
    <cellStyle name="Comma 24 7" xfId="7551" xr:uid="{F9931C3F-1AEF-421A-BD88-E8EFCBE9CF29}"/>
    <cellStyle name="Comma 24 7 2" xfId="14833" xr:uid="{AD32CF2A-F0BC-460A-A824-3E2D35C00D02}"/>
    <cellStyle name="Comma 24 7 2 2" xfId="25409" xr:uid="{B41CC83B-5DB0-4F11-AF79-7DDA7B4E9900}"/>
    <cellStyle name="Comma 24 7 3" xfId="25408" xr:uid="{E824EF26-1775-4FC6-80D3-A3D07167452C}"/>
    <cellStyle name="Comma 24 8" xfId="8099" xr:uid="{9947B30A-3404-4BF6-ABE8-D2A2889FB9AE}"/>
    <cellStyle name="Comma 24 8 2" xfId="15381" xr:uid="{EAA8D03A-0797-4AC8-A9BB-4837F4D77D19}"/>
    <cellStyle name="Comma 24 9" xfId="8723" xr:uid="{F0B3BB43-6D40-453F-A347-2DF534CA83B8}"/>
    <cellStyle name="Comma 25" xfId="210" xr:uid="{11D88487-D124-452D-ADD3-B14AD7A3369F}"/>
    <cellStyle name="Comma 25 10" xfId="16259" xr:uid="{B1B2EFA0-1D8D-4994-B490-0FD619F1EF12}"/>
    <cellStyle name="Comma 25 11" xfId="16504" xr:uid="{42D91CD0-F840-4C51-ADAF-2E7467C1BE90}"/>
    <cellStyle name="Comma 25 11 2" xfId="20018" xr:uid="{64DFEF1F-0FFE-42A8-ADD0-8D176963003C}"/>
    <cellStyle name="Comma 25 12" xfId="17829" xr:uid="{A07EEBB1-4620-4C60-B0B6-504C791A54BC}"/>
    <cellStyle name="Comma 25 12 2" xfId="20733" xr:uid="{622DF48B-8476-4ABB-AF44-FA540B9B9900}"/>
    <cellStyle name="Comma 25 13" xfId="18220" xr:uid="{AC308A78-E4C4-469D-8B68-D1C4A978DCBC}"/>
    <cellStyle name="Comma 25 14" xfId="22796" xr:uid="{E8E48884-2B7B-4B85-B9E8-5EA4957C4C9E}"/>
    <cellStyle name="Comma 25 15" xfId="1211" xr:uid="{5E1C2DDD-478C-4463-B153-CB3A66164510}"/>
    <cellStyle name="Comma 25 2" xfId="1364" xr:uid="{554BCB8B-7BDF-4112-9E8F-82209D1B0F10}"/>
    <cellStyle name="Comma 25 2 2" xfId="5348" xr:uid="{276B7CC9-A571-43E5-AFDA-3DE5740701BC}"/>
    <cellStyle name="Comma 25 2 2 2" xfId="12640" xr:uid="{0A79A232-3B44-42FF-AA1D-67F77CAD6312}"/>
    <cellStyle name="Comma 25 2 2 3" xfId="22798" xr:uid="{57827F4C-CB43-43D8-9498-497E458569C9}"/>
    <cellStyle name="Comma 25 2 3" xfId="9809" xr:uid="{ED0C8D5B-A3EF-4E30-B560-7C4B21C8756F}"/>
    <cellStyle name="Comma 25 2 4" xfId="2506" xr:uid="{8D6ED3A3-AE5E-41FB-B544-F19413EB2106}"/>
    <cellStyle name="Comma 25 2 5" xfId="16657" xr:uid="{3502E2FB-8581-4CAA-BDC4-0618445BAB94}"/>
    <cellStyle name="Comma 25 2 5 2" xfId="20165" xr:uid="{0EFBC152-D360-40EB-9C7B-A9244A47B2AD}"/>
    <cellStyle name="Comma 25 2 6" xfId="18367" xr:uid="{D501453E-8001-4C85-843B-8C492856DC63}"/>
    <cellStyle name="Comma 25 2 7" xfId="22797" xr:uid="{771EA3F3-8B34-4DF5-AC8D-5A88FFF0E70A}"/>
    <cellStyle name="Comma 25 3" xfId="3084" xr:uid="{8FC2E680-1204-46D1-AF68-86222245CD6F}"/>
    <cellStyle name="Comma 25 3 2" xfId="5914" xr:uid="{97893C93-A509-4E70-A0B2-E30A6B93111F}"/>
    <cellStyle name="Comma 25 3 2 2" xfId="13206" xr:uid="{BEFFE539-E076-44F2-850E-1B0EA6EB6ED9}"/>
    <cellStyle name="Comma 25 3 2 3" xfId="25410" xr:uid="{A7212761-7A1C-46BE-AE45-5911A1AE41F8}"/>
    <cellStyle name="Comma 25 3 3" xfId="10380" xr:uid="{AED89B26-291A-4522-8FC0-C978F1813BA8}"/>
    <cellStyle name="Comma 25 3 4" xfId="22799" xr:uid="{10CED6E2-07E6-4BA8-894A-45AC21EA9786}"/>
    <cellStyle name="Comma 25 4" xfId="3635" xr:uid="{34E141C5-94E6-4BA9-9E1E-3BEBE32C1A45}"/>
    <cellStyle name="Comma 25 4 2" xfId="6465" xr:uid="{FC7A54C2-14F5-4EC6-AF61-020EB5D06FE4}"/>
    <cellStyle name="Comma 25 4 2 2" xfId="13757" xr:uid="{24C616DD-2DB0-4422-A38F-0BC184408D9B}"/>
    <cellStyle name="Comma 25 4 2 3" xfId="25412" xr:uid="{3126EFE5-D50F-4EA6-AAD8-1D673D80D66D}"/>
    <cellStyle name="Comma 25 4 3" xfId="10931" xr:uid="{551774B4-0774-497F-9247-55E3BE23641A}"/>
    <cellStyle name="Comma 25 4 4" xfId="25411" xr:uid="{65007BAB-917A-4CCF-B406-4458A0BE84D5}"/>
    <cellStyle name="Comma 25 5" xfId="4246" xr:uid="{A3D2EE57-BE68-46C9-82AA-30D53A372C24}"/>
    <cellStyle name="Comma 25 5 2" xfId="11540" xr:uid="{995D1DB5-7035-4248-A6E4-29A905401BB5}"/>
    <cellStyle name="Comma 25 5 2 2" xfId="25414" xr:uid="{1486B45F-F8F2-47DC-B929-11712A3A166B}"/>
    <cellStyle name="Comma 25 5 3" xfId="25413" xr:uid="{DCD5E0D2-5C54-4AF7-B3FC-98D259018008}"/>
    <cellStyle name="Comma 25 6" xfId="7550" xr:uid="{93D7F7C0-CEC8-48E7-AB27-08CAE014B0DB}"/>
    <cellStyle name="Comma 25 6 2" xfId="14832" xr:uid="{E738ED4C-432F-4098-B255-EABC890C598D}"/>
    <cellStyle name="Comma 25 6 2 2" xfId="25416" xr:uid="{87619121-68EC-41E5-B434-D9F7D746CAC3}"/>
    <cellStyle name="Comma 25 6 3" xfId="25415" xr:uid="{95355556-1372-4A33-A738-1B020918BDCE}"/>
    <cellStyle name="Comma 25 7" xfId="8098" xr:uid="{67DC2288-02D8-4F7F-93A7-40BF97352CCF}"/>
    <cellStyle name="Comma 25 7 2" xfId="15380" xr:uid="{55F78AAA-6426-48E3-A150-64E120C0105A}"/>
    <cellStyle name="Comma 25 7 3" xfId="25417" xr:uid="{6A3BC625-6745-49BB-9FF3-C1647066CBB3}"/>
    <cellStyle name="Comma 25 8" xfId="8720" xr:uid="{FDFFF0DA-FE94-4461-97E2-E9BC8E7C2E0C}"/>
    <cellStyle name="Comma 25 8 2" xfId="25418" xr:uid="{7C101E30-1A8D-46DF-A122-A42A2EE1FC6B}"/>
    <cellStyle name="Comma 25 9" xfId="1477" xr:uid="{9EAFE381-1754-4C98-9DD8-188643434FDA}"/>
    <cellStyle name="Comma 26" xfId="190" xr:uid="{70CBF6AA-4141-493A-935A-6C17D85F1399}"/>
    <cellStyle name="Comma 26 10" xfId="16246" xr:uid="{DA07169E-D6C3-4295-BFCB-9EFE99B6380E}"/>
    <cellStyle name="Comma 26 11" xfId="16507" xr:uid="{51A70632-7F61-4A1E-A32F-5568F925FC2A}"/>
    <cellStyle name="Comma 26 11 2" xfId="20021" xr:uid="{66FAF25D-5029-457A-B91B-F4D1B5A2523E}"/>
    <cellStyle name="Comma 26 12" xfId="17831" xr:uid="{2A7E4939-68B8-41D3-ADCF-4CE5AAB7EC90}"/>
    <cellStyle name="Comma 26 12 2" xfId="20735" xr:uid="{31DA75DC-6BB1-425C-8AB5-5A6723CAAC97}"/>
    <cellStyle name="Comma 26 13" xfId="18223" xr:uid="{187AF9AD-FB37-4F54-87AD-1DF2E23E5238}"/>
    <cellStyle name="Comma 26 14" xfId="22800" xr:uid="{58D39831-5F93-401F-A03C-2F027EDBE2A7}"/>
    <cellStyle name="Comma 26 15" xfId="1214" xr:uid="{7BF182C6-7E90-435C-8C17-9A4381A9109B}"/>
    <cellStyle name="Comma 26 2" xfId="1367" xr:uid="{6315C017-DA2A-42E5-9A81-089E15E5E999}"/>
    <cellStyle name="Comma 26 2 2" xfId="5346" xr:uid="{02A92303-1FD9-420F-A1BB-FBD414BEC86E}"/>
    <cellStyle name="Comma 26 2 2 2" xfId="12638" xr:uid="{A423F9FA-8353-45FF-B551-9B5984378AB0}"/>
    <cellStyle name="Comma 26 2 2 3" xfId="22802" xr:uid="{6E337035-273B-4EAA-9BB3-93CC8C34A5BB}"/>
    <cellStyle name="Comma 26 2 3" xfId="9807" xr:uid="{DBDBA12C-5C53-4012-9785-DE0AA8E787A8}"/>
    <cellStyle name="Comma 26 2 4" xfId="2504" xr:uid="{199A5CFE-60B5-4C5C-8034-3A1E7A3F9B04}"/>
    <cellStyle name="Comma 26 2 5" xfId="16660" xr:uid="{9285511D-9136-4649-9976-7A143E148AF6}"/>
    <cellStyle name="Comma 26 2 5 2" xfId="20168" xr:uid="{B6E16925-F062-4BFE-8764-F2637368EFCC}"/>
    <cellStyle name="Comma 26 2 6" xfId="18370" xr:uid="{858EDF52-A3FF-4BC9-B13D-8C2F8459F8AD}"/>
    <cellStyle name="Comma 26 2 7" xfId="22801" xr:uid="{278E30E2-99DF-4A39-AE95-F2E485EC7CE7}"/>
    <cellStyle name="Comma 26 3" xfId="3082" xr:uid="{3CF683A6-6E74-45D4-976B-A8D1BA53BD1B}"/>
    <cellStyle name="Comma 26 3 2" xfId="5912" xr:uid="{D87742A1-9DF6-4359-AAE2-49DB33C60BEA}"/>
    <cellStyle name="Comma 26 3 2 2" xfId="13204" xr:uid="{4ABDF598-D9AB-482D-B4A2-40CAC145E3C0}"/>
    <cellStyle name="Comma 26 3 2 3" xfId="25419" xr:uid="{D4A4BF71-76F9-4C45-8D93-9982091B7B7A}"/>
    <cellStyle name="Comma 26 3 3" xfId="10378" xr:uid="{F409A888-9B00-4914-91BD-61CE5E18F688}"/>
    <cellStyle name="Comma 26 3 4" xfId="22803" xr:uid="{C0951AA8-9F98-4DD9-BFC8-5E4A1B9E9655}"/>
    <cellStyle name="Comma 26 4" xfId="3633" xr:uid="{2519580E-58B0-4E28-A1EB-2EC525F77135}"/>
    <cellStyle name="Comma 26 4 2" xfId="6463" xr:uid="{DD3D3BA5-02AD-413F-A1DB-88611339EE76}"/>
    <cellStyle name="Comma 26 4 2 2" xfId="13755" xr:uid="{33855901-5AE8-4ED4-A4D5-733E2465EB49}"/>
    <cellStyle name="Comma 26 4 2 3" xfId="25421" xr:uid="{CC095B0C-7A0A-47AB-828E-276818BBD5B3}"/>
    <cellStyle name="Comma 26 4 3" xfId="10929" xr:uid="{DCD5BF42-302F-41CA-A7CD-C69AB54F34F9}"/>
    <cellStyle name="Comma 26 4 4" xfId="25420" xr:uid="{864D99E0-85D6-450C-973A-E24F758D89BA}"/>
    <cellStyle name="Comma 26 5" xfId="4245" xr:uid="{B69A019D-DCFA-4E8B-A5F7-D0BEDED8C50B}"/>
    <cellStyle name="Comma 26 5 2" xfId="11539" xr:uid="{4B155714-926A-4E5B-9703-F20F082E4B4E}"/>
    <cellStyle name="Comma 26 5 2 2" xfId="25423" xr:uid="{27251458-2A9C-4079-90FF-66FBEA213614}"/>
    <cellStyle name="Comma 26 5 3" xfId="25424" xr:uid="{DFD74D9F-0A55-46E0-A781-AE2CE60ECBCA}"/>
    <cellStyle name="Comma 26 5 4" xfId="25425" xr:uid="{83E4E710-F981-4423-85ED-2DCD7B71C129}"/>
    <cellStyle name="Comma 26 5 4 2" xfId="25426" xr:uid="{46B0B222-A994-486D-BE3A-A02DCD5D9F37}"/>
    <cellStyle name="Comma 26 5 4 3" xfId="25427" xr:uid="{C683A8B5-A866-43CF-8FA6-13BB08CDBD01}"/>
    <cellStyle name="Comma 26 5 5" xfId="25428" xr:uid="{C53FBF13-E6DB-4D91-AF49-40AD504800A8}"/>
    <cellStyle name="Comma 26 5 6" xfId="25422" xr:uid="{A5103184-CBE0-4FA2-BFF0-710B9F35C3F5}"/>
    <cellStyle name="Comma 26 6" xfId="7547" xr:uid="{6F5F8248-97EF-4815-BD17-D47D7524EE78}"/>
    <cellStyle name="Comma 26 6 2" xfId="14829" xr:uid="{071DAB86-6B6B-44C5-9AA5-450ECC24E9B6}"/>
    <cellStyle name="Comma 26 6 2 2" xfId="25430" xr:uid="{82C8FD2E-734B-4F12-9393-D987ADEDC049}"/>
    <cellStyle name="Comma 26 6 3" xfId="25429" xr:uid="{D695BCC7-AE61-4F8C-BE97-F20606BC6FE3}"/>
    <cellStyle name="Comma 26 7" xfId="8096" xr:uid="{7F418500-0850-4149-BC1B-553C1C10EFB3}"/>
    <cellStyle name="Comma 26 7 2" xfId="15378" xr:uid="{77CC5D67-0C83-4005-8319-ACC2BE64CA4F}"/>
    <cellStyle name="Comma 26 7 2 2" xfId="25432" xr:uid="{D1787564-1A76-4ECF-B089-4687D05AEC7C}"/>
    <cellStyle name="Comma 26 7 3" xfId="25431" xr:uid="{1C434EF5-0D84-4E99-86A5-BE12DA3FEC0B}"/>
    <cellStyle name="Comma 26 8" xfId="8712" xr:uid="{912C919D-1D71-45DC-8BA3-71B9B473930F}"/>
    <cellStyle name="Comma 26 8 2" xfId="25433" xr:uid="{FEC09A33-417C-44E0-B4EF-0D7189544D2C}"/>
    <cellStyle name="Comma 26 9" xfId="1462" xr:uid="{E80C720C-0747-4065-8ACE-00C8252D09F6}"/>
    <cellStyle name="Comma 27" xfId="217" xr:uid="{054FE724-CAEF-4AF4-9052-EB3BE4DA234B}"/>
    <cellStyle name="Comma 27 10" xfId="1217" xr:uid="{CEDE5690-C7B5-4AA2-B71E-4E416EAD2B56}"/>
    <cellStyle name="Comma 27 10 2" xfId="16100" xr:uid="{620B3DDC-C995-4D04-AB77-12041CC8EE1F}"/>
    <cellStyle name="Comma 27 10 2 2" xfId="17646" xr:uid="{965AD36A-3281-4006-B1C9-A6BB16D3A845}"/>
    <cellStyle name="Comma 27 10 2 2 2" xfId="20594" xr:uid="{ED8143F3-0A4F-49F5-8826-8EF10A45F580}"/>
    <cellStyle name="Comma 27 10 2 3" xfId="19764" xr:uid="{A72686C9-8C3C-434B-8669-0C78EE8245CD}"/>
    <cellStyle name="Comma 27 16" xfId="16101" xr:uid="{810F3704-1093-41B0-982A-FBEDD44DA8E9}"/>
    <cellStyle name="Comma 27 16 2" xfId="17647" xr:uid="{8C62C0F7-2F50-43A9-A1B0-A33C55922C82}"/>
    <cellStyle name="Comma 27 16 2 2" xfId="20595" xr:uid="{BB7190A1-B98D-432C-B337-26893AF36D09}"/>
    <cellStyle name="Comma 27 16 3" xfId="19765" xr:uid="{80449878-0E9C-4F2A-BD77-C75653E1FD8F}"/>
    <cellStyle name="Comma 27 2" xfId="1370" xr:uid="{0887C4DA-21D8-4B54-8202-28BA54F4EBD9}"/>
    <cellStyle name="Comma 27 2 2" xfId="8719" xr:uid="{05520B5C-7505-4693-B4C8-AF29E521644A}"/>
    <cellStyle name="Comma 27 2 2 2" xfId="16862" xr:uid="{1CD76719-8468-4C5C-A6C8-6415E36915F6}"/>
    <cellStyle name="Comma 27 2 2 2 2" xfId="20320" xr:uid="{13FB3C4F-6B04-49C9-B1A2-4E5A6CC5978A}"/>
    <cellStyle name="Comma 27 2 2 3" xfId="19067" xr:uid="{BDD63914-1B89-43AB-A3B5-987B4952121C}"/>
    <cellStyle name="Comma 27 2 2 4" xfId="22806" xr:uid="{22C185D0-6732-44E9-9DC5-A2E92338EECC}"/>
    <cellStyle name="Comma 27 2 3" xfId="16264" xr:uid="{48FEECF1-2D49-4388-9D79-02D0BA1FC1BD}"/>
    <cellStyle name="Comma 27 2 4" xfId="16663" xr:uid="{02BFFFCF-7E45-4887-BC3D-AC6E49788C2B}"/>
    <cellStyle name="Comma 27 2 4 2" xfId="20171" xr:uid="{2D26DC28-76AF-4986-8C6B-8D78117820C9}"/>
    <cellStyle name="Comma 27 2 5" xfId="18373" xr:uid="{677C3426-B4B5-4B0E-8CB4-C63AD454DE0A}"/>
    <cellStyle name="Comma 27 2 6" xfId="22805" xr:uid="{9020FB1A-D450-4A20-A11E-B44EEEB25303}"/>
    <cellStyle name="Comma 27 3" xfId="1476" xr:uid="{F79171C8-022D-40E6-9468-4C2BA399E5F9}"/>
    <cellStyle name="Comma 27 3 2" xfId="16705" xr:uid="{DF6297A2-AD8E-44D5-8A12-AF6FAF53CD73}"/>
    <cellStyle name="Comma 27 3 2 2" xfId="20208" xr:uid="{B0985AC5-7E38-493D-A14E-4D7C7B5347E4}"/>
    <cellStyle name="Comma 27 3 2 3" xfId="25434" xr:uid="{0A523E7C-EEE3-4473-82A0-BC4F0FBFF1D7}"/>
    <cellStyle name="Comma 27 3 3" xfId="18457" xr:uid="{5E0E5F58-DA26-4D9A-AB36-156407C53171}"/>
    <cellStyle name="Comma 27 3 4" xfId="22807" xr:uid="{6FE61E14-24F5-4704-82F4-21727FA65DD6}"/>
    <cellStyle name="Comma 27 4" xfId="16141" xr:uid="{ABB1733A-8F4F-455A-AF20-99F13489328D}"/>
    <cellStyle name="Comma 27 4 2" xfId="25436" xr:uid="{53D5370A-6216-4C5C-A4C6-4A5CCDEF0B11}"/>
    <cellStyle name="Comma 27 4 3" xfId="25435" xr:uid="{0C4115BF-6BAD-4479-A303-CF27A5D9C433}"/>
    <cellStyle name="Comma 27 5" xfId="16510" xr:uid="{D5EA7EB6-749C-494D-BB98-A584CE48FEB6}"/>
    <cellStyle name="Comma 27 5 2" xfId="20024" xr:uid="{517ABE88-43F1-4BCA-BDE4-D902FD5CD59E}"/>
    <cellStyle name="Comma 27 5 2 2" xfId="25438" xr:uid="{21BA73A9-F41F-46A5-8895-82D4FC7508D0}"/>
    <cellStyle name="Comma 27 5 3" xfId="25439" xr:uid="{AD71F288-493F-4ED2-BB30-C2B258F903CD}"/>
    <cellStyle name="Comma 27 5 4" xfId="25440" xr:uid="{51C127FC-BBCC-4938-80C1-C1B6CAB64D4B}"/>
    <cellStyle name="Comma 27 5 4 2" xfId="25441" xr:uid="{73FBAB36-B10B-431B-AF23-A5BF24260566}"/>
    <cellStyle name="Comma 27 5 4 3" xfId="25442" xr:uid="{74C7618B-123B-44A4-ACEC-95EF94CFD771}"/>
    <cellStyle name="Comma 27 5 5" xfId="25443" xr:uid="{277F98D9-DCA1-4634-B5B5-22C3771FDFE1}"/>
    <cellStyle name="Comma 27 5 6" xfId="25437" xr:uid="{4552EF73-D833-4045-8024-2316DF32CCF0}"/>
    <cellStyle name="Comma 27 6" xfId="17834" xr:uid="{87C930C8-8EEA-49A3-837C-52B70BE830AD}"/>
    <cellStyle name="Comma 27 6 2" xfId="20738" xr:uid="{192C5BB7-7C55-4334-94BB-2DE14B09EA94}"/>
    <cellStyle name="Comma 27 6 2 2" xfId="25445" xr:uid="{1F1F1BC7-C47E-449B-9254-4150FC8E6E37}"/>
    <cellStyle name="Comma 27 6 3" xfId="25444" xr:uid="{31537297-5801-428C-925E-787BD7D5EF27}"/>
    <cellStyle name="Comma 27 7" xfId="18226" xr:uid="{1AF9D2A7-45EE-4D3A-BE2F-D22E1DB6914A}"/>
    <cellStyle name="Comma 27 7 2" xfId="25447" xr:uid="{9260F714-CF3E-4A51-A9E9-321E9F4992C2}"/>
    <cellStyle name="Comma 27 7 3" xfId="25446" xr:uid="{AAC6FE43-7D74-465F-81B3-CC85DF3D1913}"/>
    <cellStyle name="Comma 27 8" xfId="25448" xr:uid="{331B0DD3-71F5-48BA-89A8-3607FC839D40}"/>
    <cellStyle name="Comma 27 9" xfId="22804" xr:uid="{3895465B-6914-444E-8E5A-9D680162A663}"/>
    <cellStyle name="Comma 28" xfId="211" xr:uid="{AEEA9749-F896-4497-A873-DBBB002D7D8B}"/>
    <cellStyle name="Comma 28 10" xfId="22808" xr:uid="{A6EFCE5A-1CBA-4CD2-9F3D-F97D23C5E45E}"/>
    <cellStyle name="Comma 28 11" xfId="1219" xr:uid="{C7F2B2BE-EEF3-4896-A035-F1B48FB58E26}"/>
    <cellStyle name="Comma 28 2" xfId="1372" xr:uid="{93C18A43-9874-4F8C-8D7B-DC7727CB5990}"/>
    <cellStyle name="Comma 28 2 2" xfId="8730" xr:uid="{36CFD4B1-61D3-4FA1-882E-5E3AA1D0B394}"/>
    <cellStyle name="Comma 28 2 2 2" xfId="16871" xr:uid="{8603805A-BABF-4761-81C0-69AEE3327B11}"/>
    <cellStyle name="Comma 28 2 2 2 2" xfId="20329" xr:uid="{D24948A4-2114-466D-8554-79EC6C90F4BB}"/>
    <cellStyle name="Comma 28 2 2 3" xfId="19076" xr:uid="{012F318F-D45A-434B-869D-34CEACFCAA82}"/>
    <cellStyle name="Comma 28 2 2 4" xfId="22810" xr:uid="{07DBACAE-ACEC-4A40-94F9-42A3744BE09C}"/>
    <cellStyle name="Comma 28 2 3" xfId="16665" xr:uid="{E3A35CA5-2A08-4BBC-8D35-9035A3F58CF4}"/>
    <cellStyle name="Comma 28 2 3 2" xfId="20173" xr:uid="{B662DA6D-9152-4643-B2D9-2F7A52CB1ACF}"/>
    <cellStyle name="Comma 28 2 4" xfId="18375" xr:uid="{E0A79BB3-A5EB-4C78-8AE6-048E885FB318}"/>
    <cellStyle name="Comma 28 2 5" xfId="22809" xr:uid="{730C9537-675B-4965-B6AC-6F4CE38AE464}"/>
    <cellStyle name="Comma 28 3" xfId="1492" xr:uid="{BB84CBE6-7454-494C-9CB5-F5365DCCF1CC}"/>
    <cellStyle name="Comma 28 3 2" xfId="16713" xr:uid="{C73551C9-FEC9-4594-B452-74829B327854}"/>
    <cellStyle name="Comma 28 3 2 2" xfId="20216" xr:uid="{CA22EB8C-61BF-4B62-A4F0-9AB4500DAE23}"/>
    <cellStyle name="Comma 28 3 2 3" xfId="25449" xr:uid="{758753CC-F682-4103-B04E-8017E5107D54}"/>
    <cellStyle name="Comma 28 3 3" xfId="18470" xr:uid="{F433C36A-659F-4E1B-85FB-8BEF964EECAB}"/>
    <cellStyle name="Comma 28 3 4" xfId="22811" xr:uid="{853621B7-70D9-4133-B900-0AA21C4FAF43}"/>
    <cellStyle name="Comma 28 4" xfId="16085" xr:uid="{A8065672-48EC-411C-BAF6-A9A7C9578BCE}"/>
    <cellStyle name="Comma 28 4 2" xfId="16119" xr:uid="{9FF24116-DC2C-4463-8B17-3132A0C845A5}"/>
    <cellStyle name="Comma 28 4 2 2" xfId="17662" xr:uid="{5059E62E-63A3-4109-8225-60712FFB84B1}"/>
    <cellStyle name="Comma 28 4 2 2 2" xfId="20610" xr:uid="{B21C6AC8-8E73-449F-88C3-E42EBBFA2C95}"/>
    <cellStyle name="Comma 28 4 2 3" xfId="19780" xr:uid="{19CD30F3-7F9B-4879-87E4-E962C0728F1A}"/>
    <cellStyle name="Comma 28 4 2 4" xfId="25451" xr:uid="{5A637E54-3E4D-4CDE-B819-F3FA9CB646F5}"/>
    <cellStyle name="Comma 28 4 3" xfId="17639" xr:uid="{20157761-105C-434F-B004-4AADBD13D911}"/>
    <cellStyle name="Comma 28 4 3 2" xfId="20587" xr:uid="{766D7848-459B-4100-B27E-C0B88B4165C6}"/>
    <cellStyle name="Comma 28 4 4" xfId="19757" xr:uid="{2D437DBA-4BF6-4DF6-A08C-EB7FA3C92028}"/>
    <cellStyle name="Comma 28 4 5" xfId="25450" xr:uid="{B6BBA289-3562-41A7-8CF1-C72A39247DFE}"/>
    <cellStyle name="Comma 28 5" xfId="16116" xr:uid="{0C1DAD3E-B014-42D6-9AC5-08CD69F03CDC}"/>
    <cellStyle name="Comma 28 5 2" xfId="17659" xr:uid="{2497570E-0325-41F5-8130-273CF481EDB0}"/>
    <cellStyle name="Comma 28 5 2 2" xfId="20607" xr:uid="{D9D2C7C8-1581-4E9F-A1BB-F44CFE73F7E7}"/>
    <cellStyle name="Comma 28 5 2 3" xfId="25453" xr:uid="{B72D76B3-427F-442A-89AA-6B4047DE6A69}"/>
    <cellStyle name="Comma 28 5 3" xfId="19777" xr:uid="{5805EC68-B6A5-4156-A2D6-208203EB47F8}"/>
    <cellStyle name="Comma 28 5 3 2" xfId="25454" xr:uid="{F82C9627-6CDC-422A-B0C0-90776BF53199}"/>
    <cellStyle name="Comma 28 5 4" xfId="25455" xr:uid="{A5F7F1DB-F454-4FA3-9444-B5CA232DD3CE}"/>
    <cellStyle name="Comma 28 5 4 2" xfId="25456" xr:uid="{0E01735A-4C19-4602-BC26-54446A43E856}"/>
    <cellStyle name="Comma 28 5 4 3" xfId="25457" xr:uid="{57FC6D78-BE1B-4CAF-B51A-55AEEA276FCE}"/>
    <cellStyle name="Comma 28 5 5" xfId="25458" xr:uid="{63801448-8BC0-4DB4-A5E1-FC8A30F08645}"/>
    <cellStyle name="Comma 28 5 6" xfId="25452" xr:uid="{98793DA6-A623-459A-AED7-E8EC53FEA2E4}"/>
    <cellStyle name="Comma 28 6" xfId="16260" xr:uid="{DE1D65DC-92D5-4CE2-9F84-60B9B3FFDCA3}"/>
    <cellStyle name="Comma 28 6 2" xfId="25460" xr:uid="{05EE8AD4-B53B-407C-AC41-D627D636D369}"/>
    <cellStyle name="Comma 28 6 3" xfId="25459" xr:uid="{CD920117-7E2C-46CB-9719-A4DFD1362C38}"/>
    <cellStyle name="Comma 28 7" xfId="16512" xr:uid="{C73F42AE-BF90-4697-8A6C-6548CA2FE1A9}"/>
    <cellStyle name="Comma 28 7 2" xfId="20026" xr:uid="{CD3BE726-8B61-4071-8BA6-94BB2BEB79D6}"/>
    <cellStyle name="Comma 28 7 2 2" xfId="25462" xr:uid="{136F1CAE-5B8A-4C7B-9C71-722956DC6279}"/>
    <cellStyle name="Comma 28 7 3" xfId="25461" xr:uid="{EB8A6919-1A24-4E1D-8631-31F03EAE2C01}"/>
    <cellStyle name="Comma 28 8" xfId="17836" xr:uid="{9648DB86-9F04-4ED6-B323-44CD7EDCC93A}"/>
    <cellStyle name="Comma 28 8 2" xfId="20740" xr:uid="{4BDCAF88-AE7B-4918-82A4-E398B5E81FE1}"/>
    <cellStyle name="Comma 28 8 2 2" xfId="25464" xr:uid="{AFF80C67-50F2-4A8D-96BB-68118E36CE7F}"/>
    <cellStyle name="Comma 28 8 3" xfId="25463" xr:uid="{50EBBC8B-6B84-4100-A8B3-1ADB8E44013E}"/>
    <cellStyle name="Comma 28 9" xfId="18228" xr:uid="{059E72F8-7DC6-4DF6-ACBA-39C40CDE1D51}"/>
    <cellStyle name="Comma 28 9 2" xfId="25465" xr:uid="{F6EB73C4-E01A-4790-B5F3-BE6ADA576789}"/>
    <cellStyle name="Comma 29" xfId="215" xr:uid="{13DEFC60-5367-46D4-8E49-67A64181004B}"/>
    <cellStyle name="Comma 29 10" xfId="364" xr:uid="{664DEB27-4174-4D11-A58A-BAFB0D869A8D}"/>
    <cellStyle name="Comma 29 2" xfId="16262" xr:uid="{48ED4C61-9736-4370-B2A1-9F9E2AEEABC7}"/>
    <cellStyle name="Comma 29 2 2" xfId="25467" xr:uid="{276AD976-01A8-46E7-B17E-A72910912170}"/>
    <cellStyle name="Comma 29 2 3" xfId="25466" xr:uid="{AC5B10C5-58CB-4941-ACD5-2BCE6889A639}"/>
    <cellStyle name="Comma 29 3" xfId="17837" xr:uid="{ABA69760-AD7E-42C5-B6C7-35DFB5ECFADC}"/>
    <cellStyle name="Comma 29 3 2" xfId="20741" xr:uid="{2000CB59-22E0-498D-A75F-DE2B1AD8CF7D}"/>
    <cellStyle name="Comma 29 3 2 2" xfId="25469" xr:uid="{B3B65353-E24C-4463-A50D-B4ABF9101EF2}"/>
    <cellStyle name="Comma 29 3 3" xfId="25468" xr:uid="{607C3699-BC65-4009-BB55-D4AA7E64FCFF}"/>
    <cellStyle name="Comma 29 4" xfId="25470" xr:uid="{F5EDBFD3-4BCE-420B-B4FC-4E9039076246}"/>
    <cellStyle name="Comma 29 4 2" xfId="25471" xr:uid="{AAFB91EF-54EC-484F-BFEA-E10C77B4C574}"/>
    <cellStyle name="Comma 29 5" xfId="25472" xr:uid="{D7A68229-06F2-4917-84C3-3236289250BC}"/>
    <cellStyle name="Comma 29 5 2" xfId="25473" xr:uid="{4FD1822D-738F-493D-917F-49CEA826A394}"/>
    <cellStyle name="Comma 29 6" xfId="25474" xr:uid="{05ACE7F4-6B57-412D-B5CF-BE1A12B737A5}"/>
    <cellStyle name="Comma 29 6 2" xfId="25475" xr:uid="{B38CBD11-3D8E-4851-9B0B-D53B2BAE96A7}"/>
    <cellStyle name="Comma 29 7" xfId="25476" xr:uid="{C353A614-6E6C-4126-87A8-DBE4947FAEBC}"/>
    <cellStyle name="Comma 29 7 2" xfId="25477" xr:uid="{B13594A7-A3AC-44B3-B9AE-568CF1BCBF3C}"/>
    <cellStyle name="Comma 29 8" xfId="25478" xr:uid="{3F7E2BFF-6667-4417-9653-F2664EC9DE02}"/>
    <cellStyle name="Comma 29 9" xfId="22812" xr:uid="{1EE51CCC-20BC-4BC1-8F77-5136236699E7}"/>
    <cellStyle name="Comma 3" xfId="75" xr:uid="{659E164B-756A-4DE6-851B-B0A385CF173A}"/>
    <cellStyle name="Comma 3 10" xfId="6486" xr:uid="{DB05697C-DA17-4C47-8591-C266DDB22193}"/>
    <cellStyle name="Comma 3 10 2" xfId="13777" xr:uid="{E96DED3A-87F9-46A0-AB8B-937D9141279C}"/>
    <cellStyle name="Comma 3 11" xfId="7022" xr:uid="{35288184-BB32-42F5-8A8A-437D09C367DD}"/>
    <cellStyle name="Comma 3 11 2" xfId="14308" xr:uid="{B7566971-36D4-4DC3-BC1E-6EFB2E3B640B}"/>
    <cellStyle name="Comma 3 12" xfId="7578" xr:uid="{47BCD7F1-0FA1-476F-B669-7EC7DE710C8D}"/>
    <cellStyle name="Comma 3 12 2" xfId="14860" xr:uid="{3D720843-E5C5-4BEE-87E3-E2A5DA9D61E8}"/>
    <cellStyle name="Comma 3 13" xfId="8154" xr:uid="{4245CE01-716D-4830-9A79-2B7D6BAB66C9}"/>
    <cellStyle name="Comma 3 14" xfId="16125" xr:uid="{A138EFCB-4D11-438B-B795-DB9E09661079}"/>
    <cellStyle name="Comma 3 15" xfId="17701" xr:uid="{54DC319E-A3D8-4F7C-881A-E831AB6BE781}"/>
    <cellStyle name="Comma 3 16" xfId="17718" xr:uid="{F52A6ADC-0B90-45A4-90F7-A1CFB359DB5E}"/>
    <cellStyle name="Comma 3 17" xfId="17763" xr:uid="{A3AE4FC2-CE4C-4220-92C7-092A27A24910}"/>
    <cellStyle name="Comma 3 17 2" xfId="20672" xr:uid="{1790DD6A-E179-4445-A50A-F0BFF9103A8A}"/>
    <cellStyle name="Comma 3 18" xfId="17943" xr:uid="{B27684A3-9F9C-4254-AA48-BBC9B0B3595F}"/>
    <cellStyle name="Comma 3 19" xfId="22813" xr:uid="{3874C479-B390-4B4D-8FF5-129765666892}"/>
    <cellStyle name="Comma 3 2" xfId="94" xr:uid="{E6A5D567-BBF2-4E8C-87C1-0B2987EC86A4}"/>
    <cellStyle name="Comma 3 2 2" xfId="344" xr:uid="{65C5A88D-F337-48FF-8652-94D657B6E32B}"/>
    <cellStyle name="Comma 3 2 2 2" xfId="416" xr:uid="{8F1C979F-A49D-477B-BF41-8E19CBFFCFA0}"/>
    <cellStyle name="Comma 3 2 2 3" xfId="546" xr:uid="{F8F3227E-1EF5-41F0-8B8F-6CAA51F3A420}"/>
    <cellStyle name="Comma 3 2 2 4" xfId="16202" xr:uid="{3C8A06EA-A5DC-431B-B365-07629A499C2E}"/>
    <cellStyle name="Comma 3 2 2 5" xfId="22814" xr:uid="{0ED8DE5F-0084-42FF-B033-C61B4BEB8721}"/>
    <cellStyle name="Comma 3 2 2 9" xfId="16098" xr:uid="{DA679AFD-A17E-4B70-BB0F-6B3D63F106C8}"/>
    <cellStyle name="Comma 3 2 3" xfId="359" xr:uid="{881B595A-232F-4809-A705-A8D4AE0FE112}"/>
    <cellStyle name="Comma 3 2 3 2" xfId="22815" xr:uid="{3F785355-AE5C-46FD-83B1-7E7F54860B3A}"/>
    <cellStyle name="Comma 3 2 4" xfId="445" xr:uid="{58950911-12B7-4A4C-8CFF-30FD1E3A8B7D}"/>
    <cellStyle name="Comma 3 2 4 2" xfId="1332" xr:uid="{EE065B79-A3AB-4C88-8F13-F12E24AA8754}"/>
    <cellStyle name="Comma 3 2 4 2 2" xfId="16625" xr:uid="{2429D043-4198-4C7D-8E62-753521BE76A9}"/>
    <cellStyle name="Comma 3 2 4 2 2 2" xfId="20139" xr:uid="{27EB15B2-F55A-4039-8464-2F8477B3A18E}"/>
    <cellStyle name="Comma 3 2 4 2 3" xfId="18341" xr:uid="{72664D92-F566-414E-A97F-6FE3C881703E}"/>
    <cellStyle name="Comma 3 2 4 3" xfId="16471" xr:uid="{98AFD0CD-5FD8-45D1-8E52-6FCF874FA91C}"/>
    <cellStyle name="Comma 3 2 4 3 2" xfId="19990" xr:uid="{D07E115A-BE82-408D-B992-1F477D2E745C}"/>
    <cellStyle name="Comma 3 2 4 4" xfId="18090" xr:uid="{EAF4E919-EDC4-4FA6-A090-1FCBEEF81E76}"/>
    <cellStyle name="Comma 3 2 5" xfId="16174" xr:uid="{6218F02F-CB26-4832-A39A-7C13A59D0BB3}"/>
    <cellStyle name="Comma 3 2 6" xfId="17741" xr:uid="{8A30DBD8-82B8-4479-98AC-926AA314E0FA}"/>
    <cellStyle name="Comma 3 2 7" xfId="18043" xr:uid="{5977C49E-D28E-479A-B483-B44A2A2F7615}"/>
    <cellStyle name="Comma 3 2 8" xfId="17905" xr:uid="{01BC7B3E-5ACD-4611-81A7-930B96C681DB}"/>
    <cellStyle name="Comma 3 2 9" xfId="339" xr:uid="{789F0DD5-A685-4CB3-949D-C617141D6729}"/>
    <cellStyle name="Comma 3 3" xfId="275" xr:uid="{F9729258-8196-4C6B-8264-42FAD3C3BFEB}"/>
    <cellStyle name="Comma 3 3 2" xfId="394" xr:uid="{C805A428-6D4E-4C38-9E7F-5AE59B188E92}"/>
    <cellStyle name="Comma 3 3 2 2" xfId="1309" xr:uid="{5E2A82BB-92BA-44B7-BE44-93A2D33C8A3A}"/>
    <cellStyle name="Comma 3 3 2 2 2" xfId="11514" xr:uid="{7BF7D282-02D8-4FE0-835F-B2C2208F8714}"/>
    <cellStyle name="Comma 3 3 2 2 2 2" xfId="16906" xr:uid="{549CADD1-CDD6-46DF-9D86-0C626FE70E91}"/>
    <cellStyle name="Comma 3 3 2 2 2 2 2" xfId="20356" xr:uid="{24E53136-2BBD-4AF9-BEA0-581CC80B83A8}"/>
    <cellStyle name="Comma 3 3 2 2 2 3" xfId="19283" xr:uid="{6A412272-86EF-4EF0-8B10-7BC2388EC45F}"/>
    <cellStyle name="Comma 3 3 2 2 3" xfId="4220" xr:uid="{D4AE950A-7F40-4D3E-915F-D682C702ADAB}"/>
    <cellStyle name="Comma 3 3 2 2 3 2" xfId="16741" xr:uid="{7F3A0788-1942-47FB-BD60-9FDCDFD26AD6}"/>
    <cellStyle name="Comma 3 3 2 2 3 2 2" xfId="20241" xr:uid="{A12380E2-2EBB-48A9-B72B-77281D070CA4}"/>
    <cellStyle name="Comma 3 3 2 2 3 3" xfId="18703" xr:uid="{B2A46B61-86D6-4BD8-993B-430A277A9BCE}"/>
    <cellStyle name="Comma 3 3 2 2 4" xfId="16602" xr:uid="{48FDBB0E-0FC5-4DF2-957D-92C05278AA07}"/>
    <cellStyle name="Comma 3 3 2 2 4 2" xfId="20116" xr:uid="{E4784BC3-1602-41A2-BF72-A8C240FF691D}"/>
    <cellStyle name="Comma 3 3 2 2 5" xfId="18318" xr:uid="{A5D7A1F1-2D37-44EC-BD9A-A495C7FFA548}"/>
    <cellStyle name="Comma 3 3 2 3" xfId="8215" xr:uid="{14901596-2416-4566-9101-88813BF0242E}"/>
    <cellStyle name="Comma 3 3 2 3 2" xfId="16824" xr:uid="{4B8CC1A1-15FB-4A28-A1A5-668D25898649}"/>
    <cellStyle name="Comma 3 3 2 3 2 2" xfId="20292" xr:uid="{3E1776DB-ECE0-4F9E-BF24-3E0340CF3E03}"/>
    <cellStyle name="Comma 3 3 2 3 3" xfId="19019" xr:uid="{8549255E-9423-4098-BFAB-6BCA40E4C427}"/>
    <cellStyle name="Comma 3 3 2 4" xfId="1402" xr:uid="{D4A96004-A347-4816-997F-5887E9542162}"/>
    <cellStyle name="Comma 3 3 2 4 2" xfId="16675" xr:uid="{8E1A4EDC-6955-4968-93D1-FC90766DCDD2}"/>
    <cellStyle name="Comma 3 3 2 4 2 2" xfId="20183" xr:uid="{9875C97C-DB2F-4854-983A-AB1C6BC88505}"/>
    <cellStyle name="Comma 3 3 2 4 3" xfId="18403" xr:uid="{4D154933-0EFB-4BF1-9B22-6140B8CC309E}"/>
    <cellStyle name="Comma 3 3 2 5" xfId="16448" xr:uid="{4C464D77-F6CC-4558-9B03-43D06B443A85}"/>
    <cellStyle name="Comma 3 3 2 5 2" xfId="19967" xr:uid="{81EE57BE-4B9B-4689-A2C8-22AA9317D4A3}"/>
    <cellStyle name="Comma 3 3 2 6" xfId="16096" xr:uid="{D6C0D535-1A75-4B89-B7EA-054FD258EB71}"/>
    <cellStyle name="Comma 3 3 2 7" xfId="18062" xr:uid="{80C1BEE5-DF25-4A12-A7FF-9F317EC0DA42}"/>
    <cellStyle name="Comma 3 3 2 8" xfId="22816" xr:uid="{31DBC6AF-9473-4CDA-87B8-9034D4476685}"/>
    <cellStyle name="Comma 3 3 3" xfId="4219" xr:uid="{9B887BBA-D2E4-43C9-9CEB-F41C188270AA}"/>
    <cellStyle name="Comma 3 3 3 2" xfId="11513" xr:uid="{C45ADA2A-284C-4F6B-9AC8-5A06E8F3E2E8}"/>
    <cellStyle name="Comma 3 3 3 2 2" xfId="16905" xr:uid="{53B17473-3DA4-422F-A8EE-453C148FB901}"/>
    <cellStyle name="Comma 3 3 3 2 2 2" xfId="20355" xr:uid="{87948AA7-D736-4B50-9C2F-C4139818B9DA}"/>
    <cellStyle name="Comma 3 3 3 2 3" xfId="19282" xr:uid="{90577452-C3EC-49F0-8BD1-01F207059FA9}"/>
    <cellStyle name="Comma 3 3 3 3" xfId="16740" xr:uid="{3C53AADE-2F31-4127-A99B-EFC049C5F842}"/>
    <cellStyle name="Comma 3 3 3 3 2" xfId="20240" xr:uid="{B14EC4C2-10F2-49CC-8220-576E85A4EBBF}"/>
    <cellStyle name="Comma 3 3 3 4" xfId="18702" xr:uid="{28089529-7470-4E7D-A1AD-53E830511ED5}"/>
    <cellStyle name="Comma 3 3 3 5" xfId="22817" xr:uid="{61D45C14-01B1-4D49-8370-33AF1B10A712}"/>
    <cellStyle name="Comma 3 3 4" xfId="8214" xr:uid="{6008299C-BD5E-4C7A-94B3-9A2C81314AB6}"/>
    <cellStyle name="Comma 3 3 4 2" xfId="16823" xr:uid="{24AB184B-4DC8-4BE3-99BF-FF93D6F0046E}"/>
    <cellStyle name="Comma 3 3 4 2 2" xfId="20291" xr:uid="{A6EB5C45-0CD8-4738-977E-38DCAE592F1D}"/>
    <cellStyle name="Comma 3 3 4 3" xfId="19018" xr:uid="{7C47EC1D-61CB-4123-AFB2-024EB5E6BABC}"/>
    <cellStyle name="Comma 3 3 4 4" xfId="22818" xr:uid="{8C1948FF-20CC-4F5C-ACE6-A94DA1801BCD}"/>
    <cellStyle name="Comma 3 3 5" xfId="1401" xr:uid="{D49B7B49-F340-4515-A6EA-08EAA9DDF264}"/>
    <cellStyle name="Comma 3 3 5 2" xfId="16674" xr:uid="{FEBD64C9-DE2B-44D2-A4B2-A3B289D7CF11}"/>
    <cellStyle name="Comma 3 3 5 2 2" xfId="20182" xr:uid="{DD6BCFCA-2E1F-4E61-9A6F-2A2D5D54CB8F}"/>
    <cellStyle name="Comma 3 3 5 3" xfId="18402" xr:uid="{1AA5A8B2-253D-4E7E-8329-CB43D723E6CE}"/>
    <cellStyle name="Comma 3 3 6" xfId="16147" xr:uid="{981CCCF1-5B54-49C2-95AF-165FCD7A967F}"/>
    <cellStyle name="Comma 3 3 7" xfId="17722" xr:uid="{B77BF3B2-026B-4687-B522-4B4EADFAAA73}"/>
    <cellStyle name="Comma 3 3 8" xfId="17773" xr:uid="{3CFD89C8-3DCB-400C-9F8D-58BF9C3A330A}"/>
    <cellStyle name="Comma 3 3 8 2" xfId="20682" xr:uid="{DCFA83B7-EA87-4D3D-90FD-5DAAA1E2071E}"/>
    <cellStyle name="Comma 3 3 9" xfId="17857" xr:uid="{3E5634B8-4456-4F01-858D-3D47E3280252}"/>
    <cellStyle name="Comma 3 4" xfId="349" xr:uid="{4679C9DE-21E4-474F-B1AB-78DD586A1C42}"/>
    <cellStyle name="Comma 3 4 10" xfId="8444" xr:uid="{AB8B2207-D021-47D2-987B-D56C451BBFAD}"/>
    <cellStyle name="Comma 3 4 11" xfId="22819" xr:uid="{E7D694C6-2847-4B78-8BF7-0D7D02BA5900}"/>
    <cellStyle name="Comma 3 4 2" xfId="404" xr:uid="{45275176-DDDD-4215-AD4D-C2753E0C4504}"/>
    <cellStyle name="Comma 3 4 2 2" xfId="4546" xr:uid="{67F12022-D93C-4441-81A4-388AAB06C81E}"/>
    <cellStyle name="Comma 3 4 2 2 2" xfId="11838" xr:uid="{B7D061EC-E030-4FB5-B6B3-118FDC414B6E}"/>
    <cellStyle name="Comma 3 4 2 2 3" xfId="27047" xr:uid="{B476EF2A-628A-4BDE-8E6C-5E33203A7926}"/>
    <cellStyle name="Comma 3 4 2 3" xfId="9002" xr:uid="{2B4DC142-B6E1-441D-A4CF-F9CFC3B07966}"/>
    <cellStyle name="Comma 3 4 2 4" xfId="1679" xr:uid="{4622F9D9-193F-4A1B-BF57-AADA39B79E93}"/>
    <cellStyle name="Comma 3 4 2 5" xfId="22820" xr:uid="{26930688-A82B-455D-8077-3D3DE7795205}"/>
    <cellStyle name="Comma 3 4 3" xfId="375" xr:uid="{BF17E750-094E-48C5-8D0E-2E6CACC5D63D}"/>
    <cellStyle name="Comma 3 4 3 2" xfId="5073" xr:uid="{7D213D13-AB69-41CB-B248-EBE21E16F634}"/>
    <cellStyle name="Comma 3 4 3 2 2" xfId="12365" xr:uid="{00AB30B5-D5F2-4067-8248-5C162939FA6E}"/>
    <cellStyle name="Comma 3 4 3 3" xfId="9534" xr:uid="{ECA1FA2D-781E-48F1-85DC-AB9EF58C1939}"/>
    <cellStyle name="Comma 3 4 3 4" xfId="2231" xr:uid="{CFDB625F-7008-4A93-885E-25A525940237}"/>
    <cellStyle name="Comma 3 4 4" xfId="891" xr:uid="{F7BAAE5F-1B2C-4FCC-A527-C714E325DE2B}"/>
    <cellStyle name="Comma 3 4 4 2" xfId="5640" xr:uid="{AD6E4BA7-F6C9-4290-816E-5880F80CA899}"/>
    <cellStyle name="Comma 3 4 4 2 2" xfId="12932" xr:uid="{7413D10E-7AC7-427A-969F-B5486676379D}"/>
    <cellStyle name="Comma 3 4 4 3" xfId="10105" xr:uid="{36439B03-D948-45C9-A534-63D08FE2B8D0}"/>
    <cellStyle name="Comma 3 4 5" xfId="3361" xr:uid="{32EFC9DC-5E94-4521-8AF6-A1FCE0AE6B4E}"/>
    <cellStyle name="Comma 3 4 5 2" xfId="6191" xr:uid="{6ABF44BF-9053-4AF0-95FD-45CB6A95D6D4}"/>
    <cellStyle name="Comma 3 4 5 2 2" xfId="13483" xr:uid="{FA081333-A6FE-46CA-B08B-837C92A71C70}"/>
    <cellStyle name="Comma 3 4 5 3" xfId="10657" xr:uid="{2FCEA12E-0DB9-460B-88AE-5E57122FDBDE}"/>
    <cellStyle name="Comma 3 4 6" xfId="3931" xr:uid="{9B9B2EA7-CABF-4D61-B410-0AB03AA9BE0B}"/>
    <cellStyle name="Comma 3 4 6 2" xfId="11227" xr:uid="{CD165228-0177-4B8C-B28D-3CF4D7C9E1E5}"/>
    <cellStyle name="Comma 3 4 7" xfId="6744" xr:uid="{B75C4BAB-2687-4642-BF02-967F8162D9DA}"/>
    <cellStyle name="Comma 3 4 7 2" xfId="14035" xr:uid="{7BC06CFD-61EB-4EC6-9FC8-E88CE1FBC8B7}"/>
    <cellStyle name="Comma 3 4 8" xfId="7286" xr:uid="{95B6867A-64B2-4DC4-B28D-958138B1AB50}"/>
    <cellStyle name="Comma 3 4 8 2" xfId="14568" xr:uid="{8408E885-44F0-4CE4-9D26-74C2A9A13872}"/>
    <cellStyle name="Comma 3 4 9" xfId="7835" xr:uid="{DF6676EF-8BBD-4884-B50B-D95D9E6647BA}"/>
    <cellStyle name="Comma 3 4 9 2" xfId="15117" xr:uid="{FA3E05B0-64CA-419E-B2B4-6EE14B1B63BD}"/>
    <cellStyle name="Comma 3 5" xfId="414" xr:uid="{31B44967-34C7-44D2-80A4-A0B297B1A21A}"/>
    <cellStyle name="Comma 3 5 2" xfId="1321" xr:uid="{69D01FC0-2CD3-40C5-82E2-78318103B49F}"/>
    <cellStyle name="Comma 3 5 2 2" xfId="11581" xr:uid="{C74659DA-EEDB-4B5C-9AE7-BF652591AAAE}"/>
    <cellStyle name="Comma 3 5 2 3" xfId="4289" xr:uid="{A0929253-4A51-4C5F-91A1-27EA707401A6}"/>
    <cellStyle name="Comma 3 5 2 4" xfId="16614" xr:uid="{B113A76C-99B8-41FC-B19A-8F42FFBC1729}"/>
    <cellStyle name="Comma 3 5 2 4 2" xfId="20128" xr:uid="{01395759-C8DF-44F0-8F07-1FB2EF8BA255}"/>
    <cellStyle name="Comma 3 5 2 5" xfId="18330" xr:uid="{F902DB4A-4078-4F3B-BF54-525F1D6C40A9}"/>
    <cellStyle name="Comma 3 5 3" xfId="8745" xr:uid="{AF6964B5-421C-452C-802C-7EC0D77FE351}"/>
    <cellStyle name="Comma 3 5 4" xfId="1507" xr:uid="{7AA2A94B-C6B7-4BC4-A6D1-8E53982F14B1}"/>
    <cellStyle name="Comma 3 5 5" xfId="16460" xr:uid="{E4F914C6-4243-4D83-A1DC-9C116C0522A6}"/>
    <cellStyle name="Comma 3 5 5 2" xfId="19979" xr:uid="{F168942D-8BA8-43A3-8272-3A9AB5C384E7}"/>
    <cellStyle name="Comma 3 5 6" xfId="16102" xr:uid="{51A13741-5FF0-422F-9272-40A8281FBE88}"/>
    <cellStyle name="Comma 3 5 7" xfId="17786" xr:uid="{A504AED3-C380-408C-A366-E28D97B29775}"/>
    <cellStyle name="Comma 3 5 7 2" xfId="20695" xr:uid="{5A2F8489-DADB-43F0-B171-13986232941C}"/>
    <cellStyle name="Comma 3 5 8" xfId="18077" xr:uid="{C1FACD9B-D3CE-4D04-B6B5-5FD733BC20F9}"/>
    <cellStyle name="Comma 3 5 9" xfId="25479" xr:uid="{C24DB671-E984-4AD1-9488-639744A6DA6C}"/>
    <cellStyle name="Comma 3 6" xfId="356" xr:uid="{00EAD855-37B2-489B-BEB5-C3353DFFC425}"/>
    <cellStyle name="Comma 3 6 2" xfId="1302" xr:uid="{0EC311AC-5461-4A17-8BA0-DF550BE55804}"/>
    <cellStyle name="Comma 3 6 2 2" xfId="12108" xr:uid="{D899156C-F8D6-407F-9B7F-FEF22A4A5AC5}"/>
    <cellStyle name="Comma 3 6 2 3" xfId="4816" xr:uid="{6F2CAC90-FE26-420A-82EE-4CB95604A28C}"/>
    <cellStyle name="Comma 3 6 2 4" xfId="16595" xr:uid="{27C769AA-D112-40EF-9231-81D6C2CD8E1C}"/>
    <cellStyle name="Comma 3 6 2 4 2" xfId="20109" xr:uid="{8A70DF5F-5A9E-427B-A959-E5DD7ACFCEBB}"/>
    <cellStyle name="Comma 3 6 2 5" xfId="18311" xr:uid="{455CCD4B-5CBC-4BA8-80CC-A093FA40DF96}"/>
    <cellStyle name="Comma 3 6 3" xfId="9277" xr:uid="{7B370238-3B13-4E11-88FE-B00EC68B6E49}"/>
    <cellStyle name="Comma 3 6 4" xfId="1974" xr:uid="{F7F99998-6207-4640-8065-0031C3F1C8C9}"/>
    <cellStyle name="Comma 3 6 5" xfId="16441" xr:uid="{34A41147-F054-4A29-A018-7FEB15A27A43}"/>
    <cellStyle name="Comma 3 6 5 2" xfId="19960" xr:uid="{EF9C7C8E-C1B9-440C-A1A6-FC51C5AC77DE}"/>
    <cellStyle name="Comma 3 6 6" xfId="18051" xr:uid="{E305C7C9-5DCF-4610-895F-DEBEB986BB87}"/>
    <cellStyle name="Comma 3 6 7" xfId="25480" xr:uid="{48719C9E-704E-4247-8346-DD9E930D51DB}"/>
    <cellStyle name="Comma 3 7" xfId="376" xr:uid="{83835458-E0F4-4687-B67D-393B31DFC2FB}"/>
    <cellStyle name="Comma 3 7 2" xfId="5378" xr:uid="{B24158F4-5534-4963-8EF3-A5DDDA2CDBDE}"/>
    <cellStyle name="Comma 3 7 2 2" xfId="12670" xr:uid="{97C2776E-31AD-49F3-A329-F4451B623741}"/>
    <cellStyle name="Comma 3 7 3" xfId="9842" xr:uid="{899E9993-95ED-4323-A1BC-498C08E23078}"/>
    <cellStyle name="Comma 3 7 4" xfId="2538" xr:uid="{AB9212BE-41AF-4CB9-A905-9FDC6B8ED275}"/>
    <cellStyle name="Comma 3 7 5" xfId="27034" xr:uid="{6865DB0F-AF15-4D4E-A5D1-C2983E0B972C}"/>
    <cellStyle name="Comma 3 8" xfId="3103" xr:uid="{E38FCBA3-DCCB-4F86-A6DB-BDC319D6E94B}"/>
    <cellStyle name="Comma 3 8 2" xfId="5933" xr:uid="{708AD83C-496B-43CA-8D6C-A6F174CEAEAD}"/>
    <cellStyle name="Comma 3 8 2 2" xfId="13225" xr:uid="{459733AB-3CC1-482A-868B-8F5C01D0F546}"/>
    <cellStyle name="Comma 3 8 3" xfId="10399" xr:uid="{A389A0E4-AC51-45C7-BA98-4967539A4763}"/>
    <cellStyle name="Comma 3 8 4" xfId="27070" xr:uid="{908FFD90-000F-41C4-9355-79FCBB30B63E}"/>
    <cellStyle name="Comma 3 9" xfId="3654" xr:uid="{0FD6A832-BA7E-4C93-B1F8-B239C734A6F4}"/>
    <cellStyle name="Comma 3 9 2" xfId="10950" xr:uid="{86B73436-31A3-4A06-8783-24F5DD87661C}"/>
    <cellStyle name="Comma 3_Actual" xfId="22821" xr:uid="{01C33AFF-801F-4FE9-8A3A-163222E2FAE6}"/>
    <cellStyle name="Comma 30" xfId="220" xr:uid="{B165CB83-B92C-42AC-85FC-1B207F2A9B58}"/>
    <cellStyle name="Comma 30 10" xfId="370" xr:uid="{75E24438-E334-4EB7-9515-AC442100DB99}"/>
    <cellStyle name="Comma 30 2" xfId="16266" xr:uid="{1BD7C6DE-2676-42F4-AE3F-5003B4C5D93C}"/>
    <cellStyle name="Comma 30 2 2" xfId="22824" xr:uid="{935902D0-FDAF-4986-8236-05DD59DEEAAD}"/>
    <cellStyle name="Comma 30 2 3" xfId="22823" xr:uid="{8D2226CE-50D5-4456-BA06-42E2A636F430}"/>
    <cellStyle name="Comma 30 3" xfId="22825" xr:uid="{FBC4B357-E989-4625-9901-517984898EE0}"/>
    <cellStyle name="Comma 30 3 2" xfId="25481" xr:uid="{060FDEB5-2310-4CE9-A03B-D0543C0FF9AF}"/>
    <cellStyle name="Comma 30 4" xfId="25482" xr:uid="{2C744845-D053-4241-B159-C57A66F4A2CE}"/>
    <cellStyle name="Comma 30 4 2" xfId="25483" xr:uid="{47437F5C-AB14-4291-A00A-D1987F80F25D}"/>
    <cellStyle name="Comma 30 5" xfId="25484" xr:uid="{04A7451E-D77F-4B2F-8074-BCDEE5D9451D}"/>
    <cellStyle name="Comma 30 5 2" xfId="25485" xr:uid="{8B9F69F3-A44F-420C-95AC-249A77CAAC74}"/>
    <cellStyle name="Comma 30 6" xfId="25486" xr:uid="{FFCC0AD0-EC5D-4A21-B53B-CA74F5A75EE7}"/>
    <cellStyle name="Comma 30 6 2" xfId="25487" xr:uid="{8419AEE4-C190-4E33-84F4-289EA3AB1B5B}"/>
    <cellStyle name="Comma 30 7" xfId="25488" xr:uid="{F6A79BCC-CDDE-46E8-ADA5-FDB75F2EBA72}"/>
    <cellStyle name="Comma 30 7 2" xfId="25489" xr:uid="{CDFF49A3-94F6-4E98-99F7-5550ECBE459B}"/>
    <cellStyle name="Comma 30 8" xfId="25490" xr:uid="{9FEBD50B-5CA3-4D08-BCA1-31B6AD75F7C4}"/>
    <cellStyle name="Comma 30 9" xfId="22822" xr:uid="{95777FE9-C6A6-4A1F-98C5-5CB465CE9092}"/>
    <cellStyle name="Comma 31" xfId="1223" xr:uid="{3EAA55F8-98BB-4D86-B94F-DD2680F185D0}"/>
    <cellStyle name="Comma 31 10" xfId="27233" xr:uid="{E9DCCC84-4FD1-4D6D-BB5B-BC9CFD249E5E}"/>
    <cellStyle name="Comma 31 2" xfId="1376" xr:uid="{E1371CE7-7B02-43CC-9E35-6CD0ED33623A}"/>
    <cellStyle name="Comma 31 2 2" xfId="16669" xr:uid="{A50D2733-2ADA-44CD-A8D9-B335209FDCED}"/>
    <cellStyle name="Comma 31 2 2 2" xfId="20177" xr:uid="{AB040908-91AB-40B6-847B-B2923B807D9C}"/>
    <cellStyle name="Comma 31 2 2 3" xfId="22828" xr:uid="{85523760-D995-4105-AE1A-E188F88CFD33}"/>
    <cellStyle name="Comma 31 2 3" xfId="18379" xr:uid="{72A73740-A282-49E6-A359-EC3DD27C24BB}"/>
    <cellStyle name="Comma 31 2 4" xfId="22827" xr:uid="{0395EFAD-012A-46DF-98EC-CECC8232BBB2}"/>
    <cellStyle name="Comma 31 3" xfId="6484" xr:uid="{32CC9755-F08B-4754-B205-08CE4EC97CBA}"/>
    <cellStyle name="Comma 31 3 2" xfId="25491" xr:uid="{B706C9BE-47D3-4B5C-A01F-D9619292C932}"/>
    <cellStyle name="Comma 31 3 3" xfId="22829" xr:uid="{CFDF72F5-352F-4BAD-8597-6A1C1BD6C301}"/>
    <cellStyle name="Comma 31 4" xfId="16516" xr:uid="{7735E1C5-1948-415C-8B2E-B2CF24CF13C8}"/>
    <cellStyle name="Comma 31 4 2" xfId="20030" xr:uid="{E413D801-9DFF-424C-9E77-581770F3C882}"/>
    <cellStyle name="Comma 31 4 2 2" xfId="25493" xr:uid="{3CCA29BE-ACA9-40D3-BC8D-D764D8BD175D}"/>
    <cellStyle name="Comma 31 4 3" xfId="25492" xr:uid="{AEED769E-99D5-49BA-841E-E14ACFC56C2D}"/>
    <cellStyle name="Comma 31 5" xfId="18232" xr:uid="{28BCA6A5-4FE0-4D36-9E4E-10C92AE7D36D}"/>
    <cellStyle name="Comma 31 5 2" xfId="25495" xr:uid="{90DFE916-C9EE-4F9C-B578-48B432F41707}"/>
    <cellStyle name="Comma 31 5 3" xfId="25494" xr:uid="{09CF0C31-120B-4125-B135-23BC5D61F6A6}"/>
    <cellStyle name="Comma 31 6" xfId="25496" xr:uid="{0B76317B-0D7F-4A48-9427-FA903FDA6190}"/>
    <cellStyle name="Comma 31 6 2" xfId="25497" xr:uid="{40228BD7-3D7C-4BDA-8B76-B2C65D6E9549}"/>
    <cellStyle name="Comma 31 7" xfId="25498" xr:uid="{56E8157D-113F-449F-A6C2-3C99169712AD}"/>
    <cellStyle name="Comma 31 7 2" xfId="25499" xr:uid="{1FE3E7A9-B739-4583-A06F-75AC5119771B}"/>
    <cellStyle name="Comma 31 8" xfId="25500" xr:uid="{3A0857E6-14FE-44A2-A89E-1619F69BA849}"/>
    <cellStyle name="Comma 31 9" xfId="22826" xr:uid="{69A41C9C-E67A-47B8-BA0E-AB5B34695FC0}"/>
    <cellStyle name="Comma 32" xfId="8133" xr:uid="{3D07D07E-9D4E-454D-83EE-7EB710CF02AC}"/>
    <cellStyle name="Comma 32 2" xfId="15401" xr:uid="{68233494-968B-48BF-A020-CE27E30C72E9}"/>
    <cellStyle name="Comma 32 2 2" xfId="16955" xr:uid="{8C67919E-9AFB-42AA-96A0-3C11C95BAFC1}"/>
    <cellStyle name="Comma 32 2 2 2" xfId="20383" xr:uid="{A618AB85-DFAF-42A2-BA07-FF641D35CCA4}"/>
    <cellStyle name="Comma 32 2 2 3" xfId="22832" xr:uid="{50CF6B4E-227A-4BDA-BBB7-41A9DFB6C68A}"/>
    <cellStyle name="Comma 32 2 3" xfId="19556" xr:uid="{9CD88C91-A510-42C0-8FC9-BCEC3B04FAE3}"/>
    <cellStyle name="Comma 32 2 4" xfId="22831" xr:uid="{4E96B8BB-A302-40BC-91DA-EF657351F71E}"/>
    <cellStyle name="Comma 32 3" xfId="16798" xr:uid="{A57AD523-07E6-4B83-BC09-47630A7B944E}"/>
    <cellStyle name="Comma 32 3 2" xfId="20269" xr:uid="{24F76565-EFBA-4DD5-BD49-5EAEFF863366}"/>
    <cellStyle name="Comma 32 3 3" xfId="22833" xr:uid="{186C8E53-7A94-42E7-8CAE-9FA4C128AF58}"/>
    <cellStyle name="Comma 32 4" xfId="17825" xr:uid="{755F5272-0A9D-4C98-9290-F421B0192C2E}"/>
    <cellStyle name="Comma 32 4 2" xfId="20729" xr:uid="{6B13A0E4-9CE6-4DA7-B99D-5C52BB2F45A1}"/>
    <cellStyle name="Comma 32 5" xfId="18992" xr:uid="{E56AAA24-05E8-4572-988B-8263BA155066}"/>
    <cellStyle name="Comma 32 6" xfId="22830" xr:uid="{03DDF718-D5A3-4E34-BC16-7738B422C399}"/>
    <cellStyle name="Comma 32 7" xfId="27238" xr:uid="{DEECF451-3A37-42FE-8E46-F0B85468B4B4}"/>
    <cellStyle name="Comma 33" xfId="8135" xr:uid="{0A4EC2B9-497F-45A3-99C9-46965B9F2AD1}"/>
    <cellStyle name="Comma 33 2" xfId="15403" xr:uid="{EC38B5FE-CAA3-4620-B097-9D0A766B057E}"/>
    <cellStyle name="Comma 33 2 2" xfId="16957" xr:uid="{E492B82F-54BC-4E65-B953-E7C5A3ABB90C}"/>
    <cellStyle name="Comma 33 2 2 2" xfId="20385" xr:uid="{5A7A9DF3-F2A9-409B-A45E-EF1D0849DD3F}"/>
    <cellStyle name="Comma 33 2 2 2 2" xfId="25502" xr:uid="{9A7F87AB-E047-438D-A49B-B91AB04E689E}"/>
    <cellStyle name="Comma 33 2 2 2 2 2" xfId="25503" xr:uid="{F1E082B5-4A2C-4CD2-9863-9DB017EE8AEF}"/>
    <cellStyle name="Comma 33 2 2 2 3" xfId="25504" xr:uid="{34BCA8F4-2CE0-4EEB-9D33-3357A64F6EB5}"/>
    <cellStyle name="Comma 33 2 2 2 4" xfId="25501" xr:uid="{322956F4-B407-45F1-BD0E-545E0E4183E4}"/>
    <cellStyle name="Comma 33 2 2 3" xfId="25505" xr:uid="{E71D096D-2F31-48FF-836A-F1248DE7B3EA}"/>
    <cellStyle name="Comma 33 2 2 4" xfId="22836" xr:uid="{130BE0EC-DE20-47DD-BF2E-C2C67A1297A7}"/>
    <cellStyle name="Comma 33 2 3" xfId="19558" xr:uid="{5441451F-9741-4225-B436-4E45E0CA7531}"/>
    <cellStyle name="Comma 33 2 3 2" xfId="25506" xr:uid="{8C0B1E68-98FF-4A84-8CB6-18F8695B93BF}"/>
    <cellStyle name="Comma 33 2 4" xfId="22835" xr:uid="{ADC8A52E-74F3-41E2-9D68-EDF103C78C7F}"/>
    <cellStyle name="Comma 33 3" xfId="16800" xr:uid="{13491B14-ACAC-42BE-9AFC-15008128CF2C}"/>
    <cellStyle name="Comma 33 3 2" xfId="20271" xr:uid="{7FE6F13B-24C4-481B-BF8A-5D80CAF886E4}"/>
    <cellStyle name="Comma 33 3 3" xfId="22837" xr:uid="{1D62677F-75C4-4FF6-B89A-8630B3ACA99A}"/>
    <cellStyle name="Comma 33 4" xfId="18994" xr:uid="{70026851-96DF-413D-8317-1A91757D85B5}"/>
    <cellStyle name="Comma 33 4 2" xfId="25507" xr:uid="{5631A641-51D3-431B-83B4-00791FB0DAD2}"/>
    <cellStyle name="Comma 33 5" xfId="25508" xr:uid="{6F2FA3DA-13FC-4DF2-A2E8-9FA29CE4BC23}"/>
    <cellStyle name="Comma 33 5 2" xfId="25509" xr:uid="{74CAC0E2-9D44-4D6B-9100-B364884390E9}"/>
    <cellStyle name="Comma 33 5 3" xfId="25510" xr:uid="{D674A079-EBBB-443D-B74F-74ED7DAC6C98}"/>
    <cellStyle name="Comma 33 5 4" xfId="25511" xr:uid="{7C199C3D-8387-4EC2-BAA9-153A258CCD63}"/>
    <cellStyle name="Comma 33 5 4 2" xfId="25512" xr:uid="{281ED6A8-F7BC-4985-B9AE-910348F0AEF0}"/>
    <cellStyle name="Comma 33 5 4 3" xfId="25513" xr:uid="{833D89D7-33B4-4BC7-80DB-B3D1FB08C818}"/>
    <cellStyle name="Comma 33 6" xfId="25514" xr:uid="{D866B0F6-E80A-4F0B-AA54-CE664FC763C4}"/>
    <cellStyle name="Comma 33 7" xfId="25515" xr:uid="{D24E1DE6-5799-4C6C-8C8F-EE1C388BD40A}"/>
    <cellStyle name="Comma 33 8" xfId="22834" xr:uid="{70EE59BC-9217-429B-B7B7-00C0E14DF631}"/>
    <cellStyle name="Comma 33 9" xfId="27235" xr:uid="{86CAFB90-00F0-4155-8614-DB67B640B5FB}"/>
    <cellStyle name="Comma 34" xfId="8138" xr:uid="{744D1C7C-B805-476E-B303-70314B0F263F}"/>
    <cellStyle name="Comma 34 2" xfId="15405" xr:uid="{E352249C-2874-4BAD-B757-C0E65EC1218A}"/>
    <cellStyle name="Comma 34 2 2" xfId="16959" xr:uid="{E9ADE1B7-8D24-4DCD-AADA-CD098EB148C0}"/>
    <cellStyle name="Comma 34 2 2 2" xfId="20387" xr:uid="{EF81136C-F38F-48B5-8DC2-A74E163FCFE4}"/>
    <cellStyle name="Comma 34 2 2 3" xfId="25517" xr:uid="{E9B842A7-6A81-4F16-8B9F-F5DDF45723F6}"/>
    <cellStyle name="Comma 34 2 3" xfId="19560" xr:uid="{0C049317-6A9A-468B-B5B3-1D4A49025A2B}"/>
    <cellStyle name="Comma 34 2 4" xfId="25516" xr:uid="{1786E05D-ABC4-4A2A-BA78-7D5FF2E8C0E6}"/>
    <cellStyle name="Comma 34 3" xfId="16802" xr:uid="{CBAD78FD-C974-41EB-82EF-CBA8F42CDB99}"/>
    <cellStyle name="Comma 34 3 2" xfId="20273" xr:uid="{492389D5-067E-4623-B6CF-173F0D3CE697}"/>
    <cellStyle name="Comma 34 3 2 2" xfId="25519" xr:uid="{5495CC57-91DA-49D6-AF80-46B62006691B}"/>
    <cellStyle name="Comma 34 3 3" xfId="25518" xr:uid="{C9FAED66-9BA9-4466-A576-F0B415499CD8}"/>
    <cellStyle name="Comma 34 4" xfId="18996" xr:uid="{53D7148A-8C34-4E82-BBB5-9B3A45A2598A}"/>
    <cellStyle name="Comma 34 4 2" xfId="25520" xr:uid="{5A47F7E5-E42E-4FD6-A37C-1D03DA60319C}"/>
    <cellStyle name="Comma 34 5" xfId="22838" xr:uid="{53045796-3FF4-47D0-A6AF-CD19CAF075D3}"/>
    <cellStyle name="Comma 35" xfId="8143" xr:uid="{96484F47-EB7C-4D23-8A62-C3BF9185FB41}"/>
    <cellStyle name="Comma 35 2" xfId="15410" xr:uid="{180FC36B-BB06-4344-A00B-FC5221D84EA7}"/>
    <cellStyle name="Comma 35 2 2" xfId="16964" xr:uid="{626371C8-B6CF-40DB-B4B4-8303FA7B3E5C}"/>
    <cellStyle name="Comma 35 2 2 2" xfId="20392" xr:uid="{2DAE5D8A-9EBE-48AB-AD2D-1733AB90478C}"/>
    <cellStyle name="Comma 35 2 2 3" xfId="25522" xr:uid="{27E52A28-BB72-4633-862B-0C90418B0160}"/>
    <cellStyle name="Comma 35 2 3" xfId="19565" xr:uid="{59C26607-814D-498F-9184-F6C15F03D778}"/>
    <cellStyle name="Comma 35 2 4" xfId="25521" xr:uid="{E93593AA-13C6-431E-BD16-AC53DC3D7E67}"/>
    <cellStyle name="Comma 35 3" xfId="16807" xr:uid="{6029551C-FE17-4EC4-98D4-F8A2E231FBF5}"/>
    <cellStyle name="Comma 35 3 2" xfId="20278" xr:uid="{D31FDD50-69F4-4E6C-A084-CF16203708B8}"/>
    <cellStyle name="Comma 35 3 3" xfId="25523" xr:uid="{3789A14E-2BFD-4A4C-8A22-6B6694C58775}"/>
    <cellStyle name="Comma 35 4" xfId="19001" xr:uid="{AB7D427A-B1D5-4E77-B552-B4BD73CD6176}"/>
    <cellStyle name="Comma 35 5" xfId="22839" xr:uid="{26ABCE06-B4C1-43B7-8BDD-AF61C5FB273F}"/>
    <cellStyle name="Comma 35 6" xfId="27215" xr:uid="{A549B968-BC98-49D8-BD77-3842E46D1DE4}"/>
    <cellStyle name="Comma 36" xfId="1379" xr:uid="{B02BB28A-48FB-48FC-B6E2-3D154E344441}"/>
    <cellStyle name="Comma 36 2" xfId="25524" xr:uid="{79ED37AD-C021-426C-9797-7EFC054DC226}"/>
    <cellStyle name="Comma 36 2 2" xfId="25525" xr:uid="{DB47DBF2-C226-4C35-B64A-235DE020856F}"/>
    <cellStyle name="Comma 36 3" xfId="25526" xr:uid="{0DB8AFBE-FF45-4ECD-9F85-705743257F6A}"/>
    <cellStyle name="Comma 36 4" xfId="22840" xr:uid="{55B53DA1-59E7-45DF-B3D2-2D5BFFFE90F8}"/>
    <cellStyle name="Comma 36 5" xfId="27228" xr:uid="{EB5E51B7-8CF7-4FC1-BB0B-C07DD17EDEB7}"/>
    <cellStyle name="Comma 37" xfId="16061" xr:uid="{B07B325B-CC6C-4CD7-A3F8-3136D18686D3}"/>
    <cellStyle name="Comma 37 2" xfId="17615" xr:uid="{C62FDCDC-62EF-4EB2-AE4B-BAB1DC020875}"/>
    <cellStyle name="Comma 37 2 2" xfId="20563" xr:uid="{5475B4EF-D152-4150-834A-2AB3FAE923CD}"/>
    <cellStyle name="Comma 37 2 3" xfId="25527" xr:uid="{67902681-6E9C-4CF1-8062-6B6BB1DFAA52}"/>
    <cellStyle name="Comma 37 3" xfId="19733" xr:uid="{0959723F-AABE-4A31-94B9-AF4556BF2F1B}"/>
    <cellStyle name="Comma 37 4" xfId="22841" xr:uid="{610FC530-8902-40DD-B155-E27C014D1558}"/>
    <cellStyle name="Comma 37 5" xfId="27217" xr:uid="{8B9D5276-C9C7-4A6E-9554-C60F01129199}"/>
    <cellStyle name="Comma 38" xfId="16064" xr:uid="{2FEEB1F3-F583-4971-8D86-CE5E5584A502}"/>
    <cellStyle name="Comma 38 2" xfId="16298" xr:uid="{53A2759B-7BC2-4464-831D-E777803BFF12}"/>
    <cellStyle name="Comma 38 2 2" xfId="25528" xr:uid="{0A458695-C6B9-42F1-B435-0CDE9B0B8FFD}"/>
    <cellStyle name="Comma 38 3" xfId="17618" xr:uid="{344706D0-9312-440A-B7D8-5C4E0D821057}"/>
    <cellStyle name="Comma 38 3 2" xfId="20566" xr:uid="{83125AF2-9E1D-445E-A2A1-BF1425D2B06E}"/>
    <cellStyle name="Comma 38 4" xfId="19736" xr:uid="{4F927470-FC2D-48B9-822D-78326384A195}"/>
    <cellStyle name="Comma 38 5" xfId="22842" xr:uid="{18514808-02DA-4221-9D2D-9E54522207B3}"/>
    <cellStyle name="Comma 38 6" xfId="27224" xr:uid="{3EF1EE57-9A63-46F8-9113-1C71A8EF7DB9}"/>
    <cellStyle name="Comma 39" xfId="16068" xr:uid="{58F8209F-BF28-4A9E-BAF6-886CD32F6155}"/>
    <cellStyle name="Comma 39 2" xfId="17622" xr:uid="{025F9269-7BFD-4F31-B9B7-123C5A7A14C7}"/>
    <cellStyle name="Comma 39 2 2" xfId="20570" xr:uid="{87727321-FA18-424E-9FD5-BFBB2ECE04EF}"/>
    <cellStyle name="Comma 39 2 3" xfId="25529" xr:uid="{320CBF20-8571-4E7E-A1D3-08A826192643}"/>
    <cellStyle name="Comma 39 3" xfId="19740" xr:uid="{7C68BFBB-8303-4246-B004-75B943C0D0BF}"/>
    <cellStyle name="Comma 39 4" xfId="22843" xr:uid="{A5F9A93A-C4AE-4BB3-BC14-346F20F1FCA8}"/>
    <cellStyle name="Comma 39 5" xfId="27244" xr:uid="{03A35B66-2B06-46BF-81E1-F750FCC151A8}"/>
    <cellStyle name="Comma 4" xfId="18" xr:uid="{B5525DF2-DFF4-41E1-8C24-32F0992102CF}"/>
    <cellStyle name="Comma 4 10" xfId="16304" xr:uid="{6013CBFC-B22D-4AF3-B229-491F7F9BD73F}"/>
    <cellStyle name="Comma 4 10 2" xfId="19844" xr:uid="{17F2A966-E301-46E2-9508-F6D48FB5AEC3}"/>
    <cellStyle name="Comma 4 10 2 2" xfId="25531" xr:uid="{E89DDC46-5C01-4FEF-AC59-AE78585246E5}"/>
    <cellStyle name="Comma 4 10 3" xfId="25530" xr:uid="{DF200134-5E36-4BF9-9CBC-28F847A7752A}"/>
    <cellStyle name="Comma 4 11" xfId="16354" xr:uid="{B4428A9A-73F5-4B67-8941-A5FAE2EE6F58}"/>
    <cellStyle name="Comma 4 11 2" xfId="25533" xr:uid="{61F332DD-41C7-4849-A6C9-70ED8C00AEA2}"/>
    <cellStyle name="Comma 4 11 3" xfId="25532" xr:uid="{C1B0E721-BE8E-4036-A34B-3B7A36BD36A4}"/>
    <cellStyle name="Comma 4 12" xfId="17700" xr:uid="{52BF5B80-2BDE-4AFC-8C74-CBFD06F26830}"/>
    <cellStyle name="Comma 4 12 2" xfId="20639" xr:uid="{97B99043-22BD-4809-8CEF-A9279CC9F7DB}"/>
    <cellStyle name="Comma 4 12 3" xfId="27071" xr:uid="{1ADC5B06-BB41-4A23-925F-65B0ADDEF67C}"/>
    <cellStyle name="Comma 4 13" xfId="17757" xr:uid="{49F7D209-895F-472F-91CB-6A2A11B991D4}"/>
    <cellStyle name="Comma 4 13 2" xfId="20666" xr:uid="{8FC599C5-D663-4EF2-9E80-B1FFFCE0572E}"/>
    <cellStyle name="Comma 4 13 3" xfId="27093" xr:uid="{7358647D-CF66-48A1-B1E7-9998F41AC50B}"/>
    <cellStyle name="Comma 4 14" xfId="17848" xr:uid="{7753488F-9E98-459A-8CC2-250BA852AD43}"/>
    <cellStyle name="Comma 4 14 2" xfId="20748" xr:uid="{306B0647-822A-4B74-92B9-C15097CB369A}"/>
    <cellStyle name="Comma 4 14 3" xfId="27131" xr:uid="{4FB71FBC-7523-43C7-82D1-438809B833AC}"/>
    <cellStyle name="Comma 4 15" xfId="17948" xr:uid="{547CA0E1-08F7-4260-AFAE-9C747E4C0E73}"/>
    <cellStyle name="Comma 4 16" xfId="17884" xr:uid="{E40B4B1F-48DF-4F6C-862F-AC70118DE3CF}"/>
    <cellStyle name="Comma 4 17" xfId="22844" xr:uid="{1047C5C1-C9AD-4817-93F6-626167A6B869}"/>
    <cellStyle name="Comma 4 18" xfId="224" xr:uid="{8665021B-9C60-4FAF-8DEB-AA5649CE4476}"/>
    <cellStyle name="Comma 4 2" xfId="95" xr:uid="{23FD593B-7130-41B9-BD8D-323DAE7CE0C5}"/>
    <cellStyle name="Comma 4 2 10" xfId="18014" xr:uid="{D33DB2BB-7081-485E-B5C5-BE77D4950083}"/>
    <cellStyle name="Comma 4 2 10 2" xfId="25534" xr:uid="{29D6C6AF-69B4-4A4C-A686-7659D88DC52E}"/>
    <cellStyle name="Comma 4 2 11" xfId="17918" xr:uid="{2E7E2800-9B8C-4FA2-841A-9C369C7A6D0B}"/>
    <cellStyle name="Comma 4 2 12" xfId="309" xr:uid="{94A62D58-3219-4140-9AAD-328BC8A793BB}"/>
    <cellStyle name="Comma 4 2 2" xfId="336" xr:uid="{53443018-99EA-4365-BC2B-36BE79EFA539}"/>
    <cellStyle name="Comma 4 2 2 10" xfId="25535" xr:uid="{7B661694-2C73-47FF-A636-660C96E02061}"/>
    <cellStyle name="Comma 4 2 2 10 2" xfId="25536" xr:uid="{6691C99C-63EC-45BC-9A1D-7DBAAF07828F}"/>
    <cellStyle name="Comma 4 2 2 11" xfId="25537" xr:uid="{11F5C6D0-B39C-462D-8941-7EC13673B448}"/>
    <cellStyle name="Comma 4 2 2 11 2" xfId="25538" xr:uid="{FEA94DF4-05B9-4652-AFC7-ED8A0B8F533B}"/>
    <cellStyle name="Comma 4 2 2 12" xfId="25539" xr:uid="{88F3AC31-9891-4DCB-AC77-4C6BDC1D45D0}"/>
    <cellStyle name="Comma 4 2 2 12 2" xfId="25540" xr:uid="{1C783A0A-6C48-4441-BC90-B645E6EEA1CF}"/>
    <cellStyle name="Comma 4 2 2 13" xfId="25541" xr:uid="{F0219292-D23C-48D5-A622-518E0E888D08}"/>
    <cellStyle name="Comma 4 2 2 13 2" xfId="25542" xr:uid="{31C24470-C1EE-4321-8192-6CB4344C5750}"/>
    <cellStyle name="Comma 4 2 2 14" xfId="25543" xr:uid="{30EAFF2B-54EE-4007-8353-C9170CF02A15}"/>
    <cellStyle name="Comma 4 2 2 15" xfId="22845" xr:uid="{A625415B-0D6A-4FAA-B758-23D7DB104D8B}"/>
    <cellStyle name="Comma 4 2 2 2" xfId="1298" xr:uid="{E90715CF-CEEB-4B4C-A2FB-2F8858EB1383}"/>
    <cellStyle name="Comma 4 2 2 2 2" xfId="16591" xr:uid="{9ADED36D-2F68-4DBB-8EDC-AB46C0813B79}"/>
    <cellStyle name="Comma 4 2 2 2 2 2" xfId="20105" xr:uid="{143AE13F-6952-4524-A3DA-C60FD5CE7DF5}"/>
    <cellStyle name="Comma 4 2 2 2 2 2 2" xfId="22848" xr:uid="{60B1AE12-7B2A-429B-85DA-178CF24CAC52}"/>
    <cellStyle name="Comma 4 2 2 2 2 3" xfId="22847" xr:uid="{5DE525AA-A63C-4D9F-AA6E-DE69578A4276}"/>
    <cellStyle name="Comma 4 2 2 2 3" xfId="18307" xr:uid="{030C5E4A-A69D-48B8-BAFE-ACD9170564DD}"/>
    <cellStyle name="Comma 4 2 2 2 3 2" xfId="25544" xr:uid="{658FA008-258B-4FFC-918B-711979F51483}"/>
    <cellStyle name="Comma 4 2 2 2 3 3" xfId="22849" xr:uid="{3CA2416C-6020-40E7-8071-334697616BD6}"/>
    <cellStyle name="Comma 4 2 2 2 4" xfId="25545" xr:uid="{6AF56B83-97FC-4AAF-ACF9-FF609587D947}"/>
    <cellStyle name="Comma 4 2 2 2 4 2" xfId="25546" xr:uid="{B035A772-36A7-4D1C-8FD2-DBA47C4419F1}"/>
    <cellStyle name="Comma 4 2 2 2 5" xfId="25547" xr:uid="{D95A85B8-B7E3-4C24-B93A-9964F7AF4939}"/>
    <cellStyle name="Comma 4 2 2 2 5 2" xfId="25548" xr:uid="{96541FC4-8220-4805-867D-1119172685C9}"/>
    <cellStyle name="Comma 4 2 2 2 6" xfId="25549" xr:uid="{77717C90-E98E-4984-987D-56445D0F3D1B}"/>
    <cellStyle name="Comma 4 2 2 2 6 2" xfId="25550" xr:uid="{87E482CA-EB96-4C7C-B1BC-EEAB72110AE7}"/>
    <cellStyle name="Comma 4 2 2 2 7" xfId="25551" xr:uid="{5760A9E6-2476-4073-8607-19F01CE91CE4}"/>
    <cellStyle name="Comma 4 2 2 2 7 2" xfId="25552" xr:uid="{6D96FFDB-C3BB-42C4-B79B-6179209A6D59}"/>
    <cellStyle name="Comma 4 2 2 2 8" xfId="25553" xr:uid="{5EDF3738-2242-4014-A1C8-CBCD6014D524}"/>
    <cellStyle name="Comma 4 2 2 2 9" xfId="22846" xr:uid="{E86F4BF2-BC45-4801-A7CF-03A5E55C833A}"/>
    <cellStyle name="Comma 4 2 2 3" xfId="16203" xr:uid="{71EE42C7-7899-4634-ACE0-0B657E198F6A}"/>
    <cellStyle name="Comma 4 2 2 3 2" xfId="22851" xr:uid="{B9CF4614-86C1-4BB2-AD5E-BD98D0B943D1}"/>
    <cellStyle name="Comma 4 2 2 3 2 2" xfId="25554" xr:uid="{7917505E-B1E7-4547-AA90-27F0C495DC9A}"/>
    <cellStyle name="Comma 4 2 2 3 2 2 2" xfId="25555" xr:uid="{8BED8348-7BE0-4A64-81F5-A90AA3400CD4}"/>
    <cellStyle name="Comma 4 2 2 3 2 3" xfId="25556" xr:uid="{3167AA4E-639A-4B5F-BA61-1BCA164E7C33}"/>
    <cellStyle name="Comma 4 2 2 3 3" xfId="25557" xr:uid="{4C8B5B33-032E-4678-8F2D-8BBAD2B50661}"/>
    <cellStyle name="Comma 4 2 2 3 4" xfId="22850" xr:uid="{2998F6BF-69B2-48F9-A011-F3B86E16E1F5}"/>
    <cellStyle name="Comma 4 2 2 4" xfId="16437" xr:uid="{A1B94108-4A4C-466E-9480-1792CFC25F0E}"/>
    <cellStyle name="Comma 4 2 2 4 2" xfId="19956" xr:uid="{CB5FA6C3-DC70-4561-940E-F1C793205349}"/>
    <cellStyle name="Comma 4 2 2 4 2 2" xfId="25558" xr:uid="{05032B8B-0AF0-483F-A582-405D2901B396}"/>
    <cellStyle name="Comma 4 2 2 4 3" xfId="22852" xr:uid="{1CD75DDE-A312-43B7-B943-7E2418B47281}"/>
    <cellStyle name="Comma 4 2 2 5" xfId="18040" xr:uid="{C3B62D3A-6219-4F49-AD19-125E28E5157A}"/>
    <cellStyle name="Comma 4 2 2 5 2" xfId="25560" xr:uid="{C5DE0544-E8AD-474C-91AE-0D36CD0D326D}"/>
    <cellStyle name="Comma 4 2 2 5 3" xfId="25559" xr:uid="{08EE320E-6924-4BE6-B482-BE27A0F29C0A}"/>
    <cellStyle name="Comma 4 2 2 6" xfId="25561" xr:uid="{39135199-BBC7-4D78-93BD-73CC0E110901}"/>
    <cellStyle name="Comma 4 2 2 6 2" xfId="25562" xr:uid="{E396F5D1-1492-4D7E-81DA-EAA87162F0B8}"/>
    <cellStyle name="Comma 4 2 2 7" xfId="25563" xr:uid="{B413B02E-43F1-4EC2-9DF4-515CE8C32874}"/>
    <cellStyle name="Comma 4 2 2 7 2" xfId="25564" xr:uid="{2075F1A4-D930-4D98-87C5-36183921F4C6}"/>
    <cellStyle name="Comma 4 2 2 8" xfId="25565" xr:uid="{DDC2FAE4-01EC-4376-9FBF-C8778F0CEF34}"/>
    <cellStyle name="Comma 4 2 2 8 2" xfId="25566" xr:uid="{9D1E5EB3-E21B-4FD2-8337-E0CD63E1D1C1}"/>
    <cellStyle name="Comma 4 2 2 9" xfId="25567" xr:uid="{310F38C5-1258-4CED-AD5D-CB8CA2BC0615}"/>
    <cellStyle name="Comma 4 2 2 9 2" xfId="25568" xr:uid="{0002070D-A0A5-402A-8BF7-14E1850DC9E8}"/>
    <cellStyle name="Comma 4 2 3" xfId="428" xr:uid="{09609F39-7D24-4CE1-98AA-93E3EC3C85A5}"/>
    <cellStyle name="Comma 4 2 3 2" xfId="22854" xr:uid="{B009C919-BA9F-4B72-948C-97E659B086CB}"/>
    <cellStyle name="Comma 4 2 3 2 2" xfId="25569" xr:uid="{FC3910B8-7114-4118-BC55-9FC3B6612CCC}"/>
    <cellStyle name="Comma 4 2 3 3" xfId="25570" xr:uid="{135D8C21-6AF5-4952-A393-D9AD4F541522}"/>
    <cellStyle name="Comma 4 2 3 3 2" xfId="25571" xr:uid="{0E9E7CA4-8A78-4BC8-AA6D-37E614C255ED}"/>
    <cellStyle name="Comma 4 2 3 4" xfId="25572" xr:uid="{53115E0F-E09C-4CEE-9698-FC9979EABADE}"/>
    <cellStyle name="Comma 4 2 3 4 2" xfId="25573" xr:uid="{81A4D156-04A6-47D0-BBDF-64B5A20ADF1B}"/>
    <cellStyle name="Comma 4 2 3 5" xfId="25574" xr:uid="{399DE0E9-9179-437A-B9C1-40031C106F90}"/>
    <cellStyle name="Comma 4 2 3 5 2" xfId="25575" xr:uid="{34C191F2-3A41-4922-AE46-82F1620AAF80}"/>
    <cellStyle name="Comma 4 2 3 6" xfId="25576" xr:uid="{82C0476F-D0C8-444F-A637-C2D7D654AD51}"/>
    <cellStyle name="Comma 4 2 3 6 2" xfId="25577" xr:uid="{E04D84DB-BEF0-4181-9DAE-9E6169B54DB5}"/>
    <cellStyle name="Comma 4 2 3 7" xfId="25578" xr:uid="{FEBC9A05-6EB0-49CB-BBA2-83B2A710DDCB}"/>
    <cellStyle name="Comma 4 2 3 7 2" xfId="25579" xr:uid="{C16CA057-200A-47C6-B663-3FD0BD1DAD93}"/>
    <cellStyle name="Comma 4 2 3 8" xfId="25580" xr:uid="{0201C02A-E977-4058-AB17-EAC653A07B06}"/>
    <cellStyle name="Comma 4 2 3 9" xfId="22853" xr:uid="{D23D0FA0-F2F4-439D-BDCB-1D07D0224BFA}"/>
    <cellStyle name="Comma 4 2 4" xfId="547" xr:uid="{FC58A711-6D2F-477F-BA66-1F441ECB8E71}"/>
    <cellStyle name="Comma 4 2 4 2" xfId="22856" xr:uid="{8C04B4E0-0AA1-44A4-8031-947A6571BC69}"/>
    <cellStyle name="Comma 4 2 4 3" xfId="22855" xr:uid="{5F244892-A42C-4A49-AD06-53A4E6BCA9FB}"/>
    <cellStyle name="Comma 4 2 5" xfId="1274" xr:uid="{2F48B0E8-1702-4DDF-A277-8E3056912FAB}"/>
    <cellStyle name="Comma 4 2 5 2" xfId="16145" xr:uid="{412F3BFC-5E8C-4C18-BB53-CD860255A4B5}"/>
    <cellStyle name="Comma 4 2 5 2 2" xfId="25582" xr:uid="{263CA5EF-1E1F-46C0-BDBA-6A6ADC6B0B18}"/>
    <cellStyle name="Comma 4 2 5 3" xfId="16567" xr:uid="{09C4654A-6323-4524-97B1-76A10A08A7A5}"/>
    <cellStyle name="Comma 4 2 5 3 2" xfId="20081" xr:uid="{A9F3E7EF-69C6-4486-A702-4F651D399F57}"/>
    <cellStyle name="Comma 4 2 5 4" xfId="18283" xr:uid="{A09A378C-7A4B-4F56-8BD8-BEF3A36CAA90}"/>
    <cellStyle name="Comma 4 2 5 5" xfId="25581" xr:uid="{5F3DAE26-3991-4F9D-ABB4-917591B4CF40}"/>
    <cellStyle name="Comma 4 2 6" xfId="16123" xr:uid="{90CF75F3-7949-4183-B2E6-C1E100687EC8}"/>
    <cellStyle name="Comma 4 2 6 2" xfId="25584" xr:uid="{9062FD4F-4017-4203-AD3F-8BCB052589E6}"/>
    <cellStyle name="Comma 4 2 6 3" xfId="25583" xr:uid="{80D4DB38-9BE4-429A-BACF-C62935065031}"/>
    <cellStyle name="Comma 4 2 7" xfId="16313" xr:uid="{E721C012-A5BD-4359-ACA8-AD73BB3CCE0E}"/>
    <cellStyle name="Comma 4 2 7 2" xfId="19851" xr:uid="{731BE639-C8B8-4242-994A-C8C450CC1D53}"/>
    <cellStyle name="Comma 4 2 7 2 2" xfId="25586" xr:uid="{86A868DA-8224-45B7-8D67-4E8FA97DBE9C}"/>
    <cellStyle name="Comma 4 2 7 3" xfId="25585" xr:uid="{535ECD55-4E11-4ED2-A00D-1DCCB5AF0CC7}"/>
    <cellStyle name="Comma 4 2 8" xfId="16413" xr:uid="{644100AF-C5C1-45B7-B6E5-EC120D987F99}"/>
    <cellStyle name="Comma 4 2 8 2" xfId="19932" xr:uid="{AC013DF4-7761-4CDF-8F91-0291A3110951}"/>
    <cellStyle name="Comma 4 2 8 2 2" xfId="25588" xr:uid="{3EB40A5F-2C1C-4C04-8E2E-F5E77FD62940}"/>
    <cellStyle name="Comma 4 2 8 3" xfId="25587" xr:uid="{6854CD30-91FC-415C-A8EA-A2DAA1E7F4C5}"/>
    <cellStyle name="Comma 4 2 9" xfId="17720" xr:uid="{2CA1D7B9-902B-45CC-89AA-2FF0D838940B}"/>
    <cellStyle name="Comma 4 2 9 2" xfId="25590" xr:uid="{65982CD0-64C0-442D-AA6F-6AC5077E9B4A}"/>
    <cellStyle name="Comma 4 2 9 3" xfId="25589" xr:uid="{2D779A5A-339C-4B0D-AA8D-7E0AB31D033D}"/>
    <cellStyle name="Comma 4 3" xfId="324" xr:uid="{F44CCE5F-3E9E-4712-8429-6B5780824107}"/>
    <cellStyle name="Comma 4 3 10" xfId="25591" xr:uid="{B9C547EF-84C3-4C43-A3BF-00391F0905E8}"/>
    <cellStyle name="Comma 4 3 10 2" xfId="25592" xr:uid="{5B020DDA-0B37-4DF4-858D-1E6FD344F663}"/>
    <cellStyle name="Comma 4 3 11" xfId="25593" xr:uid="{5270AC2F-578D-4812-8F53-B25F08DE4CDF}"/>
    <cellStyle name="Comma 4 3 11 2" xfId="25594" xr:uid="{55C3EEE9-CC89-4293-AE13-9397DAD1B344}"/>
    <cellStyle name="Comma 4 3 12" xfId="25595" xr:uid="{9E4300AB-4264-463B-A76E-74CBB6B4D6DF}"/>
    <cellStyle name="Comma 4 3 12 2" xfId="25596" xr:uid="{1BCF3D1A-8479-4424-B79C-407299229D10}"/>
    <cellStyle name="Comma 4 3 13" xfId="25597" xr:uid="{C5A901E4-D957-4226-B75F-F5BB2EEA2436}"/>
    <cellStyle name="Comma 4 3 14" xfId="22857" xr:uid="{15C8D1AA-0EB1-4788-A6E7-03BAF0CD2B14}"/>
    <cellStyle name="Comma 4 3 2" xfId="548" xr:uid="{D2EF2993-E22E-4FE3-9DB9-604D2FCC60CC}"/>
    <cellStyle name="Comma 4 3 2 10" xfId="22858" xr:uid="{C7945817-7F09-4E77-B6A9-C17C83D3F8A8}"/>
    <cellStyle name="Comma 4 3 2 2" xfId="22859" xr:uid="{2B848A79-CDAB-4520-AE93-FD477B35DA2B}"/>
    <cellStyle name="Comma 4 3 2 2 2" xfId="22860" xr:uid="{CC216BD0-2506-47A1-A399-F8CABA0EEADF}"/>
    <cellStyle name="Comma 4 3 2 2 2 2" xfId="25598" xr:uid="{E34AB25F-8DD5-4805-907E-730B00634FDD}"/>
    <cellStyle name="Comma 4 3 2 2 3" xfId="25599" xr:uid="{2AF32FE4-CF53-41E5-AEA7-65DA91CBCFFD}"/>
    <cellStyle name="Comma 4 3 2 2 3 2" xfId="25600" xr:uid="{2CE12BDA-0882-4ECC-8CAE-144741AE4909}"/>
    <cellStyle name="Comma 4 3 2 2 4" xfId="25601" xr:uid="{CCF830A2-98DE-46E0-A228-D9010ABD2413}"/>
    <cellStyle name="Comma 4 3 2 2 4 2" xfId="25602" xr:uid="{1FB1B6DE-FC79-43FC-A0EB-106C44E50022}"/>
    <cellStyle name="Comma 4 3 2 2 5" xfId="25603" xr:uid="{76AA5E4F-3563-4EF0-9354-8A49244AD72E}"/>
    <cellStyle name="Comma 4 3 2 2 5 2" xfId="25604" xr:uid="{DF0832F8-D4E2-419B-8BC9-CE9F1B71E43D}"/>
    <cellStyle name="Comma 4 3 2 2 6" xfId="25605" xr:uid="{9EA70513-7588-4BFB-82DA-0C1650D0315A}"/>
    <cellStyle name="Comma 4 3 2 2 6 2" xfId="25606" xr:uid="{87EF191F-5EA7-4B4A-831D-88F44E9F7652}"/>
    <cellStyle name="Comma 4 3 2 2 7" xfId="25607" xr:uid="{C1828CD5-F5C7-4B4B-A24F-0C19CA0B7E32}"/>
    <cellStyle name="Comma 4 3 2 2 7 2" xfId="25608" xr:uid="{0FD0B57D-168D-401C-9082-60BB6BA4FB17}"/>
    <cellStyle name="Comma 4 3 2 2 8" xfId="25609" xr:uid="{48F158A2-0775-43C8-B728-6AE867C50423}"/>
    <cellStyle name="Comma 4 3 2 3" xfId="22861" xr:uid="{821BC0DF-B73B-45A0-B124-941FE799DFF5}"/>
    <cellStyle name="Comma 4 3 2 3 2" xfId="25610" xr:uid="{929D94F3-7778-4231-9A08-16D62EE1192B}"/>
    <cellStyle name="Comma 4 3 2 4" xfId="25611" xr:uid="{8400B7D7-7901-49BA-ACBA-105091D53B18}"/>
    <cellStyle name="Comma 4 3 2 4 2" xfId="25612" xr:uid="{75BE2436-5A01-4E19-9B86-1C77247DEBC3}"/>
    <cellStyle name="Comma 4 3 2 5" xfId="25613" xr:uid="{CCBDCBAF-3C4B-4A15-96EF-1FF0C044F4DE}"/>
    <cellStyle name="Comma 4 3 2 5 2" xfId="25614" xr:uid="{3C4D81C7-F438-4E0B-A80F-5ABC36EF13A6}"/>
    <cellStyle name="Comma 4 3 2 6" xfId="25615" xr:uid="{4EED402B-7920-4370-9A80-3A163EF01877}"/>
    <cellStyle name="Comma 4 3 2 6 2" xfId="25616" xr:uid="{7B1E5EC5-39B0-4967-AB2A-21FFEF7E8D38}"/>
    <cellStyle name="Comma 4 3 2 7" xfId="25617" xr:uid="{AB22723A-FFD7-4AD6-A537-3C78EC14FA73}"/>
    <cellStyle name="Comma 4 3 2 7 2" xfId="25618" xr:uid="{7DA95A90-E9ED-4AC5-BC9E-C9D0D1EE5C5C}"/>
    <cellStyle name="Comma 4 3 2 8" xfId="25619" xr:uid="{4B1CE94C-046F-4DBA-90AD-FE8C6AB01FB1}"/>
    <cellStyle name="Comma 4 3 2 8 2" xfId="25620" xr:uid="{D85E9E9E-34EE-45DF-B58B-EC2D4473CE96}"/>
    <cellStyle name="Comma 4 3 2 9" xfId="25621" xr:uid="{5BE252C5-999D-4965-A654-823A37690B52}"/>
    <cellStyle name="Comma 4 3 3" xfId="1286" xr:uid="{04CC2603-E761-4F67-8FE1-D25EA8E5FD5E}"/>
    <cellStyle name="Comma 4 3 3 2" xfId="16579" xr:uid="{7A4DED39-B705-4269-91D1-741C8E7F74F4}"/>
    <cellStyle name="Comma 4 3 3 2 2" xfId="20093" xr:uid="{8C730329-A59A-4199-9154-5D684C418424}"/>
    <cellStyle name="Comma 4 3 3 2 2 2" xfId="25622" xr:uid="{3F3B2841-549C-4757-B0CC-5EC9095585ED}"/>
    <cellStyle name="Comma 4 3 3 2 2 3" xfId="22864" xr:uid="{548EBC0C-4EAD-403D-9C51-5F92FB233490}"/>
    <cellStyle name="Comma 4 3 3 2 3" xfId="25623" xr:uid="{D65BD535-1198-4E91-9BD5-EED078CCEF84}"/>
    <cellStyle name="Comma 4 3 3 2 3 2" xfId="25624" xr:uid="{E9F64BA0-EF73-4EB7-B89A-721325B994BE}"/>
    <cellStyle name="Comma 4 3 3 2 4" xfId="25625" xr:uid="{62888A2A-4CE4-486D-864B-8CA328DCB39F}"/>
    <cellStyle name="Comma 4 3 3 2 4 2" xfId="25626" xr:uid="{FC5C7CD8-25BD-40CF-A624-A166E4F339F7}"/>
    <cellStyle name="Comma 4 3 3 2 5" xfId="25627" xr:uid="{0C76E32A-CDB0-4D1E-96E5-4CFC39C67332}"/>
    <cellStyle name="Comma 4 3 3 2 5 2" xfId="25628" xr:uid="{A4CD50FF-118A-4C66-9E61-4EDACEA1F5D5}"/>
    <cellStyle name="Comma 4 3 3 2 6" xfId="25629" xr:uid="{286C2BF5-86F5-470F-BDC3-FD3C08379E0F}"/>
    <cellStyle name="Comma 4 3 3 2 6 2" xfId="25630" xr:uid="{B726630D-0469-446F-B10A-5FFF414316D9}"/>
    <cellStyle name="Comma 4 3 3 2 7" xfId="25631" xr:uid="{F87FA281-3F3C-40FD-ACB7-1962013F626A}"/>
    <cellStyle name="Comma 4 3 3 2 8" xfId="22863" xr:uid="{F33A067E-273A-4728-BB9D-B9FDADF08A2A}"/>
    <cellStyle name="Comma 4 3 3 3" xfId="18295" xr:uid="{73D3968B-3F23-4330-B0B0-01ECB0FD9E24}"/>
    <cellStyle name="Comma 4 3 3 3 2" xfId="25632" xr:uid="{69321F6B-7136-4359-B77F-AFAB75E9CF53}"/>
    <cellStyle name="Comma 4 3 3 3 3" xfId="22865" xr:uid="{584B5755-25C4-40B6-A522-AC767CF62FD1}"/>
    <cellStyle name="Comma 4 3 3 4" xfId="25633" xr:uid="{98FEE64E-CD32-41DC-B044-AE3FC45F552B}"/>
    <cellStyle name="Comma 4 3 3 4 2" xfId="25634" xr:uid="{294F591D-9DCF-4C72-8CB5-1F23CA55D958}"/>
    <cellStyle name="Comma 4 3 3 5" xfId="25635" xr:uid="{7E54BA14-785F-4FE0-BFB5-590F49944F3E}"/>
    <cellStyle name="Comma 4 3 3 5 2" xfId="25636" xr:uid="{426BD5D8-5927-474D-A1F8-E44F9E25D65E}"/>
    <cellStyle name="Comma 4 3 3 6" xfId="25637" xr:uid="{5E7181D0-ED35-4127-BB89-0C2E5F9B9129}"/>
    <cellStyle name="Comma 4 3 3 6 2" xfId="25638" xr:uid="{B7664FCE-A277-4C6A-94E9-B148DC773AB0}"/>
    <cellStyle name="Comma 4 3 3 7" xfId="25639" xr:uid="{B27182B5-01C7-42F5-8E48-C3AFC355A4EC}"/>
    <cellStyle name="Comma 4 3 3 7 2" xfId="25640" xr:uid="{39DC4D29-EC92-48C7-9F68-EBAB39284485}"/>
    <cellStyle name="Comma 4 3 3 8" xfId="25641" xr:uid="{07ACE70D-F5FA-4814-8EA2-ADEBDE441E71}"/>
    <cellStyle name="Comma 4 3 3 9" xfId="22862" xr:uid="{E73DF7D4-37DC-470F-A720-5F075FD81BEC}"/>
    <cellStyle name="Comma 4 3 4" xfId="16328" xr:uid="{83B78B2E-9E06-4D06-AAFD-0AAA9DC4FAED}"/>
    <cellStyle name="Comma 4 3 4 10" xfId="25642" xr:uid="{96B3BD8E-C05B-4DDE-AF53-B74A77D9DCC7}"/>
    <cellStyle name="Comma 4 3 4 11" xfId="22866" xr:uid="{C95B5475-1730-4A00-971C-1F8CD7A16A1E}"/>
    <cellStyle name="Comma 4 3 4 2" xfId="19861" xr:uid="{842A88CB-D08B-45B3-9E04-C7C57329EC71}"/>
    <cellStyle name="Comma 4 3 4 2 2" xfId="22868" xr:uid="{66111DCA-0B05-4CEF-A44A-92D4DEBE4C0D}"/>
    <cellStyle name="Comma 4 3 4 2 2 2" xfId="25643" xr:uid="{55138F08-CA89-4177-B9E8-76C1AF5D82DC}"/>
    <cellStyle name="Comma 4 3 4 2 2 2 2" xfId="25644" xr:uid="{336AAE87-5275-40C2-8F8B-9E61DBD6EC02}"/>
    <cellStyle name="Comma 4 3 4 2 2 3" xfId="25645" xr:uid="{CD8330C1-01F5-4AEE-8EF1-30216654978D}"/>
    <cellStyle name="Comma 4 3 4 2 3" xfId="25646" xr:uid="{31AAAA49-A23C-4CE4-8783-89995B32C46D}"/>
    <cellStyle name="Comma 4 3 4 2 3 2" xfId="25647" xr:uid="{D8A83385-0348-4407-B0D5-2D740B7CD976}"/>
    <cellStyle name="Comma 4 3 4 2 3 2 2" xfId="25648" xr:uid="{CC762DAC-84D2-45DD-8758-9F8398E3678A}"/>
    <cellStyle name="Comma 4 3 4 2 3 3" xfId="25649" xr:uid="{446DABC6-3156-4F38-A9A2-A0C3222CAE8A}"/>
    <cellStyle name="Comma 4 3 4 2 3 3 2" xfId="25650" xr:uid="{52A9328F-4975-4D27-90E0-9AF2EEB30D5D}"/>
    <cellStyle name="Comma 4 3 4 2 3 4" xfId="25651" xr:uid="{FAB39943-A0DC-475E-8567-9D667732A154}"/>
    <cellStyle name="Comma 4 3 4 2 4" xfId="25652" xr:uid="{65BDDD52-53F5-422A-9FA1-123C6F9B5B4D}"/>
    <cellStyle name="Comma 4 3 4 2 4 2" xfId="25653" xr:uid="{DB06248C-9651-4553-8B04-564E90F29BD0}"/>
    <cellStyle name="Comma 4 3 4 2 5" xfId="25654" xr:uid="{59812E11-53D9-4950-ADBF-A7F08FF193AC}"/>
    <cellStyle name="Comma 4 3 4 2 6" xfId="22867" xr:uid="{0FB65606-2411-4922-9B5E-31961DC5F226}"/>
    <cellStyle name="Comma 4 3 4 3" xfId="22869" xr:uid="{0B641F20-E963-4172-BA7A-103C33279CF5}"/>
    <cellStyle name="Comma 4 3 4 3 2" xfId="25655" xr:uid="{8FA92107-CC43-4CCC-8FB8-097C1CAE4806}"/>
    <cellStyle name="Comma 4 3 4 3 2 2" xfId="25656" xr:uid="{01C8F365-537A-457C-B014-45C34261CFA7}"/>
    <cellStyle name="Comma 4 3 4 3 3" xfId="25657" xr:uid="{58C37AD9-5871-4416-A785-8957822F617B}"/>
    <cellStyle name="Comma 4 3 4 4" xfId="25658" xr:uid="{BFBAB48E-585B-432D-BEB0-B57047008B39}"/>
    <cellStyle name="Comma 4 3 4 4 2" xfId="25659" xr:uid="{637F6171-1A5F-4748-A241-2B34DC7B6B8F}"/>
    <cellStyle name="Comma 4 3 4 5" xfId="25660" xr:uid="{20CC944C-90A5-4CE7-9C61-9D59900FF60E}"/>
    <cellStyle name="Comma 4 3 4 5 2" xfId="25661" xr:uid="{5581923F-7465-4AEF-A0F0-51E23EFBC0D5}"/>
    <cellStyle name="Comma 4 3 4 6" xfId="25662" xr:uid="{47EE30DB-4E47-4C3D-9B6E-8154A173B3B6}"/>
    <cellStyle name="Comma 4 3 4 6 2" xfId="25663" xr:uid="{4A8C6E9F-556B-4F37-8826-745B1FE1344C}"/>
    <cellStyle name="Comma 4 3 4 7" xfId="25664" xr:uid="{90952851-9D8E-41FE-B2BD-3BB18F922CD4}"/>
    <cellStyle name="Comma 4 3 4 7 2" xfId="25665" xr:uid="{4A267981-8260-47F3-A367-7C901FBDB4B2}"/>
    <cellStyle name="Comma 4 3 4 8" xfId="25666" xr:uid="{D1DF5118-3986-403D-ABB0-9F4023372BE6}"/>
    <cellStyle name="Comma 4 3 4 8 2" xfId="25667" xr:uid="{C1985EEF-FCF5-4C18-8E7D-0416AAAB344A}"/>
    <cellStyle name="Comma 4 3 4 9" xfId="25668" xr:uid="{B382D97A-A689-43E8-AEF1-246BCFE135C5}"/>
    <cellStyle name="Comma 4 3 4 9 2" xfId="25669" xr:uid="{AD5DD20B-4942-4D77-8F51-65B919B86D3B}"/>
    <cellStyle name="Comma 4 3 5" xfId="16425" xr:uid="{D0C274DD-6133-4693-A9DD-B4246110FBF1}"/>
    <cellStyle name="Comma 4 3 5 2" xfId="19944" xr:uid="{3685FFD6-20A5-4F85-811E-9F31FDD1ADA1}"/>
    <cellStyle name="Comma 4 3 5 2 2" xfId="22872" xr:uid="{F896B69D-4F1A-46AA-9225-8AD898317930}"/>
    <cellStyle name="Comma 4 3 5 2 3" xfId="22871" xr:uid="{09563B70-D7E9-42EE-84BB-3A42F7A92D11}"/>
    <cellStyle name="Comma 4 3 5 3" xfId="22873" xr:uid="{22C64B90-B45C-4985-82C6-59717ABDD899}"/>
    <cellStyle name="Comma 4 3 5 4" xfId="22870" xr:uid="{81E0D257-D4BE-44D0-B4BF-5F4C246A4EC2}"/>
    <cellStyle name="Comma 4 3 6" xfId="17719" xr:uid="{477EDFD3-0833-4A0F-8CCA-2837F2AFEA25}"/>
    <cellStyle name="Comma 4 3 6 2" xfId="22875" xr:uid="{5A654EE9-586F-433D-B49D-BEBAF605A794}"/>
    <cellStyle name="Comma 4 3 6 3" xfId="22874" xr:uid="{9AD2D579-D301-45B0-862D-172D02EC077C}"/>
    <cellStyle name="Comma 4 3 7" xfId="18028" xr:uid="{56EE3B6F-CDE9-4F09-9F42-57FD1CAE8C4A}"/>
    <cellStyle name="Comma 4 3 7 2" xfId="25670" xr:uid="{CC7118AB-E16A-44F2-BA47-652622BD4C13}"/>
    <cellStyle name="Comma 4 3 7 3" xfId="22876" xr:uid="{492CD60E-43DD-45C1-AEAD-6A2D15743B06}"/>
    <cellStyle name="Comma 4 3 8" xfId="25671" xr:uid="{1B4D98F9-6E24-47F2-AB39-0B93663F564E}"/>
    <cellStyle name="Comma 4 3 8 2" xfId="25672" xr:uid="{399821E4-B2E5-45F4-86CB-07657464E8DC}"/>
    <cellStyle name="Comma 4 3 9" xfId="25673" xr:uid="{5F80FD50-1A0D-408C-8A36-0D97F2A6008D}"/>
    <cellStyle name="Comma 4 3 9 2" xfId="25674" xr:uid="{2CEC9C5A-B0E4-4DAD-913A-AFCDF24A9930}"/>
    <cellStyle name="Comma 4 4" xfId="292" xr:uid="{90EA50FD-AFEB-406C-8564-3B175A0D5FCA}"/>
    <cellStyle name="Comma 4 4 10" xfId="25675" xr:uid="{830FED02-DE41-41C3-AC2C-6028B0A3EA49}"/>
    <cellStyle name="Comma 4 4 11" xfId="22877" xr:uid="{FF5AF5D7-C938-4EDB-88DC-2FFAF883899C}"/>
    <cellStyle name="Comma 4 4 2" xfId="549" xr:uid="{DFC719C2-3F1F-47E5-90C6-7557626A448C}"/>
    <cellStyle name="Comma 4 4 2 2" xfId="22879" xr:uid="{C28D657F-2CDA-466B-AC78-493AFE6FCA90}"/>
    <cellStyle name="Comma 4 4 2 2 2" xfId="25676" xr:uid="{D9580ECA-FF25-400D-9663-5B2458677CC4}"/>
    <cellStyle name="Comma 4 4 2 3" xfId="25677" xr:uid="{8B0D275A-A16B-42AB-B6DB-82EBBEAD6A76}"/>
    <cellStyle name="Comma 4 4 2 4" xfId="22878" xr:uid="{0E647ADE-6B7A-49EB-9A63-66B5FF60A7FE}"/>
    <cellStyle name="Comma 4 4 3" xfId="1262" xr:uid="{46D3A30E-8194-4243-B841-AA06BCFB59EE}"/>
    <cellStyle name="Comma 4 4 3 2" xfId="16555" xr:uid="{A393615B-EDA4-4929-89D4-CCB62C1BCB6C}"/>
    <cellStyle name="Comma 4 4 3 2 2" xfId="20069" xr:uid="{6B05278B-BC71-44F6-BF2A-2CE3C7B9B786}"/>
    <cellStyle name="Comma 4 4 3 2 3" xfId="25678" xr:uid="{7B4E83B9-5425-43D3-BB83-46E3AC6D4017}"/>
    <cellStyle name="Comma 4 4 3 3" xfId="18271" xr:uid="{93514D83-DE50-4164-B20F-C554CA12CC8C}"/>
    <cellStyle name="Comma 4 4 3 4" xfId="22880" xr:uid="{33FE98C5-F6DC-4DE9-961A-B64714C92A85}"/>
    <cellStyle name="Comma 4 4 4" xfId="16401" xr:uid="{8BD67160-9D70-47EB-A2BA-7125006BF6F7}"/>
    <cellStyle name="Comma 4 4 4 2" xfId="19920" xr:uid="{D89E90CA-6C11-4A20-8316-8A812D9735A0}"/>
    <cellStyle name="Comma 4 4 4 2 2" xfId="25680" xr:uid="{50CD0A44-3635-4E41-9943-9B41566490BF}"/>
    <cellStyle name="Comma 4 4 4 3" xfId="25679" xr:uid="{E14B0DEE-5588-41DB-8773-1A822BF0FD7D}"/>
    <cellStyle name="Comma 4 4 5" xfId="18000" xr:uid="{9AC4FF9F-2B2B-429F-8148-44A14D06FF87}"/>
    <cellStyle name="Comma 4 4 5 2" xfId="25682" xr:uid="{29F8605A-6D73-47D3-BE05-508613D3E264}"/>
    <cellStyle name="Comma 4 4 5 3" xfId="25681" xr:uid="{2E3878D7-CECE-4DB2-9380-A208C1B8EAC6}"/>
    <cellStyle name="Comma 4 4 6" xfId="25683" xr:uid="{8F79533F-B1CD-462F-B604-947CF31092FB}"/>
    <cellStyle name="Comma 4 4 6 2" xfId="25684" xr:uid="{5DFF565A-F3EA-4B6B-9457-C3DA30307F91}"/>
    <cellStyle name="Comma 4 4 7" xfId="25685" xr:uid="{0EE9531F-5422-489E-B506-4377C59223BC}"/>
    <cellStyle name="Comma 4 4 7 2" xfId="25686" xr:uid="{707C4641-5B2E-45D1-9970-1EE6925EFE62}"/>
    <cellStyle name="Comma 4 4 8" xfId="25687" xr:uid="{EED9E879-0D7B-4382-BDF7-F675161965BF}"/>
    <cellStyle name="Comma 4 4 8 2" xfId="25688" xr:uid="{B58F5477-0368-4FA1-9995-916A8CED721B}"/>
    <cellStyle name="Comma 4 4 9" xfId="25689" xr:uid="{1581E51A-C649-401B-B64C-74E55B412082}"/>
    <cellStyle name="Comma 4 4 9 2" xfId="25690" xr:uid="{E9905536-98CC-4B1B-8B62-3E7BE1978B30}"/>
    <cellStyle name="Comma 4 5" xfId="347" xr:uid="{89B4183F-01DE-481A-B858-76AFE0C5CBFA}"/>
    <cellStyle name="Comma 4 5 10" xfId="7076" xr:uid="{91AA37DC-4CFD-4C76-B2F9-296B56C64961}"/>
    <cellStyle name="Comma 4 5 10 2" xfId="14362" xr:uid="{7AF93D92-6838-4B09-AA23-81E26101A0B9}"/>
    <cellStyle name="Comma 4 5 11" xfId="7632" xr:uid="{C19F537C-7D67-4A40-9563-83FF3C7C2CCE}"/>
    <cellStyle name="Comma 4 5 11 2" xfId="14914" xr:uid="{DC9BED1B-4436-440E-A2A0-D7473AB97136}"/>
    <cellStyle name="Comma 4 5 12" xfId="8216" xr:uid="{2480CD1F-1CED-4932-8833-D043175451BF}"/>
    <cellStyle name="Comma 4 5 13" xfId="22881" xr:uid="{23F878C1-4179-406A-9921-30B71C1B246C}"/>
    <cellStyle name="Comma 4 5 2" xfId="550" xr:uid="{E478D666-5586-4672-88F5-066C2F691A06}"/>
    <cellStyle name="Comma 4 5 2 10" xfId="7633" xr:uid="{C0FD52BD-E5D5-4936-96E9-A364308F0120}"/>
    <cellStyle name="Comma 4 5 2 10 2" xfId="14915" xr:uid="{9D58512B-8AA5-440C-9C9E-D8BDDA58E81D}"/>
    <cellStyle name="Comma 4 5 2 11" xfId="8217" xr:uid="{798EC865-1051-4508-9BBE-6273456FCD8E}"/>
    <cellStyle name="Comma 4 5 2 12" xfId="25691" xr:uid="{9A4FA5B8-71D8-49C3-9B50-F189FB7CFE46}"/>
    <cellStyle name="Comma 4 5 2 2" xfId="946" xr:uid="{C6D9A143-03F2-4866-AD5E-4FF87B1F1182}"/>
    <cellStyle name="Comma 4 5 2 2 10" xfId="8499" xr:uid="{711CC561-1DB7-45EB-A7C1-1D7F1CFF9ABD}"/>
    <cellStyle name="Comma 4 5 2 2 11" xfId="25692" xr:uid="{8C1EAF0B-E0F1-4500-84BD-4AE6664C4579}"/>
    <cellStyle name="Comma 4 5 2 2 2" xfId="1734" xr:uid="{B254A47A-4116-40BA-B1EB-35E802F6CD8E}"/>
    <cellStyle name="Comma 4 5 2 2 2 2" xfId="4601" xr:uid="{EA330544-142F-4737-AEC6-5A6A8F6EB7D4}"/>
    <cellStyle name="Comma 4 5 2 2 2 2 2" xfId="11893" xr:uid="{9A7EBB0F-3687-41CA-A51D-8C1EE349F3D2}"/>
    <cellStyle name="Comma 4 5 2 2 2 3" xfId="9057" xr:uid="{D9A4D5F9-6A34-4567-A114-9E11B6847CD7}"/>
    <cellStyle name="Comma 4 5 2 2 3" xfId="2286" xr:uid="{AA9BDB98-4C55-4ACF-B923-3B3CC8AA2384}"/>
    <cellStyle name="Comma 4 5 2 2 3 2" xfId="5128" xr:uid="{0A90898E-90C7-4C6C-BB19-689340DCAE35}"/>
    <cellStyle name="Comma 4 5 2 2 3 2 2" xfId="12420" xr:uid="{E7F04A46-3A05-48D7-8670-E0836DEF2B55}"/>
    <cellStyle name="Comma 4 5 2 2 3 3" xfId="9589" xr:uid="{9458D386-F398-422A-9ED9-E72FEE5E1C27}"/>
    <cellStyle name="Comma 4 5 2 2 4" xfId="2864" xr:uid="{6E91729F-709C-4BEA-BD7E-F7AA4A971E71}"/>
    <cellStyle name="Comma 4 5 2 2 4 2" xfId="5695" xr:uid="{3556DF50-8E6E-4511-9908-646DEDD67BF1}"/>
    <cellStyle name="Comma 4 5 2 2 4 2 2" xfId="12987" xr:uid="{F573193B-3BB8-4247-ABBA-AE9D36AAB6EF}"/>
    <cellStyle name="Comma 4 5 2 2 4 3" xfId="10160" xr:uid="{A3A192D0-4702-4B06-B0DD-2F0F80D3A5F7}"/>
    <cellStyle name="Comma 4 5 2 2 5" xfId="3416" xr:uid="{87EE5182-01E8-4F01-B279-5CF445D6C1F5}"/>
    <cellStyle name="Comma 4 5 2 2 5 2" xfId="6246" xr:uid="{10AC9ED2-66D9-4A51-9C0C-6015E5899FEF}"/>
    <cellStyle name="Comma 4 5 2 2 5 2 2" xfId="13538" xr:uid="{45143410-794D-4343-8AB7-907194134473}"/>
    <cellStyle name="Comma 4 5 2 2 5 3" xfId="10712" xr:uid="{B21C5C8A-3340-48B2-A98B-5A44ADD9735A}"/>
    <cellStyle name="Comma 4 5 2 2 6" xfId="3986" xr:uid="{0291905A-6FE2-4A70-819E-17516145E213}"/>
    <cellStyle name="Comma 4 5 2 2 6 2" xfId="11282" xr:uid="{D74D724C-9C3B-432B-8B24-12753C1DDAA9}"/>
    <cellStyle name="Comma 4 5 2 2 7" xfId="6799" xr:uid="{D1592FA6-95B0-40C0-9501-F264BB905B43}"/>
    <cellStyle name="Comma 4 5 2 2 7 2" xfId="14090" xr:uid="{4BCCA01D-C847-4D24-98AC-C2B86E516512}"/>
    <cellStyle name="Comma 4 5 2 2 8" xfId="7341" xr:uid="{04EE5928-5FF2-4CC9-A939-BAA2991B9700}"/>
    <cellStyle name="Comma 4 5 2 2 8 2" xfId="14623" xr:uid="{45D4BF82-275D-430F-97AE-26D4C69F732E}"/>
    <cellStyle name="Comma 4 5 2 2 9" xfId="7890" xr:uid="{497D9E76-A8FD-4149-A454-40B2207C5354}"/>
    <cellStyle name="Comma 4 5 2 2 9 2" xfId="15172" xr:uid="{4C163B80-128B-4574-A413-7E1391BA7708}"/>
    <cellStyle name="Comma 4 5 2 3" xfId="1547" xr:uid="{81B9B7DE-A5AE-497C-A5B7-869223E859B2}"/>
    <cellStyle name="Comma 4 5 2 3 2" xfId="4344" xr:uid="{5B9AA741-18CE-40F3-A80B-75FE9C85DE28}"/>
    <cellStyle name="Comma 4 5 2 3 2 2" xfId="11636" xr:uid="{2431C97B-D2A6-4C82-87AB-7A3966E1A309}"/>
    <cellStyle name="Comma 4 5 2 3 3" xfId="8800" xr:uid="{6AD80A31-F8BA-49CD-8780-41D95E006302}"/>
    <cellStyle name="Comma 4 5 2 4" xfId="2029" xr:uid="{8DD4AE62-7539-4D75-B176-C30C88518050}"/>
    <cellStyle name="Comma 4 5 2 4 2" xfId="4871" xr:uid="{15C60DA8-19DB-4713-A966-91EB7DD11FF2}"/>
    <cellStyle name="Comma 4 5 2 4 2 2" xfId="12163" xr:uid="{63C927EE-5393-43A7-AE33-268F2095F78B}"/>
    <cellStyle name="Comma 4 5 2 4 3" xfId="9332" xr:uid="{99BEB0C0-CB6D-486A-8DBB-6FA1A460C199}"/>
    <cellStyle name="Comma 4 5 2 5" xfId="2605" xr:uid="{BF0766BE-482A-4BB0-A323-9D0B5D8E8ABA}"/>
    <cellStyle name="Comma 4 5 2 5 2" xfId="5433" xr:uid="{2B6FFBCD-1D92-4AFE-816C-36CB1FAB46FF}"/>
    <cellStyle name="Comma 4 5 2 5 2 2" xfId="12725" xr:uid="{954D2C9C-8945-4A64-A303-6E1077760D05}"/>
    <cellStyle name="Comma 4 5 2 5 3" xfId="9898" xr:uid="{A6057E61-F0C5-4DAC-8479-72A4D5C3589D}"/>
    <cellStyle name="Comma 4 5 2 6" xfId="3158" xr:uid="{7E98E8A0-A919-4AA2-BD16-A4474F990054}"/>
    <cellStyle name="Comma 4 5 2 6 2" xfId="5988" xr:uid="{2A6F2DBF-7DA8-440F-BFA7-308306ADCD23}"/>
    <cellStyle name="Comma 4 5 2 6 2 2" xfId="13280" xr:uid="{DD126052-5655-4FDB-9753-B847846C3E5D}"/>
    <cellStyle name="Comma 4 5 2 6 3" xfId="10454" xr:uid="{985F5EFF-6737-4E6B-B77D-630AC7454D1C}"/>
    <cellStyle name="Comma 4 5 2 7" xfId="3725" xr:uid="{C993A918-1824-4CBA-A882-C702756B0DEA}"/>
    <cellStyle name="Comma 4 5 2 7 2" xfId="11022" xr:uid="{63F01638-93A5-4767-B66C-3ADF4548B9D5}"/>
    <cellStyle name="Comma 4 5 2 8" xfId="6541" xr:uid="{2957B9AA-4DE3-4C57-8B86-77409B3C7350}"/>
    <cellStyle name="Comma 4 5 2 8 2" xfId="13832" xr:uid="{9B927E4F-A210-4140-A11A-A43ED6F119F9}"/>
    <cellStyle name="Comma 4 5 2 9" xfId="7077" xr:uid="{9228FC37-2A27-4B2D-B060-EE40527700FA}"/>
    <cellStyle name="Comma 4 5 2 9 2" xfId="14363" xr:uid="{EA147F8A-DC9F-4491-9D9A-923AE8D3123C}"/>
    <cellStyle name="Comma 4 5 3" xfId="945" xr:uid="{26847C9B-3719-4A4B-9444-AE543970518B}"/>
    <cellStyle name="Comma 4 5 3 10" xfId="8498" xr:uid="{51A2D0E5-33B5-4D34-8C97-E72B97772730}"/>
    <cellStyle name="Comma 4 5 3 11" xfId="25693" xr:uid="{E68AE4F3-D9B3-4945-8C88-29A7C95D563B}"/>
    <cellStyle name="Comma 4 5 3 2" xfId="1733" xr:uid="{455606EC-C8EB-4A8B-B100-1BFD4AEC8A04}"/>
    <cellStyle name="Comma 4 5 3 2 2" xfId="4600" xr:uid="{32551E59-ED7A-47EC-8281-60FB56B09893}"/>
    <cellStyle name="Comma 4 5 3 2 2 2" xfId="11892" xr:uid="{B4271AE1-ADD4-496D-8DCE-F78E67C36987}"/>
    <cellStyle name="Comma 4 5 3 2 3" xfId="9056" xr:uid="{6C7C464E-41C9-4F1F-8A5A-842C5E844E83}"/>
    <cellStyle name="Comma 4 5 3 3" xfId="2285" xr:uid="{17674CF8-5B87-4B52-9509-058A5F3B8D37}"/>
    <cellStyle name="Comma 4 5 3 3 2" xfId="5127" xr:uid="{60159F26-8D93-461F-BCD3-D4C96F8F41A7}"/>
    <cellStyle name="Comma 4 5 3 3 2 2" xfId="12419" xr:uid="{8EA3D31A-95BE-4C8B-854A-2E4F6EC8582B}"/>
    <cellStyle name="Comma 4 5 3 3 3" xfId="9588" xr:uid="{336825C4-D679-4033-9A8F-8EE2E249EE4E}"/>
    <cellStyle name="Comma 4 5 3 4" xfId="2863" xr:uid="{5124A1B1-3917-4238-8B60-4760857184DB}"/>
    <cellStyle name="Comma 4 5 3 4 2" xfId="5694" xr:uid="{7B662F69-8730-4839-A7D9-85C32A88493C}"/>
    <cellStyle name="Comma 4 5 3 4 2 2" xfId="12986" xr:uid="{CF2E3E6D-54DA-4F0E-ABC0-BFD98C150FAF}"/>
    <cellStyle name="Comma 4 5 3 4 3" xfId="10159" xr:uid="{F5BAA73D-67C6-4405-9024-3B435A512D18}"/>
    <cellStyle name="Comma 4 5 3 5" xfId="3415" xr:uid="{A3B68447-C07C-474B-8425-9FF7CEB63C9D}"/>
    <cellStyle name="Comma 4 5 3 5 2" xfId="6245" xr:uid="{CCE1C70D-AF7E-49FB-ADF7-0316D9417C86}"/>
    <cellStyle name="Comma 4 5 3 5 2 2" xfId="13537" xr:uid="{643957E8-D3F8-49C8-9734-739945E5BF38}"/>
    <cellStyle name="Comma 4 5 3 5 3" xfId="10711" xr:uid="{697EF55E-208F-4DC4-8BED-420E19902FF2}"/>
    <cellStyle name="Comma 4 5 3 6" xfId="3985" xr:uid="{3C1C2778-7351-41A5-96AD-0BB5D13E8E30}"/>
    <cellStyle name="Comma 4 5 3 6 2" xfId="11281" xr:uid="{8C0ECBAF-4639-4250-AA75-6B48D41DF386}"/>
    <cellStyle name="Comma 4 5 3 7" xfId="6798" xr:uid="{1B652779-D7BE-441C-8EB5-F9FE3EC0B7C8}"/>
    <cellStyle name="Comma 4 5 3 7 2" xfId="14089" xr:uid="{AE8D4FF6-F636-4E52-84E3-322F3C53CD42}"/>
    <cellStyle name="Comma 4 5 3 8" xfId="7340" xr:uid="{45A369DA-B9AF-4E05-A188-B5FDD7BD5BC9}"/>
    <cellStyle name="Comma 4 5 3 8 2" xfId="14622" xr:uid="{DFF6546B-CE40-4BE6-B556-5FDBA958D3CD}"/>
    <cellStyle name="Comma 4 5 3 9" xfId="7889" xr:uid="{AE40F64C-9D95-46A0-8875-A67640061879}"/>
    <cellStyle name="Comma 4 5 3 9 2" xfId="15171" xr:uid="{8203BF0A-6FEB-4BB0-A8B0-ABA02495EF3A}"/>
    <cellStyle name="Comma 4 5 4" xfId="1546" xr:uid="{22018420-EE4B-49E5-806F-F2687E274479}"/>
    <cellStyle name="Comma 4 5 4 2" xfId="4343" xr:uid="{FA60BDC9-0024-4632-913A-8130C12865F7}"/>
    <cellStyle name="Comma 4 5 4 2 2" xfId="11635" xr:uid="{8AD1B9B4-3647-45A0-8141-FC6576A3F344}"/>
    <cellStyle name="Comma 4 5 4 3" xfId="8799" xr:uid="{C7A49DDC-1727-4EA4-B2C3-4B7F93E83766}"/>
    <cellStyle name="Comma 4 5 5" xfId="2028" xr:uid="{4CD26F1F-3BA2-483A-B8D5-45CE199ED01E}"/>
    <cellStyle name="Comma 4 5 5 2" xfId="4870" xr:uid="{26E02AFB-88D4-4FEE-9FB5-9B5BE7BBBE05}"/>
    <cellStyle name="Comma 4 5 5 2 2" xfId="12162" xr:uid="{26B0A352-9BA6-43BB-B1A5-43D4C18961B7}"/>
    <cellStyle name="Comma 4 5 5 3" xfId="9331" xr:uid="{2C375014-457C-4D70-81BB-C67C4B551A6C}"/>
    <cellStyle name="Comma 4 5 6" xfId="2604" xr:uid="{128A6CFF-4D23-4546-9A81-20A768E056E4}"/>
    <cellStyle name="Comma 4 5 6 2" xfId="5432" xr:uid="{0EAB0E10-5967-4020-B9A7-6C48699D4BAE}"/>
    <cellStyle name="Comma 4 5 6 2 2" xfId="12724" xr:uid="{8FCB8A83-5F81-466A-BF52-67FBEA71C290}"/>
    <cellStyle name="Comma 4 5 6 3" xfId="9897" xr:uid="{B33845DB-1544-48A8-A005-E5A3A8302E58}"/>
    <cellStyle name="Comma 4 5 7" xfId="3157" xr:uid="{A034AF6E-B3A6-420A-90EF-45AEBC8BD630}"/>
    <cellStyle name="Comma 4 5 7 2" xfId="5987" xr:uid="{BF6C9B1C-7009-42DF-8F9C-293BFABBE4D2}"/>
    <cellStyle name="Comma 4 5 7 2 2" xfId="13279" xr:uid="{88018659-5182-455E-8D42-C36B70D1C954}"/>
    <cellStyle name="Comma 4 5 7 3" xfId="10453" xr:uid="{36B10FD3-7117-4E74-863F-E5358C01D8A6}"/>
    <cellStyle name="Comma 4 5 8" xfId="3724" xr:uid="{01BAEB45-58E4-4EEE-AAA0-84532AD5C4B5}"/>
    <cellStyle name="Comma 4 5 8 2" xfId="11021" xr:uid="{4892320F-769E-4DF9-A11C-8BD179A44A99}"/>
    <cellStyle name="Comma 4 5 9" xfId="6540" xr:uid="{71D36AEF-97A0-4152-A39F-B1C583B943FB}"/>
    <cellStyle name="Comma 4 5 9 2" xfId="13831" xr:uid="{B2660583-A272-49F8-AF6F-9BCC48031351}"/>
    <cellStyle name="Comma 4 6" xfId="434" xr:uid="{6D319E2F-9E3A-4446-9A8B-23ACDA3ABDE3}"/>
    <cellStyle name="Comma 4 6 2" xfId="1331" xr:uid="{CD529720-00EB-4D8D-9C13-F41F8DC91425}"/>
    <cellStyle name="Comma 4 6 2 2" xfId="11512" xr:uid="{3C587747-B81D-446F-8077-EFE9B1E0A75E}"/>
    <cellStyle name="Comma 4 6 2 2 2" xfId="16904" xr:uid="{E1161792-1EF1-428A-ACBF-302B621E77BD}"/>
    <cellStyle name="Comma 4 6 2 2 2 2" xfId="20354" xr:uid="{7249465E-443E-46F1-9471-CECF14374A11}"/>
    <cellStyle name="Comma 4 6 2 2 3" xfId="19281" xr:uid="{4026DB9E-0153-4F25-A45F-FEA681C7EACA}"/>
    <cellStyle name="Comma 4 6 2 3" xfId="16624" xr:uid="{FE25DA22-7F91-45E9-BFCF-B646506E6D39}"/>
    <cellStyle name="Comma 4 6 2 3 2" xfId="20138" xr:uid="{1D11CE3B-D2C6-41B8-83CD-AF1003530F28}"/>
    <cellStyle name="Comma 4 6 2 4" xfId="18340" xr:uid="{ECD4DB6B-B714-4D01-9D70-7787FDDC8C8C}"/>
    <cellStyle name="Comma 4 6 2 5" xfId="25694" xr:uid="{02F3BAE9-BD4A-4531-9A06-F1412BDC018E}"/>
    <cellStyle name="Comma 4 6 3" xfId="4218" xr:uid="{7F0A7BF4-2D51-4FB8-89E7-D5F89C56E59C}"/>
    <cellStyle name="Comma 4 6 3 2" xfId="16739" xr:uid="{66DFF567-8AB8-4FB4-8FC2-42532ABDE699}"/>
    <cellStyle name="Comma 4 6 3 2 2" xfId="20239" xr:uid="{3BCF9E98-BEB5-4115-B347-D185F282444E}"/>
    <cellStyle name="Comma 4 6 3 3" xfId="18701" xr:uid="{31F32778-D015-4572-8539-5D39CED9702C}"/>
    <cellStyle name="Comma 4 6 4" xfId="16470" xr:uid="{E1EDB990-3ADC-4E00-ACEC-B11CCC3F71BB}"/>
    <cellStyle name="Comma 4 6 4 2" xfId="19989" xr:uid="{63B6F2B5-437D-4495-A5BD-C6B0F44A726B}"/>
    <cellStyle name="Comma 4 6 5" xfId="18088" xr:uid="{14052A3D-93AA-4CE8-9B5A-7335D3300584}"/>
    <cellStyle name="Comma 4 6 6" xfId="22882" xr:uid="{67DFE406-63CE-4F67-957E-3A09C7B41389}"/>
    <cellStyle name="Comma 4 7" xfId="8156" xr:uid="{811C6BDC-4E63-4199-B74B-3E8BE50BF84B}"/>
    <cellStyle name="Comma 4 7 2" xfId="16818" xr:uid="{21562C05-4BDD-400B-A678-99794A224387}"/>
    <cellStyle name="Comma 4 7 2 2" xfId="20289" xr:uid="{00DC819C-1B38-410B-973B-39C1E3015C11}"/>
    <cellStyle name="Comma 4 7 2 3" xfId="25696" xr:uid="{AF77C98C-BEA5-4C43-B196-D388D7F932BD}"/>
    <cellStyle name="Comma 4 7 3" xfId="19012" xr:uid="{ADBF92A0-BF0A-4E71-AE3B-D405D31B73C7}"/>
    <cellStyle name="Comma 4 7 4" xfId="25695" xr:uid="{F61A9959-CB6B-48D2-96EC-1367DABA625C}"/>
    <cellStyle name="Comma 4 8" xfId="1381" xr:uid="{16FDAA26-5DAC-4FA8-A3B4-51FBAFBE75E8}"/>
    <cellStyle name="Comma 4 8 2" xfId="16672" xr:uid="{043FF833-3929-409B-B5ED-F222E7AD5782}"/>
    <cellStyle name="Comma 4 8 2 2" xfId="20180" xr:uid="{DB49C4F7-D6AA-4B6C-9C78-7D39C1AE3DBF}"/>
    <cellStyle name="Comma 4 8 2 3" xfId="25698" xr:uid="{3A783F4F-804B-4B94-B192-27E946B2A925}"/>
    <cellStyle name="Comma 4 8 3" xfId="18382" xr:uid="{0D3C034F-0084-4331-A9F5-D09EF19CAE59}"/>
    <cellStyle name="Comma 4 8 4" xfId="25697" xr:uid="{CCFAB87D-239C-4C28-B17A-28120464D35B}"/>
    <cellStyle name="Comma 4 9" xfId="16150" xr:uid="{CEDD1CEA-FF64-4540-8953-C8216EC3E317}"/>
    <cellStyle name="Comma 4 9 2" xfId="25700" xr:uid="{A074A4D7-D650-49E4-BDF4-4653993D4C77}"/>
    <cellStyle name="Comma 4 9 3" xfId="25699" xr:uid="{2C05B6B8-B582-4378-A0FE-A2A42435EBDC}"/>
    <cellStyle name="Comma 4_Actual" xfId="22883" xr:uid="{DE299EF7-BE82-4224-9CC3-0A415D7E0D1A}"/>
    <cellStyle name="Comma 40" xfId="16070" xr:uid="{6F54CC3B-638E-48EF-AE8E-BDE13DCB1CF2}"/>
    <cellStyle name="Comma 40 2" xfId="16142" xr:uid="{6BF194EF-6DFB-4F84-A950-04F7C8F7FBD7}"/>
    <cellStyle name="Comma 40 2 2" xfId="17667" xr:uid="{7A5D6B3E-7A4B-4580-A0A7-AEC38F8F8EB7}"/>
    <cellStyle name="Comma 40 2 2 2" xfId="20615" xr:uid="{970B589E-25A6-4557-A42E-DC3BA5E2A837}"/>
    <cellStyle name="Comma 40 2 2 3" xfId="25702" xr:uid="{C1F2429E-7767-4131-9920-97DD89865A28}"/>
    <cellStyle name="Comma 40 2 3" xfId="19786" xr:uid="{7DD1F76F-E122-4CE0-802D-25AA78CC89BF}"/>
    <cellStyle name="Comma 40 2 4" xfId="25701" xr:uid="{B5B0DA02-42E6-4E1E-BB7C-0A41B1AAC675}"/>
    <cellStyle name="Comma 40 3" xfId="17624" xr:uid="{946D6DB4-448A-427A-8E02-90BEEA096C96}"/>
    <cellStyle name="Comma 40 3 2" xfId="20572" xr:uid="{0D32458F-9E3A-40B4-BBF4-CE1177E1F69A}"/>
    <cellStyle name="Comma 40 4" xfId="19742" xr:uid="{04C6FB30-56FF-4551-A3A6-C5CD60B64BEA}"/>
    <cellStyle name="Comma 40 5" xfId="22884" xr:uid="{B45DB8F6-0D42-4344-93DB-908339E4FC80}"/>
    <cellStyle name="Comma 40 6" xfId="27246" xr:uid="{7CBF8920-9C3D-451E-85C8-2EC1744D6A51}"/>
    <cellStyle name="Comma 41" xfId="16074" xr:uid="{B6C7F067-6AA9-46C4-A105-B61D97162E7F}"/>
    <cellStyle name="Comma 41 2" xfId="17628" xr:uid="{F1927457-AECF-4CC5-930A-D412F1409053}"/>
    <cellStyle name="Comma 41 2 2" xfId="20576" xr:uid="{2E1440B8-BC20-4628-A69C-CA996AA1F54E}"/>
    <cellStyle name="Comma 41 2 3" xfId="25703" xr:uid="{B56B2CA1-0020-4F01-8E3A-98AA149BE703}"/>
    <cellStyle name="Comma 41 3" xfId="19746" xr:uid="{F1ABD777-787E-411B-AD55-37A399B6209C}"/>
    <cellStyle name="Comma 41 3 2" xfId="25704" xr:uid="{17B38A4A-1A6F-436C-A7D5-B94D36177F00}"/>
    <cellStyle name="Comma 41 4" xfId="25705" xr:uid="{BCC815FE-51CB-43E3-AB6F-EF44334E2578}"/>
    <cellStyle name="Comma 41 5" xfId="25706" xr:uid="{63FAC187-C27B-4EEF-B5E9-5055E1E2CAD1}"/>
    <cellStyle name="Comma 41 5 2" xfId="25707" xr:uid="{B66313FE-F82A-48AD-BB34-F04BE62048E5}"/>
    <cellStyle name="Comma 41 5 3" xfId="25708" xr:uid="{FE887F42-07EC-42D9-A9C0-10E5A006D70B}"/>
    <cellStyle name="Comma 41 6" xfId="25709" xr:uid="{1ABD0B4C-2199-49A9-99B5-B33AB990A85A}"/>
    <cellStyle name="Comma 41 7" xfId="22885" xr:uid="{CEE0C271-CFBD-45E7-B485-D4C01A7BEB6F}"/>
    <cellStyle name="Comma 41 8" xfId="27256" xr:uid="{22088EB8-EB42-4A5B-9E57-17FBBC69BB74}"/>
    <cellStyle name="Comma 42" xfId="16076" xr:uid="{8DCB1F21-CD3D-4BF8-80C9-BB8F31C1DC5E}"/>
    <cellStyle name="Comma 42 2" xfId="17630" xr:uid="{EDEFDA87-C109-4A7B-842C-3F7D4D225228}"/>
    <cellStyle name="Comma 42 2 2" xfId="20578" xr:uid="{813D38BE-EE59-409A-969D-7C6A0B2F7610}"/>
    <cellStyle name="Comma 42 3" xfId="19748" xr:uid="{03E6C54F-6740-4F3B-9C30-036D55717D8C}"/>
    <cellStyle name="Comma 42 4" xfId="22886" xr:uid="{1C2C073C-553E-4561-958E-FF7F4E2C9741}"/>
    <cellStyle name="Comma 42 5" xfId="27270" xr:uid="{A91752E5-0C1E-4358-929F-597188B940E4}"/>
    <cellStyle name="Comma 43" xfId="16079" xr:uid="{CE617409-3A83-42A0-9503-2297236C5F9D}"/>
    <cellStyle name="Comma 43 2" xfId="17633" xr:uid="{DE649CF6-F1B9-4B7C-BE74-2469A9B9E4C0}"/>
    <cellStyle name="Comma 43 2 2" xfId="20581" xr:uid="{498C75EA-13B2-4CAF-81CE-891EE7939948}"/>
    <cellStyle name="Comma 43 2 3" xfId="25711" xr:uid="{F732C542-F26F-43E7-9864-94D1EE229540}"/>
    <cellStyle name="Comma 43 3" xfId="19751" xr:uid="{2E65F6EB-E744-4FB4-81EE-B7FCEB21041F}"/>
    <cellStyle name="Comma 43 3 2" xfId="25712" xr:uid="{BBCDB9E1-318D-4C88-9027-628B86508437}"/>
    <cellStyle name="Comma 43 4" xfId="25713" xr:uid="{59B3C511-66C7-420D-BBDA-DF9029AFCBF4}"/>
    <cellStyle name="Comma 43 4 2" xfId="25714" xr:uid="{AAF377F2-80AB-43C3-82BB-AA424B1291FC}"/>
    <cellStyle name="Comma 43 4 3" xfId="25715" xr:uid="{6544EBB4-2A90-4C35-B180-8834AD919315}"/>
    <cellStyle name="Comma 43 4 4" xfId="25716" xr:uid="{42BDF22C-6757-4BA1-A890-5A8C2121BF42}"/>
    <cellStyle name="Comma 43 4 4 2" xfId="25717" xr:uid="{A4ED8335-0380-4BFE-B149-3F97766DD296}"/>
    <cellStyle name="Comma 43 4 4 3" xfId="25718" xr:uid="{8E1FD966-3B28-45B0-9BCC-3CB9788538A9}"/>
    <cellStyle name="Comma 43 5" xfId="25719" xr:uid="{F2BD83B0-4817-4F1F-8B88-F151BC2410D1}"/>
    <cellStyle name="Comma 43 6" xfId="25710" xr:uid="{66F2E91E-5401-4043-ACF1-395FCBAD58F0}"/>
    <cellStyle name="Comma 43 7" xfId="27287" xr:uid="{5AC92125-DF09-485F-A5C9-32CCEA0C2FC6}"/>
    <cellStyle name="Comma 44" xfId="16083" xr:uid="{58B0BCE7-E24A-40E0-AC7A-8FBA48E8ACDC}"/>
    <cellStyle name="Comma 44 2" xfId="16117" xr:uid="{D9BCA83C-7788-46F6-A941-307342311ECD}"/>
    <cellStyle name="Comma 44 2 2" xfId="17660" xr:uid="{9AA232BC-50C1-444B-AE0C-CC881757AC70}"/>
    <cellStyle name="Comma 44 2 2 2" xfId="20608" xr:uid="{935C7354-2874-4C05-97DA-3B6152F0A91B}"/>
    <cellStyle name="Comma 44 2 3" xfId="19778" xr:uid="{97F2AD3A-FCA9-41B1-980E-AFD95B0646E0}"/>
    <cellStyle name="Comma 44 3" xfId="17637" xr:uid="{7B4DDAB3-6B60-4A48-9617-7E5A39D5B4DD}"/>
    <cellStyle name="Comma 44 3 2" xfId="20585" xr:uid="{1A7B7C20-A3D8-4C6B-A249-E83579303168}"/>
    <cellStyle name="Comma 44 4" xfId="19755" xr:uid="{F706883F-3823-4B62-B3F6-6C3BD5CD41E3}"/>
    <cellStyle name="Comma 44 5" xfId="25720" xr:uid="{3079C193-0DE5-4442-99C4-A163B69F61EE}"/>
    <cellStyle name="Comma 44 6" xfId="27288" xr:uid="{55522AFC-9E75-43F9-8E44-9469BEA884FA}"/>
    <cellStyle name="Comma 45" xfId="16091" xr:uid="{53867E4E-1309-4266-96CE-AB66DBBA52A5}"/>
    <cellStyle name="Comma 45 2" xfId="25722" xr:uid="{4BDAD2DB-08E8-49AD-8D74-6A67D035813E}"/>
    <cellStyle name="Comma 45 3" xfId="25723" xr:uid="{AF97EB2C-A28A-46B8-9F64-DC2698313574}"/>
    <cellStyle name="Comma 45 4" xfId="25724" xr:uid="{D7B8530F-AF0E-48EE-8554-418B64209386}"/>
    <cellStyle name="Comma 45 4 2" xfId="25725" xr:uid="{C8EBB431-EF29-4331-AC63-CF75152568BF}"/>
    <cellStyle name="Comma 45 4 3" xfId="25726" xr:uid="{65F1A78F-6B1A-4E58-8571-C6D79A248BDB}"/>
    <cellStyle name="Comma 45 4 4" xfId="25727" xr:uid="{417F47EC-930B-451A-90BF-1CBE1EB733E0}"/>
    <cellStyle name="Comma 45 4 4 2" xfId="25728" xr:uid="{EED299BD-A514-4D66-80CA-04073166EBF3}"/>
    <cellStyle name="Comma 45 4 4 3" xfId="25729" xr:uid="{7195EA1A-6B63-40C4-B591-21E3288AE74B}"/>
    <cellStyle name="Comma 45 5" xfId="25730" xr:uid="{C394FC78-5587-4E3F-8E24-2298B27858D9}"/>
    <cellStyle name="Comma 45 6" xfId="25721" xr:uid="{7443A708-8DDF-4D3B-A61F-3DF9B4B29630}"/>
    <cellStyle name="Comma 45 7" xfId="27290" xr:uid="{6476336A-414D-48B1-8FD7-26DF2228622E}"/>
    <cellStyle name="Comma 46" xfId="16104" xr:uid="{07398CBF-DF50-4D0E-AE94-93EA3A8558BF}"/>
    <cellStyle name="Comma 46 10" xfId="25731" xr:uid="{17939356-6141-4532-BB32-253DE1EE5300}"/>
    <cellStyle name="Comma 46 11" xfId="25732" xr:uid="{A68DC5A2-987C-4F0B-80CC-695FFE5ACD8F}"/>
    <cellStyle name="Comma 46 12" xfId="25733" xr:uid="{DAAE2086-A422-4B1F-AFEC-9F13E3C71FA6}"/>
    <cellStyle name="Comma 46 13" xfId="27009" xr:uid="{59CDF514-9AB2-4AF4-9256-8237518A6BEF}"/>
    <cellStyle name="Comma 46 14" xfId="27011" xr:uid="{2316962B-1E16-4381-9120-6089D2207BC3}"/>
    <cellStyle name="Comma 46 15" xfId="22887" xr:uid="{60B893E6-2BDC-4A95-9479-2BBB82C91E25}"/>
    <cellStyle name="Comma 46 16" xfId="27292" xr:uid="{06B22652-79EA-4096-8559-BE484B7DEA8C}"/>
    <cellStyle name="Comma 46 2" xfId="17649" xr:uid="{F9C10B42-CAD8-4B18-9145-00B439B78EBB}"/>
    <cellStyle name="Comma 46 2 2" xfId="20597" xr:uid="{FFD37309-924B-48DC-A772-53FEE1B16CE1}"/>
    <cellStyle name="Comma 46 2 2 2" xfId="25735" xr:uid="{62C3830E-C84D-4A4D-B6D1-21DDA1A149A5}"/>
    <cellStyle name="Comma 46 2 3" xfId="25736" xr:uid="{D747D6F1-0A73-4B25-924A-46CE6AC6EA7A}"/>
    <cellStyle name="Comma 46 2 4" xfId="25737" xr:uid="{B97D4C00-DD02-40C8-BBB3-66B02C00CA2E}"/>
    <cellStyle name="Comma 46 2 5" xfId="25738" xr:uid="{C4EF43EA-727E-4153-BDB0-0B796B1A2BC5}"/>
    <cellStyle name="Comma 46 2 6" xfId="25739" xr:uid="{EE2CC012-53EE-419A-8170-E4B58EF043D4}"/>
    <cellStyle name="Comma 46 2 7" xfId="25740" xr:uid="{46BA080C-9189-4C91-9A7C-AA94B8885802}"/>
    <cellStyle name="Comma 46 2 8" xfId="25741" xr:uid="{3C6E1C6D-C17C-45AB-9F16-D84EDAFE0831}"/>
    <cellStyle name="Comma 46 2 9" xfId="25734" xr:uid="{CA9A7F77-3FC8-42BA-9CD0-A0E836E4F62C}"/>
    <cellStyle name="Comma 46 3" xfId="19767" xr:uid="{048F21D6-FE29-4BB8-BECD-F11409202E76}"/>
    <cellStyle name="Comma 46 3 2" xfId="25742" xr:uid="{45A3D7DC-2027-4ECB-9326-D29E42E6F0C1}"/>
    <cellStyle name="Comma 46 4" xfId="25743" xr:uid="{1846FC4D-FE3D-47DE-8D97-D941B02EEDF5}"/>
    <cellStyle name="Comma 46 4 2" xfId="25744" xr:uid="{95EC9718-BE3C-435F-990F-22411F18ABAC}"/>
    <cellStyle name="Comma 46 4 3" xfId="25745" xr:uid="{9FF2FBDA-3006-4F8D-BB35-5823861E0FDA}"/>
    <cellStyle name="Comma 46 5" xfId="25746" xr:uid="{B811DA3F-C3BE-427E-9A47-15E115FE2989}"/>
    <cellStyle name="Comma 46 6" xfId="25747" xr:uid="{C372D931-CD22-45B3-8B4B-C447F8799E9E}"/>
    <cellStyle name="Comma 46 6 2" xfId="25748" xr:uid="{D17111D5-3504-4C9D-8593-4A9F0EF5BE4B}"/>
    <cellStyle name="Comma 46 6 3" xfId="25749" xr:uid="{034469F7-D283-4DE5-9EAB-40EF10F90267}"/>
    <cellStyle name="Comma 46 7" xfId="25750" xr:uid="{BE5E577A-54A1-49B1-A5F1-8BAF89F4A7EB}"/>
    <cellStyle name="Comma 46 8" xfId="25751" xr:uid="{54462AD0-47E8-4B96-8AAC-9BE8715BB3C2}"/>
    <cellStyle name="Comma 46 9" xfId="25752" xr:uid="{73856389-E4DD-47F4-B588-432ADF14B82B}"/>
    <cellStyle name="Comma 47" xfId="16108" xr:uid="{C1F1BE02-2DC5-4FDA-8C68-8B9996A12E9E}"/>
    <cellStyle name="Comma 47 2" xfId="16153" xr:uid="{4D7D3717-1F36-4714-906E-EB551E99A790}"/>
    <cellStyle name="Comma 47 3" xfId="17653" xr:uid="{4DECED4D-1319-40B9-9912-589E47B8E9FC}"/>
    <cellStyle name="Comma 47 3 2" xfId="20601" xr:uid="{2CEBEE02-0CCE-4AFD-A072-2C6B5D7935D6}"/>
    <cellStyle name="Comma 47 4" xfId="19771" xr:uid="{CB712A4C-F70D-4643-8623-C330A448C31D}"/>
    <cellStyle name="Comma 47 5" xfId="25753" xr:uid="{77E03ACA-73A3-447A-A98E-A1B83EF40CC7}"/>
    <cellStyle name="Comma 47 6" xfId="27294" xr:uid="{8E935894-EBF6-46B0-BC76-E81DF9026831}"/>
    <cellStyle name="Comma 48" xfId="16109" xr:uid="{BD004EB9-FE75-4968-B8EE-E1A9FDF7ADFD}"/>
    <cellStyle name="Comma 48 2" xfId="17654" xr:uid="{189AD240-C29B-4C00-8EB7-C0C6A57E0244}"/>
    <cellStyle name="Comma 48 2 2" xfId="20602" xr:uid="{63EBC5C9-256F-4101-BF01-C6C6B3FDB864}"/>
    <cellStyle name="Comma 48 3" xfId="19772" xr:uid="{9D5159D2-0A54-423A-BAF0-2789019778CD}"/>
    <cellStyle name="Comma 48 4" xfId="25754" xr:uid="{52316221-4F8B-44D0-8944-992574AB0417}"/>
    <cellStyle name="Comma 48 5" xfId="27296" xr:uid="{80F6726C-B923-4702-A1EE-39A4ED88680D}"/>
    <cellStyle name="Comma 49" xfId="16267" xr:uid="{B92BE189-28BC-43C4-AC55-27B72E5CFBD6}"/>
    <cellStyle name="Comma 49 2" xfId="17685" xr:uid="{0A86C547-AB74-4ECC-9FC2-2AD516B5C72B}"/>
    <cellStyle name="Comma 49 2 2" xfId="20627" xr:uid="{44DC1B37-1E28-47DB-8B41-07A530B44BBC}"/>
    <cellStyle name="Comma 49 3" xfId="19826" xr:uid="{1782C049-04DB-451E-AABB-E66B9D1FF4EF}"/>
    <cellStyle name="Comma 49 4" xfId="25755" xr:uid="{747F9093-BA3C-467D-8AA6-B5F97D5DDE86}"/>
    <cellStyle name="Comma 49 5" xfId="27261" xr:uid="{B9E0E343-90F8-4BFC-8A21-2390D0CADCB8}"/>
    <cellStyle name="Comma 5" xfId="143" xr:uid="{6DC88138-F5C1-44C4-B56C-066342494ED0}"/>
    <cellStyle name="Comma 5 10" xfId="17889" xr:uid="{566471E8-2495-4395-8CD1-D07969FFDF5A}"/>
    <cellStyle name="Comma 5 2" xfId="294" xr:uid="{A5D87A51-AFEE-4DD7-8531-80BE7E4DDB9A}"/>
    <cellStyle name="Comma 5 2 2" xfId="552" xr:uid="{47A7280C-E633-40C8-AB6E-50CB6C7CD81C}"/>
    <cellStyle name="Comma 5 2 2 2" xfId="1334" xr:uid="{974A6D7D-A8BE-4F52-9386-520E082AA432}"/>
    <cellStyle name="Comma 5 2 2 2 2" xfId="11515" xr:uid="{0643EE52-156E-4C58-9798-A6F0C5D8BEC8}"/>
    <cellStyle name="Comma 5 2 2 2 2 2" xfId="16907" xr:uid="{48886DB8-7CA6-484A-920A-E9A5C426A56D}"/>
    <cellStyle name="Comma 5 2 2 2 2 2 2" xfId="20357" xr:uid="{0498F6DA-85ED-4778-987B-FB2FA7B9BB72}"/>
    <cellStyle name="Comma 5 2 2 2 2 3" xfId="19284" xr:uid="{EFACE13D-85EF-4E91-901B-975504434DC3}"/>
    <cellStyle name="Comma 5 2 2 2 3" xfId="4221" xr:uid="{0F9806AD-7A21-4945-B5BE-0574A3E7A73B}"/>
    <cellStyle name="Comma 5 2 2 2 3 2" xfId="16742" xr:uid="{EB27C765-AF37-46D7-842F-4EFC75E44884}"/>
    <cellStyle name="Comma 5 2 2 2 3 2 2" xfId="20242" xr:uid="{96E53DE9-5B67-4FA7-8FF9-853F1F76A96F}"/>
    <cellStyle name="Comma 5 2 2 2 3 3" xfId="18704" xr:uid="{9DA9194F-490A-4BC2-A271-A1229A88F5C0}"/>
    <cellStyle name="Comma 5 2 2 2 4" xfId="16627" xr:uid="{A3121C25-2D46-48DF-93F3-EF2B944B11D2}"/>
    <cellStyle name="Comma 5 2 2 2 4 2" xfId="20141" xr:uid="{F9A6023B-F552-48E6-BEE9-40F262968EC2}"/>
    <cellStyle name="Comma 5 2 2 2 5" xfId="18343" xr:uid="{E5E5366E-859A-4A00-83E1-CBBC1F856C4F}"/>
    <cellStyle name="Comma 5 2 2 3" xfId="8218" xr:uid="{0E8579B5-3F33-4E6A-A46A-C0D10AAF17ED}"/>
    <cellStyle name="Comma 5 2 2 3 2" xfId="16825" xr:uid="{283BFF09-C91F-4DB7-BD53-98E57DEF8BE7}"/>
    <cellStyle name="Comma 5 2 2 3 2 2" xfId="20293" xr:uid="{5F41FED5-C3B4-45B6-AE67-FF9E5D299F23}"/>
    <cellStyle name="Comma 5 2 2 3 3" xfId="19020" xr:uid="{8BDDD553-EBE8-4F10-B75F-8B3A8CA7E1A0}"/>
    <cellStyle name="Comma 5 2 2 4" xfId="1403" xr:uid="{18455C71-A31C-4E40-80B4-B194831051F6}"/>
    <cellStyle name="Comma 5 2 2 4 2" xfId="16676" xr:uid="{ED973F0F-4E4D-430B-85E9-6290753789CB}"/>
    <cellStyle name="Comma 5 2 2 4 2 2" xfId="20184" xr:uid="{AA22DDB6-8329-437C-B415-DDAC7346DB72}"/>
    <cellStyle name="Comma 5 2 2 4 3" xfId="18404" xr:uid="{3ECC782E-F6BD-4FE4-AF6F-112A6F5D6DB6}"/>
    <cellStyle name="Comma 5 2 2 5" xfId="16473" xr:uid="{AEDB2812-D2E7-4051-9120-6E56A88952F6}"/>
    <cellStyle name="Comma 5 2 2 5 2" xfId="19992" xr:uid="{801C9428-4627-48B1-B680-38B861BBFC1D}"/>
    <cellStyle name="Comma 5 2 2 6" xfId="18122" xr:uid="{295CDDD6-7C75-4BB1-8B2A-7746D112F172}"/>
    <cellStyle name="Comma 5 2 2 7" xfId="22888" xr:uid="{E0FA5C92-4432-45FC-A918-5611C7053A06}"/>
    <cellStyle name="Comma 5 2 3" xfId="551" xr:uid="{C65E08A5-A5D4-4DD2-A8A6-C2A25C427D96}"/>
    <cellStyle name="Comma 5 2 3 2" xfId="22890" xr:uid="{E229DDE2-EAD5-4C33-A2BD-AE75784AC46E}"/>
    <cellStyle name="Comma 5 2 3 3" xfId="22891" xr:uid="{ED467ED4-75F5-4CED-A31E-43071A970C8D}"/>
    <cellStyle name="Comma 5 2 3 4" xfId="22889" xr:uid="{7CEC40D7-CAB2-4885-B0C4-B34922A22274}"/>
    <cellStyle name="Comma 5 2 4" xfId="16214" xr:uid="{04065AD7-173D-4261-9216-AA1A6B66FF0B}"/>
    <cellStyle name="Comma 5 2 4 2" xfId="22892" xr:uid="{C36550B3-A5E1-4E53-AB01-7718FBA28794}"/>
    <cellStyle name="Comma 5 2 5" xfId="17735" xr:uid="{1CC8DCF0-CB1E-457F-8B40-B36933770FDE}"/>
    <cellStyle name="Comma 5 2 5 2" xfId="20656" xr:uid="{EF95F496-B208-4608-A184-43E7D6309CC3}"/>
    <cellStyle name="Comma 5 2 5 3" xfId="27077" xr:uid="{289BC058-1577-4E5E-BA96-C49E02EF2C14}"/>
    <cellStyle name="Comma 5 2 6" xfId="18001" xr:uid="{B546F005-623D-4094-BBBA-1ADEE420EED7}"/>
    <cellStyle name="Comma 5 2 7" xfId="17923" xr:uid="{00562C53-01BD-43BA-A1AD-17DB1E6B5CD3}"/>
    <cellStyle name="Comma 5 3" xfId="353" xr:uid="{CDD97C7C-B138-4C7E-A483-72AC718E3E01}"/>
    <cellStyle name="Comma 5 3 2" xfId="553" xr:uid="{67815D6B-EB5B-459F-B1D3-4B4761585D05}"/>
    <cellStyle name="Comma 5 3 2 2" xfId="1335" xr:uid="{75E2773A-A863-474F-B659-59FCEB78BFC5}"/>
    <cellStyle name="Comma 5 3 2 2 2" xfId="11516" xr:uid="{27A5F587-412E-4F1A-88DC-EB9AEDE557EC}"/>
    <cellStyle name="Comma 5 3 2 2 2 2" xfId="16908" xr:uid="{B853D174-4931-46DA-988F-375FCA528E38}"/>
    <cellStyle name="Comma 5 3 2 2 2 2 2" xfId="20358" xr:uid="{A1B5C588-23AE-4AA5-8C31-E0760D41146E}"/>
    <cellStyle name="Comma 5 3 2 2 2 3" xfId="19285" xr:uid="{290CB7C9-EEE1-4747-BCA4-9D8975BEB287}"/>
    <cellStyle name="Comma 5 3 2 2 3" xfId="16628" xr:uid="{5020BF99-B536-484E-9F85-D973F2E25724}"/>
    <cellStyle name="Comma 5 3 2 2 3 2" xfId="20142" xr:uid="{9F86AB7F-F6D9-4E81-8538-0D90159E2DFF}"/>
    <cellStyle name="Comma 5 3 2 2 4" xfId="18344" xr:uid="{7BE5DAB2-86B7-4DBA-BB85-D42E09655AEA}"/>
    <cellStyle name="Comma 5 3 2 2 5" xfId="25757" xr:uid="{258ACCD2-7777-47B8-956E-09510FD1511A}"/>
    <cellStyle name="Comma 5 3 2 3" xfId="4222" xr:uid="{81F27EAC-8DE8-4B7A-B534-C0AB3A96AB8E}"/>
    <cellStyle name="Comma 5 3 2 3 2" xfId="16743" xr:uid="{17C053AF-B9CB-4488-B992-117FB4E74BE6}"/>
    <cellStyle name="Comma 5 3 2 3 2 2" xfId="20243" xr:uid="{BBAC633A-CAD1-4B07-B7E1-A5876BCA100F}"/>
    <cellStyle name="Comma 5 3 2 3 3" xfId="18705" xr:uid="{72415DE0-C400-4159-BC10-6E7A6D936D6B}"/>
    <cellStyle name="Comma 5 3 2 4" xfId="16474" xr:uid="{CDDB1266-7134-46EA-82AA-D32725FD552B}"/>
    <cellStyle name="Comma 5 3 2 4 2" xfId="19993" xr:uid="{B9225972-2BE3-40B3-883B-7E5BF09378AD}"/>
    <cellStyle name="Comma 5 3 2 5" xfId="18123" xr:uid="{1B4A1F41-8915-41E2-A665-8D15D35B3050}"/>
    <cellStyle name="Comma 5 3 2 6" xfId="25756" xr:uid="{54069946-BFC9-4F0A-BEDF-3E8D2D272A4A}"/>
    <cellStyle name="Comma 5 3 3" xfId="1301" xr:uid="{57671F0C-49C3-41AA-834D-026585388A26}"/>
    <cellStyle name="Comma 5 3 3 2" xfId="8219" xr:uid="{A253399B-A008-4C5C-9B5F-6213B423751E}"/>
    <cellStyle name="Comma 5 3 3 2 2" xfId="16826" xr:uid="{BBB9C6BE-41D8-4B51-BF1A-35E0C591110E}"/>
    <cellStyle name="Comma 5 3 3 2 2 2" xfId="20294" xr:uid="{703B3E0D-123E-4B69-9383-7CE414313BEB}"/>
    <cellStyle name="Comma 5 3 3 2 3" xfId="19021" xr:uid="{89DC4B9B-EC35-44A9-B986-D62FBC5BEEE3}"/>
    <cellStyle name="Comma 5 3 3 3" xfId="16594" xr:uid="{93262189-4621-4037-9353-985514DEF206}"/>
    <cellStyle name="Comma 5 3 3 3 2" xfId="20108" xr:uid="{359CDAED-853D-4F7F-A82B-145969201D31}"/>
    <cellStyle name="Comma 5 3 3 4" xfId="18310" xr:uid="{87744ABE-79A3-4758-82E9-7041CBA2532A}"/>
    <cellStyle name="Comma 5 3 4" xfId="1404" xr:uid="{F36B4A87-0339-4366-885A-36CCC31BF926}"/>
    <cellStyle name="Comma 5 3 4 2" xfId="16677" xr:uid="{B53A0DA3-E125-4CB2-955C-6F27C83001A1}"/>
    <cellStyle name="Comma 5 3 4 2 2" xfId="20185" xr:uid="{D3B7F362-B1F4-4319-AB73-8F29A92D67F2}"/>
    <cellStyle name="Comma 5 3 4 3" xfId="18405" xr:uid="{C7D32C41-DAA4-46E3-AA60-5C9A406E9631}"/>
    <cellStyle name="Comma 5 3 5" xfId="16440" xr:uid="{79B51A7D-6F41-4D46-AEE1-C59B5E8B56A0}"/>
    <cellStyle name="Comma 5 3 5 2" xfId="19959" xr:uid="{E394F205-15DF-4738-9441-2DE382630F66}"/>
    <cellStyle name="Comma 5 3 6" xfId="17731" xr:uid="{76371ABA-8686-476F-8CF8-187AAC5FFEC3}"/>
    <cellStyle name="Comma 5 3 6 2" xfId="20652" xr:uid="{14F8190E-8F30-4A2B-920C-0B4F659F0891}"/>
    <cellStyle name="Comma 5 3 7" xfId="18050" xr:uid="{6F6BCFEE-4B30-48CE-B202-A552F76D94D9}"/>
    <cellStyle name="Comma 5 3 8" xfId="22893" xr:uid="{A07A2F4F-1A70-4094-B2F9-3F4F47822290}"/>
    <cellStyle name="Comma 5 4" xfId="554" xr:uid="{9FF144A4-15A0-4B46-BF56-20136DC01DC8}"/>
    <cellStyle name="Comma 5 4 10" xfId="7078" xr:uid="{799F570D-FD11-481F-B29E-862FDB00A516}"/>
    <cellStyle name="Comma 5 4 10 2" xfId="14364" xr:uid="{F6E760CE-6DBF-4803-B954-1660320BED58}"/>
    <cellStyle name="Comma 5 4 11" xfId="7634" xr:uid="{B56E548D-53FC-415C-88E0-31B6743789AA}"/>
    <cellStyle name="Comma 5 4 11 2" xfId="14916" xr:uid="{2672D4B8-4177-42DD-875A-3E2E20C19709}"/>
    <cellStyle name="Comma 5 4 12" xfId="8220" xr:uid="{81E299B2-2B00-4D89-8B36-094B24E9E09D}"/>
    <cellStyle name="Comma 5 4 13" xfId="22894" xr:uid="{8BE4A854-0010-4C2C-9BEF-3AB51A3BF089}"/>
    <cellStyle name="Comma 5 4 2" xfId="555" xr:uid="{F6CC9CAD-107A-40BB-87B5-4145F9579182}"/>
    <cellStyle name="Comma 5 4 2 10" xfId="7635" xr:uid="{88C8561C-93F1-47DE-8A82-D950D1A72908}"/>
    <cellStyle name="Comma 5 4 2 10 2" xfId="14917" xr:uid="{FF745E4E-2F10-47FD-B64D-A36CAA466BB9}"/>
    <cellStyle name="Comma 5 4 2 11" xfId="8221" xr:uid="{392E49E1-286F-4F35-9D2B-C113BAB81ECD}"/>
    <cellStyle name="Comma 5 4 2 12" xfId="25758" xr:uid="{17659BDA-5294-4E4D-AFF0-CBA97E05D501}"/>
    <cellStyle name="Comma 5 4 2 2" xfId="948" xr:uid="{4D98BEB6-AE6F-4476-9172-5352DA6B3981}"/>
    <cellStyle name="Comma 5 4 2 2 10" xfId="8501" xr:uid="{73E3C597-6D67-4979-BB7C-89CC057CB15C}"/>
    <cellStyle name="Comma 5 4 2 2 11" xfId="25759" xr:uid="{4E530EDD-0D8E-4415-9DDA-2ADEC32D674B}"/>
    <cellStyle name="Comma 5 4 2 2 2" xfId="1736" xr:uid="{0EED932F-9C6E-4E23-AB82-FAFA1959768F}"/>
    <cellStyle name="Comma 5 4 2 2 2 2" xfId="4603" xr:uid="{7EB6B11B-A3D8-4B93-9622-D1ABB61CAB47}"/>
    <cellStyle name="Comma 5 4 2 2 2 2 2" xfId="11895" xr:uid="{78636B6D-0A9A-42B9-A77E-EEFC3CC9EE25}"/>
    <cellStyle name="Comma 5 4 2 2 2 3" xfId="9059" xr:uid="{10E493C3-B23A-4C36-9025-D3BE31337CBF}"/>
    <cellStyle name="Comma 5 4 2 2 3" xfId="2288" xr:uid="{44B5BD57-320C-4ED0-B42E-1AECACEB4E46}"/>
    <cellStyle name="Comma 5 4 2 2 3 2" xfId="5130" xr:uid="{84B919F4-B61C-441F-A25D-210B2A9B420C}"/>
    <cellStyle name="Comma 5 4 2 2 3 2 2" xfId="12422" xr:uid="{08BE4F78-CC17-4F48-B395-E3D38875512D}"/>
    <cellStyle name="Comma 5 4 2 2 3 3" xfId="9591" xr:uid="{F5DE01D0-D656-4828-852F-4AE5C358CC89}"/>
    <cellStyle name="Comma 5 4 2 2 4" xfId="2866" xr:uid="{0B7BB2C1-78D7-436B-8BFC-79823475DB95}"/>
    <cellStyle name="Comma 5 4 2 2 4 2" xfId="5697" xr:uid="{078C895B-C192-4029-ABB4-C38C1C5197EA}"/>
    <cellStyle name="Comma 5 4 2 2 4 2 2" xfId="12989" xr:uid="{9452033F-EE89-48E5-A736-D43A6A0B9D22}"/>
    <cellStyle name="Comma 5 4 2 2 4 3" xfId="10162" xr:uid="{3D7A7CD4-47C8-46DE-87C0-42627FD8622D}"/>
    <cellStyle name="Comma 5 4 2 2 5" xfId="3418" xr:uid="{BD567EB5-0EB9-456D-B9BE-4F1E0677CE3D}"/>
    <cellStyle name="Comma 5 4 2 2 5 2" xfId="6248" xr:uid="{0372D5AA-0207-46DE-89C6-EFD49505A7BC}"/>
    <cellStyle name="Comma 5 4 2 2 5 2 2" xfId="13540" xr:uid="{75DCC1D1-0144-42F5-A5FD-85957E6AAFEC}"/>
    <cellStyle name="Comma 5 4 2 2 5 3" xfId="10714" xr:uid="{3B343709-69A8-4628-BA36-63E839BFDFA9}"/>
    <cellStyle name="Comma 5 4 2 2 6" xfId="3988" xr:uid="{3F82AE78-BE8D-485B-B792-4700C398786B}"/>
    <cellStyle name="Comma 5 4 2 2 6 2" xfId="11284" xr:uid="{82EC3375-AE43-47C9-BB2E-AA71605AFBD3}"/>
    <cellStyle name="Comma 5 4 2 2 7" xfId="6801" xr:uid="{F3F56D69-A9B6-4A9F-AE75-8EBBA6A1866B}"/>
    <cellStyle name="Comma 5 4 2 2 7 2" xfId="14092" xr:uid="{56F3D7C0-9FB5-47A7-A2AB-8B6A14CA813D}"/>
    <cellStyle name="Comma 5 4 2 2 8" xfId="7343" xr:uid="{EC44965D-ECAA-4FE8-B75A-BE8578D8A7F7}"/>
    <cellStyle name="Comma 5 4 2 2 8 2" xfId="14625" xr:uid="{190D9091-6B74-4DD8-BAB5-05DB28AB5E4B}"/>
    <cellStyle name="Comma 5 4 2 2 9" xfId="7892" xr:uid="{D7416828-2D24-4D84-B1A3-B9DA5596B18A}"/>
    <cellStyle name="Comma 5 4 2 2 9 2" xfId="15174" xr:uid="{5D726B57-A8BB-4335-82F8-2A2BCBC9F349}"/>
    <cellStyle name="Comma 5 4 2 3" xfId="1549" xr:uid="{6DDB003D-C6DE-4194-9357-EBDE6CE8EF96}"/>
    <cellStyle name="Comma 5 4 2 3 2" xfId="4346" xr:uid="{FDF2FD88-31F9-4587-BBB4-C2473A1575AF}"/>
    <cellStyle name="Comma 5 4 2 3 2 2" xfId="11638" xr:uid="{F0E4B9A9-E5D1-4E15-9355-20C21C3EA1DB}"/>
    <cellStyle name="Comma 5 4 2 3 3" xfId="8802" xr:uid="{FA118C9A-C236-4010-BB0E-EF234AD823F8}"/>
    <cellStyle name="Comma 5 4 2 4" xfId="2031" xr:uid="{AB1CD80C-8D3B-4544-84E3-B548CE61ACFD}"/>
    <cellStyle name="Comma 5 4 2 4 2" xfId="4873" xr:uid="{493D6402-12F8-4AD8-99FF-2575271596F3}"/>
    <cellStyle name="Comma 5 4 2 4 2 2" xfId="12165" xr:uid="{896866B3-8B7B-4B31-8988-43E991C22948}"/>
    <cellStyle name="Comma 5 4 2 4 3" xfId="9334" xr:uid="{B50C5AA4-D5D5-451A-BC41-724F3AB686C7}"/>
    <cellStyle name="Comma 5 4 2 5" xfId="2607" xr:uid="{A378B90A-057F-4C20-BDCF-53B982B220C7}"/>
    <cellStyle name="Comma 5 4 2 5 2" xfId="5435" xr:uid="{71703FEB-8CB6-4AEF-8687-8F646DFA34F4}"/>
    <cellStyle name="Comma 5 4 2 5 2 2" xfId="12727" xr:uid="{565A6F0E-A44E-4F0E-9F4E-2EF1901FD3DE}"/>
    <cellStyle name="Comma 5 4 2 5 3" xfId="9900" xr:uid="{4C689749-586A-46B8-85E9-7FE534A97C73}"/>
    <cellStyle name="Comma 5 4 2 6" xfId="3160" xr:uid="{6FD4B8E3-B3C6-4C36-BA0D-04CA04F574B6}"/>
    <cellStyle name="Comma 5 4 2 6 2" xfId="5990" xr:uid="{39C661C8-2687-4A2E-AC8F-911AB5FBB4C0}"/>
    <cellStyle name="Comma 5 4 2 6 2 2" xfId="13282" xr:uid="{D3CF5A84-9C25-471C-9ACB-B62A6271BDB5}"/>
    <cellStyle name="Comma 5 4 2 6 3" xfId="10456" xr:uid="{8D3863B6-495E-4060-B6DC-1D35EEDBB20C}"/>
    <cellStyle name="Comma 5 4 2 7" xfId="3727" xr:uid="{9EE19ACC-0FF7-49D4-804F-AC9369DA01E6}"/>
    <cellStyle name="Comma 5 4 2 7 2" xfId="11024" xr:uid="{AEE1F254-53AC-4BF6-A400-8BC6C32D23C6}"/>
    <cellStyle name="Comma 5 4 2 8" xfId="6543" xr:uid="{1B8925BA-F707-47C3-95E7-F864B4385E60}"/>
    <cellStyle name="Comma 5 4 2 8 2" xfId="13834" xr:uid="{C710249A-7CF0-46C5-8CE9-FB84DC4B9867}"/>
    <cellStyle name="Comma 5 4 2 9" xfId="7079" xr:uid="{D0A4B0EC-925B-48B2-8843-18B4AFBDC41A}"/>
    <cellStyle name="Comma 5 4 2 9 2" xfId="14365" xr:uid="{BCB12677-A376-4A0A-B965-DB54593BF346}"/>
    <cellStyle name="Comma 5 4 3" xfId="947" xr:uid="{2531053F-604D-4145-A1CD-1C7240BF72E0}"/>
    <cellStyle name="Comma 5 4 3 10" xfId="8500" xr:uid="{CA1BE475-98B7-4963-AD64-C83A455616EE}"/>
    <cellStyle name="Comma 5 4 3 11" xfId="25760" xr:uid="{CA5FA535-1649-4A4A-B7EE-270843B5C6AD}"/>
    <cellStyle name="Comma 5 4 3 2" xfId="1735" xr:uid="{7E9D333F-00AA-4D4E-BC69-C13127B0DE20}"/>
    <cellStyle name="Comma 5 4 3 2 2" xfId="4602" xr:uid="{2731FAD4-F0B3-40BF-B072-2AAF96E2C12F}"/>
    <cellStyle name="Comma 5 4 3 2 2 2" xfId="11894" xr:uid="{D4A59A18-C9B9-42E6-84E3-6F7E1E472D68}"/>
    <cellStyle name="Comma 5 4 3 2 3" xfId="9058" xr:uid="{64C960D4-89EF-44D5-ADC0-062B7DCD36D3}"/>
    <cellStyle name="Comma 5 4 3 3" xfId="2287" xr:uid="{28FADD0C-26BA-4C5E-8DEB-D6D2C391C169}"/>
    <cellStyle name="Comma 5 4 3 3 2" xfId="5129" xr:uid="{B83D6713-73E3-447F-AE11-B956F928EE57}"/>
    <cellStyle name="Comma 5 4 3 3 2 2" xfId="12421" xr:uid="{7029F506-8F44-4E3F-A65B-4E5F33B34154}"/>
    <cellStyle name="Comma 5 4 3 3 3" xfId="9590" xr:uid="{B0F78316-6405-47B7-8566-43B350DBA068}"/>
    <cellStyle name="Comma 5 4 3 4" xfId="2865" xr:uid="{6D54BFA6-9742-45B0-BB9D-6CBAACA44DE8}"/>
    <cellStyle name="Comma 5 4 3 4 2" xfId="5696" xr:uid="{D305A4EA-4A65-4B1F-873A-55464FC68C77}"/>
    <cellStyle name="Comma 5 4 3 4 2 2" xfId="12988" xr:uid="{424C2FA9-F26C-489C-A719-3A8D040DED8B}"/>
    <cellStyle name="Comma 5 4 3 4 3" xfId="10161" xr:uid="{1AB217B6-30E7-4BA2-824E-D9C4011EFE14}"/>
    <cellStyle name="Comma 5 4 3 5" xfId="3417" xr:uid="{F8AB449A-C4C8-4283-B26B-280561A83C66}"/>
    <cellStyle name="Comma 5 4 3 5 2" xfId="6247" xr:uid="{A1215CF0-5F26-48E9-8A7F-9B5CAEC7AFC8}"/>
    <cellStyle name="Comma 5 4 3 5 2 2" xfId="13539" xr:uid="{FC7AA253-880A-422E-8ACF-E97139B50C07}"/>
    <cellStyle name="Comma 5 4 3 5 3" xfId="10713" xr:uid="{F4C40C82-21B7-4F0D-9B6F-886EE0E94208}"/>
    <cellStyle name="Comma 5 4 3 6" xfId="3987" xr:uid="{898D7300-A1BD-474D-8200-4A644DDEA944}"/>
    <cellStyle name="Comma 5 4 3 6 2" xfId="11283" xr:uid="{09840827-C11C-4610-9205-9EFF3B4F7445}"/>
    <cellStyle name="Comma 5 4 3 7" xfId="6800" xr:uid="{DC92C352-0250-44D9-8D06-17D430886108}"/>
    <cellStyle name="Comma 5 4 3 7 2" xfId="14091" xr:uid="{BDBFBDD0-C351-4CFD-B115-16AFAFFA47DE}"/>
    <cellStyle name="Comma 5 4 3 8" xfId="7342" xr:uid="{F173610E-83C8-4597-B244-33E9BCCB1805}"/>
    <cellStyle name="Comma 5 4 3 8 2" xfId="14624" xr:uid="{9F0C7360-2657-427A-9A23-01BA394F556E}"/>
    <cellStyle name="Comma 5 4 3 9" xfId="7891" xr:uid="{79E36C65-4EE5-4E37-8A6E-B66A7127FCDA}"/>
    <cellStyle name="Comma 5 4 3 9 2" xfId="15173" xr:uid="{18BAFB23-A00E-4748-BB6F-41766F9F2A8F}"/>
    <cellStyle name="Comma 5 4 4" xfId="1548" xr:uid="{429954C1-1A5F-4D5A-A83D-7EA413E4DCA0}"/>
    <cellStyle name="Comma 5 4 4 2" xfId="4345" xr:uid="{77544AC8-49F6-4535-A41C-AC6859AB3A5A}"/>
    <cellStyle name="Comma 5 4 4 2 2" xfId="11637" xr:uid="{F2EF2C3B-F67D-4D8A-B63D-EF7608F2AD7D}"/>
    <cellStyle name="Comma 5 4 4 3" xfId="8801" xr:uid="{7110418A-CE81-495E-9882-B10B5D80B675}"/>
    <cellStyle name="Comma 5 4 5" xfId="2030" xr:uid="{99B46564-5064-4117-BB93-9BA1696A339E}"/>
    <cellStyle name="Comma 5 4 5 2" xfId="4872" xr:uid="{CA83FEC8-178A-4BAC-98E8-FCDE061CB2B4}"/>
    <cellStyle name="Comma 5 4 5 2 2" xfId="12164" xr:uid="{32CF78D2-DFB3-432D-96EE-B52A7DAF0CBE}"/>
    <cellStyle name="Comma 5 4 5 3" xfId="9333" xr:uid="{E94977A8-A76E-48D3-A0DD-29B256BFD933}"/>
    <cellStyle name="Comma 5 4 6" xfId="2606" xr:uid="{5ACCA87E-3DA8-4F06-860C-0F06F96F3B03}"/>
    <cellStyle name="Comma 5 4 6 2" xfId="5434" xr:uid="{51B0C82B-CA02-4E97-A85C-E962C5DC4EA1}"/>
    <cellStyle name="Comma 5 4 6 2 2" xfId="12726" xr:uid="{2D97C697-AEB2-4C5F-A62B-03320E8DB881}"/>
    <cellStyle name="Comma 5 4 6 3" xfId="9899" xr:uid="{ECE81905-A708-4DA4-859A-831E0FA16652}"/>
    <cellStyle name="Comma 5 4 7" xfId="3159" xr:uid="{935254C6-805D-430B-AB51-2475E0A0C09D}"/>
    <cellStyle name="Comma 5 4 7 2" xfId="5989" xr:uid="{8757E054-6F90-472B-B5EE-12ABEE3FE0DF}"/>
    <cellStyle name="Comma 5 4 7 2 2" xfId="13281" xr:uid="{49CB62E3-7E65-4BAE-B410-21FE2B5ACAB6}"/>
    <cellStyle name="Comma 5 4 7 3" xfId="10455" xr:uid="{D02C0DE3-F7C0-4B95-B815-9A0E8C1195A3}"/>
    <cellStyle name="Comma 5 4 8" xfId="3726" xr:uid="{FA4346DA-5862-4B62-B0F6-B172FB041D70}"/>
    <cellStyle name="Comma 5 4 8 2" xfId="11023" xr:uid="{C8EBC12A-B1CC-48EB-A0BC-D5E4786C2EBC}"/>
    <cellStyle name="Comma 5 4 9" xfId="6542" xr:uid="{641129C0-C657-4FFB-8B6D-62CA9C1492CA}"/>
    <cellStyle name="Comma 5 4 9 2" xfId="13833" xr:uid="{69FA81BB-1798-47A9-9C1C-CCE9D464DE91}"/>
    <cellStyle name="Comma 5 5" xfId="556" xr:uid="{D1D774A4-1BC2-45D6-8066-A41E9F8C7D0A}"/>
    <cellStyle name="Comma 5 5 10" xfId="7636" xr:uid="{7A0AC756-F5B9-47B2-9890-EEB6C994C059}"/>
    <cellStyle name="Comma 5 5 10 2" xfId="14918" xr:uid="{FA05CA7F-74F8-4265-ADC3-8901887A580F}"/>
    <cellStyle name="Comma 5 5 11" xfId="8222" xr:uid="{4E0D0E40-1D9B-475D-8515-E6A34BBCBAFF}"/>
    <cellStyle name="Comma 5 5 12" xfId="25761" xr:uid="{0A2571FB-AB18-4702-A105-999985070EB4}"/>
    <cellStyle name="Comma 5 5 2" xfId="949" xr:uid="{DEB6D436-590A-4F56-85F1-843BE29D4604}"/>
    <cellStyle name="Comma 5 5 2 10" xfId="8502" xr:uid="{E8ABC221-5B8C-4879-8EBD-B95A0C7E0071}"/>
    <cellStyle name="Comma 5 5 2 11" xfId="25762" xr:uid="{F92D649D-82EC-48B1-ADB3-2E9C1A458747}"/>
    <cellStyle name="Comma 5 5 2 2" xfId="1737" xr:uid="{240B64B2-4CB4-40DC-938E-9396FD9927A9}"/>
    <cellStyle name="Comma 5 5 2 2 2" xfId="4604" xr:uid="{FD0EE7B8-135D-4B00-B6AE-B98AAE712C56}"/>
    <cellStyle name="Comma 5 5 2 2 2 2" xfId="11896" xr:uid="{A0E32FF9-68DC-4D51-BB50-F54143363990}"/>
    <cellStyle name="Comma 5 5 2 2 3" xfId="9060" xr:uid="{8F91BBFE-C281-4267-BE26-EFD827D9B484}"/>
    <cellStyle name="Comma 5 5 2 2 4" xfId="25763" xr:uid="{ABBB5EA8-8925-41CC-98AC-254DBC99C998}"/>
    <cellStyle name="Comma 5 5 2 3" xfId="2289" xr:uid="{67CDACB8-7B35-4FAE-AD40-3F2008C01213}"/>
    <cellStyle name="Comma 5 5 2 3 2" xfId="5131" xr:uid="{1CF08B2B-FCBA-41FA-B075-63BECABACB0F}"/>
    <cellStyle name="Comma 5 5 2 3 2 2" xfId="12423" xr:uid="{AA28AC0C-2456-451D-BC6E-A61AAA99EB7F}"/>
    <cellStyle name="Comma 5 5 2 3 3" xfId="9592" xr:uid="{F874A26C-3A74-4546-919B-E9376FE8340B}"/>
    <cellStyle name="Comma 5 5 2 4" xfId="2867" xr:uid="{26C2E8CF-0FA0-4101-9F1A-F5CEEB58BC0A}"/>
    <cellStyle name="Comma 5 5 2 4 2" xfId="5698" xr:uid="{34E4EBDC-E176-42DB-9AF8-1AECB0192DAD}"/>
    <cellStyle name="Comma 5 5 2 4 2 2" xfId="12990" xr:uid="{A6E195E2-6C7F-437D-9948-D6816E030733}"/>
    <cellStyle name="Comma 5 5 2 4 3" xfId="10163" xr:uid="{8F01D1E3-69AF-4849-956B-B54C935224D1}"/>
    <cellStyle name="Comma 5 5 2 5" xfId="3419" xr:uid="{9E71ACA7-35BF-49AA-ABF3-1C4A24DF776B}"/>
    <cellStyle name="Comma 5 5 2 5 2" xfId="6249" xr:uid="{2C243ECB-6B5A-467A-98C4-C441B4B284F0}"/>
    <cellStyle name="Comma 5 5 2 5 2 2" xfId="13541" xr:uid="{4BB8912D-CA83-4F33-A008-331846716BC1}"/>
    <cellStyle name="Comma 5 5 2 5 3" xfId="10715" xr:uid="{F942DB3E-CD55-426A-9F46-BBAB2C0E0DB3}"/>
    <cellStyle name="Comma 5 5 2 6" xfId="3989" xr:uid="{C8A3E2D0-276D-49CC-A0CA-CA8EC9B540A7}"/>
    <cellStyle name="Comma 5 5 2 6 2" xfId="11285" xr:uid="{E432D023-6AA5-433C-A902-ADD1F250F18D}"/>
    <cellStyle name="Comma 5 5 2 7" xfId="6802" xr:uid="{9A564F23-7DCD-44ED-BC52-79D0BB436C66}"/>
    <cellStyle name="Comma 5 5 2 7 2" xfId="14093" xr:uid="{5B0D5DE4-BB7A-4DA1-BB21-327C5B3BD735}"/>
    <cellStyle name="Comma 5 5 2 8" xfId="7344" xr:uid="{BA734D12-7615-4548-91B3-AE3B9CBD3E81}"/>
    <cellStyle name="Comma 5 5 2 8 2" xfId="14626" xr:uid="{1FE99092-724B-4262-9ADF-D6A975FA1E34}"/>
    <cellStyle name="Comma 5 5 2 9" xfId="7893" xr:uid="{F1006CDD-EFBE-4BCB-9CF6-0146695F6937}"/>
    <cellStyle name="Comma 5 5 2 9 2" xfId="15175" xr:uid="{81CA8E2B-077C-482C-8E6D-0173666956FB}"/>
    <cellStyle name="Comma 5 5 3" xfId="1550" xr:uid="{329DAC19-74F3-452D-B105-39725DCEEA54}"/>
    <cellStyle name="Comma 5 5 3 2" xfId="4347" xr:uid="{C4EBAE8C-437B-4775-B46C-B6D68D3CA51D}"/>
    <cellStyle name="Comma 5 5 3 2 2" xfId="11639" xr:uid="{31798DE0-1E43-4A0F-B13D-DF3175507A06}"/>
    <cellStyle name="Comma 5 5 3 3" xfId="8803" xr:uid="{030E1F06-5AC2-4AFA-B96F-4A264005E535}"/>
    <cellStyle name="Comma 5 5 3 4" xfId="25764" xr:uid="{835821CA-FB4D-48CF-AC96-C9F9C8A58EA3}"/>
    <cellStyle name="Comma 5 5 4" xfId="2032" xr:uid="{1657D5B3-9A9E-4D15-BE9E-90D9A66FF7F4}"/>
    <cellStyle name="Comma 5 5 4 2" xfId="4874" xr:uid="{BCBD6AED-3F14-4E93-9966-73DE5CA638E0}"/>
    <cellStyle name="Comma 5 5 4 2 2" xfId="12166" xr:uid="{23EA1AC4-276E-4C1D-AE27-6845C9FB6EB1}"/>
    <cellStyle name="Comma 5 5 4 3" xfId="9335" xr:uid="{3BAA3848-59D6-4F64-BF2A-2826B7F6BDC6}"/>
    <cellStyle name="Comma 5 5 5" xfId="2608" xr:uid="{DEDE748A-B1E4-4FA8-9466-FA6BAD0524DB}"/>
    <cellStyle name="Comma 5 5 5 2" xfId="5436" xr:uid="{93DF43B3-B5F5-44E0-8DE9-446B0F02D929}"/>
    <cellStyle name="Comma 5 5 5 2 2" xfId="12728" xr:uid="{FC0B3BD9-3148-4B0E-A231-7B7A3F5EF568}"/>
    <cellStyle name="Comma 5 5 5 3" xfId="9901" xr:uid="{B75DF093-FDC8-476E-B2C5-478818E4743E}"/>
    <cellStyle name="Comma 5 5 6" xfId="3161" xr:uid="{FA110F3D-8B11-42C4-BB1F-899660505394}"/>
    <cellStyle name="Comma 5 5 6 2" xfId="5991" xr:uid="{74EB02E3-324E-4AFA-AF83-ECA535FC7028}"/>
    <cellStyle name="Comma 5 5 6 2 2" xfId="13283" xr:uid="{6D26E623-F8DF-473C-B890-69F9EECDD780}"/>
    <cellStyle name="Comma 5 5 6 3" xfId="10457" xr:uid="{3FED185B-9FFA-4F4D-A4B0-764B9C73ECA6}"/>
    <cellStyle name="Comma 5 5 7" xfId="3728" xr:uid="{EFBF3DF2-C6C3-4617-901E-A39013FB6BBC}"/>
    <cellStyle name="Comma 5 5 7 2" xfId="11025" xr:uid="{9F3F7ED8-8739-4047-B610-7F2A9879ECFE}"/>
    <cellStyle name="Comma 5 5 8" xfId="6544" xr:uid="{623D57BB-CB23-46FF-B477-6C4250389D08}"/>
    <cellStyle name="Comma 5 5 8 2" xfId="13835" xr:uid="{B71F2699-55F1-402A-83F1-5BBC48505713}"/>
    <cellStyle name="Comma 5 5 9" xfId="7080" xr:uid="{B4249467-5C9C-40F4-AA83-A6ACE8ED4312}"/>
    <cellStyle name="Comma 5 5 9 2" xfId="14366" xr:uid="{0E729811-6E97-4F48-A88A-817E5C18386A}"/>
    <cellStyle name="Comma 5 6" xfId="433" xr:uid="{49170476-791D-44D8-8C41-F017099A11CF}"/>
    <cellStyle name="Comma 5 6 2" xfId="25766" xr:uid="{580C2A12-ADF3-4122-83B1-9417C13708C6}"/>
    <cellStyle name="Comma 5 6 3" xfId="25765" xr:uid="{CFA6BFC5-E120-4285-A66D-D591E98A4AC4}"/>
    <cellStyle name="Comma 5 7" xfId="16158" xr:uid="{D860B19B-8C8A-4BB1-933F-57F401AA7FC6}"/>
    <cellStyle name="Comma 5 7 2" xfId="16302" xr:uid="{A652071C-1DA4-49AB-BA88-D278ADB2EDEB}"/>
    <cellStyle name="Comma 5 7 2 2" xfId="25768" xr:uid="{DFDBF96D-703E-420A-8585-9D70D5A196E9}"/>
    <cellStyle name="Comma 5 7 3" xfId="25767" xr:uid="{FE1BC503-3B92-4DF3-AE02-CBB802AE7496}"/>
    <cellStyle name="Comma 5 8" xfId="17707" xr:uid="{EFF0948C-51B6-41D7-93EC-30AAD1E77BBF}"/>
    <cellStyle name="Comma 5 8 2" xfId="20642" xr:uid="{3CFB4E74-C1D5-4B4D-AC2B-3BCF61C4A00A}"/>
    <cellStyle name="Comma 5 8 3" xfId="25769" xr:uid="{68210FC0-112D-486B-BAB8-DBA59F5E32A2}"/>
    <cellStyle name="Comma 5 9" xfId="17949" xr:uid="{7A724E4D-8A33-4F17-A72A-656302067F8C}"/>
    <cellStyle name="Comma 5 9 2" xfId="27074" xr:uid="{F4204472-61F6-4787-8F36-BFCBD0A15487}"/>
    <cellStyle name="Comma 50" xfId="16276" xr:uid="{B37287E5-EF30-44F3-A723-6EDABFF5BD72}"/>
    <cellStyle name="Comma 50 2" xfId="19833" xr:uid="{D30A9740-2CFD-4D25-BB67-556EBF2BCECD}"/>
    <cellStyle name="Comma 50 2 2" xfId="25771" xr:uid="{C9928DDC-5080-4FC8-B55B-C7EA4078C5C0}"/>
    <cellStyle name="Comma 50 3" xfId="25770" xr:uid="{43FBA4CB-0D6B-4F8F-B232-11A8D2A1DC90}"/>
    <cellStyle name="Comma 50 4" xfId="27329" xr:uid="{A8698DAC-1385-46FC-974E-85C4EBE9ECC6}"/>
    <cellStyle name="Comma 51" xfId="16289" xr:uid="{19EC0C26-4ED0-4619-9949-D53B99862BDB}"/>
    <cellStyle name="Comma 51 2" xfId="25773" xr:uid="{2DDB9CFF-0546-49AA-A40D-0A629395ABAA}"/>
    <cellStyle name="Comma 51 3" xfId="25772" xr:uid="{8A5C2280-F23D-49A8-8D10-F214B7DB7BCE}"/>
    <cellStyle name="Comma 51 4" xfId="27334" xr:uid="{775E6CF6-12B7-4C95-8D93-331818157643}"/>
    <cellStyle name="Comma 52" xfId="16291" xr:uid="{8F6250BE-D2DF-4B62-B1D7-CD80F38EB4A3}"/>
    <cellStyle name="Comma 52 2" xfId="19842" xr:uid="{C1904708-2334-47A4-96B4-4EE764A72C4F}"/>
    <cellStyle name="Comma 52 2 2" xfId="25775" xr:uid="{D71B4A2D-59D5-4526-8A95-ED697BF1F62C}"/>
    <cellStyle name="Comma 52 3" xfId="25776" xr:uid="{3EB92617-8C34-4983-B39E-AD8BE59EE0B9}"/>
    <cellStyle name="Comma 52 4" xfId="25777" xr:uid="{9797DFD9-D8B2-4ACE-82CC-E91D50E1544B}"/>
    <cellStyle name="Comma 52 4 2" xfId="25778" xr:uid="{7E682DAE-896D-4496-A472-2945C09DAE92}"/>
    <cellStyle name="Comma 52 4 3" xfId="25779" xr:uid="{82DD3530-3ED2-4B5E-92A6-0E538D0A6DF4}"/>
    <cellStyle name="Comma 52 4 4" xfId="25780" xr:uid="{4C3D9ABA-238D-42A2-A4C1-DF418893AE23}"/>
    <cellStyle name="Comma 52 4 4 2" xfId="25781" xr:uid="{BBE6DCC9-E825-47C0-B6CF-FB702B6D65EF}"/>
    <cellStyle name="Comma 52 4 4 3" xfId="25782" xr:uid="{6649FEC8-7F1E-47D9-8D35-37804D362927}"/>
    <cellStyle name="Comma 52 5" xfId="25783" xr:uid="{0DE597BC-3ECA-4D29-A149-EA406304678C}"/>
    <cellStyle name="Comma 52 6" xfId="25774" xr:uid="{49AE7F7A-F6C2-45C2-8B0B-9A55F0F4B9FD}"/>
    <cellStyle name="Comma 53" xfId="16292" xr:uid="{CC518359-FB85-45AD-9098-FC182EF0A900}"/>
    <cellStyle name="Comma 53 2" xfId="25784" xr:uid="{8AB150A2-EC21-465D-AE15-BE664DB39EDD}"/>
    <cellStyle name="Comma 54" xfId="16342" xr:uid="{3C220CBA-8D85-42C9-B8B5-0657D939B1CE}"/>
    <cellStyle name="Comma 54 2" xfId="25785" xr:uid="{89CECCAC-E7D7-42D1-A63C-DA4AD214FC91}"/>
    <cellStyle name="Comma 55" xfId="16353" xr:uid="{AE608D37-F643-4B14-978F-D72A916C638C}"/>
    <cellStyle name="Comma 55 2" xfId="25786" xr:uid="{380CAC97-09CF-4C7F-B724-7FD6D8C5E3D1}"/>
    <cellStyle name="Comma 56" xfId="16376" xr:uid="{E1231B7D-D64C-406C-811B-5A4B83094D5B}"/>
    <cellStyle name="Comma 56 2" xfId="25788" xr:uid="{F4FB5E7D-CDF4-4094-83C9-8A43BD6FABEF}"/>
    <cellStyle name="Comma 56 3" xfId="25789" xr:uid="{A95A5DE3-1AD7-4E63-A641-5EA6EA5F725F}"/>
    <cellStyle name="Comma 56 3 6" xfId="27119" xr:uid="{1F9E4198-CD33-487B-B340-F397E2900E5E}"/>
    <cellStyle name="Comma 56 4" xfId="25790" xr:uid="{D70F9992-A318-48E8-B7BF-8F7C4E1FD16B}"/>
    <cellStyle name="Comma 56 5" xfId="25787" xr:uid="{A2449938-2C44-40B0-BB39-2F3087836E53}"/>
    <cellStyle name="Comma 57" xfId="17678" xr:uid="{DA52C1A7-82D9-4301-BEDC-4B8DF977E897}"/>
    <cellStyle name="Comma 57 2" xfId="25792" xr:uid="{3CCE68F4-47CA-4EFE-A12C-DAF000D8F893}"/>
    <cellStyle name="Comma 57 3" xfId="25793" xr:uid="{82ACA466-F149-4E20-9A2F-2F1EAF7691CB}"/>
    <cellStyle name="Comma 57 4" xfId="25794" xr:uid="{CE631254-E758-45E3-8FB2-41AFE4E222A6}"/>
    <cellStyle name="Comma 57 5" xfId="25791" xr:uid="{89CB1593-E381-4233-BD10-B17434479436}"/>
    <cellStyle name="Comma 58" xfId="17693" xr:uid="{BD333537-24B6-45D4-8976-0EFB3EAC5206}"/>
    <cellStyle name="Comma 58 2" xfId="20635" xr:uid="{2B5D21DF-C7AE-435C-895C-6037D491C610}"/>
    <cellStyle name="Comma 58 3" xfId="25795" xr:uid="{757F0221-0BA9-4DD7-A464-AF7E1A3EE212}"/>
    <cellStyle name="Comma 59" xfId="17697" xr:uid="{563B714C-2DBF-49C6-A539-4BF63CF5F3CA}"/>
    <cellStyle name="Comma 59 2" xfId="25796" xr:uid="{C6454D3F-F8F0-4344-AEF3-EEFE07851DB3}"/>
    <cellStyle name="Comma 6" xfId="134" xr:uid="{30553E54-93B6-4DBD-A89B-B8EF8E3D35B3}"/>
    <cellStyle name="Comma 6 10" xfId="16121" xr:uid="{29079343-3D05-4647-9E72-AC0C0848450A}"/>
    <cellStyle name="Comma 6 11" xfId="17892" xr:uid="{E814ACDE-3E58-4F02-824C-48716149E021}"/>
    <cellStyle name="Comma 6 12" xfId="237" xr:uid="{397ECA28-6252-4785-9B07-FF55FF2DBF5B}"/>
    <cellStyle name="Comma 6 2" xfId="311" xr:uid="{F1DEB563-01D4-4311-A3D0-5D9E478D3F90}"/>
    <cellStyle name="Comma 6 2 2" xfId="396" xr:uid="{A681159D-3247-47A3-B1EA-1A0B9FB603F9}"/>
    <cellStyle name="Comma 6 2 2 2" xfId="1311" xr:uid="{966FAE4E-4BC5-447E-B605-C9D4D14CD2F2}"/>
    <cellStyle name="Comma 6 2 2 2 2" xfId="16604" xr:uid="{078ED095-63B2-4EC0-B6BE-1D51C526CBF8}"/>
    <cellStyle name="Comma 6 2 2 2 2 2" xfId="20118" xr:uid="{E0AD25B7-9471-4CE6-8E8F-A0EB01016F67}"/>
    <cellStyle name="Comma 6 2 2 2 3" xfId="18320" xr:uid="{AD2C409B-FF9D-4BA1-BB87-017D48B0B0DD}"/>
    <cellStyle name="Comma 6 2 2 3" xfId="16450" xr:uid="{CD7943AE-F451-421C-968F-C417C3450539}"/>
    <cellStyle name="Comma 6 2 2 3 2" xfId="19969" xr:uid="{C01B284B-D15C-4A7B-AC88-6C77AF381493}"/>
    <cellStyle name="Comma 6 2 2 4" xfId="18064" xr:uid="{D8CB99A9-1CC1-4357-B6B4-2200F3B735D3}"/>
    <cellStyle name="Comma 6 2 2 5" xfId="22896" xr:uid="{26043EB6-4DF4-4167-A117-9567FF6B4FCF}"/>
    <cellStyle name="Comma 6 2 3" xfId="557" xr:uid="{10157138-02F0-407E-8633-11A94B82D868}"/>
    <cellStyle name="Comma 6 2 3 2" xfId="22898" xr:uid="{4B101085-81C1-4579-A01D-9D971A0F6BF6}"/>
    <cellStyle name="Comma 6 2 3 3" xfId="22897" xr:uid="{13FADA83-4325-4623-B255-9624180041AD}"/>
    <cellStyle name="Comma 6 2 4" xfId="16210" xr:uid="{6C11BBC3-17D9-4130-A4E6-C7D4819142F8}"/>
    <cellStyle name="Comma 6 2 4 2" xfId="22899" xr:uid="{FB1B5D09-4643-4EAD-97B4-95DD16AFFF59}"/>
    <cellStyle name="Comma 6 2 5" xfId="17736" xr:uid="{B3250DB9-EE56-46CF-8503-D38DA079F311}"/>
    <cellStyle name="Comma 6 2 5 2" xfId="20657" xr:uid="{52FB43D4-4C4F-48CC-BE5F-C579A790B708}"/>
    <cellStyle name="Comma 6 2 6" xfId="17775" xr:uid="{E1BF95A9-2147-4100-8C8C-B687B5A72821}"/>
    <cellStyle name="Comma 6 2 6 2" xfId="20684" xr:uid="{EE49D21F-1CED-4E61-A298-78CA706E5221}"/>
    <cellStyle name="Comma 6 2 7" xfId="18015" xr:uid="{B569C01C-BD66-4B47-AD9C-CC11F6C94143}"/>
    <cellStyle name="Comma 6 2 8" xfId="17925" xr:uid="{CB864F2D-CE9D-4DAA-B6E9-E55036C1B8E4}"/>
    <cellStyle name="Comma 6 2 9" xfId="22895" xr:uid="{128075F3-DA94-4C28-A202-02EF850A3932}"/>
    <cellStyle name="Comma 6 3" xfId="296" xr:uid="{BCA55B9B-62C1-4623-8790-D109D3594075}"/>
    <cellStyle name="Comma 6 3 2" xfId="558" xr:uid="{BBBA62A1-6EF8-4DF7-AC80-70B9794E5FF4}"/>
    <cellStyle name="Comma 6 3 2 2" xfId="25797" xr:uid="{E7EBDA8E-C158-47ED-9C85-F6B925DFF67A}"/>
    <cellStyle name="Comma 6 3 3" xfId="17737" xr:uid="{76AABAC9-E3D4-46E3-B9CA-32936280CA54}"/>
    <cellStyle name="Comma 6 3 3 2" xfId="20658" xr:uid="{5AA17B63-16B6-4A19-BE2B-FCBEF7A625AD}"/>
    <cellStyle name="Comma 6 3 4" xfId="22900" xr:uid="{3BD8850B-668E-4CFB-9D70-9D996C71D95A}"/>
    <cellStyle name="Comma 6 4" xfId="380" xr:uid="{3DA2A2CB-4C9E-4F30-970F-9C2F47024B32}"/>
    <cellStyle name="Comma 6 4 2" xfId="1306" xr:uid="{C80F50B0-2029-4090-841D-4678BC50F3D4}"/>
    <cellStyle name="Comma 6 4 2 2" xfId="16599" xr:uid="{592A78AA-F0DD-4D0C-B102-9DB31332B4AB}"/>
    <cellStyle name="Comma 6 4 2 2 2" xfId="20113" xr:uid="{777A6B1E-3DCD-4B4E-AA3C-ED039FF55863}"/>
    <cellStyle name="Comma 6 4 2 2 3" xfId="25798" xr:uid="{C0020893-647B-4448-9E02-C13DE9E4D471}"/>
    <cellStyle name="Comma 6 4 2 3" xfId="18315" xr:uid="{119665F2-BDCA-4B0C-9A63-3A63AC1CCCEC}"/>
    <cellStyle name="Comma 6 4 2 4" xfId="22902" xr:uid="{F2300FFB-6853-41E4-862C-947664ED0798}"/>
    <cellStyle name="Comma 6 4 3" xfId="16445" xr:uid="{94254B9E-512E-47B0-B2A3-D6692C3FB841}"/>
    <cellStyle name="Comma 6 4 3 2" xfId="19964" xr:uid="{DB708FD3-BFF0-4647-949B-19C2EA3FF8E3}"/>
    <cellStyle name="Comma 6 4 3 3" xfId="25799" xr:uid="{E8F36BF8-EFA5-4B97-8EDC-F5795E9263E0}"/>
    <cellStyle name="Comma 6 4 4" xfId="17733" xr:uid="{CD3577C8-43E4-4E80-908D-C6E7DD687F0A}"/>
    <cellStyle name="Comma 6 4 4 2" xfId="20654" xr:uid="{68FE6ECA-85B3-40C1-A4C0-7021E8A053C4}"/>
    <cellStyle name="Comma 6 4 5" xfId="18056" xr:uid="{9AB3EBB3-123E-4C2A-B3CB-B7EFBB94C719}"/>
    <cellStyle name="Comma 6 4 6" xfId="22901" xr:uid="{84F70D4F-A306-4391-B111-F73A65E93371}"/>
    <cellStyle name="Comma 6 5" xfId="449" xr:uid="{A7600588-3638-4997-B621-CD067E01A8F0}"/>
    <cellStyle name="Comma 6 5 2" xfId="22904" xr:uid="{FD93236E-C8FD-4F71-9F39-2274E9A3A4E0}"/>
    <cellStyle name="Comma 6 5 2 2" xfId="25800" xr:uid="{B8A2FB6C-8B4A-434B-9D20-93A95DA41B89}"/>
    <cellStyle name="Comma 6 5 3" xfId="25801" xr:uid="{CC1ACD11-2A18-43F6-B79F-EFCCFF434BAE}"/>
    <cellStyle name="Comma 6 5 4" xfId="22903" xr:uid="{9594FDE0-5AB4-42DD-BBCA-524840462EF0}"/>
    <cellStyle name="Comma 6 6" xfId="16169" xr:uid="{8E9BBA9E-8543-4524-BC44-0347076E9DF4}"/>
    <cellStyle name="Comma 6 6 2" xfId="25802" xr:uid="{7118566C-9A5C-4580-AD1A-C5F6CBCA1923}"/>
    <cellStyle name="Comma 6 6 3" xfId="22905" xr:uid="{57F15A49-C4DF-40B9-B5A2-ABC25AE031F5}"/>
    <cellStyle name="Comma 6 7" xfId="17709" xr:uid="{F43B71C6-25A2-4109-9C3B-1DF83BD97254}"/>
    <cellStyle name="Comma 6 7 2" xfId="20644" xr:uid="{1E70DFA9-30AD-4E92-A95C-561C2D0CF7D0}"/>
    <cellStyle name="Comma 6 7 3" xfId="27043" xr:uid="{BB843A12-F473-45D4-9F81-CE5D0F37AB31}"/>
    <cellStyle name="Comma 6 8" xfId="17765" xr:uid="{664D3A06-AAB4-4F68-9D78-41EE2C000C95}"/>
    <cellStyle name="Comma 6 8 2" xfId="20674" xr:uid="{49202478-8C6B-4593-8B71-A9C06150C9F5}"/>
    <cellStyle name="Comma 6 9" xfId="17959" xr:uid="{EE83FA6C-E0F4-4DA4-8BF7-23721AF7FDE3}"/>
    <cellStyle name="Comma 60" xfId="17703" xr:uid="{C4DD1112-9646-40C8-8E44-493B2D8F7B99}"/>
    <cellStyle name="Comma 60 2" xfId="25803" xr:uid="{A12BE1A8-8A26-4F8B-8722-E26C5E573B48}"/>
    <cellStyle name="Comma 61" xfId="17705" xr:uid="{D65C85C7-C311-4FED-BB22-25C0D0EB0504}"/>
    <cellStyle name="Comma 61 2" xfId="25805" xr:uid="{1E0E5618-3BEC-4C31-80C9-66086DACE21A}"/>
    <cellStyle name="Comma 61 3" xfId="25806" xr:uid="{D550900C-43D3-4514-9597-6ECB5E706807}"/>
    <cellStyle name="Comma 61 3 2" xfId="25807" xr:uid="{F242F1A4-8916-4627-AF9C-A2D345B987CB}"/>
    <cellStyle name="Comma 61 3 3" xfId="25808" xr:uid="{116F3425-97C0-40F3-A84F-0A905B583542}"/>
    <cellStyle name="Comma 61 4" xfId="25809" xr:uid="{8A3A02DE-58A8-45C9-B28F-C6031EC4D181}"/>
    <cellStyle name="Comma 61 5" xfId="25804" xr:uid="{CBF75803-A32D-4754-AEDA-720053B84446}"/>
    <cellStyle name="Comma 62" xfId="17716" xr:uid="{853D1B12-614D-405C-86A4-87BCA07FF802}"/>
    <cellStyle name="Comma 62 2" xfId="25811" xr:uid="{E31C586D-AF05-4819-8E90-0ACB05EB2AFD}"/>
    <cellStyle name="Comma 62 3" xfId="25812" xr:uid="{2CFAC2A5-4A88-480D-85CC-C60F8D2406CF}"/>
    <cellStyle name="Comma 62 3 2" xfId="25813" xr:uid="{60E9F467-C653-4BDA-BE02-E35938A5FB86}"/>
    <cellStyle name="Comma 62 3 3" xfId="25814" xr:uid="{93689214-C734-4D00-976A-B654B132733C}"/>
    <cellStyle name="Comma 62 3 4" xfId="25815" xr:uid="{CF1C01AB-0FF8-436A-B3AA-9B03B9FB351B}"/>
    <cellStyle name="Comma 62 3 4 2" xfId="25816" xr:uid="{029D30B0-21F5-44AF-AD41-41E4D0CAC6E3}"/>
    <cellStyle name="Comma 62 4" xfId="25817" xr:uid="{99AA17EF-1118-4A8C-A8AD-BD86671F8339}"/>
    <cellStyle name="Comma 62 5" xfId="25810" xr:uid="{0A785A1B-45C5-48F5-BD11-464505088377}"/>
    <cellStyle name="Comma 63" xfId="17745" xr:uid="{A7BAB110-F3E9-4201-8918-4EE38059DA6B}"/>
    <cellStyle name="Comma 63 2" xfId="25819" xr:uid="{04E2AB3B-A09F-498B-9808-4B4B14110886}"/>
    <cellStyle name="Comma 63 3" xfId="25820" xr:uid="{926A7DDA-39F3-4DFF-8C03-BF22A8182440}"/>
    <cellStyle name="Comma 63 3 2" xfId="25821" xr:uid="{6FDBC784-1087-49CE-B0A3-E812390287B4}"/>
    <cellStyle name="Comma 63 3 3" xfId="25822" xr:uid="{C5BE1434-8F1A-4DF2-8AF6-4B66846D7112}"/>
    <cellStyle name="Comma 63 4" xfId="25823" xr:uid="{EB42B75A-0D08-49F0-91A9-A4D5B0C9C7D7}"/>
    <cellStyle name="Comma 63 5" xfId="25818" xr:uid="{6A680528-11EA-4733-A020-CBA39094A7F8}"/>
    <cellStyle name="Comma 64" xfId="17748" xr:uid="{F2719C5B-355B-4749-A709-50389E3A5B27}"/>
    <cellStyle name="Comma 64 2" xfId="25824" xr:uid="{05B80751-63D4-4633-BD9B-D7D66A88AE0E}"/>
    <cellStyle name="Comma 65" xfId="17725" xr:uid="{900C57CB-2366-4FB8-9D18-2E20933DB320}"/>
    <cellStyle name="Comma 65 2" xfId="25825" xr:uid="{6C47B821-F21D-4329-9A21-75513432C243}"/>
    <cellStyle name="Comma 66" xfId="17744" xr:uid="{750C5D6A-D310-4294-B019-B06205821E50}"/>
    <cellStyle name="Comma 66 2" xfId="20661" xr:uid="{0EEE8662-01F2-4B1A-913B-D0CB998C15E8}"/>
    <cellStyle name="Comma 66 3" xfId="25826" xr:uid="{BC7F490E-4A12-42E2-BE55-6424B0F56548}"/>
    <cellStyle name="Comma 67" xfId="25827" xr:uid="{2AE41A00-53D4-49FF-B0BE-9B4008B738B6}"/>
    <cellStyle name="Comma 67 2" xfId="25828" xr:uid="{E06C45CE-00D2-4CFC-8D90-CD07F57466BC}"/>
    <cellStyle name="Comma 67 3" xfId="25829" xr:uid="{A0083931-D53B-424C-8002-EB324CE4DBBF}"/>
    <cellStyle name="Comma 68" xfId="25830" xr:uid="{B43144D9-94A9-43EE-9512-727696154CCD}"/>
    <cellStyle name="Comma 68 2" xfId="25831" xr:uid="{4D06EC71-C510-4592-9288-672D06606F94}"/>
    <cellStyle name="Comma 68 3" xfId="25832" xr:uid="{F467BB00-C4B4-44E3-BE10-87680AB314A6}"/>
    <cellStyle name="Comma 68 3 2" xfId="25833" xr:uid="{25545D7E-D41A-4132-A0BC-314ED45583C0}"/>
    <cellStyle name="Comma 68 3 3" xfId="25834" xr:uid="{CF195945-4E20-4DF5-9B83-CADDCA42AFD1}"/>
    <cellStyle name="Comma 68 3 4" xfId="25835" xr:uid="{3F475CA2-5EE3-4068-9B44-0F90B2E89859}"/>
    <cellStyle name="Comma 68 3 4 2" xfId="25836" xr:uid="{3193F002-2351-41AE-9C3E-79714A697E12}"/>
    <cellStyle name="Comma 68 3 4 3" xfId="25837" xr:uid="{7A70EDF1-7F0A-43F3-9327-3F76F4B216BB}"/>
    <cellStyle name="Comma 68 4" xfId="25838" xr:uid="{EEEC594A-B1D5-484C-A8E4-E1E1A81BD6D6}"/>
    <cellStyle name="Comma 68 5" xfId="27153" xr:uid="{2445DBBE-8E17-45E8-B89D-3FADA752700D}"/>
    <cellStyle name="Comma 69" xfId="25839" xr:uid="{33570DB2-5538-4988-AE06-86795A82DFC1}"/>
    <cellStyle name="Comma 69 2" xfId="27023" xr:uid="{955F18EE-7818-4BFA-9096-A21C5F07DE21}"/>
    <cellStyle name="Comma 7" xfId="144" xr:uid="{CE1D690B-8A55-420C-BE40-73AC70FF11E2}"/>
    <cellStyle name="Comma 7 10" xfId="17739" xr:uid="{656C06F9-D737-4FC7-98AB-D639A7CC06C6}"/>
    <cellStyle name="Comma 7 11" xfId="17766" xr:uid="{3B09085B-4366-468E-8354-6E6BBA065C40}"/>
    <cellStyle name="Comma 7 11 2" xfId="20675" xr:uid="{D4B9CF7D-FE0D-4AFD-A43F-4F48823980C7}"/>
    <cellStyle name="Comma 7 12" xfId="17962" xr:uid="{5067C126-35CA-4872-838B-2DB528D3B512}"/>
    <cellStyle name="Comma 7 13" xfId="17898" xr:uid="{48642027-B5AA-4CD3-AEA4-8AD3ADEEB22B}"/>
    <cellStyle name="Comma 7 14" xfId="241" xr:uid="{25014A65-B3E5-442D-BC0F-C2B43A36E021}"/>
    <cellStyle name="Comma 7 2" xfId="338" xr:uid="{1C11D8B7-62FA-4910-A622-4DB640FB529E}"/>
    <cellStyle name="Comma 7 2 10" xfId="17928" xr:uid="{1440041B-C6F1-4F8E-9955-9CD62C54101E}"/>
    <cellStyle name="Comma 7 2 2" xfId="393" xr:uid="{8F3AE54A-0ABF-4D17-A274-A548565AB5BF}"/>
    <cellStyle name="Comma 7 2 2 2" xfId="400" xr:uid="{26A10B1A-BA29-4001-8C5D-94C523DC103F}"/>
    <cellStyle name="Comma 7 2 2 2 2" xfId="1315" xr:uid="{A7DD62C5-98ED-4EA1-A41B-85D93C4AFE47}"/>
    <cellStyle name="Comma 7 2 2 2 2 2" xfId="16608" xr:uid="{7104FD2D-34FC-4038-86E7-434110A2D652}"/>
    <cellStyle name="Comma 7 2 2 2 2 2 2" xfId="20122" xr:uid="{1CE3D8C3-29FC-4576-94CA-C572055A347C}"/>
    <cellStyle name="Comma 7 2 2 2 2 3" xfId="18324" xr:uid="{1B41907A-6D56-4681-BF19-1C67CAFEA741}"/>
    <cellStyle name="Comma 7 2 2 2 3" xfId="16454" xr:uid="{B5FE5638-CA19-4B49-8406-3F9402794C7A}"/>
    <cellStyle name="Comma 7 2 2 2 3 2" xfId="19973" xr:uid="{7B152C41-0A91-4BCA-96B7-ABAB3BC03C7A}"/>
    <cellStyle name="Comma 7 2 2 2 4" xfId="17779" xr:uid="{AE7A3F01-1D49-4EE1-A09F-85399A7ACFC7}"/>
    <cellStyle name="Comma 7 2 2 2 4 2" xfId="20688" xr:uid="{61388224-EB2C-45A9-8459-9DBBA8CC6092}"/>
    <cellStyle name="Comma 7 2 2 2 5" xfId="18068" xr:uid="{5A3B1FD9-2088-4534-B577-63712094DEB2}"/>
    <cellStyle name="Comma 7 2 2 3" xfId="408" xr:uid="{A9116005-A9DB-4280-B4B7-DF2B15A97B5C}"/>
    <cellStyle name="Comma 7 2 2 3 2" xfId="421" xr:uid="{A90ADB5B-1070-4FF5-B49A-E7C86165E5EE}"/>
    <cellStyle name="Comma 7 2 2 3 2 2" xfId="422" xr:uid="{46403DB0-B1E3-453E-A9E2-78685786415B}"/>
    <cellStyle name="Comma 7 2 2 3 2 2 2" xfId="1324" xr:uid="{F757C0DD-6A3E-49E3-B8F4-CBD2F6C809E3}"/>
    <cellStyle name="Comma 7 2 2 3 2 2 2 2" xfId="16617" xr:uid="{BDA3D812-FFD3-4D42-9DCB-224AD3C568FC}"/>
    <cellStyle name="Comma 7 2 2 3 2 2 2 2 2" xfId="17819" xr:uid="{DB815EFB-A366-43F3-B08D-79CEE384C416}"/>
    <cellStyle name="Comma 7 2 2 3 2 2 2 2 2 2" xfId="20725" xr:uid="{A53C5B6A-70A0-4364-8354-9B71F45CCF85}"/>
    <cellStyle name="Comma 7 2 2 3 2 2 2 2 3" xfId="20131" xr:uid="{86A0A8BB-AB52-4057-B62E-C7BAE1DBFBC7}"/>
    <cellStyle name="Comma 7 2 2 3 2 2 2 3" xfId="17802" xr:uid="{10C580CC-409C-43D0-8F1B-6A1AEAA337C4}"/>
    <cellStyle name="Comma 7 2 2 3 2 2 2 3 2" xfId="20708" xr:uid="{926DA57E-D836-4616-85D0-BA43F5391615}"/>
    <cellStyle name="Comma 7 2 2 3 2 2 2 4" xfId="18333" xr:uid="{3F7CFA09-2578-42FD-B042-D5AEEC39193C}"/>
    <cellStyle name="Comma 7 2 2 3 2 2 3" xfId="16463" xr:uid="{961C4629-45DA-49EA-B805-DF1000FAAD60}"/>
    <cellStyle name="Comma 7 2 2 3 2 2 3 2" xfId="17805" xr:uid="{F3B8913E-F06B-405D-A709-AA4AC1B75EF3}"/>
    <cellStyle name="Comma 7 2 2 3 2 2 3 2 2" xfId="20711" xr:uid="{8C13336A-18E4-49F1-9270-0191BAD98050}"/>
    <cellStyle name="Comma 7 2 2 3 2 2 3 3" xfId="19982" xr:uid="{0C634C4A-F484-4A43-9324-4FD9DDA68F45}"/>
    <cellStyle name="Comma 7 2 2 3 2 2 4" xfId="17790" xr:uid="{E363FD60-A132-402A-9D56-188D44D0F476}"/>
    <cellStyle name="Comma 7 2 2 3 2 2 4 2" xfId="20699" xr:uid="{E42D7C49-D2D7-40BE-8654-098970EBF03A}"/>
    <cellStyle name="Comma 7 2 2 3 2 2 5" xfId="18081" xr:uid="{DB532206-2A20-4644-96EA-39E1AB0A7BF5}"/>
    <cellStyle name="Comma 7 2 2 3 2 3" xfId="425" xr:uid="{6E563B9A-8F9A-467D-B976-D85FBC83D627}"/>
    <cellStyle name="Comma 7 2 2 3 2 3 2" xfId="1327" xr:uid="{A24313EE-5DF6-41FA-8625-7D23B76EC1A3}"/>
    <cellStyle name="Comma 7 2 2 3 2 3 2 2" xfId="16620" xr:uid="{8827DF33-A4D4-4E11-9759-35A4A401D9D6}"/>
    <cellStyle name="Comma 7 2 2 3 2 3 2 2 2" xfId="17820" xr:uid="{4CA90421-3A74-415C-9DAB-DBC62A71ACF9}"/>
    <cellStyle name="Comma 7 2 2 3 2 3 2 2 2 2" xfId="20726" xr:uid="{D0B3E9FE-F14B-4776-8B78-B88564365137}"/>
    <cellStyle name="Comma 7 2 2 3 2 3 2 2 3" xfId="20134" xr:uid="{0F4A68FA-F661-4DFD-BEB1-5FF7EAC60580}"/>
    <cellStyle name="Comma 7 2 2 3 2 3 2 3" xfId="17803" xr:uid="{624BDA2D-2956-4296-83E6-7E90AB14BB86}"/>
    <cellStyle name="Comma 7 2 2 3 2 3 2 3 2" xfId="20709" xr:uid="{8FAA197A-2C46-4D9B-B753-CA4CC623B270}"/>
    <cellStyle name="Comma 7 2 2 3 2 3 2 4" xfId="18336" xr:uid="{6B607CB6-FE7C-4D3B-800C-5B80AF43D654}"/>
    <cellStyle name="Comma 7 2 2 3 2 3 3" xfId="16466" xr:uid="{E936910B-96F5-48EF-9363-13102BCF1F0E}"/>
    <cellStyle name="Comma 7 2 2 3 2 3 3 2" xfId="17806" xr:uid="{2C0C73A4-2C6B-4EF1-BD30-598904D058C8}"/>
    <cellStyle name="Comma 7 2 2 3 2 3 3 2 2" xfId="20712" xr:uid="{8CD3F482-D282-4D86-BFD4-3B8DC8C6C1E8}"/>
    <cellStyle name="Comma 7 2 2 3 2 3 3 3" xfId="19985" xr:uid="{F4CF99C0-E22B-4A2F-944E-D15235501289}"/>
    <cellStyle name="Comma 7 2 2 3 2 3 4" xfId="17793" xr:uid="{38D404BA-0E99-4091-B10D-DD1271DDF71E}"/>
    <cellStyle name="Comma 7 2 2 3 2 3 4 2" xfId="20702" xr:uid="{BD9ED7F5-14A5-4A07-97F4-DD985A92845C}"/>
    <cellStyle name="Comma 7 2 2 3 2 3 5" xfId="18084" xr:uid="{886ED93D-4DE0-4DB8-AC1A-C561014EA348}"/>
    <cellStyle name="Comma 7 2 2 3 2 4" xfId="1323" xr:uid="{9BC740F5-C9A9-4962-9E66-663ABEA5D67B}"/>
    <cellStyle name="Comma 7 2 2 3 2 4 2" xfId="16616" xr:uid="{522BDB02-4196-42C6-8B82-26D7E51C0CBC}"/>
    <cellStyle name="Comma 7 2 2 3 2 4 2 2" xfId="20130" xr:uid="{4209AD4D-F975-4FFD-884D-1C13454EA9F9}"/>
    <cellStyle name="Comma 7 2 2 3 2 4 3" xfId="18332" xr:uid="{0EE42490-0485-4CB0-BE0D-D7B76B2DFEFA}"/>
    <cellStyle name="Comma 7 2 2 3 2 5" xfId="16462" xr:uid="{4732FA57-F5BE-4E95-A226-03F4F35344FA}"/>
    <cellStyle name="Comma 7 2 2 3 2 5 2" xfId="19981" xr:uid="{61803EF9-22A8-4E80-878F-2CA27A7D2559}"/>
    <cellStyle name="Comma 7 2 2 3 2 6" xfId="17789" xr:uid="{64A2F7C2-C18F-44A0-972F-A013D5FD8F5E}"/>
    <cellStyle name="Comma 7 2 2 3 2 6 2" xfId="20698" xr:uid="{D861B7E1-AD14-42F0-B702-F2F3BC5A24C7}"/>
    <cellStyle name="Comma 7 2 2 3 2 7" xfId="18080" xr:uid="{79A1C60E-CAB4-415E-943B-4987D4561F29}"/>
    <cellStyle name="Comma 7 2 2 3 3" xfId="1319" xr:uid="{17E4E5FD-C628-4ED2-9FB5-7F5F688F5249}"/>
    <cellStyle name="Comma 7 2 2 3 3 2" xfId="16612" xr:uid="{305D30CA-1E51-473A-8720-C28BB72B8F0C}"/>
    <cellStyle name="Comma 7 2 2 3 3 2 2" xfId="20126" xr:uid="{937A0DCB-D79B-4596-8B01-E6C27E426C73}"/>
    <cellStyle name="Comma 7 2 2 3 3 3" xfId="18328" xr:uid="{F065EABD-CAC8-4D26-9DE8-357C5EE20D89}"/>
    <cellStyle name="Comma 7 2 2 3 4" xfId="16458" xr:uid="{F565EA69-6D29-4B06-B387-AD2FF5A91753}"/>
    <cellStyle name="Comma 7 2 2 3 4 2" xfId="19977" xr:uid="{D8E6B3D8-9FB0-4AB8-A6FD-6254784D955D}"/>
    <cellStyle name="Comma 7 2 2 3 5" xfId="17784" xr:uid="{74A3C9F5-F56E-4CBB-B270-6DEA01A4FA73}"/>
    <cellStyle name="Comma 7 2 2 3 5 2" xfId="20693" xr:uid="{A03FC76A-3BEC-4DB7-B673-547A06DB4D88}"/>
    <cellStyle name="Comma 7 2 2 3 6" xfId="18073" xr:uid="{4EFE5D08-AAFC-40D8-A089-7943280D6ABC}"/>
    <cellStyle name="Comma 7 2 2 4" xfId="409" xr:uid="{5386AEC7-0CF1-41BD-A481-7756D71B6544}"/>
    <cellStyle name="Comma 7 2 2 4 2" xfId="1320" xr:uid="{9AC55AC4-B65F-4FAB-AF3C-04D90890986E}"/>
    <cellStyle name="Comma 7 2 2 4 2 2" xfId="16613" xr:uid="{1F30A1CF-AB46-471C-9E2E-2E70A05D9563}"/>
    <cellStyle name="Comma 7 2 2 4 2 2 2" xfId="20127" xr:uid="{7E87C787-3FB9-4C1C-8F59-B775358D8499}"/>
    <cellStyle name="Comma 7 2 2 4 2 3" xfId="18329" xr:uid="{19EF24CD-C2E9-411F-9BCD-4720362E46FC}"/>
    <cellStyle name="Comma 7 2 2 4 3" xfId="16459" xr:uid="{0D29900A-48E2-408B-BAA9-3F00F21567E0}"/>
    <cellStyle name="Comma 7 2 2 4 3 2" xfId="19978" xr:uid="{F70B8A17-C93F-421B-9AFB-DEC63AD308BF}"/>
    <cellStyle name="Comma 7 2 2 4 4" xfId="17785" xr:uid="{74071074-326E-422D-AD7D-28E5A5DBED92}"/>
    <cellStyle name="Comma 7 2 2 4 4 2" xfId="20694" xr:uid="{139DDDB3-4DCB-43FE-9B06-4FB623D7623F}"/>
    <cellStyle name="Comma 7 2 2 4 5" xfId="18074" xr:uid="{70A4E7FA-E692-4062-BF13-B0BBA1C120A4}"/>
    <cellStyle name="Comma 7 2 2 5" xfId="1308" xr:uid="{03795765-5F4D-411C-A797-BC2391625BFF}"/>
    <cellStyle name="Comma 7 2 2 5 2" xfId="16601" xr:uid="{8B06A1FE-68D8-4970-930D-5E80EC5612D7}"/>
    <cellStyle name="Comma 7 2 2 5 2 2" xfId="20115" xr:uid="{66F7BBC6-0B80-4D27-9EE3-E9D8C23E842A}"/>
    <cellStyle name="Comma 7 2 2 5 3" xfId="18317" xr:uid="{F59BDC6A-BDD2-4B9C-A9D8-FDE42717C52F}"/>
    <cellStyle name="Comma 7 2 2 6" xfId="16447" xr:uid="{1C0EEF41-423B-45D9-9EEA-BBDDA94E8A19}"/>
    <cellStyle name="Comma 7 2 2 6 2" xfId="19966" xr:uid="{56919F60-ACEB-422A-9C98-883FFDF8910E}"/>
    <cellStyle name="Comma 7 2 2 7" xfId="17769" xr:uid="{939B04D9-9601-4E0E-9B71-B5651088B697}"/>
    <cellStyle name="Comma 7 2 2 7 2" xfId="20678" xr:uid="{19F0BF56-00D2-4E16-B4A3-3E63A5D92DFB}"/>
    <cellStyle name="Comma 7 2 2 8" xfId="18061" xr:uid="{66C337CD-59E3-47AF-B68C-AC0EE5DFF04B}"/>
    <cellStyle name="Comma 7 2 2 9" xfId="22906" xr:uid="{52E1D40B-114A-4598-9CE6-F9E0A0ACA74D}"/>
    <cellStyle name="Comma 7 2 3" xfId="399" xr:uid="{3C9C938F-2DCF-45E5-99D5-CBF662335ADE}"/>
    <cellStyle name="Comma 7 2 3 2" xfId="1314" xr:uid="{920FF434-B748-4045-AD54-6871788A42EE}"/>
    <cellStyle name="Comma 7 2 3 2 2" xfId="16607" xr:uid="{B37E6373-F8B4-4033-BECA-906D2A9F40E4}"/>
    <cellStyle name="Comma 7 2 3 2 2 2" xfId="20121" xr:uid="{EA823394-4464-45BE-A8C3-A16291DE0292}"/>
    <cellStyle name="Comma 7 2 3 2 3" xfId="18323" xr:uid="{C8676095-6EF7-4438-9EEA-BCC5AA2246C3}"/>
    <cellStyle name="Comma 7 2 3 3" xfId="16453" xr:uid="{EBEE9BDC-9322-4B7E-97CE-7C0177F5BA97}"/>
    <cellStyle name="Comma 7 2 3 3 2" xfId="19972" xr:uid="{9680E96A-B0EB-4384-8F4C-BE0D2F260FCB}"/>
    <cellStyle name="Comma 7 2 3 4" xfId="17778" xr:uid="{8B19051D-8715-4600-B283-2AF552B35BCB}"/>
    <cellStyle name="Comma 7 2 3 4 2" xfId="20687" xr:uid="{53DA26A0-01EE-4DE5-BED5-8AB0E8551711}"/>
    <cellStyle name="Comma 7 2 3 5" xfId="18067" xr:uid="{FD70FB7D-3810-4C80-9616-13BECA3C84AA}"/>
    <cellStyle name="Comma 7 2 3 6" xfId="22907" xr:uid="{15D0693D-2B0A-45F1-9D97-1A3271328BCA}"/>
    <cellStyle name="Comma 7 2 4" xfId="560" xr:uid="{EFB64EE0-DF16-42C9-8646-EA9172E36E6E}"/>
    <cellStyle name="Comma 7 2 5" xfId="1299" xr:uid="{F05A1949-5877-4063-9DC2-0EF9077B213E}"/>
    <cellStyle name="Comma 7 2 5 2" xfId="16592" xr:uid="{FEB5F429-791D-43F9-8B88-3AB076AB5D0C}"/>
    <cellStyle name="Comma 7 2 5 2 2" xfId="20106" xr:uid="{018C9B0D-A557-48BE-8EE5-B6DAD6C05726}"/>
    <cellStyle name="Comma 7 2 5 3" xfId="18308" xr:uid="{17AFF667-B629-4DAD-89E7-4484EFBA873A}"/>
    <cellStyle name="Comma 7 2 6" xfId="16215" xr:uid="{B6A93EE0-82B9-4681-9DC3-A01F5984DE20}"/>
    <cellStyle name="Comma 7 2 7" xfId="16438" xr:uid="{3DFC019D-2D1D-44F2-B476-493C726D2114}"/>
    <cellStyle name="Comma 7 2 7 2" xfId="19957" xr:uid="{6D9532D8-2FCF-4FED-A848-911B47DE3BCC}"/>
    <cellStyle name="Comma 7 2 8" xfId="17768" xr:uid="{EF02921E-3D12-4513-802C-CD4B05C533CB}"/>
    <cellStyle name="Comma 7 2 8 2" xfId="20677" xr:uid="{AB2E33D8-5C2C-48E4-9609-34B73282F706}"/>
    <cellStyle name="Comma 7 2 9" xfId="18042" xr:uid="{C3161334-39AA-4DCD-8E21-5D12994A528A}"/>
    <cellStyle name="Comma 7 3" xfId="397" xr:uid="{4043BB3E-2628-45B7-9538-5CE4712A0B23}"/>
    <cellStyle name="Comma 7 3 2" xfId="561" xr:uid="{7288A77E-D1C5-4CD3-9842-B382C21BB3E2}"/>
    <cellStyle name="Comma 7 3 2 2" xfId="25840" xr:uid="{B12FB12E-8964-416C-A401-F7FD3C45B1C3}"/>
    <cellStyle name="Comma 7 3 2 3" xfId="22909" xr:uid="{13D3F1B5-A9E6-445C-9073-DF1263D2DD66}"/>
    <cellStyle name="Comma 7 3 3" xfId="1312" xr:uid="{7791BE6A-9DEA-4B9C-B204-E1A81A528F6C}"/>
    <cellStyle name="Comma 7 3 3 2" xfId="16605" xr:uid="{642E8E47-2676-47A9-B80C-5964C5E23969}"/>
    <cellStyle name="Comma 7 3 3 2 2" xfId="20119" xr:uid="{DC6CA5B2-08E7-444C-BDA3-8ACD7D5D1DB7}"/>
    <cellStyle name="Comma 7 3 3 3" xfId="18321" xr:uid="{92A710B9-4263-404E-84E4-A78521954299}"/>
    <cellStyle name="Comma 7 3 3 4" xfId="25841" xr:uid="{87DC6BEB-5778-4D75-893B-8285C7F3082A}"/>
    <cellStyle name="Comma 7 3 4" xfId="16451" xr:uid="{97FFEB6C-8803-4714-8457-8FEBEA295D05}"/>
    <cellStyle name="Comma 7 3 4 2" xfId="19970" xr:uid="{364ACA7B-DEF7-4C7B-BD26-A5A8B87FFE98}"/>
    <cellStyle name="Comma 7 3 5" xfId="17776" xr:uid="{180E7CD9-05C9-4434-AD05-474DFA2D97C5}"/>
    <cellStyle name="Comma 7 3 5 2" xfId="20685" xr:uid="{2BC129B3-8BB9-4DE1-BB44-B21648AA6CFF}"/>
    <cellStyle name="Comma 7 3 6" xfId="18065" xr:uid="{DBA31F09-1145-4E71-B80F-CDBCC2B1E0F2}"/>
    <cellStyle name="Comma 7 3 7" xfId="17934" xr:uid="{6BEC3C97-7999-4A3E-BF43-562AC2E54CD9}"/>
    <cellStyle name="Comma 7 3 8" xfId="22908" xr:uid="{F93FFECC-D153-4D3B-9B89-39CAA2CC72B7}"/>
    <cellStyle name="Comma 7 4" xfId="562" xr:uid="{A64F9ADD-3998-4FE2-B138-4C43B1F4ED48}"/>
    <cellStyle name="Comma 7 4 2" xfId="22911" xr:uid="{8194225D-4103-41B3-B31B-1DBBFFB66CA5}"/>
    <cellStyle name="Comma 7 4 2 2" xfId="25842" xr:uid="{B32CC84C-2919-4B07-BFD6-45C653693DF9}"/>
    <cellStyle name="Comma 7 4 3" xfId="25843" xr:uid="{65134892-BCDF-47B3-B57E-81A24ABBFE08}"/>
    <cellStyle name="Comma 7 4 4" xfId="22910" xr:uid="{731B743A-4FE1-4750-8CA5-BEB5C0795B50}"/>
    <cellStyle name="Comma 7 5" xfId="563" xr:uid="{A8A35B50-D3DD-402D-B801-8D0DD89F94B6}"/>
    <cellStyle name="Comma 7 5 2" xfId="25844" xr:uid="{DABAFB19-07AA-435A-B334-AFD13EF67378}"/>
    <cellStyle name="Comma 7 5 3" xfId="22912" xr:uid="{3C38E228-4AFE-48BD-833D-96DED60C7FEB}"/>
    <cellStyle name="Comma 7 6" xfId="559" xr:uid="{1369A0B9-4D07-4E42-AE13-23B2FE236EDF}"/>
    <cellStyle name="Comma 7 6 2" xfId="25845" xr:uid="{14C2C6F3-6553-4623-B940-4C68017D0F7E}"/>
    <cellStyle name="Comma 7 6 3" xfId="22913" xr:uid="{7521A086-7C56-40C1-9CCB-C494B50715F4}"/>
    <cellStyle name="Comma 7 7" xfId="1227" xr:uid="{CC2A6772-4CA1-4A60-A9A1-2A2F4262FD8A}"/>
    <cellStyle name="Comma 7 7 2" xfId="16520" xr:uid="{A8C2F5E4-676D-4A21-A8D8-3D24E3DCE881}"/>
    <cellStyle name="Comma 7 7 2 2" xfId="20034" xr:uid="{9193396B-F333-4B5C-B9B5-00E33405B08A}"/>
    <cellStyle name="Comma 7 7 3" xfId="18236" xr:uid="{A602568D-D3CB-4B27-88C0-A0E3C6855516}"/>
    <cellStyle name="Comma 7 8" xfId="16170" xr:uid="{E7C885CA-9083-41C4-BAD2-112B74CCD85E}"/>
    <cellStyle name="Comma 7 9" xfId="16378" xr:uid="{792C05BB-FB00-4E95-B742-75FC84880E3F}"/>
    <cellStyle name="Comma 7 9 2" xfId="19897" xr:uid="{C70025CE-017E-41D1-BC0B-D872866B3002}"/>
    <cellStyle name="Comma 70" xfId="25846" xr:uid="{1E0D2FE4-40DB-4967-86BC-19FE71410EC6}"/>
    <cellStyle name="Comma 71" xfId="25847" xr:uid="{C49AD1A6-13E4-4460-936C-C791A452D91F}"/>
    <cellStyle name="Comma 72" xfId="25848" xr:uid="{F77AEA13-86CE-4436-97B1-6CA69F58133D}"/>
    <cellStyle name="Comma 73" xfId="25849" xr:uid="{B197F1D8-E40B-4481-B688-08B708DE445F}"/>
    <cellStyle name="Comma 73 2" xfId="25850" xr:uid="{F6CFD467-54E4-4957-8345-D7BBB9442ECB}"/>
    <cellStyle name="Comma 73 2 2" xfId="25851" xr:uid="{B323D3C7-C201-4440-8C9A-5CFD7A44F8F1}"/>
    <cellStyle name="Comma 73 3" xfId="25852" xr:uid="{ACD33E92-E72C-476C-8C37-A193E67EAB88}"/>
    <cellStyle name="Comma 74" xfId="25853" xr:uid="{360F87A1-5BA3-49BA-880A-52DE143DD126}"/>
    <cellStyle name="Comma 75" xfId="25854" xr:uid="{D56416C8-48F4-4E22-A33A-E9B5D85B5D34}"/>
    <cellStyle name="Comma 76" xfId="25855" xr:uid="{18CE7704-17E1-45FE-AE52-F93390EB3AC3}"/>
    <cellStyle name="Comma 76 2" xfId="25856" xr:uid="{6A527765-288F-4866-893D-1344AC7DC049}"/>
    <cellStyle name="Comma 76 2 2" xfId="25857" xr:uid="{1834C921-8EC0-4D82-933D-2BABA2E2A169}"/>
    <cellStyle name="Comma 76 2 3" xfId="25858" xr:uid="{FEE60144-03C3-4893-857E-5F75D05D6F49}"/>
    <cellStyle name="Comma 76 2 4" xfId="25859" xr:uid="{6315C968-6CE6-46AF-8045-E99C167F1AB1}"/>
    <cellStyle name="Comma 76 2 4 2" xfId="25860" xr:uid="{117DC211-9283-466C-8856-35FD1A053396}"/>
    <cellStyle name="Comma 76 2 4 3" xfId="25861" xr:uid="{E9B49895-E8AF-4F4D-ADCE-9BD5373E6565}"/>
    <cellStyle name="Comma 76 3" xfId="25862" xr:uid="{5E92112E-30DF-4BD6-A062-6C1EA9AA95B1}"/>
    <cellStyle name="Comma 77" xfId="16279" xr:uid="{2DFC7EF6-E0A9-4E3A-8EEA-B4D5E90E9834}"/>
    <cellStyle name="Comma 77 2" xfId="17753" xr:uid="{1A939903-70F8-45D5-A850-43311090F131}"/>
    <cellStyle name="Comma 77 2 2" xfId="20662" xr:uid="{4FAD136D-A251-42D8-BA4E-4981509404A1}"/>
    <cellStyle name="Comma 77 2 3" xfId="25864" xr:uid="{F3FFEB33-790F-4B5A-946F-A33DB19E103F}"/>
    <cellStyle name="Comma 77 3" xfId="19836" xr:uid="{AD0B3E74-5A29-4336-B515-16B3B1F62E66}"/>
    <cellStyle name="Comma 77 4" xfId="25863" xr:uid="{4952B5BB-DB85-42E1-A038-BD0E8545E43D}"/>
    <cellStyle name="Comma 78" xfId="25865" xr:uid="{A265DA2B-48D1-43B0-85B4-74D5C39DDF29}"/>
    <cellStyle name="Comma 78 2" xfId="25866" xr:uid="{5A4B9F29-E103-4D6E-8B23-267DF1D6F119}"/>
    <cellStyle name="Comma 78 3" xfId="27117" xr:uid="{5776B661-66C6-4DED-A62B-B3C1D30C6DB8}"/>
    <cellStyle name="Comma 79" xfId="25867" xr:uid="{4B53B522-6568-4DFA-A59F-585510083E80}"/>
    <cellStyle name="Comma 79 2" xfId="25868" xr:uid="{A9EB820B-C4AE-4FCE-9D61-E1EA129E747C}"/>
    <cellStyle name="Comma 79 3" xfId="27150" xr:uid="{EE40268A-A100-4D9F-A875-1CA1BCBBCA6E}"/>
    <cellStyle name="Comma 8" xfId="161" xr:uid="{FECA777A-C595-4D6B-8C52-26A4D0CBF81A}"/>
    <cellStyle name="Comma 8 10" xfId="17965" xr:uid="{4C72B3DC-CA6A-4854-B476-3BC08857DE5F}"/>
    <cellStyle name="Comma 8 11" xfId="17901" xr:uid="{AACA3BAE-2A80-43E9-B156-FF948E42C6C5}"/>
    <cellStyle name="Comma 8 12" xfId="22914" xr:uid="{FA2DE5FA-34E9-4BD2-B88D-058C5E37E2A5}"/>
    <cellStyle name="Comma 8 13" xfId="245" xr:uid="{95B98313-0929-41EB-BC9F-065DBF195733}"/>
    <cellStyle name="Comma 8 2" xfId="382" xr:uid="{22107659-693D-43BD-88BF-F639AC3D7353}"/>
    <cellStyle name="Comma 8 2 2" xfId="565" xr:uid="{E0B2E932-6F14-4417-B2F1-6649C7869805}"/>
    <cellStyle name="Comma 8 2 3" xfId="16220" xr:uid="{AB1FF60F-9056-46DD-B657-4A4D8FCD30A9}"/>
    <cellStyle name="Comma 8 2 4" xfId="18057" xr:uid="{1C5EA5AC-E3B4-4620-859C-79D3415F7B3C}"/>
    <cellStyle name="Comma 8 2 5" xfId="17931" xr:uid="{628C1789-ED43-45F5-BC5D-6D24AEEF6106}"/>
    <cellStyle name="Comma 8 3" xfId="566" xr:uid="{D3F0CEBC-672D-44F9-96A8-12C8045F5346}"/>
    <cellStyle name="Comma 8 3 2" xfId="25869" xr:uid="{4EE1AA21-E0EC-447D-9F27-24158485B5EB}"/>
    <cellStyle name="Comma 8 3 2 2" xfId="25870" xr:uid="{13901B01-1602-402B-8C8E-704EE41A2522}"/>
    <cellStyle name="Comma 8 3 3" xfId="25871" xr:uid="{C0CE7654-5383-4A9D-AD8A-713D01947D7C}"/>
    <cellStyle name="Comma 8 3 4" xfId="22915" xr:uid="{F3F1A78B-0090-4678-B907-66CBCC67E4F7}"/>
    <cellStyle name="Comma 8 4" xfId="564" xr:uid="{6927244C-4C78-402D-B804-1CADF67D4E24}"/>
    <cellStyle name="Comma 8 4 2" xfId="25873" xr:uid="{E3B01C77-C935-42C5-9660-21C231FAB067}"/>
    <cellStyle name="Comma 8 4 2 2" xfId="25874" xr:uid="{0BA7BE65-F124-498A-BE81-36C05A99AA15}"/>
    <cellStyle name="Comma 8 4 3" xfId="25875" xr:uid="{27C341AF-AC81-4517-A4C7-6BF11EC076C5}"/>
    <cellStyle name="Comma 8 4 4" xfId="25872" xr:uid="{03547264-4BCC-4BB3-8A79-527715E2F7F9}"/>
    <cellStyle name="Comma 8 5" xfId="1229" xr:uid="{7971028A-83F5-4E37-B337-4C87024806CD}"/>
    <cellStyle name="Comma 8 5 2" xfId="16522" xr:uid="{27E0AD2C-A6D9-4F7C-9803-99C39E6BA003}"/>
    <cellStyle name="Comma 8 5 2 2" xfId="20036" xr:uid="{B04EB2CD-A9FA-4246-A4A4-89F620EDDBFC}"/>
    <cellStyle name="Comma 8 5 2 3" xfId="25877" xr:uid="{257C8542-4CF5-4B7A-9ACF-ED39852DB2C7}"/>
    <cellStyle name="Comma 8 5 3" xfId="18238" xr:uid="{86DCBF2F-D0D0-48D6-B089-F83BDE2CDF61}"/>
    <cellStyle name="Comma 8 5 4" xfId="25876" xr:uid="{72EE43EA-CF37-4F8C-AD21-F83EEB8FDA66}"/>
    <cellStyle name="Comma 8 6" xfId="16171" xr:uid="{824860D2-4016-4C8B-A421-B2FE12512877}"/>
    <cellStyle name="Comma 8 6 2" xfId="25879" xr:uid="{680685A7-50D5-4568-83C5-F972BCAF0394}"/>
    <cellStyle name="Comma 8 6 3" xfId="25878" xr:uid="{9E3A78C7-EEF5-4BEC-A8FD-340DF07F7080}"/>
    <cellStyle name="Comma 8 7" xfId="16380" xr:uid="{9C54BF46-AC0F-4D94-9041-A4523457E462}"/>
    <cellStyle name="Comma 8 7 2" xfId="19899" xr:uid="{3C4F62B4-B502-4210-90ED-85370205AAC1}"/>
    <cellStyle name="Comma 8 7 3" xfId="27013" xr:uid="{F5245160-568E-42B9-85E9-392BED48C4C3}"/>
    <cellStyle name="Comma 8 8" xfId="17699" xr:uid="{2565AD7C-DB3A-46B6-A098-F510071B6657}"/>
    <cellStyle name="Comma 8 9" xfId="17713" xr:uid="{E8E8E800-80D3-4D33-BFAE-4DA7E3D73AB1}"/>
    <cellStyle name="Comma 8 9 2" xfId="20646" xr:uid="{2954C3C7-9775-49A2-80FC-64F466B3C52B}"/>
    <cellStyle name="Comma 8_Summary rev report_Apr'13_joice" xfId="22916" xr:uid="{0924E9A5-8A92-4A0A-AB41-5F9D8800E174}"/>
    <cellStyle name="Comma 80" xfId="25880" xr:uid="{7AAA9100-5DCE-4047-AC37-C24C9BAF08EF}"/>
    <cellStyle name="Comma 80 2" xfId="25881" xr:uid="{7A3B75EE-8DFF-4D06-B479-451027D714AF}"/>
    <cellStyle name="Comma 80 2 2" xfId="25882" xr:uid="{D101C239-E7A3-4CA5-B11E-6F276376226C}"/>
    <cellStyle name="Comma 80 3" xfId="25883" xr:uid="{53A601F0-4D12-4C14-8F0F-D2DA7BB0CB11}"/>
    <cellStyle name="Comma 81" xfId="25884" xr:uid="{61F1BDE9-4EA5-49F1-982E-19672A89B450}"/>
    <cellStyle name="Comma 81 2" xfId="25885" xr:uid="{9179DF10-EACB-4446-8A79-D471DE4872BA}"/>
    <cellStyle name="Comma 82" xfId="25886" xr:uid="{9D34E935-C3B0-452F-B755-7FE583D7B9E5}"/>
    <cellStyle name="Comma 82 2" xfId="25887" xr:uid="{0E71A333-A655-4253-9B8D-90430D2EFB1B}"/>
    <cellStyle name="Comma 82 2 2" xfId="25888" xr:uid="{BD93EDE8-3DF7-45EA-A4FF-FE7ED0C25D70}"/>
    <cellStyle name="Comma 82 2 3" xfId="25889" xr:uid="{06AB9234-372E-4E49-8DFF-9D5BDDADE3DD}"/>
    <cellStyle name="Comma 82 2 4" xfId="25890" xr:uid="{28F1A0B1-4818-4588-B5A8-B32EEDEB7176}"/>
    <cellStyle name="Comma 82 2 4 2" xfId="25891" xr:uid="{04F62BA4-C444-4097-BB4A-CE8389E624DC}"/>
    <cellStyle name="Comma 82 2 4 3" xfId="25892" xr:uid="{E7A7D903-E7A0-4181-B58A-736ADDA58290}"/>
    <cellStyle name="Comma 82 3" xfId="25893" xr:uid="{D8D046F8-BA34-4F81-A033-AF18B5F334E8}"/>
    <cellStyle name="Comma 83" xfId="25894" xr:uid="{BCDEC88C-6586-473D-8EE7-5BE390309DC5}"/>
    <cellStyle name="Comma 83 2" xfId="25895" xr:uid="{D6A9A2B6-8B36-404A-A881-08DCC8B1065D}"/>
    <cellStyle name="Comma 84" xfId="25896" xr:uid="{FDF3F672-BC6A-4F25-90FE-2D89477455CA}"/>
    <cellStyle name="Comma 85" xfId="16319" xr:uid="{5C030AD9-D2AA-4DC5-ACDA-C3F77849523E}"/>
    <cellStyle name="Comma 85 2" xfId="25897" xr:uid="{67F53611-4F10-47D8-96B6-10A210B18ECC}"/>
    <cellStyle name="Comma 85 3" xfId="27146" xr:uid="{0AB90181-F387-4D8C-8D50-09C0884FEED7}"/>
    <cellStyle name="Comma 85 3 2" xfId="27148" xr:uid="{9B211E96-60BC-494A-9F53-8F99069CAD37}"/>
    <cellStyle name="Comma 86" xfId="25898" xr:uid="{CF1863D7-A30D-4D02-8751-9C72B5451430}"/>
    <cellStyle name="Comma 86 2" xfId="25899" xr:uid="{FE1F71FF-36C6-4E9A-ACAD-93335385F661}"/>
    <cellStyle name="Comma 86 2 2" xfId="25900" xr:uid="{E6FF4F24-74BB-4F2C-9508-CF9F25449452}"/>
    <cellStyle name="Comma 86 2 3" xfId="25901" xr:uid="{05692B52-B7D6-49EC-812C-5D9AAFD676D7}"/>
    <cellStyle name="Comma 86 2 3 2" xfId="25902" xr:uid="{29CFD45E-0945-45C5-BDBD-C42652EE9528}"/>
    <cellStyle name="Comma 87" xfId="16275" xr:uid="{5C85A238-4F66-4D6E-9256-27D505C5537F}"/>
    <cellStyle name="Comma 87 2" xfId="25904" xr:uid="{7AAA14AE-A7A7-4FED-9371-77DC8C0F2D0B}"/>
    <cellStyle name="Comma 87 2 2" xfId="25905" xr:uid="{8D1175F6-80D7-437F-8C95-5559D209E618}"/>
    <cellStyle name="Comma 87 2 3" xfId="25906" xr:uid="{5F9EFB6E-3784-4546-89A3-A5624EE84C81}"/>
    <cellStyle name="Comma 87 2 3 2" xfId="25907" xr:uid="{24C65E1E-EC7D-47AB-A0CA-91AC1BAD0F3D}"/>
    <cellStyle name="Comma 87 2 3 3" xfId="25908" xr:uid="{49EB5A6B-D61D-40AA-B214-17E40B328983}"/>
    <cellStyle name="Comma 87 3" xfId="25903" xr:uid="{205FAC48-6A51-4BF2-AADE-B4FB83630EAC}"/>
    <cellStyle name="Comma 88" xfId="25909" xr:uid="{BAD658FF-DC1C-4BA6-9915-B4BF6D08CD9F}"/>
    <cellStyle name="Comma 88 2" xfId="25910" xr:uid="{0712B9D3-1FB6-4F69-BA82-37DAABD2CF73}"/>
    <cellStyle name="Comma 89" xfId="25911" xr:uid="{D5121FB3-31DE-4F12-A513-994A1251ECA4}"/>
    <cellStyle name="Comma 89 2" xfId="25912" xr:uid="{E4B4CE94-29CF-48E0-B521-8991CAB8DA06}"/>
    <cellStyle name="Comma 89 2 2" xfId="25913" xr:uid="{FFA84FD7-55C2-436E-8313-65F853E88C91}"/>
    <cellStyle name="Comma 89 2 3" xfId="25914" xr:uid="{353C8912-2F1E-4A02-84BC-1DE36CAB1058}"/>
    <cellStyle name="Comma 89 2 3 2" xfId="25915" xr:uid="{58A54EEC-D1A5-4895-92C5-DC25C5401553}"/>
    <cellStyle name="Comma 9" xfId="165" xr:uid="{949B5B25-427E-462A-961E-C5A6699CEC47}"/>
    <cellStyle name="Comma 9 10" xfId="247" xr:uid="{1FEAA103-8151-4CF8-BC05-F3E57AD5D4A0}"/>
    <cellStyle name="Comma 9 2" xfId="391" xr:uid="{61057026-AA48-4FB8-A652-889AF80E9024}"/>
    <cellStyle name="Comma 9 2 10" xfId="22917" xr:uid="{08949AFB-6303-48D2-9124-744DEF98EE1E}"/>
    <cellStyle name="Comma 9 2 2" xfId="568" xr:uid="{0E212B3C-78C1-4546-A52F-AF9F72419F12}"/>
    <cellStyle name="Comma 9 2 2 2" xfId="22919" xr:uid="{E3444D2B-01E2-486B-8511-BE2DF10E345F}"/>
    <cellStyle name="Comma 9 2 2 2 2" xfId="25916" xr:uid="{CF74227A-681F-4D1B-B0EA-7F97ACD9F15D}"/>
    <cellStyle name="Comma 9 2 2 3" xfId="25917" xr:uid="{6A603918-AEB6-4CA4-A3D5-5C2CCF605332}"/>
    <cellStyle name="Comma 9 2 2 4" xfId="22918" xr:uid="{43A525B6-ADA5-4E69-A05A-C9DCAEB0ECF4}"/>
    <cellStyle name="Comma 9 2 3" xfId="16224" xr:uid="{0B42A706-C7C8-4D39-B84B-8106877C50F9}"/>
    <cellStyle name="Comma 9 2 3 2" xfId="25918" xr:uid="{6969FDB2-659E-4F7B-B3AA-181F08B33819}"/>
    <cellStyle name="Comma 9 2 3 3" xfId="22920" xr:uid="{770726CB-3691-42F5-BBFD-013A6181633B}"/>
    <cellStyle name="Comma 9 2 4" xfId="25919" xr:uid="{77DAAB09-2FB9-4D40-9DCB-00DD8FB87533}"/>
    <cellStyle name="Comma 9 2 4 2" xfId="25920" xr:uid="{827302FD-753C-4225-BF5F-E4B34DFFEA55}"/>
    <cellStyle name="Comma 9 2 5" xfId="25921" xr:uid="{C1CA4C4B-B33B-49D9-8658-03344111B086}"/>
    <cellStyle name="Comma 9 2 5 2" xfId="25922" xr:uid="{A2750C68-EB5C-4FA3-B679-1B0E79410BA2}"/>
    <cellStyle name="Comma 9 2 6" xfId="25923" xr:uid="{0B619951-F6EE-41A1-A9DF-E3FDC053EE6B}"/>
    <cellStyle name="Comma 9 2 6 2" xfId="25924" xr:uid="{E57E2AB5-AEF3-4529-BA1F-088580D80FDE}"/>
    <cellStyle name="Comma 9 2 7" xfId="25925" xr:uid="{623BF9F1-9466-4D60-A40E-1213AA211D57}"/>
    <cellStyle name="Comma 9 2 7 2" xfId="25926" xr:uid="{5AFBFBD9-85F9-4415-B4E7-6096D9B10361}"/>
    <cellStyle name="Comma 9 2 8" xfId="25927" xr:uid="{8F6B0F6E-F6AC-451D-85B2-F32272E88CBD}"/>
    <cellStyle name="Comma 9 2 8 2" xfId="25928" xr:uid="{9AEED092-412C-432D-B881-1918E4533F8E}"/>
    <cellStyle name="Comma 9 2 9" xfId="25929" xr:uid="{124EFCE0-97B3-477F-9BAE-DFF7C3775C34}"/>
    <cellStyle name="Comma 9 3" xfId="567" xr:uid="{3DA0F23B-DC89-434F-A371-169464B67C46}"/>
    <cellStyle name="Comma 9 3 2" xfId="22922" xr:uid="{BB7572A3-0D72-424C-9520-AA9041FC2EAA}"/>
    <cellStyle name="Comma 9 3 2 2" xfId="25930" xr:uid="{E2A867EA-7BFD-479B-957E-889BFA918083}"/>
    <cellStyle name="Comma 9 3 3" xfId="25931" xr:uid="{BE3F9CDD-32C6-4D32-AC42-8A93B4345A94}"/>
    <cellStyle name="Comma 9 3 3 2" xfId="25932" xr:uid="{426D3E77-14C1-46DC-95CD-96698B0490FB}"/>
    <cellStyle name="Comma 9 3 4" xfId="25933" xr:uid="{F0B8CBCC-6E5E-4D74-B231-32605B6DB8B3}"/>
    <cellStyle name="Comma 9 3 5" xfId="22921" xr:uid="{6D6B4394-C0CE-4AE0-8AAB-DD9875F57BDA}"/>
    <cellStyle name="Comma 9 4" xfId="1231" xr:uid="{1F8B0A98-4DBB-4767-BA8E-F5B3FE858847}"/>
    <cellStyle name="Comma 9 4 2" xfId="16524" xr:uid="{08F57507-86D5-4B58-80FC-6B279FD411F9}"/>
    <cellStyle name="Comma 9 4 2 2" xfId="20038" xr:uid="{42CE9FC5-41EA-4003-8354-C26D4A68CA3A}"/>
    <cellStyle name="Comma 9 4 2 3" xfId="22924" xr:uid="{6C76438A-2B5E-4DF8-86FB-9DC00E8AF067}"/>
    <cellStyle name="Comma 9 4 3" xfId="18240" xr:uid="{79C93340-0C70-400A-9471-75B536402433}"/>
    <cellStyle name="Comma 9 4 4" xfId="22923" xr:uid="{D2E5A405-F718-4EBF-A2B7-B7E97AC12A3E}"/>
    <cellStyle name="Comma 9 5" xfId="16113" xr:uid="{2AF8D271-4814-4F25-A9FF-7663AC2ED069}"/>
    <cellStyle name="Comma 9 5 2" xfId="25935" xr:uid="{E8C3048D-127D-4E78-9606-97CEF89BE44D}"/>
    <cellStyle name="Comma 9 5 3" xfId="25934" xr:uid="{8D6A2356-18A5-4855-A3BB-B44DFF63DA85}"/>
    <cellStyle name="Comma 9 6" xfId="16172" xr:uid="{A2D54C58-A511-4D6F-B421-CC3233DB74C1}"/>
    <cellStyle name="Comma 9 6 2" xfId="25937" xr:uid="{8D47E0F4-605F-4DE8-8EF8-76D64ED365AB}"/>
    <cellStyle name="Comma 9 6 3" xfId="25936" xr:uid="{EC69191D-DCEF-428F-949C-011ED2892E77}"/>
    <cellStyle name="Comma 9 7" xfId="16382" xr:uid="{7EDFFEAC-31F6-4993-B859-37111D3E99DD}"/>
    <cellStyle name="Comma 9 7 2" xfId="19901" xr:uid="{6EC2CF00-2E9A-499B-B708-3CDB4742B423}"/>
    <cellStyle name="Comma 9 7 2 2" xfId="25939" xr:uid="{1210AFF9-8338-4568-A132-4A9DA8288A38}"/>
    <cellStyle name="Comma 9 7 3" xfId="25938" xr:uid="{8742393F-881F-47DB-9A04-CF88DA8BFC8C}"/>
    <cellStyle name="Comma 9 8" xfId="17967" xr:uid="{E9861A3F-2603-4243-BEC3-DEE8F5547EA1}"/>
    <cellStyle name="Comma 9 8 2" xfId="25941" xr:uid="{6617BD21-E13D-42EB-950E-DFF7968DFE98}"/>
    <cellStyle name="Comma 9 8 3" xfId="25940" xr:uid="{FDBD617D-12E3-4349-8199-F402D51FFD92}"/>
    <cellStyle name="Comma 9 9" xfId="17909" xr:uid="{9FAA3C4A-8E0E-4F44-9B3C-879BDB336DB5}"/>
    <cellStyle name="Comma 9 9 2" xfId="25943" xr:uid="{522B4115-A81F-4521-A580-E513179E755A}"/>
    <cellStyle name="Comma 9 9 3" xfId="25942" xr:uid="{F55DE0FD-8D3D-4B7C-8635-06089CEBC171}"/>
    <cellStyle name="Comma 90" xfId="25944" xr:uid="{6DEB655B-D3AC-4E8A-A62F-638ADF63A3A8}"/>
    <cellStyle name="Comma 90 2" xfId="25945" xr:uid="{9450782A-8859-4B0C-817E-6F12C27A81FE}"/>
    <cellStyle name="Comma 90 2 2" xfId="25946" xr:uid="{DBA61631-B252-4202-A8B3-8A99BF3D43D2}"/>
    <cellStyle name="Comma 91" xfId="25947" xr:uid="{44337FD4-E7F0-464E-9715-5F33230C9DF5}"/>
    <cellStyle name="Comma 91 2" xfId="25948" xr:uid="{85C42077-AD61-4651-AF68-BADB42912A10}"/>
    <cellStyle name="Comma 92" xfId="25949" xr:uid="{31584FAA-9806-4DA0-8EA0-C382887B01AC}"/>
    <cellStyle name="Comma 92 2" xfId="25950" xr:uid="{5D5F9275-D041-439A-9E70-DBB9FA4B3C4B}"/>
    <cellStyle name="Comma 93" xfId="25951" xr:uid="{9DCD6FCB-068F-47BF-BF97-DE5A8301CEB9}"/>
    <cellStyle name="Comma 93 2" xfId="25952" xr:uid="{41B0A8F2-7352-46D2-87D5-33A5BFE0D29C}"/>
    <cellStyle name="Comma 94" xfId="25953" xr:uid="{F2BE44EE-F214-42DC-A52B-84638613AA44}"/>
    <cellStyle name="Comma 94 2" xfId="25954" xr:uid="{F05BE568-4F0E-45EC-A036-7A2B43167B70}"/>
    <cellStyle name="Comma 94 2 2" xfId="25955" xr:uid="{F0198792-920A-4D42-90AA-37B41D025949}"/>
    <cellStyle name="Comma 95" xfId="25956" xr:uid="{637E0563-30E5-4712-BBD0-4FCB3873CA25}"/>
    <cellStyle name="Comma 95 2" xfId="25957" xr:uid="{51C946AF-AB0D-4CEE-A095-AD3165F33F45}"/>
    <cellStyle name="Comma 95 2 2" xfId="25958" xr:uid="{07F5CABA-C8EF-47C0-A55F-0685EDF78F4D}"/>
    <cellStyle name="Comma 96" xfId="25959" xr:uid="{08E677AD-4E87-4CA3-9893-C1F6594DEA20}"/>
    <cellStyle name="Comma 97" xfId="25960" xr:uid="{90308E66-8846-461A-9FAD-B0439441D140}"/>
    <cellStyle name="Comma 97 2" xfId="25961" xr:uid="{2EB1B5A7-DE46-452D-A2DC-DB168471B921}"/>
    <cellStyle name="Comma 97 2 2" xfId="25962" xr:uid="{04DA89AE-A2E0-4F0A-935C-97725CC6DA95}"/>
    <cellStyle name="Comma 97 2 3" xfId="25963" xr:uid="{74681819-6B33-44D3-999A-87DEB321B70C}"/>
    <cellStyle name="Comma 97 2 3 2" xfId="25964" xr:uid="{E9934FFF-D633-415B-B1B8-C27E58C22AE1}"/>
    <cellStyle name="Comma 97 2 3 3" xfId="25965" xr:uid="{FE74E855-76B9-457E-91DC-5598B1A3163C}"/>
    <cellStyle name="Comma 98" xfId="25966" xr:uid="{14FDE789-FB27-4556-94F2-3F1943CB0E87}"/>
    <cellStyle name="Comma 99" xfId="25967" xr:uid="{F74447D7-9442-4F35-A5BE-79480E40F3B4}"/>
    <cellStyle name="Comma 99 2" xfId="25968" xr:uid="{C783C50C-9F65-40C5-974E-EAD2C31331F4}"/>
    <cellStyle name="comma zerodec" xfId="7" xr:uid="{3A702D46-EC6C-4CA6-8FE0-ED5B58B11113}"/>
    <cellStyle name="comma zerodec 2" xfId="259" xr:uid="{AF041791-AECE-420C-855B-4CB64D782A8B}"/>
    <cellStyle name="comma zerodec 2 2" xfId="22926" xr:uid="{7950716F-83B8-465A-B7A9-736B3268F2FE}"/>
    <cellStyle name="comma zerodec 2 3" xfId="22927" xr:uid="{D63247A0-25F7-4180-A271-74909A60CAF9}"/>
    <cellStyle name="comma zerodec 2 4" xfId="22925" xr:uid="{4DCDD657-95D5-4064-A368-A87D610CF8BB}"/>
    <cellStyle name="comma zerodec 3" xfId="369" xr:uid="{97A0046C-659B-44B8-B470-0CEF8F7F3203}"/>
    <cellStyle name="comma zerodec 3 2" xfId="22928" xr:uid="{C9BE7D7B-F942-43D5-85E2-E040B169B15B}"/>
    <cellStyle name="comma zerodec 4" xfId="17950" xr:uid="{6A197C45-9C50-4398-8A10-5E99EB6063EF}"/>
    <cellStyle name="comma zerodec 5" xfId="22929" xr:uid="{4E5A1E7F-9C6E-4197-A794-456E21F620C2}"/>
    <cellStyle name="comma zerodec 6" xfId="225" xr:uid="{C5A2704D-87B9-4F0D-A8B0-C8314E855F82}"/>
    <cellStyle name="comma zerodec_Summary rev report_Apr'13_joice" xfId="22930" xr:uid="{F45152F0-E9C9-4338-AC6C-DE23DABCCFF1}"/>
    <cellStyle name="Copied" xfId="22931" xr:uid="{3FFDE99E-9BD5-4FC6-B8C8-B7871F79FEA5}"/>
    <cellStyle name="Cross sheet" xfId="22932" xr:uid="{18AB3554-03C1-49D3-9028-378C5A0FA728}"/>
    <cellStyle name="Curren - Style3" xfId="22933" xr:uid="{CB0790AD-1FBC-4847-BE2F-6D985CF9DBC6}"/>
    <cellStyle name="Curren - Style4" xfId="22934" xr:uid="{FD5EAF55-0724-42E5-BA03-802B8E287DE5}"/>
    <cellStyle name="Currency [00]" xfId="32" xr:uid="{01EBB794-17FE-4BB8-835A-6040DDC4D96F}"/>
    <cellStyle name="Currency 10" xfId="200" xr:uid="{8AB097D1-B0C6-4914-AA5D-D8B1870B4672}"/>
    <cellStyle name="Currency 10 2" xfId="22935" xr:uid="{36F6F75D-1173-4598-97EA-6F1F03AAF2D7}"/>
    <cellStyle name="Currency 11" xfId="195" xr:uid="{429BF19E-EC8D-4EBC-93EA-52237E7C8A85}"/>
    <cellStyle name="Currency 11 2" xfId="22936" xr:uid="{2CBCBEA7-19D7-46AD-BEDC-C29ADEB0A58F}"/>
    <cellStyle name="Currency 12" xfId="213" xr:uid="{0D82C3F6-37AD-46EA-9585-56A8FFDA8379}"/>
    <cellStyle name="Currency 12 2" xfId="22937" xr:uid="{81D7D8AB-A25F-4189-AF89-2C2489E0B2FE}"/>
    <cellStyle name="Currency 13" xfId="196" xr:uid="{00A799CB-9FF1-4D52-B4EB-5424719CAE9C}"/>
    <cellStyle name="Currency 13 2" xfId="22938" xr:uid="{695D22B7-0E55-486B-A36D-8671ABAA44C7}"/>
    <cellStyle name="Currency 14" xfId="212" xr:uid="{F134847F-BE5A-4AB8-98C5-AAB138AB26C6}"/>
    <cellStyle name="Currency 14 2" xfId="22939" xr:uid="{30FEC8D4-AA28-4E2C-9C3D-0EA8C3CD6700}"/>
    <cellStyle name="Currency 15" xfId="219" xr:uid="{38BDB0EA-B825-4D74-BA48-1965DEE00FC2}"/>
    <cellStyle name="Currency 15 2" xfId="22940" xr:uid="{E6D37C52-1BD6-4E40-87D1-8F40B45B6D8B}"/>
    <cellStyle name="Currency 16" xfId="22941" xr:uid="{0D751522-00B7-4B61-B2B8-E77F308C7E5E}"/>
    <cellStyle name="Currency 16 2" xfId="27183" xr:uid="{450DBF84-CB92-4850-A54B-565A5DBF1B38}"/>
    <cellStyle name="Currency 17" xfId="22942" xr:uid="{369D1ACB-5DBB-41FD-A981-C2C48202B40E}"/>
    <cellStyle name="Currency 17 2" xfId="27206" xr:uid="{8DF671A4-6546-4418-9E06-3DC45AD0BBEA}"/>
    <cellStyle name="Currency 18" xfId="22943" xr:uid="{55D7E962-F986-4196-9D96-D53269408D06}"/>
    <cellStyle name="Currency 18 2" xfId="27208" xr:uid="{19BF732F-9FB2-495E-A3D2-4620040D2AA1}"/>
    <cellStyle name="Currency 19" xfId="27200" xr:uid="{FEC09EDE-4C1A-4511-B3B8-4EB30EA260B2}"/>
    <cellStyle name="Currency 2" xfId="19" xr:uid="{160987A5-9704-408A-AE60-2887E62ED732}"/>
    <cellStyle name="Currency 2 2" xfId="22944" xr:uid="{29AB86C9-92C3-4F87-AA9D-873285D29A65}"/>
    <cellStyle name="Currency 20" xfId="27187" xr:uid="{B76E5EF9-DF6F-4430-9358-E36485FD9284}"/>
    <cellStyle name="Currency 21" xfId="27188" xr:uid="{D7259083-83AF-49FA-8D01-29BB3E8AABFA}"/>
    <cellStyle name="Currency 22" xfId="27216" xr:uid="{E0132EA8-72AF-4055-9C50-411115B736DB}"/>
    <cellStyle name="Currency 23" xfId="27225" xr:uid="{1EE51359-38EA-4FD5-A261-972F14B7ED42}"/>
    <cellStyle name="Currency 24" xfId="27219" xr:uid="{D2B99E99-267B-458B-B3AD-113990A7F7F2}"/>
    <cellStyle name="Currency 25" xfId="27245" xr:uid="{F778C94D-B3E2-4393-9BBE-B15D39370110}"/>
    <cellStyle name="Currency 26" xfId="27221" xr:uid="{8FAC4A14-AA69-4C7E-A23A-A1192463D443}"/>
    <cellStyle name="Currency 27" xfId="27247" xr:uid="{17B34799-2271-4E83-9819-CE5B9AB0C49D}"/>
    <cellStyle name="Currency 28" xfId="27257" xr:uid="{5ECD81EA-EEA1-4775-9433-609FAF1A7043}"/>
    <cellStyle name="Currency 29" xfId="27262" xr:uid="{DCF130AF-46E1-4B90-BBA3-89A1A535938F}"/>
    <cellStyle name="Currency 3" xfId="8" xr:uid="{F4541227-8505-42DF-8DE7-527572849E5A}"/>
    <cellStyle name="Currency 3 2" xfId="22945" xr:uid="{2D06BB31-16B3-4607-9275-7B52DB6EE99C}"/>
    <cellStyle name="Currency 30" xfId="27330" xr:uid="{1AE24384-26EB-44A7-BAF1-7F2E1F1598D4}"/>
    <cellStyle name="Currency 31" xfId="27333" xr:uid="{C27AA2FD-9700-4F74-B5EA-0FBAE8FE76BE}"/>
    <cellStyle name="Currency 4" xfId="187" xr:uid="{E6E17250-6187-49CA-B7E7-2313A4E3E4DB}"/>
    <cellStyle name="Currency 4 2" xfId="22946" xr:uid="{D04F9A8A-A2AF-4373-B491-FA07A69E1A9A}"/>
    <cellStyle name="Currency 5" xfId="197" xr:uid="{64FD0700-2B70-4589-B73D-596FAC1ECB59}"/>
    <cellStyle name="Currency 5 2" xfId="22947" xr:uid="{5843765D-930A-4169-9E89-C4337B0986B4}"/>
    <cellStyle name="Currency 6" xfId="207" xr:uid="{4A5BAB90-D74C-45A4-9D1F-7736B30652AC}"/>
    <cellStyle name="Currency 6 2" xfId="22948" xr:uid="{9CE3A016-D0C0-4D23-818B-A37C1F466C9F}"/>
    <cellStyle name="Currency 7" xfId="188" xr:uid="{BBE46108-8B4B-4C9A-B8C1-FE42944EEF84}"/>
    <cellStyle name="Currency 7 2" xfId="22949" xr:uid="{61746809-C273-4DEE-887E-3CD45FACDAE8}"/>
    <cellStyle name="Currency 8" xfId="205" xr:uid="{AC370527-5ED1-4A46-BB42-11DBB5A37C90}"/>
    <cellStyle name="Currency 8 2" xfId="22950" xr:uid="{8F8F1AF5-51DE-4A5D-A3CC-473E22824E53}"/>
    <cellStyle name="Currency 9" xfId="208" xr:uid="{8CCEB08B-6058-449C-812C-51991F91D62D}"/>
    <cellStyle name="Currency 9 2" xfId="22951" xr:uid="{A1A39318-D2C1-45CD-A097-08256AAAC5A1}"/>
    <cellStyle name="Currency1" xfId="9" xr:uid="{7159E102-98AE-4D45-BF30-906438D6623D}"/>
    <cellStyle name="Currency1 2" xfId="260" xr:uid="{5A191314-3098-476C-B5FE-06CE2AB2BDA1}"/>
    <cellStyle name="Currency1 2 2" xfId="22953" xr:uid="{ADC72432-F838-4A0C-8919-ACB3D0FCF65C}"/>
    <cellStyle name="Currency1 2 3" xfId="22954" xr:uid="{ED3DC9AC-E1BC-4BED-9DED-2879F242164A}"/>
    <cellStyle name="Currency1 2 4" xfId="22952" xr:uid="{50C3E2CC-6BFB-4011-B226-25BB5852DA6E}"/>
    <cellStyle name="Currency1 3" xfId="17951" xr:uid="{21F42FB8-C1AC-4090-9B6B-B613567ADAEE}"/>
    <cellStyle name="Currency1 4" xfId="22955" xr:uid="{7738FC95-AAFB-4954-B006-CEB408250048}"/>
    <cellStyle name="Currency1 5" xfId="22956" xr:uid="{7428EBEB-BC94-4A4A-BB0C-ABA634EA4F23}"/>
    <cellStyle name="Currency1 6" xfId="226" xr:uid="{A8D6A153-9053-40EB-AD96-008D3232DC12}"/>
    <cellStyle name="Currency1_Summary rev report_Apr'13_joice" xfId="22957" xr:uid="{C03A0FF9-4B12-4452-808E-4A4646AFB7EF}"/>
    <cellStyle name="Custom" xfId="261" xr:uid="{FE0779DE-33C4-46CD-85F3-43D8904FAD8C}"/>
    <cellStyle name="DataPilot Category" xfId="569" xr:uid="{93804FC5-905E-4FA8-8F75-7758CE884211}"/>
    <cellStyle name="DataPilot Corner" xfId="570" xr:uid="{8B33EAAD-5083-4D14-AFF9-FFFDBD0E90B6}"/>
    <cellStyle name="DataPilot Field" xfId="571" xr:uid="{5A41E92B-5F2A-41E8-B5FC-F0147DB7DB38}"/>
    <cellStyle name="DataPilot Result" xfId="572" xr:uid="{EE0ED7DD-2600-463F-9702-6829BCFABB94}"/>
    <cellStyle name="DataPilot Title" xfId="573" xr:uid="{2203FDCE-467B-4D67-8E7C-D299BB57AB88}"/>
    <cellStyle name="DataPilot Value" xfId="574" xr:uid="{A7C885B7-B8FF-48FD-8734-C097E99211AC}"/>
    <cellStyle name="Date" xfId="96" xr:uid="{85BED0B2-C719-456B-B0A6-2B8707B34165}"/>
    <cellStyle name="Date Short" xfId="33" xr:uid="{0A457B9E-5468-49CC-96DA-B3C2B297B1B0}"/>
    <cellStyle name="Dezimal_OPTIMIR1 (deutsch)" xfId="22958" xr:uid="{A75A65AC-5286-49D3-BAD8-90515FC8F135}"/>
    <cellStyle name="Dollar (zero dec)" xfId="10" xr:uid="{C38944FA-3F89-43FD-9598-76581944E8B3}"/>
    <cellStyle name="Dollar (zero dec) 2" xfId="262" xr:uid="{F0C7CE23-454A-42CA-9ED0-7E949F9394DC}"/>
    <cellStyle name="Dollar (zero dec) 2 2" xfId="22960" xr:uid="{3F431E53-FD94-4124-B6B9-86B5C5B53714}"/>
    <cellStyle name="Dollar (zero dec) 2 3" xfId="22961" xr:uid="{381E4BA5-D3D6-4BC7-9129-FC6E245A8AFB}"/>
    <cellStyle name="Dollar (zero dec) 2 4" xfId="22959" xr:uid="{1B26B41C-8390-4CE5-A455-21FE56EA3A2F}"/>
    <cellStyle name="Dollar (zero dec) 3" xfId="17952" xr:uid="{2237982E-2C19-4B29-8AA9-602A4953520B}"/>
    <cellStyle name="Dollar (zero dec) 4" xfId="22962" xr:uid="{554D01AC-5EBD-46CB-9A5A-F1FC194615E9}"/>
    <cellStyle name="Dollar (zero dec) 5" xfId="22963" xr:uid="{050C6458-BC86-4AAB-9F46-95FAB1672692}"/>
    <cellStyle name="Dollar (zero dec) 6" xfId="227" xr:uid="{93173C47-4090-4719-82D3-BB3254C7C6A2}"/>
    <cellStyle name="Dollar (zero dec)_Summary rev report_Apr'13_joice" xfId="22964" xr:uid="{8DE0FCA1-BBB2-47BD-BE47-75A090D4954D}"/>
    <cellStyle name="Dollars" xfId="97" xr:uid="{D2DD103A-4F0A-4B7C-B381-C73896A6ADC6}"/>
    <cellStyle name="E&amp;Y House" xfId="34" xr:uid="{4ADF5CFC-66B6-4226-B17D-169739A07860}"/>
    <cellStyle name="E&amp;Y House 2" xfId="68" xr:uid="{5D1DC7E6-BB7B-4C23-92F7-FBA94006B287}"/>
    <cellStyle name="E&amp;Y House 2 2" xfId="99" xr:uid="{6ABDCAF9-7BD3-4BE4-8AEB-6A953E82678B}"/>
    <cellStyle name="E&amp;Y House 3" xfId="98" xr:uid="{50B05ABD-0E46-407F-BEBA-2CAB5BDB2657}"/>
    <cellStyle name="E&amp;Y House 3 2" xfId="16204" xr:uid="{4B190972-3345-48E5-9C1C-D7F3A26260D1}"/>
    <cellStyle name="E&amp;Y House 3 3" xfId="263" xr:uid="{8C55E58A-E3F0-4419-A9C9-4C11AB48211B}"/>
    <cellStyle name="E&amp;Y House 4" xfId="16193" xr:uid="{901E69FF-9B66-47D0-A61E-B2A27F0ED7CE}"/>
    <cellStyle name="E&amp;Y House 4 2" xfId="22965" xr:uid="{75F8DAEC-9618-4F21-BA9A-8F151A1C6A76}"/>
    <cellStyle name="E&amp;Y House_Detail note for FS_revise" xfId="22966" xr:uid="{B9474DB0-A8AA-47D0-A269-AA77C4C59B55}"/>
    <cellStyle name="Enter Currency (0)" xfId="35" xr:uid="{94960B52-73BD-4778-AC1A-84C01F4E8258}"/>
    <cellStyle name="Enter Currency (2)" xfId="36" xr:uid="{193B7776-E549-4342-9A4C-5D8E8C5E7F6C}"/>
    <cellStyle name="Enter Units (0)" xfId="37" xr:uid="{2B9BFC27-13C8-40D6-BFD4-F3F9B1136446}"/>
    <cellStyle name="Enter Units (1)" xfId="38" xr:uid="{B4B0A50D-B8B4-49CC-9F00-DDABA46AE5A3}"/>
    <cellStyle name="Enter Units (2)" xfId="39" xr:uid="{ABE04C9C-69E2-47E8-8910-E9B4A07C901E}"/>
    <cellStyle name="Entered" xfId="22967" xr:uid="{CA7418EC-6C26-4D31-977C-3D6200135281}"/>
    <cellStyle name="Euro" xfId="22968" xr:uid="{6D09B5F1-2960-4480-AFC9-94DF1100CCFB}"/>
    <cellStyle name="Excel Built-in Comma" xfId="22969" xr:uid="{178948C3-F493-4D12-939C-1E1A327ECA60}"/>
    <cellStyle name="Excel Built-in Comma 3" xfId="22970" xr:uid="{77B69D85-40D5-4A0F-AA17-093F862D7C60}"/>
    <cellStyle name="Excel Built-in Comma 4" xfId="22971" xr:uid="{92FB7832-0BB7-41A0-9B88-E57E0FEE561D}"/>
    <cellStyle name="Excel Built-in Normal" xfId="22972" xr:uid="{06A26940-F474-42EF-B36D-587719F1D6B7}"/>
    <cellStyle name="Excel Built-in Normal 1" xfId="25969" xr:uid="{3F22B9B0-17DC-427C-96A0-BF9C4E2BB6B2}"/>
    <cellStyle name="Excel Built-in Normal 1 10" xfId="25970" xr:uid="{7AB13EC0-D720-406C-916D-5D9CAF2BD38A}"/>
    <cellStyle name="Excel Built-in Normal 1 11" xfId="25971" xr:uid="{797D2971-8CC0-4360-9367-037E510C3A12}"/>
    <cellStyle name="Excel Built-in Normal 1 12" xfId="25972" xr:uid="{8EF8FED8-BAD0-4348-92C9-925BECE990B1}"/>
    <cellStyle name="Excel Built-in Normal 1 13" xfId="25973" xr:uid="{451142E2-04E7-4C6F-B942-4B56BBDAAA40}"/>
    <cellStyle name="Excel Built-in Normal 1 14" xfId="25974" xr:uid="{CC19B475-72AB-4816-A351-C17364976B87}"/>
    <cellStyle name="Excel Built-in Normal 1 2" xfId="25975" xr:uid="{E5967372-7801-4889-B5B9-5FB7315FD94C}"/>
    <cellStyle name="Excel Built-in Normal 1 3" xfId="25976" xr:uid="{FF9540C8-465E-4682-BDDC-1DB2C40C57A0}"/>
    <cellStyle name="Excel Built-in Normal 1 4" xfId="25977" xr:uid="{873FE670-AB76-4441-AFAE-FB388F0BF60D}"/>
    <cellStyle name="Excel Built-in Normal 1 5" xfId="25978" xr:uid="{FE8FE091-B300-4F3B-ADCE-D46466695092}"/>
    <cellStyle name="Excel Built-in Normal 1 6" xfId="25979" xr:uid="{0491A1EC-4717-4673-881E-A27872B58FA9}"/>
    <cellStyle name="Excel Built-in Normal 1 7" xfId="25980" xr:uid="{3EEB543F-9F5D-4D56-B1D8-91132B6DC3EE}"/>
    <cellStyle name="Excel Built-in Normal 1 8" xfId="25981" xr:uid="{18CDBA51-3027-42DC-805F-1AF57BBCBEF0}"/>
    <cellStyle name="Excel Built-in Normal 1 9" xfId="25982" xr:uid="{68B3BD18-7788-4103-B297-D4D98DD32770}"/>
    <cellStyle name="Excel Built-in Normal 2" xfId="22973" xr:uid="{C334AEE4-285F-42AB-B25A-BB33305743AB}"/>
    <cellStyle name="Excel Built-in Normal 3" xfId="25983" xr:uid="{736035D9-5884-42F6-B0E3-F31A227C95A3}"/>
    <cellStyle name="Excel Built-in Percent" xfId="22974" xr:uid="{F1429067-6C97-42E3-AF75-54EED4C041A0}"/>
    <cellStyle name="Explanatory Text 2" xfId="1166" xr:uid="{E3AC9F36-7A04-4E65-A653-D5F75B24C2D3}"/>
    <cellStyle name="Explanatory Text 2 2" xfId="1946" xr:uid="{195D107E-1EF3-4A52-9667-DF190A9AA862}"/>
    <cellStyle name="Explanatory Text 2 2 2" xfId="22976" xr:uid="{8682005C-4A23-46B2-BEC4-FBA84D640FEC}"/>
    <cellStyle name="Explanatory Text 2 3" xfId="1479" xr:uid="{31D5052D-8A93-46D3-B4DA-F26927DD03EB}"/>
    <cellStyle name="Explanatory Text 2 3 2" xfId="25984" xr:uid="{9B6F0111-CE83-445E-A860-F208A5B3CC40}"/>
    <cellStyle name="Explanatory Text 2 4" xfId="22975" xr:uid="{4321988E-5410-40CF-A111-6ACA7608FAC8}"/>
    <cellStyle name="Explanatory Text 3" xfId="860" xr:uid="{CE8EEEE2-A6D7-4240-A2C0-E90B19D6F265}"/>
    <cellStyle name="Explanatory Text 3 2" xfId="22977" xr:uid="{A406D202-1E82-40EB-AD0C-56BCA90DCC1A}"/>
    <cellStyle name="Explanatory Text 4" xfId="18419" xr:uid="{742FAE03-1A4F-4389-95A6-1C5A846405FA}"/>
    <cellStyle name="Explanatory Text 5" xfId="1418" xr:uid="{FA1CD750-FD3C-4E72-8F90-AF7118BCA98C}"/>
    <cellStyle name="EYtext" xfId="16146" xr:uid="{59D93379-4BD6-4EA3-A843-1940D145C1C1}"/>
    <cellStyle name="Fixed" xfId="100" xr:uid="{D1706E56-0E7D-4F57-9105-68DD187A0200}"/>
    <cellStyle name="Good 2" xfId="70" xr:uid="{D698D2E1-9CDD-402A-BF21-0B602039B91F}"/>
    <cellStyle name="Good 2 2" xfId="1937" xr:uid="{0D259E85-69F1-4FDF-936E-759451C15859}"/>
    <cellStyle name="Good 2 2 2" xfId="22979" xr:uid="{590F01CB-FC6E-44CB-A922-09B012C3A582}"/>
    <cellStyle name="Good 2 3" xfId="1453" xr:uid="{CBE8F6D7-7B60-45D0-BBBE-960154A29C50}"/>
    <cellStyle name="Good 2 3 2" xfId="22980" xr:uid="{2FD8CB42-1CE6-4041-B16A-2961CDAFCCB5}"/>
    <cellStyle name="Good 2 4" xfId="16195" xr:uid="{42B2EB93-D660-419F-92BF-C3184CEFEC1C}"/>
    <cellStyle name="Good 2 5" xfId="22978" xr:uid="{600029A5-8361-4B4C-8FEB-4F617F4B3BD4}"/>
    <cellStyle name="Good 2 6" xfId="1157" xr:uid="{C6ACDF60-B709-4F38-A8BB-411E374E95A4}"/>
    <cellStyle name="Good 3" xfId="867" xr:uid="{3B65EA99-18EB-4B79-83D7-7BCC65D199D5}"/>
    <cellStyle name="Good 3 2" xfId="22982" xr:uid="{82A290CC-28B2-42E1-9AF6-A0AC49FFBF9F}"/>
    <cellStyle name="Good 3 3" xfId="22981" xr:uid="{C111B546-83CE-4D33-9EB9-FE46F86770D4}"/>
    <cellStyle name="Good 4" xfId="18421" xr:uid="{C6BB301C-4307-4823-AC1B-2462E42CB06D}"/>
    <cellStyle name="Good 5" xfId="1422" xr:uid="{89CD5CF8-45C9-4690-9485-60E278A49EA2}"/>
    <cellStyle name="Grey" xfId="11" xr:uid="{B829EB19-5C12-463D-9F48-0BC4F435E6B2}"/>
    <cellStyle name="HEADER" xfId="40" xr:uid="{F4C96B1A-ABE8-4EBA-A701-5416E0341B2E}"/>
    <cellStyle name="Header - Style1" xfId="101" xr:uid="{B6CD73DF-BC39-4B79-858E-E4E775CFDEC4}"/>
    <cellStyle name="Header - Style1 2" xfId="22983" xr:uid="{3AA91E4B-AE01-4C7B-86C2-61CE96AB58A6}"/>
    <cellStyle name="Header - Style1 2 2" xfId="22984" xr:uid="{1ABA37AE-323E-4B32-A05E-91E6A955DB8F}"/>
    <cellStyle name="Header - Style1 3" xfId="22985" xr:uid="{A11F79A6-BA86-4E46-AFB9-6A04F6B65094}"/>
    <cellStyle name="Header - Style1 3 2" xfId="25985" xr:uid="{D23C9D0F-6448-429E-A1B2-8BE92B727218}"/>
    <cellStyle name="Header - Style1 4" xfId="25986" xr:uid="{CD6DE5CE-72EA-4E2C-9FAD-D67DBF5A0198}"/>
    <cellStyle name="Header - Style1 4 2" xfId="25987" xr:uid="{6E6110F0-9744-4497-9DD0-96C1128B0450}"/>
    <cellStyle name="Header - Style1 5" xfId="25988" xr:uid="{861F847D-84F6-4BA0-8079-0A2AA161E84E}"/>
    <cellStyle name="Header1" xfId="41" xr:uid="{BFA2B1AF-F173-4BA0-BE54-352D5FBED456}"/>
    <cellStyle name="Header1 2" xfId="102" xr:uid="{56A83772-269A-4AA3-86A7-190E3A8B7437}"/>
    <cellStyle name="Header1 2 2" xfId="22986" xr:uid="{542CE69C-1BFA-4C2E-9E7B-1D50A7B699A6}"/>
    <cellStyle name="Header2" xfId="42" xr:uid="{ED49A417-505C-4124-8C46-2295FB9D05B8}"/>
    <cellStyle name="Header2 2" xfId="103" xr:uid="{6BBC4740-92E4-45A5-9138-D9CAF0BDEB56}"/>
    <cellStyle name="Header2 2 10" xfId="22987" xr:uid="{1A13E764-DF9E-419E-AC01-76D019DEC0ED}"/>
    <cellStyle name="Header2 2 2" xfId="19807" xr:uid="{52D095BE-7AD3-4B85-AB72-C4F3280E14F6}"/>
    <cellStyle name="Header2 2 2 2" xfId="22989" xr:uid="{91F1ED3A-83CA-40B4-A49F-520B723150F9}"/>
    <cellStyle name="Header2 2 2 2 2" xfId="22990" xr:uid="{76C4C7D4-735B-4150-9F9D-0435EA525CF9}"/>
    <cellStyle name="Header2 2 2 2 2 2" xfId="22991" xr:uid="{66D26D48-1577-4EDC-A799-2298563F9D17}"/>
    <cellStyle name="Header2 2 2 2 2 2 2" xfId="22992" xr:uid="{D3C7F1B2-B7D7-4C75-89F0-76D93B47EF22}"/>
    <cellStyle name="Header2 2 2 2 2 2 3" xfId="22993" xr:uid="{47CC4A12-55DC-4F76-BB0F-B37BD3DC48A9}"/>
    <cellStyle name="Header2 2 2 2 2 3" xfId="22994" xr:uid="{73DA647C-5BDA-48B6-9632-E95445878D29}"/>
    <cellStyle name="Header2 2 2 2 2 3 2" xfId="22995" xr:uid="{3616221B-9587-442B-86E4-2B060E34C4C2}"/>
    <cellStyle name="Header2 2 2 2 2 3 3" xfId="22996" xr:uid="{8D27E424-55C0-4067-AFF0-8AF31FC281E0}"/>
    <cellStyle name="Header2 2 2 2 2 4" xfId="22997" xr:uid="{B5FAD079-8A9D-4AD1-9B30-744CDD414DF0}"/>
    <cellStyle name="Header2 2 2 2 2 4 2" xfId="22998" xr:uid="{462D7D01-EA6D-4413-80F0-FD0B40A2F943}"/>
    <cellStyle name="Header2 2 2 2 2 4 3" xfId="22999" xr:uid="{CEF82BB4-2658-4EC4-A52F-818919E0E96A}"/>
    <cellStyle name="Header2 2 2 2 2 5" xfId="23000" xr:uid="{D7E98CC0-E954-4E85-8C0E-09C92538097C}"/>
    <cellStyle name="Header2 2 2 2 2 6" xfId="23001" xr:uid="{41FE31A7-6884-4058-834F-12A9F876BEF6}"/>
    <cellStyle name="Header2 2 2 2 3" xfId="23002" xr:uid="{80D8E170-F42B-4B35-AAF0-052316801E41}"/>
    <cellStyle name="Header2 2 2 2 3 2" xfId="23003" xr:uid="{6B2D3D47-F1CD-4D10-AE2F-E8ABB2C0D398}"/>
    <cellStyle name="Header2 2 2 2 3 2 2" xfId="23004" xr:uid="{68CFEFAB-172D-4D4A-9894-0D0B2FCA9233}"/>
    <cellStyle name="Header2 2 2 2 3 2 3" xfId="23005" xr:uid="{1906B792-D036-4118-97CD-F640FF0831E3}"/>
    <cellStyle name="Header2 2 2 2 3 3" xfId="23006" xr:uid="{8B2321D3-18CD-46FB-8C54-3D52E6CCB18C}"/>
    <cellStyle name="Header2 2 2 2 3 3 2" xfId="23007" xr:uid="{4E017730-37BC-4191-946C-917EB097D3AD}"/>
    <cellStyle name="Header2 2 2 2 3 3 3" xfId="23008" xr:uid="{DEB495D1-0BA2-434E-86CC-0D9CA7525A65}"/>
    <cellStyle name="Header2 2 2 2 3 4" xfId="23009" xr:uid="{9B694E49-77F4-4091-9DED-24CABCEECB65}"/>
    <cellStyle name="Header2 2 2 2 3 4 2" xfId="23010" xr:uid="{AC14AAF6-4876-4F03-9AA8-5C7BAE1A83EA}"/>
    <cellStyle name="Header2 2 2 2 3 4 3" xfId="23011" xr:uid="{BD02EC1A-A38C-4C69-90EE-414972AF6936}"/>
    <cellStyle name="Header2 2 2 2 3 5" xfId="23012" xr:uid="{55928271-DA43-4CC9-B4AD-740F2B098296}"/>
    <cellStyle name="Header2 2 2 2 3 6" xfId="23013" xr:uid="{2D6A5823-8014-4685-A2D9-49EDB6A94868}"/>
    <cellStyle name="Header2 2 2 2 4" xfId="23014" xr:uid="{20762493-C905-4D87-BB39-425B89957D87}"/>
    <cellStyle name="Header2 2 2 2 4 2" xfId="23015" xr:uid="{EDDA1787-0739-4FBF-9846-BDB6FD86F73A}"/>
    <cellStyle name="Header2 2 2 2 4 3" xfId="23016" xr:uid="{6AC53F23-0B8C-454B-941E-23B6CEE80DDB}"/>
    <cellStyle name="Header2 2 2 2 5" xfId="23017" xr:uid="{6CD72DB0-A6FE-42CA-AD95-90EB4FC8CDE1}"/>
    <cellStyle name="Header2 2 2 2 5 2" xfId="23018" xr:uid="{FCFB975B-9A47-4A58-AF2F-5EE6F94E3051}"/>
    <cellStyle name="Header2 2 2 2 5 3" xfId="23019" xr:uid="{00F1E2B9-529B-4105-98DE-73063DDA6797}"/>
    <cellStyle name="Header2 2 2 2 6" xfId="23020" xr:uid="{F9E9C7CE-55D8-4225-9253-87FF9EE0EA80}"/>
    <cellStyle name="Header2 2 2 2 6 2" xfId="23021" xr:uid="{4BF0B8CB-5199-46A2-8ED5-44F9B85F3BED}"/>
    <cellStyle name="Header2 2 2 2 6 3" xfId="23022" xr:uid="{7DE983A8-35BF-4505-9F08-AB8C77797142}"/>
    <cellStyle name="Header2 2 2 2 7" xfId="23023" xr:uid="{B9BAA3EA-984D-4FAA-944B-79B0D9E1DD0A}"/>
    <cellStyle name="Header2 2 2 2 8" xfId="23024" xr:uid="{DC3A2CE7-1A64-4822-830E-7766D9A6CD27}"/>
    <cellStyle name="Header2 2 2 3" xfId="23025" xr:uid="{3D857B95-C3A0-44BB-AE5B-CF44BD290D17}"/>
    <cellStyle name="Header2 2 2 3 2" xfId="23026" xr:uid="{86746059-4F78-4BBB-8CE1-FA321354768B}"/>
    <cellStyle name="Header2 2 2 3 2 2" xfId="23027" xr:uid="{335D2E62-04D9-4999-865C-AD5F65FC6DB5}"/>
    <cellStyle name="Header2 2 2 3 2 2 2" xfId="23028" xr:uid="{9B202A21-3678-4A81-AFD4-C636C3FFDE93}"/>
    <cellStyle name="Header2 2 2 3 2 2 3" xfId="23029" xr:uid="{8E32C1B9-7E7A-476E-B41B-D33871A2A40C}"/>
    <cellStyle name="Header2 2 2 3 2 3" xfId="23030" xr:uid="{736EA275-EB54-4481-8CEE-FF1C9201E8AA}"/>
    <cellStyle name="Header2 2 2 3 2 3 2" xfId="23031" xr:uid="{2DEA410F-DE13-4DEA-8192-1DDA8F8F1257}"/>
    <cellStyle name="Header2 2 2 3 2 3 3" xfId="23032" xr:uid="{37341243-DE6D-47CD-A572-A2DE06F771B6}"/>
    <cellStyle name="Header2 2 2 3 2 4" xfId="23033" xr:uid="{450BB12D-2E49-4B0D-9CEB-76393606F56B}"/>
    <cellStyle name="Header2 2 2 3 2 4 2" xfId="23034" xr:uid="{05A500EC-E458-41AC-855F-3A0889C5DC5E}"/>
    <cellStyle name="Header2 2 2 3 2 4 3" xfId="23035" xr:uid="{DAC0A210-3FC2-4B7A-B9D1-7BDC8C5C98BE}"/>
    <cellStyle name="Header2 2 2 3 2 5" xfId="23036" xr:uid="{04CA3641-7E2D-4CD6-911B-E1226E81770B}"/>
    <cellStyle name="Header2 2 2 3 2 6" xfId="23037" xr:uid="{68848424-B137-4174-A1A0-85684BF72B1A}"/>
    <cellStyle name="Header2 2 2 3 3" xfId="23038" xr:uid="{DF4CB31A-8954-4AE5-97B7-82447E163356}"/>
    <cellStyle name="Header2 2 2 3 3 2" xfId="23039" xr:uid="{1B821C65-3799-4C03-BCDE-11C188DA6CD8}"/>
    <cellStyle name="Header2 2 2 3 3 2 2" xfId="23040" xr:uid="{983350E7-0BBC-4D3C-9297-E44FD6A2D87B}"/>
    <cellStyle name="Header2 2 2 3 3 2 3" xfId="23041" xr:uid="{410D457B-6906-413B-9537-6208EFD8F5AB}"/>
    <cellStyle name="Header2 2 2 3 3 3" xfId="23042" xr:uid="{8F1F6275-CA7A-4656-9CDF-6006ADBD2B65}"/>
    <cellStyle name="Header2 2 2 3 3 3 2" xfId="23043" xr:uid="{1BF8E487-AAB3-486A-B234-753FA8A42687}"/>
    <cellStyle name="Header2 2 2 3 3 3 3" xfId="23044" xr:uid="{EE475AE6-E92D-463C-98D3-5E03CBF599A4}"/>
    <cellStyle name="Header2 2 2 3 3 4" xfId="23045" xr:uid="{5C7C050A-8633-4FBD-8B23-AB9A6F3B2951}"/>
    <cellStyle name="Header2 2 2 3 3 4 2" xfId="23046" xr:uid="{C8A9A889-B073-464E-ACB9-233D8199CABB}"/>
    <cellStyle name="Header2 2 2 3 3 4 3" xfId="23047" xr:uid="{55AE24F7-F9B9-4C12-ADD3-3CC239C457F7}"/>
    <cellStyle name="Header2 2 2 3 3 5" xfId="23048" xr:uid="{1217A50E-6B70-49A0-9C81-37D8097AD47F}"/>
    <cellStyle name="Header2 2 2 3 3 6" xfId="23049" xr:uid="{A19F998C-575B-410F-AB37-F77CBE87EAF7}"/>
    <cellStyle name="Header2 2 2 3 4" xfId="23050" xr:uid="{9653DE79-14C4-456E-B07B-E00E233B66AA}"/>
    <cellStyle name="Header2 2 2 3 4 2" xfId="23051" xr:uid="{410DF0AF-AF10-4E67-8AC9-D5083E284889}"/>
    <cellStyle name="Header2 2 2 3 4 3" xfId="23052" xr:uid="{060A7F30-3A44-4EA1-A657-C5F54E299A7B}"/>
    <cellStyle name="Header2 2 2 3 5" xfId="23053" xr:uid="{B9FD8B8D-EB90-4ACC-9181-5AF973F9EE35}"/>
    <cellStyle name="Header2 2 2 3 5 2" xfId="23054" xr:uid="{FA97BA61-C0B5-4F37-A464-5B0EFD644F2F}"/>
    <cellStyle name="Header2 2 2 3 5 3" xfId="23055" xr:uid="{7751B93B-A626-44EB-A4E0-0F2635DFAEB4}"/>
    <cellStyle name="Header2 2 2 3 6" xfId="23056" xr:uid="{2AF7B3A1-318F-4A92-816F-11477B86360A}"/>
    <cellStyle name="Header2 2 2 3 6 2" xfId="23057" xr:uid="{08B83130-9E4A-4FFB-9FDA-D785186C97FF}"/>
    <cellStyle name="Header2 2 2 3 6 3" xfId="23058" xr:uid="{D81108BA-14B9-444D-B01A-950EEC6F5CDA}"/>
    <cellStyle name="Header2 2 2 3 7" xfId="23059" xr:uid="{5648FE62-BCE2-43FC-A7EA-A038B939EDD8}"/>
    <cellStyle name="Header2 2 2 3 8" xfId="23060" xr:uid="{A82AC919-12B0-4C39-9C53-76AE7BC8A2B1}"/>
    <cellStyle name="Header2 2 2 4" xfId="23061" xr:uid="{36BEFF81-AB99-455C-9DB1-12B0BCEAD65E}"/>
    <cellStyle name="Header2 2 2 4 2" xfId="23062" xr:uid="{973850F7-ABDB-4A3E-AE48-74436415047B}"/>
    <cellStyle name="Header2 2 2 4 2 2" xfId="23063" xr:uid="{BEE25DAF-EA8E-4941-8530-2097AFBBCEFC}"/>
    <cellStyle name="Header2 2 2 4 2 3" xfId="23064" xr:uid="{036E6F9A-D958-44B4-9159-4E40C4EB056F}"/>
    <cellStyle name="Header2 2 2 4 3" xfId="23065" xr:uid="{4C45F8DA-E8AA-4A36-B45E-F6F908C2AC81}"/>
    <cellStyle name="Header2 2 2 4 3 2" xfId="23066" xr:uid="{78BD760E-F2FC-4ABA-82BB-8B5180F16F3A}"/>
    <cellStyle name="Header2 2 2 4 3 3" xfId="23067" xr:uid="{C51EC0F8-3AA6-468B-B205-A85BBAEE29A5}"/>
    <cellStyle name="Header2 2 2 4 4" xfId="23068" xr:uid="{1FAAA299-6D34-4E9E-9F3C-0027BD5D5294}"/>
    <cellStyle name="Header2 2 2 4 4 2" xfId="23069" xr:uid="{76005E34-527E-4E6F-BC3C-E8CDE0C69131}"/>
    <cellStyle name="Header2 2 2 4 4 3" xfId="23070" xr:uid="{E9D672B7-EB8B-44EF-92D9-BF6CCCBAA098}"/>
    <cellStyle name="Header2 2 2 4 5" xfId="23071" xr:uid="{35BD54A6-CAD4-40E8-BB5C-E9D5023A63FA}"/>
    <cellStyle name="Header2 2 2 4 6" xfId="23072" xr:uid="{AC52040E-35CD-4395-A347-CA41D4B69CC8}"/>
    <cellStyle name="Header2 2 2 5" xfId="23073" xr:uid="{EA314C2E-E018-4625-A787-003653A24F3D}"/>
    <cellStyle name="Header2 2 2 5 2" xfId="23074" xr:uid="{320DAD8A-EFAC-40E9-BD3E-73997B8046C3}"/>
    <cellStyle name="Header2 2 2 5 2 2" xfId="23075" xr:uid="{EBA54628-103D-4E04-96CB-A64FAA9DC76F}"/>
    <cellStyle name="Header2 2 2 5 2 3" xfId="23076" xr:uid="{A67FB392-4979-43A4-87E4-5144E1C4B608}"/>
    <cellStyle name="Header2 2 2 5 3" xfId="23077" xr:uid="{4EA7F723-4584-4A29-9C3A-E97E925EBFBF}"/>
    <cellStyle name="Header2 2 2 5 3 2" xfId="23078" xr:uid="{61A23375-5AC7-442C-B222-91D1021A1795}"/>
    <cellStyle name="Header2 2 2 5 3 3" xfId="23079" xr:uid="{422BC1FF-63BD-4AAA-AD63-0F293B29E989}"/>
    <cellStyle name="Header2 2 2 5 4" xfId="23080" xr:uid="{9EC98082-A863-40FC-845A-FFA5F0199E27}"/>
    <cellStyle name="Header2 2 2 5 4 2" xfId="23081" xr:uid="{3296B8B3-8331-4E39-BE6B-B05ADB7B14B3}"/>
    <cellStyle name="Header2 2 2 5 4 3" xfId="23082" xr:uid="{5B8A48F2-0F69-4535-9B47-CC12FA5D1074}"/>
    <cellStyle name="Header2 2 2 5 5" xfId="23083" xr:uid="{32873858-B6D3-43E0-B3B3-2007B3939656}"/>
    <cellStyle name="Header2 2 2 5 6" xfId="23084" xr:uid="{C3457140-0989-4B12-A0A0-53107E6A3DCE}"/>
    <cellStyle name="Header2 2 2 6" xfId="25989" xr:uid="{3DF085ED-AF82-4532-9F92-AD1601FC2FDE}"/>
    <cellStyle name="Header2 2 2 7" xfId="25990" xr:uid="{2C7CE957-06C7-48EF-B366-1127A6C3BDFA}"/>
    <cellStyle name="Header2 2 2 8" xfId="22988" xr:uid="{79C1A62C-6D0E-4CB6-9F9B-110A33037537}"/>
    <cellStyle name="Header2 2 3" xfId="19246" xr:uid="{E54263B4-B8EC-46EA-BA15-BB7C90C6B49E}"/>
    <cellStyle name="Header2 2 3 2" xfId="23085" xr:uid="{0CA0296D-5132-4F76-9A0A-C1500945DEEC}"/>
    <cellStyle name="Header2 2 3 2 2" xfId="23086" xr:uid="{BB62AAAA-B457-4616-8A7E-5A671D02BC6B}"/>
    <cellStyle name="Header2 2 3 2 2 2" xfId="23087" xr:uid="{122585C8-4B9A-4BAC-9895-ED56B89147F1}"/>
    <cellStyle name="Header2 2 3 2 2 2 2" xfId="23088" xr:uid="{BC1B6918-5ECB-4355-B993-34F95CE12086}"/>
    <cellStyle name="Header2 2 3 2 2 2 3" xfId="23089" xr:uid="{065C4E38-0B44-4621-9B7D-D9CD7E090951}"/>
    <cellStyle name="Header2 2 3 2 2 3" xfId="23090" xr:uid="{7FD12B3B-80F3-4F8C-A5CD-2728FAFEC9BA}"/>
    <cellStyle name="Header2 2 3 2 2 3 2" xfId="23091" xr:uid="{5D3F8292-3174-43D9-97CB-941533CFBB9D}"/>
    <cellStyle name="Header2 2 3 2 2 3 3" xfId="23092" xr:uid="{D1055D8E-22C7-4807-AF53-BDE4B700CBE0}"/>
    <cellStyle name="Header2 2 3 2 2 4" xfId="23093" xr:uid="{3EB43E8C-F6DB-482E-A4BF-D236B3A78464}"/>
    <cellStyle name="Header2 2 3 2 2 4 2" xfId="23094" xr:uid="{98F3971B-B61A-4CAB-B284-5C0928D90121}"/>
    <cellStyle name="Header2 2 3 2 2 4 3" xfId="23095" xr:uid="{CBD17720-332D-4A91-BFB0-58F2734A57A9}"/>
    <cellStyle name="Header2 2 3 2 2 5" xfId="23096" xr:uid="{BBBB5BF1-5CD8-4B4F-8367-726E46FE67DB}"/>
    <cellStyle name="Header2 2 3 2 2 6" xfId="23097" xr:uid="{56FFC0D4-07C0-456D-B095-5AAC8520FE33}"/>
    <cellStyle name="Header2 2 3 2 3" xfId="23098" xr:uid="{0E4D2C28-5284-483E-8926-32BF955680AA}"/>
    <cellStyle name="Header2 2 3 2 3 2" xfId="23099" xr:uid="{A7300C9F-3E15-401D-97C3-CAA7DD03C038}"/>
    <cellStyle name="Header2 2 3 2 3 2 2" xfId="23100" xr:uid="{76C4BCCA-3E58-4344-92FE-2F769DD6EC52}"/>
    <cellStyle name="Header2 2 3 2 3 2 3" xfId="23101" xr:uid="{49AF57EC-4F13-4C60-BC3D-13BDDB1131AD}"/>
    <cellStyle name="Header2 2 3 2 3 3" xfId="23102" xr:uid="{F6D1DC05-174B-4118-99B9-17C206611B90}"/>
    <cellStyle name="Header2 2 3 2 3 3 2" xfId="23103" xr:uid="{D3A6E20E-9AB9-4596-B759-5602B3855D3D}"/>
    <cellStyle name="Header2 2 3 2 3 3 3" xfId="23104" xr:uid="{AA9123DF-4339-40F6-A0CE-A795D524AB4A}"/>
    <cellStyle name="Header2 2 3 2 3 4" xfId="23105" xr:uid="{1931F9BB-D6C1-4ACD-B360-2CBD186E592F}"/>
    <cellStyle name="Header2 2 3 2 3 4 2" xfId="23106" xr:uid="{0A00C94E-B91C-4692-A8D0-5B595EE40C0B}"/>
    <cellStyle name="Header2 2 3 2 3 4 3" xfId="23107" xr:uid="{03EA10C0-C46B-47F0-9628-847BDF680B73}"/>
    <cellStyle name="Header2 2 3 2 3 5" xfId="23108" xr:uid="{E90BE929-25F0-4139-A1AB-1F240ECE279B}"/>
    <cellStyle name="Header2 2 3 2 3 6" xfId="23109" xr:uid="{8B58D88A-6C42-4D63-BAC0-B1C692C43247}"/>
    <cellStyle name="Header2 2 3 2 4" xfId="23110" xr:uid="{1BE5BF18-4C57-47D3-BF36-865E75C8E969}"/>
    <cellStyle name="Header2 2 3 2 4 2" xfId="23111" xr:uid="{5DAD1FC5-BA3F-4128-9A53-EF45FF7A6B31}"/>
    <cellStyle name="Header2 2 3 2 4 3" xfId="23112" xr:uid="{E118C2B8-5AEC-47CF-BC0F-6825A7A35955}"/>
    <cellStyle name="Header2 2 3 2 5" xfId="23113" xr:uid="{8D2AD069-B3CC-4D55-96B4-E5AE019B0544}"/>
    <cellStyle name="Header2 2 3 2 5 2" xfId="23114" xr:uid="{4C1D6DA1-B5BA-42F5-9112-AC4A3D44CE97}"/>
    <cellStyle name="Header2 2 3 2 5 3" xfId="23115" xr:uid="{7B918E95-B4BB-4BFE-9A75-C6BC21539DCB}"/>
    <cellStyle name="Header2 2 3 2 6" xfId="23116" xr:uid="{B25B3346-C760-49FC-AC73-8CD452635A15}"/>
    <cellStyle name="Header2 2 3 2 6 2" xfId="23117" xr:uid="{DB949ACA-C669-478D-9359-7FE4B162B645}"/>
    <cellStyle name="Header2 2 3 2 6 3" xfId="23118" xr:uid="{7E5C1442-8B81-451A-B5D8-6DD98FAB48E9}"/>
    <cellStyle name="Header2 2 3 2 7" xfId="23119" xr:uid="{A445013D-AB25-4950-9A1A-0092A61589B9}"/>
    <cellStyle name="Header2 2 3 2 8" xfId="23120" xr:uid="{DE0114F2-3DD1-4D11-8D32-E5328743B3CC}"/>
    <cellStyle name="Header2 2 3 3" xfId="23121" xr:uid="{32D53575-7C0C-4D58-8826-35BF2065D4D0}"/>
    <cellStyle name="Header2 2 3 3 2" xfId="23122" xr:uid="{69DFB91B-8F2F-4532-953D-C5E7E1C7FDBC}"/>
    <cellStyle name="Header2 2 3 3 2 2" xfId="23123" xr:uid="{402D7B92-625D-42C5-BC7D-3DC39AD8079D}"/>
    <cellStyle name="Header2 2 3 3 2 2 2" xfId="23124" xr:uid="{BC68E6B5-E3D7-4DBC-80D3-90408DEEA825}"/>
    <cellStyle name="Header2 2 3 3 2 2 3" xfId="23125" xr:uid="{147F253D-B621-43E6-9BE0-53EA51E92DCB}"/>
    <cellStyle name="Header2 2 3 3 2 3" xfId="23126" xr:uid="{0B5640FB-1245-4E8C-816F-5E8859D33153}"/>
    <cellStyle name="Header2 2 3 3 2 3 2" xfId="23127" xr:uid="{3C9E20F7-8155-49BF-B665-A0F2E9CFCA0C}"/>
    <cellStyle name="Header2 2 3 3 2 3 3" xfId="23128" xr:uid="{7DD61CE3-2476-416F-B683-B88EE68D46D4}"/>
    <cellStyle name="Header2 2 3 3 2 4" xfId="23129" xr:uid="{95817CBC-06B9-4A4C-9CA0-1471B153D438}"/>
    <cellStyle name="Header2 2 3 3 2 4 2" xfId="23130" xr:uid="{08275491-6208-44C2-A395-E374188052D1}"/>
    <cellStyle name="Header2 2 3 3 2 4 3" xfId="23131" xr:uid="{08FA72E7-FF01-47A4-8896-5FBDFB4EE998}"/>
    <cellStyle name="Header2 2 3 3 2 5" xfId="23132" xr:uid="{DE5B7238-D260-435F-B628-AE77278ABC18}"/>
    <cellStyle name="Header2 2 3 3 2 6" xfId="23133" xr:uid="{A4F723FC-0272-416E-84A2-538B2CB34849}"/>
    <cellStyle name="Header2 2 3 3 3" xfId="23134" xr:uid="{25FDAA27-74B8-47B6-AF00-1E0179E600A1}"/>
    <cellStyle name="Header2 2 3 3 3 2" xfId="23135" xr:uid="{D4CE4C86-57E4-459C-808D-20FBC58FA5D8}"/>
    <cellStyle name="Header2 2 3 3 3 2 2" xfId="23136" xr:uid="{A71A925E-2452-459C-8771-CC91DB006E2C}"/>
    <cellStyle name="Header2 2 3 3 3 2 3" xfId="23137" xr:uid="{76855C31-B996-4639-B91B-87C683FBA968}"/>
    <cellStyle name="Header2 2 3 3 3 3" xfId="23138" xr:uid="{D2242D76-4917-432D-9B70-C18556E09AEE}"/>
    <cellStyle name="Header2 2 3 3 3 3 2" xfId="23139" xr:uid="{448EE478-E668-436A-A7A9-B44E506C53D5}"/>
    <cellStyle name="Header2 2 3 3 3 3 3" xfId="23140" xr:uid="{480160FF-A0E2-493F-BD0E-E15A90D89088}"/>
    <cellStyle name="Header2 2 3 3 3 4" xfId="23141" xr:uid="{326AE8F7-9C92-4F96-A27C-833A4F6FBB55}"/>
    <cellStyle name="Header2 2 3 3 3 4 2" xfId="23142" xr:uid="{58523835-9B1D-4640-B3AC-82568E6A6456}"/>
    <cellStyle name="Header2 2 3 3 3 4 3" xfId="23143" xr:uid="{43B6576F-249F-4969-97A8-C34F5BF284A4}"/>
    <cellStyle name="Header2 2 3 3 3 5" xfId="23144" xr:uid="{8911D312-F8E2-4096-8F64-2E557B00DD92}"/>
    <cellStyle name="Header2 2 3 3 3 6" xfId="23145" xr:uid="{1314F362-8DA6-4FA6-99DC-94834A429729}"/>
    <cellStyle name="Header2 2 3 3 4" xfId="23146" xr:uid="{98FF7D3D-BE65-4A67-9C08-1D5D2E7F1375}"/>
    <cellStyle name="Header2 2 3 3 4 2" xfId="23147" xr:uid="{90BC0183-AC08-41A3-B2D1-B95E871A52A1}"/>
    <cellStyle name="Header2 2 3 3 4 3" xfId="23148" xr:uid="{DD852435-1C37-40B2-99B1-D683E351FC03}"/>
    <cellStyle name="Header2 2 3 3 5" xfId="23149" xr:uid="{AC2DFC32-636C-4644-B195-615DE561951F}"/>
    <cellStyle name="Header2 2 3 3 5 2" xfId="23150" xr:uid="{9C7A8996-5385-4BC9-8127-DBE8BD9D89ED}"/>
    <cellStyle name="Header2 2 3 3 5 3" xfId="23151" xr:uid="{8738E498-23BF-4476-96A4-F0E98EA28ED1}"/>
    <cellStyle name="Header2 2 3 3 6" xfId="23152" xr:uid="{CF5B95FA-7190-4DE7-B7CA-42837D2D2B60}"/>
    <cellStyle name="Header2 2 3 3 6 2" xfId="23153" xr:uid="{FA61BC05-D3ED-45DB-ADFA-3B3A2F6F2D82}"/>
    <cellStyle name="Header2 2 3 3 6 3" xfId="23154" xr:uid="{AAE5988C-96B5-4570-BAB5-996A78E9A7A2}"/>
    <cellStyle name="Header2 2 3 3 7" xfId="23155" xr:uid="{0B1816C0-7E5B-45C5-B393-F3A7386F823D}"/>
    <cellStyle name="Header2 2 3 3 8" xfId="23156" xr:uid="{CAC08C8C-B6A5-4782-8F5E-8F7418620F69}"/>
    <cellStyle name="Header2 2 3 4" xfId="23157" xr:uid="{697F74DE-CEFB-4190-B470-209E1D6C5F5A}"/>
    <cellStyle name="Header2 2 3 4 2" xfId="23158" xr:uid="{B06DFC84-30B4-4AFB-92E6-D36D7F925D65}"/>
    <cellStyle name="Header2 2 3 4 2 2" xfId="23159" xr:uid="{166D50C0-A06A-43BF-B476-708C57B007A0}"/>
    <cellStyle name="Header2 2 3 4 2 3" xfId="23160" xr:uid="{A696E3D6-BAFF-481D-BE24-15F308FA5D16}"/>
    <cellStyle name="Header2 2 3 4 3" xfId="23161" xr:uid="{9AD2A1E3-9325-4B6D-93E3-86BE8490DCCA}"/>
    <cellStyle name="Header2 2 3 4 3 2" xfId="23162" xr:uid="{7449731A-AB32-4998-A93C-D65C54FC06E4}"/>
    <cellStyle name="Header2 2 3 4 3 3" xfId="23163" xr:uid="{A487412B-4C49-402A-9C54-F0B69B8D7EA2}"/>
    <cellStyle name="Header2 2 3 4 4" xfId="23164" xr:uid="{DC01B45A-BC77-460F-AAC8-57FFEE659EBB}"/>
    <cellStyle name="Header2 2 3 4 4 2" xfId="23165" xr:uid="{EE73BD1D-2058-46D3-B360-5F3D4A419605}"/>
    <cellStyle name="Header2 2 3 4 4 3" xfId="23166" xr:uid="{D6B7F009-7977-4206-B20D-CA435DD0B2A0}"/>
    <cellStyle name="Header2 2 3 4 5" xfId="23167" xr:uid="{A01D93B4-9EDC-488A-A954-FA78E953AB2E}"/>
    <cellStyle name="Header2 2 3 4 6" xfId="23168" xr:uid="{03BD7720-AD1A-4EBC-95A0-519B71655E8B}"/>
    <cellStyle name="Header2 2 3 5" xfId="23169" xr:uid="{B5822B42-D669-4C40-8D9F-9E31DEF1FD6B}"/>
    <cellStyle name="Header2 2 3 5 2" xfId="23170" xr:uid="{7975D59F-4F75-4A92-8D1E-E821543254F9}"/>
    <cellStyle name="Header2 2 3 5 2 2" xfId="23171" xr:uid="{6994BED1-F93C-40CF-863B-A58864ABFC4E}"/>
    <cellStyle name="Header2 2 3 5 2 3" xfId="23172" xr:uid="{A2EBD8B3-9646-4606-9460-AC39DE4363E4}"/>
    <cellStyle name="Header2 2 3 5 3" xfId="23173" xr:uid="{AC911103-C0C5-40F8-A54C-506EC1473559}"/>
    <cellStyle name="Header2 2 3 5 3 2" xfId="23174" xr:uid="{8B050846-1A9A-477B-9653-C002CF82D5FA}"/>
    <cellStyle name="Header2 2 3 5 3 3" xfId="23175" xr:uid="{580BE327-8403-4990-81C9-C646107A5A12}"/>
    <cellStyle name="Header2 2 3 5 4" xfId="23176" xr:uid="{2922BD7A-0C27-4D30-BD8D-2AE5E288D98D}"/>
    <cellStyle name="Header2 2 3 5 4 2" xfId="23177" xr:uid="{A32EE970-7671-4750-992D-7FF03B30966E}"/>
    <cellStyle name="Header2 2 3 5 4 3" xfId="23178" xr:uid="{A6635B41-A7C7-4BDF-A24E-5FC7C26B9978}"/>
    <cellStyle name="Header2 2 3 5 5" xfId="23179" xr:uid="{1DD9B89C-AE4B-4169-A241-3425A79D569D}"/>
    <cellStyle name="Header2 2 3 5 6" xfId="23180" xr:uid="{921E9027-6865-4261-9D7E-A82EC45862E6}"/>
    <cellStyle name="Header2 2 4" xfId="23181" xr:uid="{95D218FE-37FB-4982-A871-A9C698CF586B}"/>
    <cellStyle name="Header2 2 4 2" xfId="23182" xr:uid="{3DB51BA2-45C1-40F1-84D5-C3AACF502396}"/>
    <cellStyle name="Header2 2 4 2 2" xfId="23183" xr:uid="{89619139-30D3-45F2-B4E0-3C1C910BEE76}"/>
    <cellStyle name="Header2 2 4 2 3" xfId="23184" xr:uid="{0034BE57-F294-4512-979E-D0302F43022F}"/>
    <cellStyle name="Header2 2 4 3" xfId="23185" xr:uid="{CE6A5464-B861-4221-9CC8-F0CE5C18C847}"/>
    <cellStyle name="Header2 2 4 3 2" xfId="23186" xr:uid="{E59F484A-9EC5-48AB-B4AD-67614231CD23}"/>
    <cellStyle name="Header2 2 4 3 3" xfId="23187" xr:uid="{3D7145B3-1E6F-4D91-AEDA-5B7768816DFD}"/>
    <cellStyle name="Header2 2 4 4" xfId="23188" xr:uid="{3BF66E70-563F-46D1-961D-B0D7D2D0AA56}"/>
    <cellStyle name="Header2 2 4 4 2" xfId="23189" xr:uid="{F236DF17-EA95-4FEF-B1B5-FE118A3B6542}"/>
    <cellStyle name="Header2 2 4 4 3" xfId="23190" xr:uid="{348015B8-5C55-4025-B07D-5AD3949AF135}"/>
    <cellStyle name="Header2 2 4 5" xfId="23191" xr:uid="{835D6DA6-C64C-47FC-BFE1-27D398B49F3B}"/>
    <cellStyle name="Header2 2 4 6" xfId="23192" xr:uid="{1AFEB0E5-2CEF-4183-86E5-293A2CA005EC}"/>
    <cellStyle name="Header2 2 5" xfId="23193" xr:uid="{C880A3F2-41AD-4B41-BD83-E1B550CE0FBA}"/>
    <cellStyle name="Header2 2 5 2" xfId="23194" xr:uid="{E30683CE-A57A-49F4-80FD-7C197B9DC494}"/>
    <cellStyle name="Header2 2 5 3" xfId="23195" xr:uid="{37D7464A-E324-436C-A527-C7497E83A6C4}"/>
    <cellStyle name="Header2 2 6" xfId="23196" xr:uid="{1A95BDA5-2FEA-4FD4-96EB-37019EF3B5AD}"/>
    <cellStyle name="Header2 2 6 2" xfId="25991" xr:uid="{A951C5C1-F34E-4995-BEDE-854168200D99}"/>
    <cellStyle name="Header2 2 7" xfId="23197" xr:uid="{CE8939FE-FEF0-4750-B1C2-09653536AB88}"/>
    <cellStyle name="Header2 2 7 2" xfId="25992" xr:uid="{25C931B1-A8F2-4D6F-9D78-553AB43B2E00}"/>
    <cellStyle name="Header2 2 8" xfId="25993" xr:uid="{7F4718A0-FD96-4B4A-B1EB-AF6994FE68C6}"/>
    <cellStyle name="Header2 2 9" xfId="25994" xr:uid="{C125F66C-3604-460E-BC60-9445996AB85D}"/>
    <cellStyle name="Header2 3" xfId="17870" xr:uid="{DDB0DD09-DA90-42C1-A7BA-BF3464CB28F6}"/>
    <cellStyle name="Header2 3 2" xfId="23199" xr:uid="{C257C39A-BF16-4DAA-B424-32058AEB2785}"/>
    <cellStyle name="Header2 3 2 2" xfId="23200" xr:uid="{83CA817F-36DE-4887-A510-DFACE8FD10FA}"/>
    <cellStyle name="Header2 3 2 2 2" xfId="23201" xr:uid="{E820BD89-556C-4C94-8D5E-A4C5A7944907}"/>
    <cellStyle name="Header2 3 2 2 2 2" xfId="23202" xr:uid="{27AD1C18-8582-4817-B00D-0FE673A56118}"/>
    <cellStyle name="Header2 3 2 2 2 3" xfId="23203" xr:uid="{CC4AD466-4637-4B47-82F8-C005186BF885}"/>
    <cellStyle name="Header2 3 2 2 3" xfId="23204" xr:uid="{D71A0139-C625-4F69-8AAD-78E027B49DB5}"/>
    <cellStyle name="Header2 3 2 2 3 2" xfId="23205" xr:uid="{D638B6DF-B11F-47EB-AF3B-602A21EF950F}"/>
    <cellStyle name="Header2 3 2 2 3 3" xfId="23206" xr:uid="{982030D5-8D79-4DEA-9BB2-C014D1265F9A}"/>
    <cellStyle name="Header2 3 2 2 4" xfId="23207" xr:uid="{85265E79-5255-48ED-BAD2-3EC18523F840}"/>
    <cellStyle name="Header2 3 2 2 4 2" xfId="23208" xr:uid="{5A87431C-D2C8-4F72-BEB8-76ED799D40D7}"/>
    <cellStyle name="Header2 3 2 2 4 3" xfId="23209" xr:uid="{F3A292F5-3A7C-4A2E-8B72-FE90B1FB1149}"/>
    <cellStyle name="Header2 3 2 2 5" xfId="23210" xr:uid="{7991B74A-0E90-408A-A2FE-2FF3D948C303}"/>
    <cellStyle name="Header2 3 2 2 6" xfId="23211" xr:uid="{A13A7E9F-8B53-450A-901F-6F8B12A5B454}"/>
    <cellStyle name="Header2 3 2 3" xfId="23212" xr:uid="{C8DFC682-F5E2-4511-BC3A-B9BFA9E81004}"/>
    <cellStyle name="Header2 3 2 3 2" xfId="23213" xr:uid="{3F9C5765-E75A-4B33-803D-AA6CE829297A}"/>
    <cellStyle name="Header2 3 2 3 2 2" xfId="23214" xr:uid="{1684BFCB-7A4E-4AD4-A8E0-445694580A82}"/>
    <cellStyle name="Header2 3 2 3 2 3" xfId="23215" xr:uid="{3AB09134-1BB5-4DC5-BF37-FBA178451919}"/>
    <cellStyle name="Header2 3 2 3 3" xfId="23216" xr:uid="{36BC4993-2B4D-48FF-9678-F63831193B29}"/>
    <cellStyle name="Header2 3 2 3 3 2" xfId="23217" xr:uid="{CE60EEE7-2B1D-4EC7-A6E8-A484ADF5C995}"/>
    <cellStyle name="Header2 3 2 3 3 3" xfId="23218" xr:uid="{759EEE05-B021-4BD4-AE4D-D51840A22824}"/>
    <cellStyle name="Header2 3 2 3 4" xfId="23219" xr:uid="{ABE473CA-61F8-423C-AAFE-A5E296FBAF05}"/>
    <cellStyle name="Header2 3 2 3 4 2" xfId="23220" xr:uid="{FBB87312-EAFC-45AC-AD07-38CE1C4B7547}"/>
    <cellStyle name="Header2 3 2 3 4 3" xfId="23221" xr:uid="{CE48177C-8B91-450B-8528-8AE300077B9E}"/>
    <cellStyle name="Header2 3 2 3 5" xfId="23222" xr:uid="{EF5A69F6-7319-4B6A-A7D1-3C74E405B065}"/>
    <cellStyle name="Header2 3 2 3 6" xfId="23223" xr:uid="{451A9AC1-CD27-43C7-A17B-B624F00169D0}"/>
    <cellStyle name="Header2 3 2 4" xfId="23224" xr:uid="{1AE6A7A8-95C1-46D3-9299-CB03FBB6C78B}"/>
    <cellStyle name="Header2 3 2 4 2" xfId="23225" xr:uid="{2AB2837C-7E7B-44BB-8EAD-01073E241567}"/>
    <cellStyle name="Header2 3 2 4 3" xfId="23226" xr:uid="{8553F8F0-4DF9-4126-8786-EA5C8D90E26F}"/>
    <cellStyle name="Header2 3 2 5" xfId="23227" xr:uid="{84B3AF05-3F5E-4740-83AD-AD647EF21BA7}"/>
    <cellStyle name="Header2 3 2 5 2" xfId="23228" xr:uid="{14D91A7D-39F6-4910-BDF0-6A79EB356998}"/>
    <cellStyle name="Header2 3 2 5 3" xfId="23229" xr:uid="{0A018B4B-E463-4735-9ACB-B3D51D7FFB57}"/>
    <cellStyle name="Header2 3 2 6" xfId="23230" xr:uid="{CD19A902-F479-400B-8CEC-F36C92A45792}"/>
    <cellStyle name="Header2 3 2 6 2" xfId="23231" xr:uid="{A74AC639-C921-4DFA-B04A-319DF0BD2C12}"/>
    <cellStyle name="Header2 3 2 6 3" xfId="23232" xr:uid="{23DBFA5C-138F-4A52-8DE4-0BA3D149D5B6}"/>
    <cellStyle name="Header2 3 2 7" xfId="23233" xr:uid="{58183F25-1AD9-44F1-8BD4-8DA166612792}"/>
    <cellStyle name="Header2 3 2 8" xfId="23234" xr:uid="{F486D567-0F54-4C7A-B163-7E445D6B09A7}"/>
    <cellStyle name="Header2 3 3" xfId="23235" xr:uid="{AC9A0D0B-7BA9-4CFC-A41E-23085E093CC9}"/>
    <cellStyle name="Header2 3 3 2" xfId="23236" xr:uid="{760ADE2E-2156-42E7-9090-E65E82E335F2}"/>
    <cellStyle name="Header2 3 3 2 2" xfId="23237" xr:uid="{1388EB48-24A7-456B-BAF4-0BF978061B08}"/>
    <cellStyle name="Header2 3 3 2 2 2" xfId="23238" xr:uid="{61BE02A4-B7A1-49B2-883B-8624260DC870}"/>
    <cellStyle name="Header2 3 3 2 2 3" xfId="23239" xr:uid="{62370527-8663-44EE-9FD7-6440CDE411EC}"/>
    <cellStyle name="Header2 3 3 2 3" xfId="23240" xr:uid="{5BD2CF71-403E-47A3-BDE4-77FE4B7B6F49}"/>
    <cellStyle name="Header2 3 3 2 3 2" xfId="23241" xr:uid="{418CBF76-25C0-4055-953E-7DA7E2C124D6}"/>
    <cellStyle name="Header2 3 3 2 3 3" xfId="23242" xr:uid="{D380D048-908E-49CA-A308-4646F453C6D2}"/>
    <cellStyle name="Header2 3 3 2 4" xfId="23243" xr:uid="{ACC8A5A5-29AE-4DFA-A237-43F200B9FBCE}"/>
    <cellStyle name="Header2 3 3 2 4 2" xfId="23244" xr:uid="{23FE959A-DB99-4FED-B70F-29D94669F795}"/>
    <cellStyle name="Header2 3 3 2 4 3" xfId="23245" xr:uid="{F61BFE41-FE6C-413D-AE64-9EEEB8DA2B30}"/>
    <cellStyle name="Header2 3 3 2 5" xfId="23246" xr:uid="{0BAD8C2A-E5F9-49FD-AE2A-154F5284BA8A}"/>
    <cellStyle name="Header2 3 3 2 6" xfId="23247" xr:uid="{11CA228C-0845-467A-B31C-41EE49044842}"/>
    <cellStyle name="Header2 3 3 3" xfId="23248" xr:uid="{92E280E2-8624-49F5-97BE-3CE50B103E84}"/>
    <cellStyle name="Header2 3 3 3 2" xfId="23249" xr:uid="{BA65C5DA-5714-465C-A55E-C3A5F4E2A2AF}"/>
    <cellStyle name="Header2 3 3 3 2 2" xfId="23250" xr:uid="{8F4D5D25-79BE-4E4A-984C-F3FE53A4A4B5}"/>
    <cellStyle name="Header2 3 3 3 2 3" xfId="23251" xr:uid="{EE84261F-B5F2-4FEA-9EBB-F11BFAE7B340}"/>
    <cellStyle name="Header2 3 3 3 3" xfId="23252" xr:uid="{517C30C9-17F7-42B9-968F-F9847E5C8D88}"/>
    <cellStyle name="Header2 3 3 3 3 2" xfId="23253" xr:uid="{262078AB-13EC-410C-805E-50368E9811C1}"/>
    <cellStyle name="Header2 3 3 3 3 3" xfId="23254" xr:uid="{7C4F3B9C-C0AD-4C11-827A-5A7FCC1BC057}"/>
    <cellStyle name="Header2 3 3 3 4" xfId="23255" xr:uid="{4A57C48B-8F3B-43DB-9AFF-570C339B182E}"/>
    <cellStyle name="Header2 3 3 3 4 2" xfId="23256" xr:uid="{B395F0A8-BA87-46F6-B0C0-4DDAFD9DADB4}"/>
    <cellStyle name="Header2 3 3 3 4 3" xfId="23257" xr:uid="{E6DF8E3E-672B-4E6E-A53F-FF9115DD9617}"/>
    <cellStyle name="Header2 3 3 3 5" xfId="23258" xr:uid="{DB1539FE-8815-438C-AE65-9A954DA2BA37}"/>
    <cellStyle name="Header2 3 3 3 6" xfId="23259" xr:uid="{419FA176-271D-4DE8-BFBB-6D9273D9FDEC}"/>
    <cellStyle name="Header2 3 3 4" xfId="23260" xr:uid="{4856DABF-C093-4F01-B9CA-5492B177AC5B}"/>
    <cellStyle name="Header2 3 3 4 2" xfId="23261" xr:uid="{C84C7D22-D5A7-4EDB-8572-61BC78EB24D6}"/>
    <cellStyle name="Header2 3 3 4 3" xfId="23262" xr:uid="{BB6FECE2-498B-40B3-B448-97B71B162885}"/>
    <cellStyle name="Header2 3 3 5" xfId="23263" xr:uid="{F7CB5AB3-FAB3-4EF8-8696-57D2026996E4}"/>
    <cellStyle name="Header2 3 3 5 2" xfId="23264" xr:uid="{DE60A097-99D4-4774-B10E-AF48CAA89C84}"/>
    <cellStyle name="Header2 3 3 5 3" xfId="23265" xr:uid="{08D3A458-9449-4DFD-B314-33806AEF37F0}"/>
    <cellStyle name="Header2 3 3 6" xfId="23266" xr:uid="{CA0CAF51-6AB2-42BA-BD76-C17C5E6BDE8C}"/>
    <cellStyle name="Header2 3 3 6 2" xfId="23267" xr:uid="{E45F8301-EA5B-4E73-8F4A-296CE2D26807}"/>
    <cellStyle name="Header2 3 3 6 3" xfId="23268" xr:uid="{B2EC3D1A-5DD6-404A-B214-0983270B60C9}"/>
    <cellStyle name="Header2 3 3 7" xfId="23269" xr:uid="{471384FB-1409-48F9-A51C-C94C4997BB78}"/>
    <cellStyle name="Header2 3 3 8" xfId="23270" xr:uid="{718D22B8-0704-42DA-9C09-CD433BAC65ED}"/>
    <cellStyle name="Header2 3 4" xfId="23271" xr:uid="{92D3188A-9766-4D32-8281-D83D0426EC30}"/>
    <cellStyle name="Header2 3 4 2" xfId="23272" xr:uid="{9B8CB3DE-D2DD-4079-BC4B-356A55673CE4}"/>
    <cellStyle name="Header2 3 4 2 2" xfId="23273" xr:uid="{8CF5920B-C22A-44FE-B776-50B5B5ACB0A8}"/>
    <cellStyle name="Header2 3 4 2 3" xfId="23274" xr:uid="{56AC30F0-0C81-47BF-8806-A92482C57A2E}"/>
    <cellStyle name="Header2 3 4 3" xfId="23275" xr:uid="{58D4E00D-4E84-4B66-B83C-5DBE9CCBA4BB}"/>
    <cellStyle name="Header2 3 4 3 2" xfId="23276" xr:uid="{5519309E-BA91-4B27-9647-87F98E49D398}"/>
    <cellStyle name="Header2 3 4 3 3" xfId="23277" xr:uid="{3BFA0EE8-8C63-4429-8140-1F3363D533B7}"/>
    <cellStyle name="Header2 3 4 4" xfId="23278" xr:uid="{077CEEDB-B1B2-44DA-ACED-6E6634AA492F}"/>
    <cellStyle name="Header2 3 4 4 2" xfId="23279" xr:uid="{05BF65C5-5BFA-44CB-B300-8AE45A2BD149}"/>
    <cellStyle name="Header2 3 4 4 3" xfId="23280" xr:uid="{088D82A5-481E-4FC9-AE40-29996AB108F7}"/>
    <cellStyle name="Header2 3 4 5" xfId="23281" xr:uid="{51DFC37B-B23F-4EC3-87C5-1E8EBA7B6BF8}"/>
    <cellStyle name="Header2 3 4 6" xfId="23282" xr:uid="{6D735282-3369-44E4-8E94-5627C438C9CF}"/>
    <cellStyle name="Header2 3 5" xfId="23283" xr:uid="{F027FF85-9FD4-4367-A99B-24796D5F44FA}"/>
    <cellStyle name="Header2 3 5 2" xfId="23284" xr:uid="{A4106C66-DBC7-4741-8BDE-CC1682DF408E}"/>
    <cellStyle name="Header2 3 5 2 2" xfId="23285" xr:uid="{49798B64-25D9-4976-8DC5-D9E77DDFA797}"/>
    <cellStyle name="Header2 3 5 2 3" xfId="23286" xr:uid="{BA68D20B-7FEC-4557-9C0E-E70FDC038014}"/>
    <cellStyle name="Header2 3 5 3" xfId="23287" xr:uid="{69C63B80-A7AD-445E-AE86-34884F1191C9}"/>
    <cellStyle name="Header2 3 5 3 2" xfId="23288" xr:uid="{916252AC-72A5-4A39-A337-E73E72C61F0C}"/>
    <cellStyle name="Header2 3 5 3 3" xfId="23289" xr:uid="{A3BB0BEB-0505-4366-9265-D5EC34D59149}"/>
    <cellStyle name="Header2 3 5 4" xfId="23290" xr:uid="{420DC91A-B1EE-4AE2-AD50-644C8861E2A9}"/>
    <cellStyle name="Header2 3 5 4 2" xfId="23291" xr:uid="{3DAF9FA3-8DA8-44A9-9DAD-D0E6B50C671C}"/>
    <cellStyle name="Header2 3 5 4 3" xfId="23292" xr:uid="{6E968D52-2F78-476A-9C13-5E887C762B57}"/>
    <cellStyle name="Header2 3 5 5" xfId="23293" xr:uid="{11204BF2-0BE0-407C-9990-95D7D05F5B0B}"/>
    <cellStyle name="Header2 3 5 6" xfId="23294" xr:uid="{15EEB6BF-F7B5-4FF7-BDC1-1BE9DE80CBC4}"/>
    <cellStyle name="Header2 3 6" xfId="25995" xr:uid="{44AA8079-0D58-46C9-B471-EAF19630B104}"/>
    <cellStyle name="Header2 3 7" xfId="25996" xr:uid="{D606374F-4892-42A9-A44E-3801A08166A5}"/>
    <cellStyle name="Header2 3 8" xfId="23198" xr:uid="{61979E3B-541E-4994-ACD6-5BC89B7338B0}"/>
    <cellStyle name="Header2 4" xfId="19611" xr:uid="{5A9E45F6-4F6D-487D-BE1F-2DB2F1479540}"/>
    <cellStyle name="Header2 4 2" xfId="23296" xr:uid="{4C123E7D-41EF-4D08-A501-17A95BEF7A75}"/>
    <cellStyle name="Header2 4 2 2" xfId="23297" xr:uid="{49228204-4FB0-45F8-8E7C-BEE9E9DAB5E2}"/>
    <cellStyle name="Header2 4 2 2 2" xfId="23298" xr:uid="{9C9289E7-D00B-494E-9B77-6491153C695B}"/>
    <cellStyle name="Header2 4 2 2 2 2" xfId="23299" xr:uid="{87CF977D-D2AF-412A-863D-CC3B955A71B5}"/>
    <cellStyle name="Header2 4 2 2 2 3" xfId="23300" xr:uid="{B9B90521-23BA-4EB1-AFCD-0128B026EBB9}"/>
    <cellStyle name="Header2 4 2 2 3" xfId="23301" xr:uid="{C191A54A-E786-405F-9370-85C2135B45E7}"/>
    <cellStyle name="Header2 4 2 2 3 2" xfId="23302" xr:uid="{B4CE4EB3-2EAB-452C-8532-E6A2A5152B94}"/>
    <cellStyle name="Header2 4 2 2 3 3" xfId="23303" xr:uid="{05E9B64A-9EE0-4F9C-B84A-473AB8064F60}"/>
    <cellStyle name="Header2 4 2 2 4" xfId="23304" xr:uid="{CED21E0B-1163-4CB9-83C3-ED12D7471557}"/>
    <cellStyle name="Header2 4 2 2 4 2" xfId="23305" xr:uid="{1A1D6EA8-13AF-4430-A576-69723EB63EBF}"/>
    <cellStyle name="Header2 4 2 2 4 3" xfId="23306" xr:uid="{D7149FB3-4FF3-4D20-A269-B5AEB0509964}"/>
    <cellStyle name="Header2 4 2 2 5" xfId="23307" xr:uid="{E09109FD-6F6D-410A-9D22-CDBBAD238E47}"/>
    <cellStyle name="Header2 4 2 2 6" xfId="23308" xr:uid="{692C7FAA-FAB1-4A72-94EC-229D7F40DBE0}"/>
    <cellStyle name="Header2 4 2 3" xfId="23309" xr:uid="{AF2D4952-46FC-4DF5-B08E-2AFFEF975A5A}"/>
    <cellStyle name="Header2 4 2 3 2" xfId="23310" xr:uid="{EF736DA4-96FC-4B4D-AB04-212462D37967}"/>
    <cellStyle name="Header2 4 2 3 2 2" xfId="23311" xr:uid="{22A48D8A-55B8-4F65-BE08-F22A26822E26}"/>
    <cellStyle name="Header2 4 2 3 2 3" xfId="23312" xr:uid="{34E4B3E4-5D04-4B02-AB1A-0EA147F7BCC9}"/>
    <cellStyle name="Header2 4 2 3 3" xfId="23313" xr:uid="{55637E7A-CE7C-42A1-8BA3-CEEBA084DD4C}"/>
    <cellStyle name="Header2 4 2 3 3 2" xfId="23314" xr:uid="{6A7C016B-E825-45F5-9BA4-3FF4087DA327}"/>
    <cellStyle name="Header2 4 2 3 3 3" xfId="23315" xr:uid="{17DF66CA-3321-4CE6-9F67-09D78D63EB4F}"/>
    <cellStyle name="Header2 4 2 3 4" xfId="23316" xr:uid="{7516552B-76CD-4665-9E1D-53CAAD1185CD}"/>
    <cellStyle name="Header2 4 2 3 4 2" xfId="23317" xr:uid="{3812CE43-EAC1-48B1-9169-1D4266A4F9BD}"/>
    <cellStyle name="Header2 4 2 3 4 3" xfId="23318" xr:uid="{3AC41693-0E38-45E4-85B6-AAFCD067C681}"/>
    <cellStyle name="Header2 4 2 3 5" xfId="23319" xr:uid="{D0858A19-E5A8-4807-A18E-A028CFA4AC3A}"/>
    <cellStyle name="Header2 4 2 3 6" xfId="23320" xr:uid="{AF974F31-353B-4E10-92F7-DCCFCF598F02}"/>
    <cellStyle name="Header2 4 2 4" xfId="23321" xr:uid="{FC3E6825-4FDF-4FAC-A788-152FF747B9E7}"/>
    <cellStyle name="Header2 4 2 4 2" xfId="23322" xr:uid="{411AFC71-2F81-4EEA-B5EF-2A36B4BB3F1D}"/>
    <cellStyle name="Header2 4 2 4 3" xfId="23323" xr:uid="{7550E798-F1D9-4904-B36D-93F682AAEA65}"/>
    <cellStyle name="Header2 4 2 5" xfId="23324" xr:uid="{F9311768-A725-4628-B070-F1575AA19BBC}"/>
    <cellStyle name="Header2 4 2 5 2" xfId="23325" xr:uid="{6B9807A2-8855-4BDF-B329-47367E37A703}"/>
    <cellStyle name="Header2 4 2 5 3" xfId="23326" xr:uid="{D538365B-D02D-45EC-B229-971A0465F6D2}"/>
    <cellStyle name="Header2 4 2 6" xfId="23327" xr:uid="{E548A8E4-02A1-4EFB-80B6-685CD93548D6}"/>
    <cellStyle name="Header2 4 2 6 2" xfId="23328" xr:uid="{1F4BBEAC-2DD0-4344-9201-4E301229F44C}"/>
    <cellStyle name="Header2 4 2 6 3" xfId="23329" xr:uid="{7ABDB9F7-3020-42AF-9EF4-D6604DAB6E0C}"/>
    <cellStyle name="Header2 4 2 7" xfId="23330" xr:uid="{576A99B1-CB27-4AF6-B845-7361479DF521}"/>
    <cellStyle name="Header2 4 2 8" xfId="23331" xr:uid="{3319DCBD-5533-4370-8AF9-E80688B9CA09}"/>
    <cellStyle name="Header2 4 3" xfId="23332" xr:uid="{ED67E76D-4160-425A-9C17-05A1F51B81EC}"/>
    <cellStyle name="Header2 4 3 2" xfId="23333" xr:uid="{1CD68F37-80C3-4DE5-96A2-AD4D19BF801F}"/>
    <cellStyle name="Header2 4 3 2 2" xfId="23334" xr:uid="{11FDF633-6A82-42C2-A773-9D58E769465E}"/>
    <cellStyle name="Header2 4 3 2 2 2" xfId="23335" xr:uid="{DBCA1ABA-39B1-45EF-962C-3BB7737DCDC3}"/>
    <cellStyle name="Header2 4 3 2 2 3" xfId="23336" xr:uid="{68A88AE2-E1D2-4290-A265-A78A8D7C91E5}"/>
    <cellStyle name="Header2 4 3 2 3" xfId="23337" xr:uid="{8811E5C6-DE72-46F5-A8BA-969ABB5EB857}"/>
    <cellStyle name="Header2 4 3 2 3 2" xfId="23338" xr:uid="{0C575436-76C2-4794-9DF0-25F1BF54B15D}"/>
    <cellStyle name="Header2 4 3 2 3 3" xfId="23339" xr:uid="{43876C29-6DEF-49C9-9665-21D39D4C7C56}"/>
    <cellStyle name="Header2 4 3 2 4" xfId="23340" xr:uid="{A0060974-5CAD-4D87-A094-D8400B7279E9}"/>
    <cellStyle name="Header2 4 3 2 4 2" xfId="23341" xr:uid="{7E003592-C506-4B84-8C3F-46A307B40BCF}"/>
    <cellStyle name="Header2 4 3 2 4 3" xfId="23342" xr:uid="{464B6B28-80D0-428A-AF98-9A3ADD8B1FA7}"/>
    <cellStyle name="Header2 4 3 2 5" xfId="23343" xr:uid="{66CF2BE2-073A-4E64-8B45-A2A6FA213997}"/>
    <cellStyle name="Header2 4 3 2 6" xfId="23344" xr:uid="{D901E230-A546-4E75-8117-4AB57426920E}"/>
    <cellStyle name="Header2 4 3 3" xfId="23345" xr:uid="{0F86538D-7D8D-45FE-A7F3-0670A9208082}"/>
    <cellStyle name="Header2 4 3 3 2" xfId="23346" xr:uid="{1E68008E-B3C4-443E-AE2D-2CD724F6A155}"/>
    <cellStyle name="Header2 4 3 3 2 2" xfId="23347" xr:uid="{93EC63BE-BE0C-4C7F-A6CA-224131D22C04}"/>
    <cellStyle name="Header2 4 3 3 2 3" xfId="23348" xr:uid="{FB7094DA-F519-4264-AC2F-47536AFCC452}"/>
    <cellStyle name="Header2 4 3 3 3" xfId="23349" xr:uid="{AAFA89A3-D08D-4A03-8963-66F4471E6DAF}"/>
    <cellStyle name="Header2 4 3 3 3 2" xfId="23350" xr:uid="{664E5A25-8D72-4726-BADE-7361F8EFB388}"/>
    <cellStyle name="Header2 4 3 3 3 3" xfId="23351" xr:uid="{B86CFBC6-3B4C-4D5E-AEB3-15951EA074F2}"/>
    <cellStyle name="Header2 4 3 3 4" xfId="23352" xr:uid="{26F1BABE-B742-45CF-9C69-337F243B61D7}"/>
    <cellStyle name="Header2 4 3 3 4 2" xfId="23353" xr:uid="{FF40866D-95CB-448A-BEF0-F776E336D99E}"/>
    <cellStyle name="Header2 4 3 3 4 3" xfId="23354" xr:uid="{BF58BE43-C219-47DA-94AB-2D278C2E5217}"/>
    <cellStyle name="Header2 4 3 3 5" xfId="23355" xr:uid="{9CBE5352-9A19-4A3C-8834-B5A8735C9961}"/>
    <cellStyle name="Header2 4 3 3 6" xfId="23356" xr:uid="{91F823DD-1E8A-4828-B2AA-4E97F1CB477F}"/>
    <cellStyle name="Header2 4 3 4" xfId="23357" xr:uid="{721AFE72-25B0-4DA2-97DC-28D8BE6EC473}"/>
    <cellStyle name="Header2 4 3 4 2" xfId="23358" xr:uid="{D797488A-D463-4434-AE19-8DEA6F0375C0}"/>
    <cellStyle name="Header2 4 3 4 3" xfId="23359" xr:uid="{AB55675E-6DC0-414B-B7D2-EA4D53493BA8}"/>
    <cellStyle name="Header2 4 3 5" xfId="23360" xr:uid="{CFD03A28-852F-4B50-ACFB-42CDCFB3A7ED}"/>
    <cellStyle name="Header2 4 3 5 2" xfId="23361" xr:uid="{3D612908-E9AD-4BE9-A38C-4E322FFAAEF8}"/>
    <cellStyle name="Header2 4 3 5 3" xfId="23362" xr:uid="{4CEA1147-D173-45A1-AD30-E9E2D869E639}"/>
    <cellStyle name="Header2 4 3 6" xfId="23363" xr:uid="{8C55F483-FC88-4357-AED4-6E8DB9D1269A}"/>
    <cellStyle name="Header2 4 3 6 2" xfId="23364" xr:uid="{DE2BAF48-3D8E-4278-87DD-171430976914}"/>
    <cellStyle name="Header2 4 3 6 3" xfId="23365" xr:uid="{831CBD37-02AD-465D-A8D3-9525E460308B}"/>
    <cellStyle name="Header2 4 3 7" xfId="23366" xr:uid="{B4BAE6DC-C891-4E21-9DC3-DED9406BE55F}"/>
    <cellStyle name="Header2 4 3 8" xfId="23367" xr:uid="{BF83DD2E-83BE-471E-BFC2-29F581670D2A}"/>
    <cellStyle name="Header2 4 4" xfId="23368" xr:uid="{4F9EEE6F-6987-42BF-A10F-83140D805090}"/>
    <cellStyle name="Header2 4 4 2" xfId="23369" xr:uid="{26C70DC1-7A5F-4402-B615-C010D1DEBA30}"/>
    <cellStyle name="Header2 4 4 2 2" xfId="23370" xr:uid="{1ED8F00E-C3B0-4AAC-85AC-1912B9A0391F}"/>
    <cellStyle name="Header2 4 4 2 3" xfId="23371" xr:uid="{9F691B6B-3242-4636-A5AD-C8DA418A564E}"/>
    <cellStyle name="Header2 4 4 3" xfId="23372" xr:uid="{77F76290-F386-4FD7-9892-44E23BFEF4AC}"/>
    <cellStyle name="Header2 4 4 3 2" xfId="23373" xr:uid="{E43A7B4F-28EE-45C3-A6DE-E60240D9E270}"/>
    <cellStyle name="Header2 4 4 3 3" xfId="23374" xr:uid="{4C05FB4E-5B0D-46C7-9128-D23A2C78855D}"/>
    <cellStyle name="Header2 4 4 4" xfId="23375" xr:uid="{091B6B92-9916-48CA-BB4C-37B85D91DB01}"/>
    <cellStyle name="Header2 4 4 4 2" xfId="23376" xr:uid="{46AEDA98-DEAF-43BB-AF27-CEAFA959DCD9}"/>
    <cellStyle name="Header2 4 4 4 3" xfId="23377" xr:uid="{8760EA49-643F-415B-8F8E-16C5C8FA7075}"/>
    <cellStyle name="Header2 4 4 5" xfId="23378" xr:uid="{9ADA5873-0C14-43B5-8D8C-9BCAE9B21457}"/>
    <cellStyle name="Header2 4 4 6" xfId="23379" xr:uid="{E3AF828F-508F-4D50-97BE-A6A889421A26}"/>
    <cellStyle name="Header2 4 5" xfId="23380" xr:uid="{9B63AD57-AA5B-4F23-8E32-3D90FA36C0AC}"/>
    <cellStyle name="Header2 4 5 2" xfId="23381" xr:uid="{E0E5EDA9-4F92-4B08-8F75-A2C503B40627}"/>
    <cellStyle name="Header2 4 5 2 2" xfId="23382" xr:uid="{D32182F8-0E6D-4CA5-8572-C062E393F8FF}"/>
    <cellStyle name="Header2 4 5 2 3" xfId="23383" xr:uid="{AF443E4E-B926-4356-8882-E1222532BEC6}"/>
    <cellStyle name="Header2 4 5 3" xfId="23384" xr:uid="{39C101DF-761A-46EE-B16B-B1C3AB74FFFA}"/>
    <cellStyle name="Header2 4 5 3 2" xfId="23385" xr:uid="{1BEA4429-210B-4D0C-90F2-61BE4AF14F05}"/>
    <cellStyle name="Header2 4 5 3 3" xfId="23386" xr:uid="{D0071394-D670-4798-9ECD-F70DE1AE5F44}"/>
    <cellStyle name="Header2 4 5 4" xfId="23387" xr:uid="{4E871A4D-73C8-4638-81E8-4BF1E77A9AF0}"/>
    <cellStyle name="Header2 4 5 4 2" xfId="23388" xr:uid="{0B23A57D-0407-4E54-8801-A1821D1166B1}"/>
    <cellStyle name="Header2 4 5 4 3" xfId="23389" xr:uid="{77BBFA9A-7396-4984-B176-5DD8DDBB12DE}"/>
    <cellStyle name="Header2 4 5 5" xfId="23390" xr:uid="{69D689C9-DF84-407E-92F6-C057E21746D6}"/>
    <cellStyle name="Header2 4 5 6" xfId="23391" xr:uid="{DB7847EF-9FF9-4C15-A298-463940E73E44}"/>
    <cellStyle name="Header2 4 6" xfId="23295" xr:uid="{034980B2-F681-47C4-B071-1CB07DD4B22F}"/>
    <cellStyle name="Header2 5" xfId="23392" xr:uid="{E4A70693-FD96-4777-BA18-16012B7C838E}"/>
    <cellStyle name="Header2 5 2" xfId="23393" xr:uid="{5206C19F-A378-4C32-8801-66D66DD5C9D4}"/>
    <cellStyle name="Header2 5 2 2" xfId="23394" xr:uid="{D6F4872D-096E-4037-B43A-510C95755E2F}"/>
    <cellStyle name="Header2 5 2 3" xfId="23395" xr:uid="{EF7E534F-3D9E-4BD4-AE88-43766B378B50}"/>
    <cellStyle name="Header2 5 3" xfId="23396" xr:uid="{B0E5B4C4-8E26-4D5B-B42B-54D08F6B6721}"/>
    <cellStyle name="Header2 5 3 2" xfId="23397" xr:uid="{4B8E7111-6AC5-446B-B665-13B6D01E84DB}"/>
    <cellStyle name="Header2 5 3 3" xfId="23398" xr:uid="{FCE53ADB-B2C1-4543-A516-2A2DEE8BEA2B}"/>
    <cellStyle name="Header2 5 4" xfId="23399" xr:uid="{35EFCED4-7098-48BA-96BA-F55E48DB58A0}"/>
    <cellStyle name="Header2 6" xfId="23400" xr:uid="{22099357-7636-4A4B-84E3-1B21C268BBDB}"/>
    <cellStyle name="Header2 6 2" xfId="23401" xr:uid="{24C57EA3-AEDB-4EE9-A5C6-0C7EED9569F5}"/>
    <cellStyle name="Header2 6 2 2" xfId="23402" xr:uid="{4582B63B-460E-4DE8-87AB-A7995D3CD635}"/>
    <cellStyle name="Header2 6 2 3" xfId="23403" xr:uid="{4A3B50EA-9F95-4C8C-93C5-B79DA0672DED}"/>
    <cellStyle name="Header2 6 3" xfId="23404" xr:uid="{0BC3D631-BE57-4694-9DC4-54537FDD30E8}"/>
    <cellStyle name="Header2 6 3 2" xfId="23405" xr:uid="{1FC62069-2A7F-4646-809E-FF2E299D0FB5}"/>
    <cellStyle name="Header2 6 3 3" xfId="23406" xr:uid="{056B706B-5702-4408-B2E7-10A9FEE748CD}"/>
    <cellStyle name="Header2 6 4" xfId="23407" xr:uid="{68734902-CF34-4238-B785-853B886B57B7}"/>
    <cellStyle name="Header2 6 4 2" xfId="23408" xr:uid="{F8192361-990D-4FEE-8281-1BDEF336305F}"/>
    <cellStyle name="Header2 6 4 3" xfId="23409" xr:uid="{F459CF7F-EA36-44C9-A51A-4FA9ABDC131E}"/>
    <cellStyle name="Header2 6 5" xfId="23410" xr:uid="{46C6C7D2-5CAF-4FDD-A71E-643776D144B8}"/>
    <cellStyle name="Header2 6 6" xfId="23411" xr:uid="{097B52B5-0F6A-4294-9091-F8028F6CC90B}"/>
    <cellStyle name="Header2 7" xfId="25997" xr:uid="{B9D73419-113F-4270-8A05-0561735F7B34}"/>
    <cellStyle name="Header2 7 2" xfId="25998" xr:uid="{86908859-DEB2-4F8B-88D2-46DDE9D0A779}"/>
    <cellStyle name="Header2 8" xfId="25999" xr:uid="{7D049E66-C951-4DE6-97FE-00CCC1DC6D54}"/>
    <cellStyle name="Header2 8 2" xfId="26000" xr:uid="{96246EC5-C91A-4B12-8265-F1A31F19DC94}"/>
    <cellStyle name="Header2 9" xfId="26001" xr:uid="{F1552304-B703-404A-B6FC-4FC61D6D2203}"/>
    <cellStyle name="Heading" xfId="104" xr:uid="{7515FA6C-3CB8-4FE7-B9FE-9937019BF06F}"/>
    <cellStyle name="Heading 1 2" xfId="1153" xr:uid="{5CA20346-6CE0-4BDB-9B89-D6995D3E94F1}"/>
    <cellStyle name="Heading 1 2 2" xfId="1933" xr:uid="{81B3E581-2093-4F35-989D-CC07D073CDF3}"/>
    <cellStyle name="Heading 1 2 2 2" xfId="23414" xr:uid="{BCA81E4C-071A-4963-BB29-704BAD9B061C}"/>
    <cellStyle name="Heading 1 2 3" xfId="1450" xr:uid="{13D85C5F-90D9-4676-BD96-C5D648A96833}"/>
    <cellStyle name="Heading 1 2 3 2" xfId="23415" xr:uid="{9C75B944-5EBC-4569-9C33-BE58CE476AC4}"/>
    <cellStyle name="Heading 1 2 4" xfId="23413" xr:uid="{730B0AF2-A395-4829-84D8-86FA66CFAD71}"/>
    <cellStyle name="Heading 1 3" xfId="884" xr:uid="{B7DDB209-C3F2-4C0D-BA05-BD7C5C4C0B9F}"/>
    <cellStyle name="Heading 1 3 2" xfId="23417" xr:uid="{DF8CEFC4-CA3E-47C1-B8F5-5F545453951B}"/>
    <cellStyle name="Heading 1 3 3" xfId="23416" xr:uid="{A8AEAC21-0355-45FB-AC94-9A70B4324277}"/>
    <cellStyle name="Heading 1 4" xfId="18432" xr:uid="{3DE3D18D-0327-415D-A6F0-FF461DED6E70}"/>
    <cellStyle name="Heading 1 5" xfId="1434" xr:uid="{20431560-AEDA-4598-98D1-810AE7B32D55}"/>
    <cellStyle name="Heading 2 2" xfId="1154" xr:uid="{AB2E2EF6-53FD-43BA-94CA-F20CB6886558}"/>
    <cellStyle name="Heading 2 2 2" xfId="1934" xr:uid="{67E3FF4E-2A0C-4C52-ABB2-37F162FC0E9E}"/>
    <cellStyle name="Heading 2 2 2 2" xfId="23419" xr:uid="{F1870204-84DA-4A7F-BA09-AC410CF3E973}"/>
    <cellStyle name="Heading 2 2 3" xfId="1454" xr:uid="{9541E68E-EA6B-4DF2-96B5-9F77351B334B}"/>
    <cellStyle name="Heading 2 2 3 2" xfId="23420" xr:uid="{2B2FE2EB-5AE5-4887-9A15-8B77FFB1935E}"/>
    <cellStyle name="Heading 2 2 4" xfId="23418" xr:uid="{372E4CF3-1155-43E0-A2D4-9D19C6171333}"/>
    <cellStyle name="Heading 2 3" xfId="885" xr:uid="{3ADCC6CD-BD14-40A7-843B-40C874FED8FD}"/>
    <cellStyle name="Heading 2 3 2" xfId="23422" xr:uid="{7F208E5D-4185-4F31-9D14-D0ED9C93F8CC}"/>
    <cellStyle name="Heading 2 3 3" xfId="23421" xr:uid="{BB6643BB-6766-49D0-98DC-5BA3D236BF1C}"/>
    <cellStyle name="Heading 2 4" xfId="18433" xr:uid="{63973D61-4AA1-4172-95EE-116E258FC694}"/>
    <cellStyle name="Heading 2 5" xfId="1435" xr:uid="{9B0D301D-DA54-47AB-9ECE-F0113CE63ABF}"/>
    <cellStyle name="Heading 3 2" xfId="1155" xr:uid="{6019648A-D8A0-45A1-9CDE-DE178E2F7779}"/>
    <cellStyle name="Heading 3 2 2" xfId="1935" xr:uid="{8C21A955-8DA7-4919-B050-957D675BA3FC}"/>
    <cellStyle name="Heading 3 2 2 2" xfId="23424" xr:uid="{05EC3D65-17AE-4AFA-A55B-0D9A01F5528E}"/>
    <cellStyle name="Heading 3 2 3" xfId="1446" xr:uid="{1A16E4EA-06DC-4F74-AB84-0E31DEF64BE5}"/>
    <cellStyle name="Heading 3 2 3 2" xfId="23425" xr:uid="{3EE1BF5B-B4B9-4D85-8D2B-71C747F4912A}"/>
    <cellStyle name="Heading 3 2 4" xfId="23423" xr:uid="{F39931CA-5D37-4038-BEE1-E7D04160252D}"/>
    <cellStyle name="Heading 3 3" xfId="886" xr:uid="{0A3F02A7-747C-419A-BDD8-59F857069876}"/>
    <cellStyle name="Heading 3 3 2" xfId="1348" xr:uid="{0B7F29B5-FBCC-4B56-AEC7-DA545E6DA72F}"/>
    <cellStyle name="Heading 3 3 2 2" xfId="16641" xr:uid="{A73DC52C-E358-4987-8539-ABB553C204A5}"/>
    <cellStyle name="Heading 3 3 2 3" xfId="23427" xr:uid="{154CB54B-E86D-4670-A357-8D0EB53C4753}"/>
    <cellStyle name="Heading 3 3 3" xfId="16488" xr:uid="{0C220793-1638-443A-B518-D88BBD1D86F7}"/>
    <cellStyle name="Heading 3 3 4" xfId="23426" xr:uid="{332EDC23-009F-436D-872D-BF20954BB44A}"/>
    <cellStyle name="Heading 3 4" xfId="16695" xr:uid="{9295738D-C9C5-45BD-9D9D-8A7DDC5EC27F}"/>
    <cellStyle name="Heading 3 5" xfId="18434" xr:uid="{1A001A8F-F614-4AD6-938E-6BAF16ED9754}"/>
    <cellStyle name="Heading 3 6" xfId="1436" xr:uid="{33DE1C30-6348-48C1-B2CE-E67A6630F910}"/>
    <cellStyle name="Heading 4 2" xfId="575" xr:uid="{690168F8-6418-483A-8985-5E7F47AA6830}"/>
    <cellStyle name="Heading 4 2 2" xfId="23429" xr:uid="{1E2A7D66-70ED-43FB-B331-1F08156FB6F0}"/>
    <cellStyle name="Heading 4 2 3" xfId="23430" xr:uid="{646AB34C-AA42-45D6-8728-9038E5766E4A}"/>
    <cellStyle name="Heading 4 2 4" xfId="23428" xr:uid="{8A86B15E-7F05-48E4-87C3-90A901B989C8}"/>
    <cellStyle name="Heading 4 3" xfId="1156" xr:uid="{ACE22788-CFB9-4455-9199-715DF68E2AE9}"/>
    <cellStyle name="Heading 4 3 2" xfId="1936" xr:uid="{2F01E987-E67F-4B7B-8A33-D8930435329E}"/>
    <cellStyle name="Heading 4 3 2 2" xfId="23432" xr:uid="{58EE66D7-45A9-4928-8E02-57DFABAF14C0}"/>
    <cellStyle name="Heading 4 3 3" xfId="1445" xr:uid="{AE1230A9-A568-429E-90E4-19C3C052EC7E}"/>
    <cellStyle name="Heading 4 3 4" xfId="23431" xr:uid="{6AF049CD-DD8A-4F7A-B061-BA2AC571A050}"/>
    <cellStyle name="Heading 4 4" xfId="887" xr:uid="{44A80B7C-6C80-475D-A345-1DA85AB16CDA}"/>
    <cellStyle name="Heading 4 5" xfId="18435" xr:uid="{75CB575A-3D78-4537-B5E0-F76AE80738F6}"/>
    <cellStyle name="Heading 4 6" xfId="1437" xr:uid="{90EE1651-71A1-44DC-BE46-E96BE8C783F4}"/>
    <cellStyle name="Heading 5" xfId="23433" xr:uid="{87DE1D13-86A6-4EF9-8DD9-315546107C42}"/>
    <cellStyle name="Heading 6" xfId="23412" xr:uid="{B2D84261-8EA8-43D5-A45E-195894AD2320}"/>
    <cellStyle name="HEADING1" xfId="105" xr:uid="{A6A37631-6DAD-4B98-99FE-E11B6E2A4ADB}"/>
    <cellStyle name="HEADING2" xfId="106" xr:uid="{52E1AAAB-C14B-436F-951F-463C650516D7}"/>
    <cellStyle name="Hyperlink 2" xfId="107" xr:uid="{DCC5A64E-A8EB-4332-9D39-9D8D05CB91A8}"/>
    <cellStyle name="Hyperlink 2 2" xfId="372" xr:uid="{43B703AE-3771-4FBE-ABB3-B11EE81C44C0}"/>
    <cellStyle name="Hyperlink 2 3" xfId="576" xr:uid="{3784B5B2-6876-4326-92B0-E75819EB86B3}"/>
    <cellStyle name="Input [yellow]" xfId="12" xr:uid="{8BA105B3-9416-41C4-BC41-ABE7FA91284C}"/>
    <cellStyle name="Input [yellow] 2" xfId="1225" xr:uid="{63705377-6EEA-4C94-BACC-52161DA500C6}"/>
    <cellStyle name="Input [yellow] 2 2" xfId="16518" xr:uid="{17821402-39AB-4D6A-9B3A-549294623AA8}"/>
    <cellStyle name="Input [yellow] 2 2 2" xfId="20032" xr:uid="{7B8139F9-E7F8-4D93-8FD9-C94508BF5D31}"/>
    <cellStyle name="Input [yellow] 2 2 2 2" xfId="23435" xr:uid="{6060168D-F19E-43B7-BC94-6FF429D86FEA}"/>
    <cellStyle name="Input [yellow] 2 2 2 2 2" xfId="23436" xr:uid="{8D0F38E5-31ED-42B5-AC9C-30340A082ADA}"/>
    <cellStyle name="Input [yellow] 2 2 2 2 2 2" xfId="23437" xr:uid="{A54BD567-A760-43A8-B4F6-AF779D09FAF4}"/>
    <cellStyle name="Input [yellow] 2 2 2 2 2 3" xfId="23438" xr:uid="{E14C3ADC-CFE3-488F-B80C-6567CE362F89}"/>
    <cellStyle name="Input [yellow] 2 2 2 2 3" xfId="23439" xr:uid="{FA5298D4-0C42-4908-AED5-1CAE8E11D824}"/>
    <cellStyle name="Input [yellow] 2 2 2 2 3 2" xfId="23440" xr:uid="{DBF82CD0-B73F-4D13-AC28-11EB46B49D86}"/>
    <cellStyle name="Input [yellow] 2 2 2 2 3 3" xfId="23441" xr:uid="{082D2557-BB9C-449F-A15E-9AC976A428B2}"/>
    <cellStyle name="Input [yellow] 2 2 2 2 4" xfId="23442" xr:uid="{387334BF-7136-4E71-8D80-E68EC6AE46B0}"/>
    <cellStyle name="Input [yellow] 2 2 2 2 4 2" xfId="23443" xr:uid="{7E101483-A760-427A-B6F9-16EB24C81280}"/>
    <cellStyle name="Input [yellow] 2 2 2 2 4 3" xfId="23444" xr:uid="{6757CEB8-BE60-41C7-B459-DBD29CE9BA1F}"/>
    <cellStyle name="Input [yellow] 2 2 2 2 5" xfId="23445" xr:uid="{7DD70767-C3A1-4C59-92E8-2A0E6556D860}"/>
    <cellStyle name="Input [yellow] 2 2 2 2 6" xfId="23446" xr:uid="{2C6D070B-6B7C-4374-9703-A033C71A18E5}"/>
    <cellStyle name="Input [yellow] 2 2 2 3" xfId="23447" xr:uid="{B2621903-42D4-4295-B67A-0A39260CB191}"/>
    <cellStyle name="Input [yellow] 2 2 2 3 2" xfId="23448" xr:uid="{222CA503-BE93-4EB8-9F5C-786963AE2886}"/>
    <cellStyle name="Input [yellow] 2 2 2 3 2 2" xfId="23449" xr:uid="{18F4CDA6-C9A6-4D62-91F9-879686D5C229}"/>
    <cellStyle name="Input [yellow] 2 2 2 3 2 3" xfId="23450" xr:uid="{BEC6D738-929C-4C40-86BB-68260992045C}"/>
    <cellStyle name="Input [yellow] 2 2 2 3 3" xfId="23451" xr:uid="{3DC31573-4A00-408D-A596-605413F5D588}"/>
    <cellStyle name="Input [yellow] 2 2 2 3 3 2" xfId="23452" xr:uid="{53A51926-5154-4016-AECC-2D6673C39234}"/>
    <cellStyle name="Input [yellow] 2 2 2 3 3 3" xfId="23453" xr:uid="{9805D147-82F6-4875-AB8D-82292FE64E81}"/>
    <cellStyle name="Input [yellow] 2 2 2 3 4" xfId="23454" xr:uid="{23B45312-28ED-435D-BF29-FCCACA56415D}"/>
    <cellStyle name="Input [yellow] 2 2 2 3 4 2" xfId="23455" xr:uid="{39366242-23E0-488C-A5B1-29B5E1EE6FA4}"/>
    <cellStyle name="Input [yellow] 2 2 2 3 4 3" xfId="23456" xr:uid="{D1EB6479-FF07-4FCB-ACC8-80C4EFD98B41}"/>
    <cellStyle name="Input [yellow] 2 2 2 3 5" xfId="23457" xr:uid="{6D36CF10-5613-4425-92D3-934827B2071F}"/>
    <cellStyle name="Input [yellow] 2 2 2 3 6" xfId="23458" xr:uid="{74B2ABB8-4EAD-410F-870D-762714B573F6}"/>
    <cellStyle name="Input [yellow] 2 2 2 4" xfId="23459" xr:uid="{5E41F422-3857-45DE-ABFA-A37B6945AE06}"/>
    <cellStyle name="Input [yellow] 2 2 2 4 2" xfId="23460" xr:uid="{39C3116C-5387-46A4-9C86-CF2E2ED5CCA2}"/>
    <cellStyle name="Input [yellow] 2 2 2 4 3" xfId="23461" xr:uid="{E2228B4A-72C8-4CCC-8D58-930300EA7C88}"/>
    <cellStyle name="Input [yellow] 2 2 2 5" xfId="23462" xr:uid="{2A64BAE1-5338-4676-83C8-C1E45E55856A}"/>
    <cellStyle name="Input [yellow] 2 2 2 5 2" xfId="23463" xr:uid="{DA017D11-C8A9-494A-90BE-904F883DB585}"/>
    <cellStyle name="Input [yellow] 2 2 2 5 3" xfId="23464" xr:uid="{D63A9EE4-5F05-4ED6-8186-A69857FB2FF2}"/>
    <cellStyle name="Input [yellow] 2 2 2 6" xfId="23465" xr:uid="{0B5E82AC-3D5E-4943-AFEA-DD9341856B54}"/>
    <cellStyle name="Input [yellow] 2 2 2 6 2" xfId="23466" xr:uid="{DF054C6B-1047-42D0-9AB0-B304F8A53D66}"/>
    <cellStyle name="Input [yellow] 2 2 2 6 3" xfId="23467" xr:uid="{B6E19403-3E3E-4500-83E7-B617EF073356}"/>
    <cellStyle name="Input [yellow] 2 2 2 7" xfId="23468" xr:uid="{647D7E19-E432-4B06-BAB1-850C1921B248}"/>
    <cellStyle name="Input [yellow] 2 2 2 8" xfId="23469" xr:uid="{3F9E3908-01C2-4F3A-80FC-5C308ECE7D4B}"/>
    <cellStyle name="Input [yellow] 2 2 2 9" xfId="23434" xr:uid="{397748BC-9EC2-4451-9AA1-5254D3CB5142}"/>
    <cellStyle name="Input [yellow] 2 2 3" xfId="21586" xr:uid="{C24A4248-0985-46A5-AC48-AB92C7DDE959}"/>
    <cellStyle name="Input [yellow] 2 2 3 2" xfId="23470" xr:uid="{E7F70DF6-EE49-4F63-B011-21769BB90224}"/>
    <cellStyle name="Input [yellow] 2 2 3 2 2" xfId="23471" xr:uid="{6586252C-577B-4018-8622-C085F6675E50}"/>
    <cellStyle name="Input [yellow] 2 2 3 2 2 2" xfId="23472" xr:uid="{B20EEC98-942E-467D-9833-C4180FE695ED}"/>
    <cellStyle name="Input [yellow] 2 2 3 2 2 3" xfId="23473" xr:uid="{C85DCA07-DBFB-4093-908D-2A025ECC93E1}"/>
    <cellStyle name="Input [yellow] 2 2 3 2 3" xfId="23474" xr:uid="{F67795EC-A480-45DE-B3E0-D683F52E4CC6}"/>
    <cellStyle name="Input [yellow] 2 2 3 2 3 2" xfId="23475" xr:uid="{BA3A25B9-1612-466F-A5F9-6D74BA103A3E}"/>
    <cellStyle name="Input [yellow] 2 2 3 2 3 3" xfId="23476" xr:uid="{DBC52FB2-846C-42F1-88B1-E321F0CDE0D7}"/>
    <cellStyle name="Input [yellow] 2 2 3 2 4" xfId="23477" xr:uid="{087E503C-F0B5-4857-B4B6-8D15C17A90C3}"/>
    <cellStyle name="Input [yellow] 2 2 3 2 4 2" xfId="23478" xr:uid="{B584226B-7ABE-473A-A11A-856785F99B01}"/>
    <cellStyle name="Input [yellow] 2 2 3 2 4 3" xfId="23479" xr:uid="{2210CC04-61A8-4272-8D99-8E46D117943C}"/>
    <cellStyle name="Input [yellow] 2 2 3 2 5" xfId="23480" xr:uid="{E0406626-EBE8-456B-A89A-7D42D680B23E}"/>
    <cellStyle name="Input [yellow] 2 2 3 2 6" xfId="23481" xr:uid="{0F82EB4D-9875-4857-B9B7-B36D102448A0}"/>
    <cellStyle name="Input [yellow] 2 2 3 3" xfId="23482" xr:uid="{86159B35-0D9E-4CE9-8690-023052CA8ADB}"/>
    <cellStyle name="Input [yellow] 2 2 3 3 2" xfId="23483" xr:uid="{E3560ED9-C5AD-45B9-AC0A-C26BE16C5715}"/>
    <cellStyle name="Input [yellow] 2 2 3 3 2 2" xfId="23484" xr:uid="{8A2C4C4C-F766-49ED-9273-3FBA65F30594}"/>
    <cellStyle name="Input [yellow] 2 2 3 3 2 3" xfId="23485" xr:uid="{69C9BD40-FC3D-4EDB-87CB-C1A6DA4B0FA9}"/>
    <cellStyle name="Input [yellow] 2 2 3 3 3" xfId="23486" xr:uid="{3AF2C875-39CA-45BE-B3FA-04A21DE82AD4}"/>
    <cellStyle name="Input [yellow] 2 2 3 3 3 2" xfId="23487" xr:uid="{3CE95EC0-20A8-4D56-BD31-918A34EA2488}"/>
    <cellStyle name="Input [yellow] 2 2 3 3 3 3" xfId="23488" xr:uid="{ECA91394-C635-4FB8-8FFE-FA5510DA7773}"/>
    <cellStyle name="Input [yellow] 2 2 3 3 4" xfId="23489" xr:uid="{75B75C49-3EC9-4AB6-A24E-B0617E1C9DA4}"/>
    <cellStyle name="Input [yellow] 2 2 3 3 4 2" xfId="23490" xr:uid="{75180433-3BB8-41C2-9A4E-BA2C8BF15D96}"/>
    <cellStyle name="Input [yellow] 2 2 3 3 4 3" xfId="23491" xr:uid="{708B5689-F76E-40BD-A26A-A1878AB0D7C6}"/>
    <cellStyle name="Input [yellow] 2 2 3 3 5" xfId="23492" xr:uid="{6AC0E8A6-BC62-4BDB-988A-23CF3146B996}"/>
    <cellStyle name="Input [yellow] 2 2 3 3 6" xfId="23493" xr:uid="{327A5AEB-C49F-4568-A2B6-115C4D57ABC6}"/>
    <cellStyle name="Input [yellow] 2 2 3 4" xfId="23494" xr:uid="{3D6E28B8-9C80-4E66-B292-349D6A2455A7}"/>
    <cellStyle name="Input [yellow] 2 2 3 4 2" xfId="23495" xr:uid="{82E33D20-3586-4593-90BD-6016144C8481}"/>
    <cellStyle name="Input [yellow] 2 2 3 4 3" xfId="23496" xr:uid="{26A5180D-630B-454F-A416-7BEA29BB1E68}"/>
    <cellStyle name="Input [yellow] 2 2 3 5" xfId="23497" xr:uid="{CA473DAF-F780-4712-8CEC-227ACBA9E0A8}"/>
    <cellStyle name="Input [yellow] 2 2 3 5 2" xfId="23498" xr:uid="{1D489DBD-53F0-49BD-AE54-B5AF152AE6ED}"/>
    <cellStyle name="Input [yellow] 2 2 3 5 3" xfId="23499" xr:uid="{B3EC113C-7374-4B92-9859-863A9E24BA22}"/>
    <cellStyle name="Input [yellow] 2 2 3 6" xfId="23500" xr:uid="{4AA3BFFE-F544-462F-8C32-4604A7DB1E69}"/>
    <cellStyle name="Input [yellow] 2 2 3 6 2" xfId="23501" xr:uid="{6AED7B39-72C9-4738-A8AB-7DC5287846B8}"/>
    <cellStyle name="Input [yellow] 2 2 3 6 3" xfId="23502" xr:uid="{E0737B46-E12A-4B69-970A-5DCF8237EB4A}"/>
    <cellStyle name="Input [yellow] 2 2 3 7" xfId="23503" xr:uid="{39620668-B82E-4004-9F45-2EFA4EF12B13}"/>
    <cellStyle name="Input [yellow] 2 2 3 8" xfId="23504" xr:uid="{08587B40-0435-420A-8E7B-82C9E77A9C49}"/>
    <cellStyle name="Input [yellow] 2 2 4" xfId="23505" xr:uid="{5CAD91AB-8929-4377-94F6-45FEF5B7E122}"/>
    <cellStyle name="Input [yellow] 2 2 4 2" xfId="23506" xr:uid="{C08D7A0E-54A0-4FC4-BDE8-0F07247DB0B9}"/>
    <cellStyle name="Input [yellow] 2 2 4 2 2" xfId="23507" xr:uid="{6D158894-D765-4926-8656-41F08DFAB162}"/>
    <cellStyle name="Input [yellow] 2 2 4 2 3" xfId="23508" xr:uid="{C4001379-0E8B-4EF0-A352-CABAA602309A}"/>
    <cellStyle name="Input [yellow] 2 2 4 3" xfId="23509" xr:uid="{04E567C3-8734-4504-806F-B8F2945A0869}"/>
    <cellStyle name="Input [yellow] 2 2 4 3 2" xfId="23510" xr:uid="{A6B96126-A494-4581-AC07-255F2462B477}"/>
    <cellStyle name="Input [yellow] 2 2 4 3 3" xfId="23511" xr:uid="{CE1BE923-B882-42AD-BC26-0ACACA943B5D}"/>
    <cellStyle name="Input [yellow] 2 2 4 4" xfId="23512" xr:uid="{96E92734-0DB5-40B9-950F-D2E3317617D4}"/>
    <cellStyle name="Input [yellow] 2 2 4 4 2" xfId="23513" xr:uid="{0390227D-76C3-4564-A7E0-8951FB79B93D}"/>
    <cellStyle name="Input [yellow] 2 2 4 4 3" xfId="23514" xr:uid="{0D1BB21E-F899-40CD-A7C6-6F8FC18CE62F}"/>
    <cellStyle name="Input [yellow] 2 2 4 5" xfId="23515" xr:uid="{1CE9229E-9C88-4D51-BAFB-83E95C8C6FBC}"/>
    <cellStyle name="Input [yellow] 2 2 4 6" xfId="23516" xr:uid="{8B9D9345-6CA1-4CB2-9F5F-9054CD7F5405}"/>
    <cellStyle name="Input [yellow] 2 2 5" xfId="23517" xr:uid="{1E32A04B-0BCE-486A-A402-27648798C3D2}"/>
    <cellStyle name="Input [yellow] 2 2 5 2" xfId="23518" xr:uid="{3971B5FF-9F5C-45F1-A87B-361CA9CFEB77}"/>
    <cellStyle name="Input [yellow] 2 2 5 2 2" xfId="23519" xr:uid="{686F9607-B568-4A2A-8C40-89B3025FB6B9}"/>
    <cellStyle name="Input [yellow] 2 2 5 2 3" xfId="23520" xr:uid="{9AE3C38A-AD10-46E8-B076-919AF489B68F}"/>
    <cellStyle name="Input [yellow] 2 2 5 3" xfId="23521" xr:uid="{4232EE96-9BC1-47C1-B790-F0B1CC98547E}"/>
    <cellStyle name="Input [yellow] 2 2 5 3 2" xfId="23522" xr:uid="{29DCE939-D9EA-4BC7-8CDC-7941CC88156B}"/>
    <cellStyle name="Input [yellow] 2 2 5 3 3" xfId="23523" xr:uid="{0678331F-90AA-4216-ABA9-82202B0C6D74}"/>
    <cellStyle name="Input [yellow] 2 2 5 4" xfId="23524" xr:uid="{267C18B9-25EE-4F84-AC42-A167F9B67822}"/>
    <cellStyle name="Input [yellow] 2 2 5 4 2" xfId="23525" xr:uid="{762DEFB9-5821-4F97-9772-226D7180923D}"/>
    <cellStyle name="Input [yellow] 2 2 5 4 3" xfId="23526" xr:uid="{E81CB3FA-FE72-4679-9D60-D896043DA2DD}"/>
    <cellStyle name="Input [yellow] 2 2 5 5" xfId="23527" xr:uid="{AE88207A-2EC1-4DD3-9C45-A7488D548003}"/>
    <cellStyle name="Input [yellow] 2 2 5 6" xfId="23528" xr:uid="{7B134DB1-0E1A-434C-8614-60D78BD74879}"/>
    <cellStyle name="Input [yellow] 2 2 6" xfId="26002" xr:uid="{D376CC5D-D824-4FB4-986D-6BC4AD3CB6FC}"/>
    <cellStyle name="Input [yellow] 2 2 6 2" xfId="26003" xr:uid="{07F7C1F8-865B-47D1-8809-FD7AC5889638}"/>
    <cellStyle name="Input [yellow] 2 2 7" xfId="26004" xr:uid="{29F21A76-A7F1-4DD6-9DF0-D83F8E43AD9F}"/>
    <cellStyle name="Input [yellow] 2 3" xfId="18234" xr:uid="{9FB557E0-2866-4D29-9685-F64E8DBC181F}"/>
    <cellStyle name="Input [yellow] 2 3 2" xfId="23530" xr:uid="{ECE114CF-3206-4A25-A001-2DE2D7C06F68}"/>
    <cellStyle name="Input [yellow] 2 3 2 2" xfId="23531" xr:uid="{8E642540-1B95-4C61-B410-D84404CEBF7D}"/>
    <cellStyle name="Input [yellow] 2 3 2 3" xfId="23532" xr:uid="{AAC8F888-CC54-4037-B935-266F451A865E}"/>
    <cellStyle name="Input [yellow] 2 3 3" xfId="23533" xr:uid="{D8D90F55-4E61-4EC5-A027-64F261C41DED}"/>
    <cellStyle name="Input [yellow] 2 3 3 2" xfId="23534" xr:uid="{B25B1369-5DBA-4EB0-A069-281344B9EB6F}"/>
    <cellStyle name="Input [yellow] 2 3 3 3" xfId="23535" xr:uid="{EAEA064E-01F0-46AA-8729-B336F732C750}"/>
    <cellStyle name="Input [yellow] 2 3 4" xfId="23536" xr:uid="{9820A68D-C3FB-4392-B6A3-94BE8B9F446A}"/>
    <cellStyle name="Input [yellow] 2 3 4 2" xfId="23537" xr:uid="{ABB5C3A0-6F3E-404D-90C2-90AD8725C693}"/>
    <cellStyle name="Input [yellow] 2 3 4 3" xfId="23538" xr:uid="{C69A2C26-AC44-4FA1-80A3-BD21B1D6BFCE}"/>
    <cellStyle name="Input [yellow] 2 3 5" xfId="23539" xr:uid="{C3C22F0B-4B0F-44BB-B2DD-DF0A9193E873}"/>
    <cellStyle name="Input [yellow] 2 3 6" xfId="23540" xr:uid="{0CAEB38F-E9FC-4CAC-9F24-E3B1499A00D1}"/>
    <cellStyle name="Input [yellow] 2 3 7" xfId="23529" xr:uid="{46654DE7-82E3-4A95-BC76-A59EB3EF1F89}"/>
    <cellStyle name="Input [yellow] 2 4" xfId="19409" xr:uid="{EA635221-7A2F-4A43-ADCE-62FF2AF02B79}"/>
    <cellStyle name="Input [yellow] 2 4 2" xfId="26006" xr:uid="{80FCC0ED-A79C-4C2A-A841-6EEDA16FF7A5}"/>
    <cellStyle name="Input [yellow] 2 4 3" xfId="26005" xr:uid="{A8F7CE6E-6D42-4358-9820-2D8844855165}"/>
    <cellStyle name="Input [yellow] 2 5" xfId="26007" xr:uid="{D75095B0-C925-4F89-9A19-72A40FF112D4}"/>
    <cellStyle name="Input [yellow] 2 5 2" xfId="26008" xr:uid="{CE8A7F98-3C47-41EC-BC2A-94A4974BE874}"/>
    <cellStyle name="Input [yellow] 2 6" xfId="26009" xr:uid="{40B62F9F-3C5D-4EB6-A047-6C36F4B00933}"/>
    <cellStyle name="Input [yellow] 2 6 2" xfId="26010" xr:uid="{354D8A78-0BE7-459E-9275-8476F7AFA63F}"/>
    <cellStyle name="Input [yellow] 2 7" xfId="26011" xr:uid="{9F780C19-CE20-41DD-9DFC-6A7B59FB52B5}"/>
    <cellStyle name="Input [yellow] 2 7 2" xfId="26012" xr:uid="{4FD581B1-CEC7-4691-BCFE-A8F64762D939}"/>
    <cellStyle name="Input [yellow] 2 8" xfId="26013" xr:uid="{D9B65A0C-4E68-4F4C-A721-47F15B3D3D7F}"/>
    <cellStyle name="Input [yellow] 2 8 2" xfId="26014" xr:uid="{83F684A0-3F7F-4BC0-BE31-AF9D951065B6}"/>
    <cellStyle name="Input [yellow] 3" xfId="16189" xr:uid="{B83CAA46-E42F-4FE4-B18C-2AFF47E06C4C}"/>
    <cellStyle name="Input [yellow] 3 2" xfId="19798" xr:uid="{EE12F2F6-F801-4A3B-8B8B-00D4A46F266C}"/>
    <cellStyle name="Input [yellow] 3 2 2" xfId="23542" xr:uid="{0E92D86A-7B56-44B4-B0E7-4A03A67A4D8F}"/>
    <cellStyle name="Input [yellow] 3 2 2 2" xfId="23543" xr:uid="{0B9AC15C-505C-48FD-9F3E-CCA8AE31F9E2}"/>
    <cellStyle name="Input [yellow] 3 2 2 2 2" xfId="23544" xr:uid="{CE681B49-DDFB-40A0-B1F3-539203DB40EC}"/>
    <cellStyle name="Input [yellow] 3 2 2 2 3" xfId="23545" xr:uid="{CF6487ED-4574-4568-998E-966061D187DB}"/>
    <cellStyle name="Input [yellow] 3 2 2 3" xfId="23546" xr:uid="{BE9761F0-E16D-4C5B-BAD0-F38ACBE8241D}"/>
    <cellStyle name="Input [yellow] 3 2 2 3 2" xfId="23547" xr:uid="{95E90180-0D25-419A-8D88-C94599AAEED5}"/>
    <cellStyle name="Input [yellow] 3 2 2 3 3" xfId="23548" xr:uid="{61988A64-6824-45E4-81B0-C1783AE702D3}"/>
    <cellStyle name="Input [yellow] 3 2 2 4" xfId="23549" xr:uid="{B856CE18-DDE6-4BFD-92CE-A9B9FB0DEC5D}"/>
    <cellStyle name="Input [yellow] 3 2 2 4 2" xfId="23550" xr:uid="{3B5B47AB-4BF4-47E3-A158-CDCDFAA3C391}"/>
    <cellStyle name="Input [yellow] 3 2 2 4 3" xfId="23551" xr:uid="{3231D66E-EE43-4920-B055-857FFF2E3541}"/>
    <cellStyle name="Input [yellow] 3 2 2 5" xfId="23552" xr:uid="{F0E66A5B-20EF-4568-A2FD-7CB83C122CE0}"/>
    <cellStyle name="Input [yellow] 3 2 2 6" xfId="23553" xr:uid="{0195D44A-814F-4EF7-9F74-F8EEFDA6BCDF}"/>
    <cellStyle name="Input [yellow] 3 2 3" xfId="23554" xr:uid="{39F9D68F-E6CA-41F0-A2DD-962B791B7879}"/>
    <cellStyle name="Input [yellow] 3 2 3 2" xfId="23555" xr:uid="{B63E6C6B-214F-476A-9584-D0A32ECFE174}"/>
    <cellStyle name="Input [yellow] 3 2 3 2 2" xfId="23556" xr:uid="{E40BDE1F-D90A-47AF-9994-6C8FACCC9436}"/>
    <cellStyle name="Input [yellow] 3 2 3 2 3" xfId="23557" xr:uid="{40CDE8BD-E137-41BE-82E9-DEC08308E985}"/>
    <cellStyle name="Input [yellow] 3 2 3 3" xfId="23558" xr:uid="{AB68ACC9-4102-4F48-B52F-AE7105287148}"/>
    <cellStyle name="Input [yellow] 3 2 3 3 2" xfId="23559" xr:uid="{A2DD4B7E-E000-4F25-91EE-462EB6DBEB74}"/>
    <cellStyle name="Input [yellow] 3 2 3 3 3" xfId="23560" xr:uid="{81B23F2F-A209-4477-9E20-1A0FA644EA63}"/>
    <cellStyle name="Input [yellow] 3 2 3 4" xfId="23561" xr:uid="{BD9A9480-82DC-43B2-8511-0E35E39EECBA}"/>
    <cellStyle name="Input [yellow] 3 2 3 4 2" xfId="23562" xr:uid="{724C4BB5-39C3-4DB9-8893-E49FB1EF0226}"/>
    <cellStyle name="Input [yellow] 3 2 3 4 3" xfId="23563" xr:uid="{D36D4D8E-BD27-4412-89F2-8C918C2FCABF}"/>
    <cellStyle name="Input [yellow] 3 2 3 5" xfId="23564" xr:uid="{58632A34-A1C5-4FAF-8922-60C63EFE7634}"/>
    <cellStyle name="Input [yellow] 3 2 3 6" xfId="23565" xr:uid="{675970D4-ABC0-4DCD-9B07-D39195B92B1E}"/>
    <cellStyle name="Input [yellow] 3 2 4" xfId="23566" xr:uid="{B4A3116B-7569-45C3-B612-F4C3F12CB6AC}"/>
    <cellStyle name="Input [yellow] 3 2 4 2" xfId="23567" xr:uid="{94E5736C-3435-426C-B81A-AF75720E7833}"/>
    <cellStyle name="Input [yellow] 3 2 4 3" xfId="23568" xr:uid="{07B0B69C-760D-4B2B-A4E8-10671F311159}"/>
    <cellStyle name="Input [yellow] 3 2 5" xfId="23569" xr:uid="{C7C7426C-12C3-4247-AD35-1E77AE9CDEAA}"/>
    <cellStyle name="Input [yellow] 3 2 5 2" xfId="23570" xr:uid="{0BD95E48-283C-443A-966E-A05F394D169C}"/>
    <cellStyle name="Input [yellow] 3 2 5 3" xfId="23571" xr:uid="{A53AD8BB-C8C7-409E-B5A5-54FB1BEA3726}"/>
    <cellStyle name="Input [yellow] 3 2 6" xfId="23572" xr:uid="{8F14E999-D195-4B69-AF3D-0DC040FABEFE}"/>
    <cellStyle name="Input [yellow] 3 2 6 2" xfId="23573" xr:uid="{15E73ED5-4ED4-4D9A-848C-1EC06F36D87D}"/>
    <cellStyle name="Input [yellow] 3 2 6 3" xfId="23574" xr:uid="{1560A943-C345-45C9-AF8A-86DB3042B213}"/>
    <cellStyle name="Input [yellow] 3 2 7" xfId="23575" xr:uid="{96665524-35ED-4737-AA3D-850EDFAF101A}"/>
    <cellStyle name="Input [yellow] 3 2 8" xfId="23576" xr:uid="{36FFA21A-A834-4B9C-B366-0CDCCC4FC349}"/>
    <cellStyle name="Input [yellow] 3 2 9" xfId="23541" xr:uid="{640BD3AB-A6D7-4BE4-B40D-18B805F2DE7A}"/>
    <cellStyle name="Input [yellow] 3 3" xfId="19160" xr:uid="{FC3A72DA-9D27-4491-9F46-F017E0A53336}"/>
    <cellStyle name="Input [yellow] 3 3 2" xfId="23577" xr:uid="{CD154D10-2AE1-4B50-84F5-2064E6DCC2A5}"/>
    <cellStyle name="Input [yellow] 3 3 2 2" xfId="23578" xr:uid="{A9A55A69-4301-4384-9399-EEEBDB7ED4F2}"/>
    <cellStyle name="Input [yellow] 3 3 2 2 2" xfId="23579" xr:uid="{99BF90BD-FF3B-4F2E-985A-51DC1403CB3C}"/>
    <cellStyle name="Input [yellow] 3 3 2 2 3" xfId="23580" xr:uid="{6FECD61A-1D27-49A4-B626-FE58F3827109}"/>
    <cellStyle name="Input [yellow] 3 3 2 3" xfId="23581" xr:uid="{F7B002F6-934B-4EA0-AB1F-506AF10547C5}"/>
    <cellStyle name="Input [yellow] 3 3 2 3 2" xfId="23582" xr:uid="{38B0BAD5-9F8B-4973-BF74-AD10ED005957}"/>
    <cellStyle name="Input [yellow] 3 3 2 3 3" xfId="23583" xr:uid="{AB003C7C-06EB-420E-8E17-7230508191CC}"/>
    <cellStyle name="Input [yellow] 3 3 2 4" xfId="23584" xr:uid="{B6292A4F-EB28-4AA3-8A0F-CB1A0651BA0F}"/>
    <cellStyle name="Input [yellow] 3 3 2 4 2" xfId="23585" xr:uid="{7AC65AE1-DB10-4BC7-858C-A9E8CBD1D2EF}"/>
    <cellStyle name="Input [yellow] 3 3 2 4 3" xfId="23586" xr:uid="{29D27796-F059-4167-8F5B-A856B130BCB6}"/>
    <cellStyle name="Input [yellow] 3 3 2 5" xfId="23587" xr:uid="{17B55A95-2281-4244-84FA-175B6DA54B35}"/>
    <cellStyle name="Input [yellow] 3 3 2 6" xfId="23588" xr:uid="{65DB9025-BAE0-43CE-8331-A2CE360F0846}"/>
    <cellStyle name="Input [yellow] 3 3 3" xfId="23589" xr:uid="{56572304-6CE2-4060-995B-C5731AF91250}"/>
    <cellStyle name="Input [yellow] 3 3 3 2" xfId="23590" xr:uid="{2CE0D140-16CE-4CBF-A20C-24C9AAD3A541}"/>
    <cellStyle name="Input [yellow] 3 3 3 2 2" xfId="23591" xr:uid="{21C40E97-B05D-46C2-82F1-F11AFB1E26FB}"/>
    <cellStyle name="Input [yellow] 3 3 3 2 3" xfId="23592" xr:uid="{2ECBDEE7-96AF-4594-934B-24513B3275A9}"/>
    <cellStyle name="Input [yellow] 3 3 3 3" xfId="23593" xr:uid="{69A279F7-23C5-49C8-8E3E-8A3EFD3420F2}"/>
    <cellStyle name="Input [yellow] 3 3 3 3 2" xfId="23594" xr:uid="{86F040D4-9F41-4918-A2BD-D99201B4398A}"/>
    <cellStyle name="Input [yellow] 3 3 3 3 3" xfId="23595" xr:uid="{3BAE2B09-4A3F-489A-81B0-83B8803781C4}"/>
    <cellStyle name="Input [yellow] 3 3 3 4" xfId="23596" xr:uid="{B15BEDFE-79CB-4BB4-ADC2-08CED3123661}"/>
    <cellStyle name="Input [yellow] 3 3 3 4 2" xfId="23597" xr:uid="{AB2F1EC6-06C6-421B-885D-8590C1D5D69A}"/>
    <cellStyle name="Input [yellow] 3 3 3 4 3" xfId="23598" xr:uid="{FC4347EB-DDFC-40F5-B88C-E245C563912C}"/>
    <cellStyle name="Input [yellow] 3 3 3 5" xfId="23599" xr:uid="{6C0745E3-9349-4879-A2D0-1E03C374B2B4}"/>
    <cellStyle name="Input [yellow] 3 3 3 6" xfId="23600" xr:uid="{610B2DBC-6375-4BAC-ACA9-BCF2A08DA254}"/>
    <cellStyle name="Input [yellow] 3 3 4" xfId="23601" xr:uid="{146B14D3-3964-43D4-AFDE-47AB12503019}"/>
    <cellStyle name="Input [yellow] 3 3 4 2" xfId="23602" xr:uid="{C135CBBB-E592-4100-AF45-8AE860BAF29F}"/>
    <cellStyle name="Input [yellow] 3 3 4 3" xfId="23603" xr:uid="{00377759-48B3-498D-B546-C6FC42040D68}"/>
    <cellStyle name="Input [yellow] 3 3 5" xfId="23604" xr:uid="{F01371B3-B935-4E4F-9A08-ADBA8928A0D3}"/>
    <cellStyle name="Input [yellow] 3 3 5 2" xfId="23605" xr:uid="{FA507A6F-787D-4AA3-9820-274117766E97}"/>
    <cellStyle name="Input [yellow] 3 3 5 3" xfId="23606" xr:uid="{32209606-A54D-44C9-8546-CF7B1727A369}"/>
    <cellStyle name="Input [yellow] 3 3 6" xfId="23607" xr:uid="{03649E88-EC3E-449C-A721-5E4DAE57ABE9}"/>
    <cellStyle name="Input [yellow] 3 3 6 2" xfId="23608" xr:uid="{07E336F3-30F0-4F4C-87E7-9DB8F99A6D79}"/>
    <cellStyle name="Input [yellow] 3 3 6 3" xfId="23609" xr:uid="{6AFC0904-2BEC-4F7A-9095-F4AF7FE7A70D}"/>
    <cellStyle name="Input [yellow] 3 3 7" xfId="23610" xr:uid="{1D4F0017-F242-4732-96E3-9A63824A50BA}"/>
    <cellStyle name="Input [yellow] 3 3 8" xfId="23611" xr:uid="{41D55EFA-90A7-4A18-AFAE-68606D04E52B}"/>
    <cellStyle name="Input [yellow] 3 4" xfId="23612" xr:uid="{4A827043-19C0-44DC-A983-BD81BED2E3E1}"/>
    <cellStyle name="Input [yellow] 3 4 2" xfId="23613" xr:uid="{419DE29C-24B4-4B17-9AB2-B7FEA0773017}"/>
    <cellStyle name="Input [yellow] 3 4 2 2" xfId="23614" xr:uid="{37A89184-F8DC-4784-8056-0B49C7E00A82}"/>
    <cellStyle name="Input [yellow] 3 4 2 3" xfId="23615" xr:uid="{62F3C0EE-0908-47C0-8A3D-6617D73B0F8D}"/>
    <cellStyle name="Input [yellow] 3 4 3" xfId="23616" xr:uid="{71F7DF07-58FD-4539-8FB7-0EDC9D927C58}"/>
    <cellStyle name="Input [yellow] 3 4 3 2" xfId="23617" xr:uid="{1C056F15-53D6-4BCE-8666-28755B098C96}"/>
    <cellStyle name="Input [yellow] 3 4 3 3" xfId="23618" xr:uid="{E8A04573-B9B1-42F9-A4A5-0A3B1C6C5ED7}"/>
    <cellStyle name="Input [yellow] 3 4 4" xfId="23619" xr:uid="{8F3F0069-B343-4BB0-A0B8-989DB7371A42}"/>
    <cellStyle name="Input [yellow] 3 4 4 2" xfId="23620" xr:uid="{92BC347D-C92A-4492-846B-2500677B0EF0}"/>
    <cellStyle name="Input [yellow] 3 4 4 3" xfId="23621" xr:uid="{F499841C-66EA-4B20-8AFC-0E95EB9D4E9B}"/>
    <cellStyle name="Input [yellow] 3 4 5" xfId="23622" xr:uid="{C254C490-F87B-4841-BD78-473A89C80CA8}"/>
    <cellStyle name="Input [yellow] 3 4 6" xfId="23623" xr:uid="{BF34C851-3C34-48F4-B5B0-5A6264028A20}"/>
    <cellStyle name="Input [yellow] 3 5" xfId="23624" xr:uid="{97A26517-23E0-4ADC-9713-F17887949C8E}"/>
    <cellStyle name="Input [yellow] 3 5 2" xfId="23625" xr:uid="{E8774587-1FB9-4F04-A759-110D596780DE}"/>
    <cellStyle name="Input [yellow] 3 5 2 2" xfId="23626" xr:uid="{6D0883B7-CD47-4EAC-8093-0F7F6D0B6866}"/>
    <cellStyle name="Input [yellow] 3 5 2 3" xfId="23627" xr:uid="{3A8A4C96-6038-4E74-8243-828370BA9204}"/>
    <cellStyle name="Input [yellow] 3 5 3" xfId="23628" xr:uid="{23863D15-28C7-4533-B160-414FE3503F22}"/>
    <cellStyle name="Input [yellow] 3 5 3 2" xfId="23629" xr:uid="{2FF5516D-CF09-496B-816F-194A1740BC8A}"/>
    <cellStyle name="Input [yellow] 3 5 3 3" xfId="23630" xr:uid="{A90531C2-22A9-48BD-AB8F-0D3ADC32A0E1}"/>
    <cellStyle name="Input [yellow] 3 5 4" xfId="23631" xr:uid="{E16EF2EC-C09B-4593-9521-75638DA69EBB}"/>
    <cellStyle name="Input [yellow] 3 5 4 2" xfId="23632" xr:uid="{2DA7821D-1374-475C-AEFB-939CF12A286A}"/>
    <cellStyle name="Input [yellow] 3 5 4 3" xfId="23633" xr:uid="{6D76F4A5-F0E2-4FD5-BBF6-DC7DC605B48F}"/>
    <cellStyle name="Input [yellow] 3 5 5" xfId="23634" xr:uid="{DE89E3BD-B03F-4C1D-ACEF-5F02B5B568EB}"/>
    <cellStyle name="Input [yellow] 3 5 6" xfId="23635" xr:uid="{4350E125-24E4-4F60-ABD4-7CF2D9F48A64}"/>
    <cellStyle name="Input [yellow] 3 6" xfId="26015" xr:uid="{E15D60E8-4047-41E8-86A9-4ED990D3658E}"/>
    <cellStyle name="Input [yellow] 3 6 2" xfId="26016" xr:uid="{3A25E903-A38A-4875-A5F0-B52D14377EB0}"/>
    <cellStyle name="Input [yellow] 3 7" xfId="26017" xr:uid="{83629F95-805D-4131-8E03-D1287F73BB80}"/>
    <cellStyle name="Input [yellow] 3 7 2" xfId="26018" xr:uid="{67F3CD21-D97B-4A36-B5E9-1C520745BD00}"/>
    <cellStyle name="Input [yellow] 3 8" xfId="26019" xr:uid="{D44F2D3A-7054-4C5A-A0E7-C95E562BC7A2}"/>
    <cellStyle name="Input [yellow] 3 8 2" xfId="26020" xr:uid="{D924CE0D-9C30-4C0F-BE12-EB48BFF283BA}"/>
    <cellStyle name="Input [yellow] 4" xfId="17723" xr:uid="{C8AD06D5-F359-4CA7-85A9-A3D599A087DE}"/>
    <cellStyle name="Input [yellow] 4 2" xfId="21576" xr:uid="{DAE21580-CBA1-45ED-8650-642BE7821D47}"/>
    <cellStyle name="Input [yellow] 4 2 2" xfId="23638" xr:uid="{15D93042-EDF1-4BB6-8DBB-492A9DA7EE22}"/>
    <cellStyle name="Input [yellow] 4 2 2 2" xfId="23639" xr:uid="{E1C3A43A-912D-4908-8C15-3FDB0F5CAA6C}"/>
    <cellStyle name="Input [yellow] 4 2 2 3" xfId="23640" xr:uid="{1428C386-84E4-41FD-B862-A4F910D0014B}"/>
    <cellStyle name="Input [yellow] 4 2 3" xfId="23641" xr:uid="{40AC126F-E17F-447A-BDDE-884BD49BB07F}"/>
    <cellStyle name="Input [yellow] 4 2 3 2" xfId="23642" xr:uid="{C29D38E8-46A9-48DC-9DF3-7A6929DE0823}"/>
    <cellStyle name="Input [yellow] 4 2 3 3" xfId="23643" xr:uid="{2EFAA373-E02F-4A86-A165-165DF1778E22}"/>
    <cellStyle name="Input [yellow] 4 2 4" xfId="23644" xr:uid="{116D72B9-D480-46DF-8379-A59235B69055}"/>
    <cellStyle name="Input [yellow] 4 2 4 2" xfId="23645" xr:uid="{64BBA11E-1BB3-41CE-A6ED-AC05F2715B66}"/>
    <cellStyle name="Input [yellow] 4 2 4 3" xfId="23646" xr:uid="{902517D4-8EC2-43D7-BA4D-47B271491AF0}"/>
    <cellStyle name="Input [yellow] 4 2 5" xfId="23647" xr:uid="{E3F85D1D-285B-43A6-98CE-6C8EF216A1D4}"/>
    <cellStyle name="Input [yellow] 4 2 6" xfId="23648" xr:uid="{618EC55E-FBCF-409D-967F-EF6476336017}"/>
    <cellStyle name="Input [yellow] 4 2 7" xfId="23637" xr:uid="{3CCB6773-6A11-41B1-91ED-D867213D7F06}"/>
    <cellStyle name="Input [yellow] 4 3" xfId="22348" xr:uid="{86DDDEEE-4562-43D8-B1D4-BCC60B71BBA4}"/>
    <cellStyle name="Input [yellow] 4 3 2" xfId="23649" xr:uid="{A0A42546-E498-4D54-BD0C-26AF0203544E}"/>
    <cellStyle name="Input [yellow] 4 4" xfId="23636" xr:uid="{EFCC243C-C6E9-47D9-8FB4-25D561FEA06E}"/>
    <cellStyle name="Input [yellow] 5" xfId="19095" xr:uid="{0B4B22C9-344C-49F5-A4DB-D01E678A621F}"/>
    <cellStyle name="Input [yellow] 5 2" xfId="23650" xr:uid="{ADC22DDE-27A2-40AD-9DC7-B0D91E847C72}"/>
    <cellStyle name="Input [yellow] 5 2 2" xfId="23651" xr:uid="{8F306371-88B3-4907-BA1E-1D64310F752D}"/>
    <cellStyle name="Input [yellow] 5 2 3" xfId="23652" xr:uid="{7BD6CA94-C951-4E43-B444-243FDADC7B1D}"/>
    <cellStyle name="Input [yellow] 5 3" xfId="23653" xr:uid="{0C3733A4-AC4A-4D2D-9C6C-D0E63EEB458B}"/>
    <cellStyle name="Input [yellow] 5 3 2" xfId="23654" xr:uid="{BF94DC63-C8E0-4F65-BBAB-84AC722B59B1}"/>
    <cellStyle name="Input [yellow] 5 3 3" xfId="23655" xr:uid="{AFAC28C9-BE39-4DBC-A05B-153168C4EA6B}"/>
    <cellStyle name="Input [yellow] 5 4" xfId="23656" xr:uid="{5F94C8B6-3D11-43E5-830B-711A94A3A21D}"/>
    <cellStyle name="Input [yellow] 5 4 2" xfId="23657" xr:uid="{54436390-F4CF-4569-8D53-CFA08381558F}"/>
    <cellStyle name="Input [yellow] 5 4 3" xfId="23658" xr:uid="{65074F01-A359-4DF1-A55A-9FDF741256F1}"/>
    <cellStyle name="Input [yellow] 5 5" xfId="23659" xr:uid="{36F912A6-D9BF-4607-87A6-1CE2094F77AE}"/>
    <cellStyle name="Input [yellow] 5 6" xfId="23660" xr:uid="{BF5253DD-3816-4A27-815D-E0CE6ACDA052}"/>
    <cellStyle name="Input [yellow] 6" xfId="23661" xr:uid="{D4B23E28-FBB0-4A7E-AFBC-8576AE34FDA1}"/>
    <cellStyle name="Input [yellow] 6 2" xfId="23662" xr:uid="{14AEE638-DC3B-48FC-A9EC-B74C36111D02}"/>
    <cellStyle name="Input [yellow] 6 2 2" xfId="23663" xr:uid="{52FB7FCC-1824-4B0A-80BB-BEB5F238C666}"/>
    <cellStyle name="Input [yellow] 6 2 3" xfId="23664" xr:uid="{8BFBB556-080F-493A-9F19-77B8F07CB5E9}"/>
    <cellStyle name="Input [yellow] 6 3" xfId="23665" xr:uid="{0B9B9777-A6C4-4182-A5DA-E34370751712}"/>
    <cellStyle name="Input [yellow] 6 3 2" xfId="23666" xr:uid="{24B67613-5AF8-4E87-AE20-F5351FB12A43}"/>
    <cellStyle name="Input [yellow] 6 3 3" xfId="23667" xr:uid="{DB8865FF-C480-4754-97E3-E065B77D8CC5}"/>
    <cellStyle name="Input [yellow] 6 4" xfId="23668" xr:uid="{89754035-12B7-40F7-9ACB-4948A94D13C9}"/>
    <cellStyle name="Input [yellow] 6 4 2" xfId="23669" xr:uid="{24C2BDE5-509F-4A00-80A2-0F2ABBE15C7F}"/>
    <cellStyle name="Input [yellow] 6 4 3" xfId="23670" xr:uid="{9894E57C-6A9C-4625-80EB-794C623C8B51}"/>
    <cellStyle name="Input [yellow] 6 5" xfId="23671" xr:uid="{64477460-9372-4B04-A48A-797E8E863D37}"/>
    <cellStyle name="Input [yellow] 6 6" xfId="23672" xr:uid="{0BB871B2-A4E1-403C-83D1-D7A84A6A8932}"/>
    <cellStyle name="Input [yellow] 7" xfId="26021" xr:uid="{CB35A9B1-1425-4679-8DB0-56FC16D81DB9}"/>
    <cellStyle name="Input [yellow] 8" xfId="26022" xr:uid="{3D44CD1D-77A4-4924-871D-43A1277E5B67}"/>
    <cellStyle name="Input 10" xfId="18422" xr:uid="{56A180B1-A8B9-4986-B47F-EB9742631645}"/>
    <cellStyle name="Input 10 2" xfId="18601" xr:uid="{CD011665-1BB7-4368-8868-7FB4F850B3EA}"/>
    <cellStyle name="Input 10 3" xfId="19314" xr:uid="{99A12A10-78A3-45F4-A3FF-5A946139FE64}"/>
    <cellStyle name="Input 11" xfId="1423" xr:uid="{13901ACF-3FAB-4AA7-B3BF-7D54835F935B}"/>
    <cellStyle name="Input 2" xfId="577" xr:uid="{73DA5250-EF08-4816-95A1-2B179A85B70E}"/>
    <cellStyle name="Input 2 10" xfId="23674" xr:uid="{F5AA83A1-42C4-42C1-81C7-C9602F06EBA7}"/>
    <cellStyle name="Input 2 10 2" xfId="23675" xr:uid="{C3AF5540-97B9-41FE-9FD0-FD1EAB438F90}"/>
    <cellStyle name="Input 2 10 3" xfId="23676" xr:uid="{3A2F281F-C7D1-443D-BF61-A444372074CE}"/>
    <cellStyle name="Input 2 11" xfId="23677" xr:uid="{E81700E2-D68E-460F-8725-14E682A0C69D}"/>
    <cellStyle name="Input 2 11 2" xfId="23678" xr:uid="{A7B6AEA1-4A46-4547-A4D9-47B31C58D205}"/>
    <cellStyle name="Input 2 11 3" xfId="23679" xr:uid="{F6211505-E83A-4D2B-A463-B9588A8D52AC}"/>
    <cellStyle name="Input 2 12" xfId="23680" xr:uid="{22854D76-F2AC-41C8-94DF-AFE4F87002DF}"/>
    <cellStyle name="Input 2 12 2" xfId="23681" xr:uid="{346CAE49-4553-42FB-B78B-5C8A4672321F}"/>
    <cellStyle name="Input 2 12 3" xfId="23682" xr:uid="{BA4ED061-7B5A-4EAC-A162-40BFFBBB8188}"/>
    <cellStyle name="Input 2 13" xfId="23673" xr:uid="{D6037D1D-972B-4410-BF2C-6FF39DA4F867}"/>
    <cellStyle name="Input 2 2" xfId="23683" xr:uid="{DAF8A261-5725-4704-AFC6-12DA5841DD41}"/>
    <cellStyle name="Input 2 2 2" xfId="23684" xr:uid="{8DD026AE-DDD4-480D-8EE6-D37D9D8DB54C}"/>
    <cellStyle name="Input 2 2 2 2" xfId="23685" xr:uid="{70FE3ADA-62CB-4C49-8B02-BDA991367A5E}"/>
    <cellStyle name="Input 2 2 2 2 2" xfId="23686" xr:uid="{6B7CD819-A845-415A-A74A-85C0DDC9011D}"/>
    <cellStyle name="Input 2 2 2 2 3" xfId="23687" xr:uid="{D2E3131C-695E-454B-8620-347B971E4EFF}"/>
    <cellStyle name="Input 2 2 2 3" xfId="23688" xr:uid="{DFCFE834-BB20-4608-A70F-0F6CF2E3CD95}"/>
    <cellStyle name="Input 2 2 2 3 2" xfId="23689" xr:uid="{334A866F-380A-4BDD-96F1-65D31DBDE007}"/>
    <cellStyle name="Input 2 2 2 3 3" xfId="23690" xr:uid="{453DBF77-68B3-4295-91E6-1966DB3BD927}"/>
    <cellStyle name="Input 2 2 2 4" xfId="23691" xr:uid="{CF4D2A07-DF82-44F0-8FD2-6D6E2FF8E5EB}"/>
    <cellStyle name="Input 2 2 2 4 2" xfId="23692" xr:uid="{C28043C0-23DB-4DF3-AD70-65686A8556DA}"/>
    <cellStyle name="Input 2 2 2 4 3" xfId="23693" xr:uid="{E2F49871-9F30-48DB-884F-71E4F53B93D6}"/>
    <cellStyle name="Input 2 2 2 5" xfId="23694" xr:uid="{29F21A9A-1224-4D96-8B96-2C4ABA06317C}"/>
    <cellStyle name="Input 2 2 2 6" xfId="23695" xr:uid="{09B0D345-FFE9-4F51-B617-8C0FA3F778BF}"/>
    <cellStyle name="Input 2 2 3" xfId="23696" xr:uid="{C1050C06-5F91-488B-AD7B-EA2E7E6D7453}"/>
    <cellStyle name="Input 2 2 3 2" xfId="23697" xr:uid="{1D95370C-B256-4D8F-B919-3FF1E6952859}"/>
    <cellStyle name="Input 2 2 3 2 2" xfId="23698" xr:uid="{8753FA1F-63AA-4961-B116-EDF8F7696994}"/>
    <cellStyle name="Input 2 2 3 2 3" xfId="23699" xr:uid="{B79DF942-449F-476D-B9E7-DD3A738E45B3}"/>
    <cellStyle name="Input 2 2 3 3" xfId="23700" xr:uid="{80208A0C-DB2D-468D-A702-575D2E4D3167}"/>
    <cellStyle name="Input 2 2 3 3 2" xfId="23701" xr:uid="{762A4CF3-1EAA-4464-8CBD-ED4CC29AC054}"/>
    <cellStyle name="Input 2 2 3 3 3" xfId="23702" xr:uid="{1366B88A-DB61-479B-93E2-EC58005B4425}"/>
    <cellStyle name="Input 2 2 3 4" xfId="23703" xr:uid="{C014FDE9-4A49-4ACC-932E-430676A846DF}"/>
    <cellStyle name="Input 2 2 3 4 2" xfId="23704" xr:uid="{ECC82485-9353-4B6D-B1A5-62C304B6408F}"/>
    <cellStyle name="Input 2 2 3 4 3" xfId="23705" xr:uid="{C6AAF6D4-D521-488B-A010-99D2126FFB3F}"/>
    <cellStyle name="Input 2 2 3 5" xfId="23706" xr:uid="{5259AAAF-4792-48BF-B957-455FE7DF3801}"/>
    <cellStyle name="Input 2 2 3 6" xfId="23707" xr:uid="{4196F42F-9AF6-4CC9-A214-5FE5AB6430C6}"/>
    <cellStyle name="Input 2 2 4" xfId="23708" xr:uid="{FA7C6374-8E86-4AE1-9460-271254D88C6F}"/>
    <cellStyle name="Input 2 2 4 2" xfId="23709" xr:uid="{86484991-B5F8-4DC7-8291-290896BD5FDB}"/>
    <cellStyle name="Input 2 2 4 3" xfId="23710" xr:uid="{D9FC1B24-228D-4B70-8FF8-8E02FAD7676D}"/>
    <cellStyle name="Input 2 2 5" xfId="23711" xr:uid="{49CF4504-5E1B-4041-B148-512C9F9397CB}"/>
    <cellStyle name="Input 2 2 5 2" xfId="23712" xr:uid="{9ADCC595-A2A9-476C-A998-D160E25A3E32}"/>
    <cellStyle name="Input 2 2 5 3" xfId="23713" xr:uid="{38C78D69-3370-4A90-A653-6D32FCBDE555}"/>
    <cellStyle name="Input 2 2 6" xfId="23714" xr:uid="{1C01CDBF-3CE4-4133-98AA-C53A220C5709}"/>
    <cellStyle name="Input 2 2 6 2" xfId="23715" xr:uid="{B0E2843F-9F58-40AA-BF0B-ABE2966651F1}"/>
    <cellStyle name="Input 2 2 6 3" xfId="23716" xr:uid="{6EC6CFF1-1711-4519-81D5-C2F330BDB490}"/>
    <cellStyle name="Input 2 2 7" xfId="23717" xr:uid="{0BD8E554-60D0-4EA9-B58E-586E74C247A0}"/>
    <cellStyle name="Input 2 2 8" xfId="23718" xr:uid="{7A1E8CF1-3AB6-45A8-B6D9-251B1D337FCC}"/>
    <cellStyle name="Input 2 3" xfId="23719" xr:uid="{CB647608-E3E3-4CD5-86B5-8CECDF0F7E44}"/>
    <cellStyle name="Input 2 3 2" xfId="23720" xr:uid="{699806D6-4E65-46C4-AA06-4BFD44E93FAD}"/>
    <cellStyle name="Input 2 3 2 2" xfId="23721" xr:uid="{419FCAC5-9A8E-4250-926D-569B36AA869B}"/>
    <cellStyle name="Input 2 3 2 2 2" xfId="23722" xr:uid="{BF380989-F5D9-40B6-A14A-8F31CF45B9D5}"/>
    <cellStyle name="Input 2 3 2 2 3" xfId="23723" xr:uid="{857F882B-4598-4835-BF45-77B358B2F514}"/>
    <cellStyle name="Input 2 3 2 3" xfId="23724" xr:uid="{4C25004A-7BB2-41E2-954E-CA5C9BFB87E4}"/>
    <cellStyle name="Input 2 3 2 3 2" xfId="23725" xr:uid="{66337D30-96D3-4454-B39A-EAFD017761E3}"/>
    <cellStyle name="Input 2 3 2 3 3" xfId="23726" xr:uid="{F64F0818-574F-41D5-9FA3-FFB8B6D112EF}"/>
    <cellStyle name="Input 2 3 2 4" xfId="23727" xr:uid="{57C03D8A-B41C-43B9-8A48-1EDA06ECE9EA}"/>
    <cellStyle name="Input 2 3 2 4 2" xfId="23728" xr:uid="{914FACCF-18BE-4E10-A77F-83C3CCFF8FA9}"/>
    <cellStyle name="Input 2 3 2 4 3" xfId="23729" xr:uid="{9EC03CE0-CDB7-44D0-A906-3E0E84147C53}"/>
    <cellStyle name="Input 2 3 2 5" xfId="23730" xr:uid="{010504BF-4156-4A98-B950-258649355FD7}"/>
    <cellStyle name="Input 2 3 2 6" xfId="23731" xr:uid="{DC3CE381-0DD6-4472-B0C1-33F8A3FD964C}"/>
    <cellStyle name="Input 2 3 3" xfId="23732" xr:uid="{825DFCD7-A7E1-4BC2-AAA7-46D77D8D59D9}"/>
    <cellStyle name="Input 2 3 3 2" xfId="23733" xr:uid="{9F4F201B-FAAC-4572-A531-74E214BE920A}"/>
    <cellStyle name="Input 2 3 3 2 2" xfId="23734" xr:uid="{AEF3F5B1-EE77-4806-9293-D23800F3E22A}"/>
    <cellStyle name="Input 2 3 3 2 3" xfId="23735" xr:uid="{F3A3DF2C-972C-48E3-8019-697D88BB7AD8}"/>
    <cellStyle name="Input 2 3 3 3" xfId="23736" xr:uid="{8A1382BC-E857-47B5-9C97-8CE9F7E3010E}"/>
    <cellStyle name="Input 2 3 3 3 2" xfId="23737" xr:uid="{B894D4B2-102C-4AE4-BAE6-63E7AC09DD64}"/>
    <cellStyle name="Input 2 3 3 3 3" xfId="23738" xr:uid="{97E38FA9-D55F-4EFA-8D61-106E0561C75A}"/>
    <cellStyle name="Input 2 3 3 4" xfId="23739" xr:uid="{74907684-D1CA-4CE6-B8C5-99D20367EC07}"/>
    <cellStyle name="Input 2 3 3 4 2" xfId="23740" xr:uid="{3F621DE6-58A4-4220-949D-A0F0F646D8B9}"/>
    <cellStyle name="Input 2 3 3 4 3" xfId="23741" xr:uid="{F1731798-8462-46A1-967D-C3A5AEF2025C}"/>
    <cellStyle name="Input 2 3 3 5" xfId="23742" xr:uid="{4C7FE9A0-3A29-4828-AD2F-6E71E3DAAA2C}"/>
    <cellStyle name="Input 2 3 3 6" xfId="23743" xr:uid="{4F71B60F-C152-48DE-A042-87EC08C9FDAD}"/>
    <cellStyle name="Input 2 3 4" xfId="23744" xr:uid="{885B4BA2-39E4-4EC9-9AAC-19BDAF35F918}"/>
    <cellStyle name="Input 2 3 4 2" xfId="23745" xr:uid="{DAA80F7B-A4DA-495C-89E3-08BE3EE867B9}"/>
    <cellStyle name="Input 2 3 4 3" xfId="23746" xr:uid="{5C6A6250-3C3D-42F9-8020-5C1FE3A672CE}"/>
    <cellStyle name="Input 2 3 5" xfId="23747" xr:uid="{4B5AA849-4960-4BA3-B2CE-E13CC097D4C7}"/>
    <cellStyle name="Input 2 3 5 2" xfId="23748" xr:uid="{EBD78E22-F67E-4FF7-B034-7BC16EB36CF3}"/>
    <cellStyle name="Input 2 3 5 3" xfId="23749" xr:uid="{91314F48-5C8B-41B2-887C-FFD76505564E}"/>
    <cellStyle name="Input 2 3 6" xfId="23750" xr:uid="{92B90F3F-7A24-4BDA-BA23-E953728B4793}"/>
    <cellStyle name="Input 2 3 6 2" xfId="23751" xr:uid="{7A50D2E7-3AD1-4D32-B392-DE20D20F46CD}"/>
    <cellStyle name="Input 2 3 6 3" xfId="23752" xr:uid="{54CDD6C8-241A-4207-8C7B-41C3F0FBC860}"/>
    <cellStyle name="Input 2 3 7" xfId="23753" xr:uid="{6EB03997-C543-4379-A728-8ABAFE104EB5}"/>
    <cellStyle name="Input 2 3 8" xfId="23754" xr:uid="{B845C0A8-9291-462B-9A8E-26014B650571}"/>
    <cellStyle name="Input 2 4" xfId="23755" xr:uid="{03CB2191-DF92-499C-A996-61E803F6EC25}"/>
    <cellStyle name="Input 2 4 2" xfId="23756" xr:uid="{97873090-BA4C-4E24-9865-ED1F5C584021}"/>
    <cellStyle name="Input 2 4 2 2" xfId="23757" xr:uid="{31538DF2-9531-42A6-99B5-21B5954EB136}"/>
    <cellStyle name="Input 2 4 2 2 2" xfId="23758" xr:uid="{BB5A590D-32ED-4973-89E7-6BFA51B7C60D}"/>
    <cellStyle name="Input 2 4 2 2 3" xfId="23759" xr:uid="{AC3B3CD2-59F8-4C79-BD78-D82B2F821937}"/>
    <cellStyle name="Input 2 4 2 3" xfId="23760" xr:uid="{144CEB4D-5EC1-4806-B316-88F4B344013F}"/>
    <cellStyle name="Input 2 4 2 3 2" xfId="23761" xr:uid="{5B1DD2A3-F734-40AD-A81C-F26E6D87CCAE}"/>
    <cellStyle name="Input 2 4 2 3 3" xfId="23762" xr:uid="{BFEB2DA8-EF35-4806-9A9B-BA435699B75F}"/>
    <cellStyle name="Input 2 4 2 4" xfId="23763" xr:uid="{DFD5EEB2-4920-4CDB-A696-35A28D8A9297}"/>
    <cellStyle name="Input 2 4 2 4 2" xfId="23764" xr:uid="{B304081A-B44A-4BF9-A5D3-E523C8A12958}"/>
    <cellStyle name="Input 2 4 2 4 3" xfId="23765" xr:uid="{45278443-EFBF-46C6-B0CA-7A5082375FB2}"/>
    <cellStyle name="Input 2 4 2 5" xfId="23766" xr:uid="{D050B28B-4FC9-4A11-ADEA-FAAED3EE19BF}"/>
    <cellStyle name="Input 2 4 2 6" xfId="23767" xr:uid="{4771978E-171D-4A76-8FAE-8ECDDB90D8E6}"/>
    <cellStyle name="Input 2 4 3" xfId="23768" xr:uid="{96FBA6D4-01CF-40B4-B1C2-3E53B0F74C88}"/>
    <cellStyle name="Input 2 4 3 2" xfId="23769" xr:uid="{B1A16DC0-AD47-4038-BF62-5E88DEC4B87D}"/>
    <cellStyle name="Input 2 4 3 2 2" xfId="23770" xr:uid="{DD36376F-09A6-40F5-B501-9E6DF45CCA02}"/>
    <cellStyle name="Input 2 4 3 2 3" xfId="23771" xr:uid="{582FDAA6-0C81-4D14-8F24-9F1C9F479C3A}"/>
    <cellStyle name="Input 2 4 3 3" xfId="23772" xr:uid="{03C98A99-F414-4515-92D0-920BA54CABAA}"/>
    <cellStyle name="Input 2 4 3 3 2" xfId="23773" xr:uid="{3CDF0D64-A709-4B4C-96D8-6ACFF6F9E616}"/>
    <cellStyle name="Input 2 4 3 3 3" xfId="23774" xr:uid="{61409C94-D9B1-4EE2-BBF5-FB88A0B25BD8}"/>
    <cellStyle name="Input 2 4 3 4" xfId="23775" xr:uid="{55F27F7A-6B04-4CEE-A213-E6461211853C}"/>
    <cellStyle name="Input 2 4 3 4 2" xfId="23776" xr:uid="{3A5C9780-FD6D-494E-BD52-4C04EE69C9BC}"/>
    <cellStyle name="Input 2 4 3 4 3" xfId="23777" xr:uid="{9E2553D8-9B0B-4AD7-8A93-F626448C9BE8}"/>
    <cellStyle name="Input 2 4 3 5" xfId="23778" xr:uid="{F5418516-0CC7-444B-B1C9-A1212824E719}"/>
    <cellStyle name="Input 2 4 3 6" xfId="23779" xr:uid="{0F3CC5C1-3AF6-4EC3-9EC0-685FD77A55DB}"/>
    <cellStyle name="Input 2 4 4" xfId="23780" xr:uid="{E447DB8F-0F37-4DB3-B637-A456D786FCC7}"/>
    <cellStyle name="Input 2 4 4 2" xfId="23781" xr:uid="{50CB6355-9070-4134-88B6-29E9C353EFF9}"/>
    <cellStyle name="Input 2 4 4 3" xfId="23782" xr:uid="{AB4E5D15-6CC0-442C-9846-A8ED56ED1181}"/>
    <cellStyle name="Input 2 4 5" xfId="23783" xr:uid="{5C1B26FE-EFB9-4EE5-9713-4D9E129C82BC}"/>
    <cellStyle name="Input 2 4 5 2" xfId="23784" xr:uid="{313AB86D-158D-4409-A0AF-097BD37B1F95}"/>
    <cellStyle name="Input 2 4 5 3" xfId="23785" xr:uid="{C2CA177B-12DF-4F5A-B3D4-3ACD3657F4F4}"/>
    <cellStyle name="Input 2 4 6" xfId="23786" xr:uid="{1806871F-B4EC-4AFB-826C-15C90A31D32C}"/>
    <cellStyle name="Input 2 4 6 2" xfId="23787" xr:uid="{44F8FD1C-EA15-4827-B4C6-B548B9193D39}"/>
    <cellStyle name="Input 2 4 6 3" xfId="23788" xr:uid="{41ED7DC0-7351-426A-AEDD-96B3548018AD}"/>
    <cellStyle name="Input 2 4 7" xfId="23789" xr:uid="{FB7F2D39-5CF6-413E-BF8C-6922046E36BE}"/>
    <cellStyle name="Input 2 4 8" xfId="23790" xr:uid="{11A35068-AE66-4C85-A270-505CBC95D979}"/>
    <cellStyle name="Input 2 5" xfId="23791" xr:uid="{9B3A5FFC-E63E-4196-890B-897F69E76FB4}"/>
    <cellStyle name="Input 2 5 2" xfId="23792" xr:uid="{BA01B6A6-8346-44A7-B2C2-9585526CB635}"/>
    <cellStyle name="Input 2 5 2 2" xfId="23793" xr:uid="{D848F990-6EB9-4B7F-B2D5-EE3D47EBDA15}"/>
    <cellStyle name="Input 2 5 2 3" xfId="23794" xr:uid="{CC37B654-AC2A-4305-9EBF-D1C9956FD1A7}"/>
    <cellStyle name="Input 2 5 3" xfId="23795" xr:uid="{06998F7C-A88F-45C8-99CB-9F495B6931B5}"/>
    <cellStyle name="Input 2 5 3 2" xfId="23796" xr:uid="{9038D697-6027-44CF-A942-187C3712DDA6}"/>
    <cellStyle name="Input 2 5 3 3" xfId="23797" xr:uid="{E5285466-164D-4EA5-A4C9-3998C05563C5}"/>
    <cellStyle name="Input 2 5 4" xfId="23798" xr:uid="{BA257874-20B8-4DF7-B968-0AA89E4573B1}"/>
    <cellStyle name="Input 2 5 4 2" xfId="23799" xr:uid="{9509557C-B01C-411E-BFFE-C6E207068AB5}"/>
    <cellStyle name="Input 2 5 4 3" xfId="23800" xr:uid="{A0E6EA7C-9F8E-4401-A10B-DAD9170DF28C}"/>
    <cellStyle name="Input 2 5 5" xfId="23801" xr:uid="{13827AD7-C81D-418F-9F00-3C8AA3EE6396}"/>
    <cellStyle name="Input 2 5 6" xfId="23802" xr:uid="{194A2A75-7EE9-4AE9-A792-641CB2CBE288}"/>
    <cellStyle name="Input 2 6" xfId="23803" xr:uid="{6FD65460-3CB9-4E6C-AFB8-405CCEA2D313}"/>
    <cellStyle name="Input 2 6 2" xfId="23804" xr:uid="{3D4DB3AD-053A-43D6-BCC6-1A49877C9767}"/>
    <cellStyle name="Input 2 6 2 2" xfId="23805" xr:uid="{56D9374E-B52A-490A-9500-B3C27C2C3F02}"/>
    <cellStyle name="Input 2 6 2 3" xfId="23806" xr:uid="{489F798B-70D9-4906-A820-9CCAD522BC8B}"/>
    <cellStyle name="Input 2 6 3" xfId="23807" xr:uid="{44912AF6-DAC1-412A-A76F-660558563AFD}"/>
    <cellStyle name="Input 2 6 3 2" xfId="23808" xr:uid="{C989940F-FDD7-4F59-91AD-5A5D42D0D05C}"/>
    <cellStyle name="Input 2 6 3 3" xfId="23809" xr:uid="{37644FBA-9B47-4558-AAEA-6F736B6C9185}"/>
    <cellStyle name="Input 2 6 4" xfId="23810" xr:uid="{1D0E0B22-C022-4987-BCCF-EC49E0DB865C}"/>
    <cellStyle name="Input 2 6 4 2" xfId="23811" xr:uid="{142D73E9-1B3B-4972-9C28-CFCCF80DAA78}"/>
    <cellStyle name="Input 2 6 4 3" xfId="23812" xr:uid="{B8AFC856-4DF7-4313-8EC5-1CF8551714F1}"/>
    <cellStyle name="Input 2 6 5" xfId="23813" xr:uid="{4F583B8A-16B3-400F-8AD5-02A4C07AD009}"/>
    <cellStyle name="Input 2 6 6" xfId="23814" xr:uid="{47A4E3FF-93D8-4687-A9DC-DD4E5B602C62}"/>
    <cellStyle name="Input 2 7" xfId="23815" xr:uid="{5A1E23E0-8A7A-49C7-ADB4-D439FEEA67CE}"/>
    <cellStyle name="Input 2 7 2" xfId="23816" xr:uid="{DDE7C039-9E49-432A-B75E-6487D239246C}"/>
    <cellStyle name="Input 2 7 2 2" xfId="23817" xr:uid="{FE52E262-DE6E-460A-A938-52F4AD55C337}"/>
    <cellStyle name="Input 2 7 2 3" xfId="23818" xr:uid="{D9C381D0-20D6-45F3-B0FB-AB4794CF6902}"/>
    <cellStyle name="Input 2 7 3" xfId="23819" xr:uid="{B5FBAF11-EBD3-41F1-8A14-B54EBEA16948}"/>
    <cellStyle name="Input 2 7 3 2" xfId="23820" xr:uid="{AEA92114-6330-4B1E-B0DF-23B4C7FECB83}"/>
    <cellStyle name="Input 2 7 3 3" xfId="23821" xr:uid="{050B1A6C-8460-4B1D-AAD7-5D308B55C5AB}"/>
    <cellStyle name="Input 2 7 4" xfId="23822" xr:uid="{A61AF67F-52F8-49FD-BC08-0712438EF0A7}"/>
    <cellStyle name="Input 2 7 4 2" xfId="23823" xr:uid="{4C020BE4-28A9-45C7-B821-DDD52EA2B278}"/>
    <cellStyle name="Input 2 7 4 3" xfId="23824" xr:uid="{D82DB822-0954-4976-9E20-503C568AEB9C}"/>
    <cellStyle name="Input 2 7 5" xfId="23825" xr:uid="{25A093DE-0A8A-4EBC-966F-F41E31E35E40}"/>
    <cellStyle name="Input 2 7 6" xfId="23826" xr:uid="{049B5755-773C-4259-ABDD-9C3AC6B46B5B}"/>
    <cellStyle name="Input 2 8" xfId="23827" xr:uid="{DE3745A7-1A82-47E0-A313-43E7C6714ABA}"/>
    <cellStyle name="Input 2 8 2" xfId="23828" xr:uid="{CA6FAF10-80EA-4CCD-8981-C0EA138C45EC}"/>
    <cellStyle name="Input 2 8 3" xfId="23829" xr:uid="{2291D54B-D436-4370-9664-CFD232BA8A31}"/>
    <cellStyle name="Input 2 9" xfId="23830" xr:uid="{C8E1B4E1-1B41-4512-A400-C4473AC3AAFF}"/>
    <cellStyle name="Input 2 9 2" xfId="23831" xr:uid="{2BCF3D68-4FF6-45E0-BE8C-7D7A21F54669}"/>
    <cellStyle name="Input 2 9 3" xfId="23832" xr:uid="{D6644482-790A-4CA4-8CF0-EC2959912006}"/>
    <cellStyle name="Input 3" xfId="1159" xr:uid="{32A98C84-0DC4-4CD0-BE4A-140960E7FCBE}"/>
    <cellStyle name="Input 3 2" xfId="1939" xr:uid="{B2FCA343-387C-4445-A272-1085F0FBA25C}"/>
    <cellStyle name="Input 3 2 2" xfId="23835" xr:uid="{2CE73A9A-F5C7-4684-B52F-27DD323A6498}"/>
    <cellStyle name="Input 3 2 3" xfId="23836" xr:uid="{CE28AB37-D7E3-4C3C-85DA-96E895FA676F}"/>
    <cellStyle name="Input 3 2 4" xfId="26023" xr:uid="{7C6278E8-3E10-451F-A9A1-1F2A22826578}"/>
    <cellStyle name="Input 3 2 5" xfId="26024" xr:uid="{31C64297-E80F-4580-AF0B-CAE5E4B82D1E}"/>
    <cellStyle name="Input 3 2 6" xfId="26025" xr:uid="{BE235930-EFEB-429B-998F-4049D787E5C9}"/>
    <cellStyle name="Input 3 2 7" xfId="23834" xr:uid="{C42DFE3B-FEAF-495B-A405-11B1C5ADDBC4}"/>
    <cellStyle name="Input 3 3" xfId="1471" xr:uid="{BA64BB53-DB8D-45C4-8439-F4305AE5288F}"/>
    <cellStyle name="Input 3 3 2" xfId="23838" xr:uid="{2AB77054-E255-4F43-A321-8DD03BAD8CFB}"/>
    <cellStyle name="Input 3 3 3" xfId="23839" xr:uid="{3C82C49E-C2A3-4D1A-AAC7-D797B95F10B7}"/>
    <cellStyle name="Input 3 3 4" xfId="26026" xr:uid="{DDAE04F0-F5AA-489A-A038-DFEC13627F46}"/>
    <cellStyle name="Input 3 3 5" xfId="26027" xr:uid="{B93CD8A4-5613-48B6-889F-047E7ABE0E47}"/>
    <cellStyle name="Input 3 3 6" xfId="26028" xr:uid="{0962F3CB-E66D-44DE-8617-6C1BB0CA5002}"/>
    <cellStyle name="Input 3 3 7" xfId="23837" xr:uid="{169955EF-576D-46FA-A547-3EB45ADE558E}"/>
    <cellStyle name="Input 3 4" xfId="23840" xr:uid="{E28B96CE-950D-46A1-B421-E6C0F4D2FD74}"/>
    <cellStyle name="Input 3 4 2" xfId="23841" xr:uid="{7808D748-2E38-49B7-AD9D-805BD9C3DFEC}"/>
    <cellStyle name="Input 3 4 3" xfId="23842" xr:uid="{BD6DB14E-DC8D-466C-8C4F-49D17CA48537}"/>
    <cellStyle name="Input 3 5" xfId="23843" xr:uid="{75B96006-7159-403E-AC34-796A451DF1D1}"/>
    <cellStyle name="Input 3 5 2" xfId="23844" xr:uid="{6E1F3EB2-8EDD-452A-BB61-EAD8AD14F9FF}"/>
    <cellStyle name="Input 3 5 3" xfId="23845" xr:uid="{722CD49C-A8F8-4E56-963F-86CAF82201EC}"/>
    <cellStyle name="Input 3 6" xfId="26029" xr:uid="{AD392D60-D524-4033-BC7A-204603A2830A}"/>
    <cellStyle name="Input 3 7" xfId="26030" xr:uid="{709C37DC-2F9F-49E8-BF31-97E0E666EAAB}"/>
    <cellStyle name="Input 3 8" xfId="26031" xr:uid="{AA89C01F-9E6E-4976-9B56-39DB8230E7B2}"/>
    <cellStyle name="Input 3 9" xfId="23833" xr:uid="{2CC194E5-B2E5-4AE2-A058-EEDFFD5D4A1D}"/>
    <cellStyle name="Input 4" xfId="872" xr:uid="{5E68F4A6-091E-469E-910E-81086F7D886A}"/>
    <cellStyle name="Input 4 2" xfId="1344" xr:uid="{82044A75-380E-4790-AD28-BD828F1ED8BA}"/>
    <cellStyle name="Input 4 2 10" xfId="15609" xr:uid="{7DAFBDCE-B1C8-4F8F-9F14-75D141CAA782}"/>
    <cellStyle name="Input 4 2 10 2" xfId="17163" xr:uid="{C5CF4A24-238A-4982-9BFD-0CE1A587683F}"/>
    <cellStyle name="Input 4 2 10 2 2" xfId="21121" xr:uid="{52E38D9B-2CDF-4FA0-A2E9-FCCF1F2073C2}"/>
    <cellStyle name="Input 4 2 10 2 3" xfId="21896" xr:uid="{134BEBA1-01E0-4032-AC42-40554CD55EDE}"/>
    <cellStyle name="Input 4 2 10 3" xfId="19646" xr:uid="{AB84F368-D18C-4D1A-AE99-1490ECFC7752}"/>
    <cellStyle name="Input 4 2 10 4" xfId="19411" xr:uid="{771D11C9-7C7B-440C-8FCC-72F1BB084328}"/>
    <cellStyle name="Input 4 2 11" xfId="15924" xr:uid="{B0EDB59C-EECF-428A-9800-5197947F1680}"/>
    <cellStyle name="Input 4 2 11 2" xfId="17478" xr:uid="{C95C4CE8-F615-480E-B95B-27684B78F18D}"/>
    <cellStyle name="Input 4 2 11 2 2" xfId="21436" xr:uid="{946FB4EB-BD81-4365-8F50-7AF5EBC74DF6}"/>
    <cellStyle name="Input 4 2 11 2 3" xfId="22211" xr:uid="{7E29B5FA-4283-447B-B290-D4D49051F548}"/>
    <cellStyle name="Input 4 2 11 3" xfId="18823" xr:uid="{9128A13F-6360-4D0C-B976-827D7DE4C897}"/>
    <cellStyle name="Input 4 2 11 4" xfId="18597" xr:uid="{6547C015-6A2C-41BE-97F5-00171F37C614}"/>
    <cellStyle name="Input 4 2 12" xfId="15882" xr:uid="{31C40244-1B04-4192-A747-245C7B79B21F}"/>
    <cellStyle name="Input 4 2 12 2" xfId="17436" xr:uid="{7A186687-B03B-467D-B86B-EA19B96B6F29}"/>
    <cellStyle name="Input 4 2 12 2 2" xfId="21394" xr:uid="{B15CD6C0-120D-4256-99DE-2D6AE74129BE}"/>
    <cellStyle name="Input 4 2 12 2 3" xfId="22169" xr:uid="{44279334-41A0-41E3-96D2-839D2B55EF15}"/>
    <cellStyle name="Input 4 2 12 3" xfId="18571" xr:uid="{3C17E56A-5BE1-4143-B949-A28AAB421646}"/>
    <cellStyle name="Input 4 2 12 4" xfId="19112" xr:uid="{7C09F47E-7A7C-45E2-967A-929902230368}"/>
    <cellStyle name="Input 4 2 13" xfId="15671" xr:uid="{B0B7B52B-7272-42C2-98E3-D3C40F833BE0}"/>
    <cellStyle name="Input 4 2 13 2" xfId="17225" xr:uid="{1F639EFF-7DA2-4B27-B6C0-2AFE5148AFCF}"/>
    <cellStyle name="Input 4 2 13 2 2" xfId="21183" xr:uid="{C1823CA5-B267-477F-B7D0-8950D9BA2067}"/>
    <cellStyle name="Input 4 2 13 2 3" xfId="21958" xr:uid="{7EB49EBA-5E7D-4482-B6BD-80377FAA0A25}"/>
    <cellStyle name="Input 4 2 13 3" xfId="18159" xr:uid="{ECF763BB-9266-4598-B2C7-BE4F8B7E48A8}"/>
    <cellStyle name="Input 4 2 13 4" xfId="18151" xr:uid="{5F10D5CD-523F-4ABA-9106-D95362AD45C7}"/>
    <cellStyle name="Input 4 2 14" xfId="15558" xr:uid="{A7117F19-7F7C-4C73-B2ED-F40AACFAC4FB}"/>
    <cellStyle name="Input 4 2 14 2" xfId="17112" xr:uid="{868250CF-ECA6-416C-9397-2642BCE93936}"/>
    <cellStyle name="Input 4 2 14 2 2" xfId="21070" xr:uid="{8733D834-5191-423E-9067-5D103079E25F}"/>
    <cellStyle name="Input 4 2 14 2 3" xfId="21845" xr:uid="{D37609AB-4F49-43FB-BC6A-E907D51F5C9E}"/>
    <cellStyle name="Input 4 2 14 3" xfId="20472" xr:uid="{5C5746EA-A372-4C12-A72E-3ED5EEA4361E}"/>
    <cellStyle name="Input 4 2 14 4" xfId="19188" xr:uid="{53FFB344-CE63-4A3D-A961-47FE7845AE60}"/>
    <cellStyle name="Input 4 2 15" xfId="15641" xr:uid="{50C55870-8795-4D9E-850A-5112916FA377}"/>
    <cellStyle name="Input 4 2 15 2" xfId="17195" xr:uid="{98CF1599-E4F6-478F-8F14-8C25FE3737B3}"/>
    <cellStyle name="Input 4 2 15 2 2" xfId="21153" xr:uid="{8E41677F-C0DD-4556-BAA5-2D4DEBA3817A}"/>
    <cellStyle name="Input 4 2 15 2 3" xfId="21928" xr:uid="{4475F5A7-5FA6-4793-B6B6-5B7D01751B36}"/>
    <cellStyle name="Input 4 2 15 3" xfId="18182" xr:uid="{10F01574-E065-4F71-AC38-803EBD9F7D44}"/>
    <cellStyle name="Input 4 2 15 4" xfId="19042" xr:uid="{A0CC3F3F-C1C3-45F9-B472-E58F1759770F}"/>
    <cellStyle name="Input 4 2 16" xfId="15576" xr:uid="{AF2E37AF-6655-4315-A46D-37B8BA7517A6}"/>
    <cellStyle name="Input 4 2 16 2" xfId="17130" xr:uid="{004BFD18-9F38-48D2-B1C4-0E7AEB489004}"/>
    <cellStyle name="Input 4 2 16 2 2" xfId="21088" xr:uid="{FC1C4E4C-00B7-4333-8242-82D32CE730DB}"/>
    <cellStyle name="Input 4 2 16 2 3" xfId="21863" xr:uid="{8194A916-A0F9-4CCC-B37C-72F09E2CC29E}"/>
    <cellStyle name="Input 4 2 16 3" xfId="19674" xr:uid="{A90ED6CF-E0F6-4D0E-B731-475A0CC50818}"/>
    <cellStyle name="Input 4 2 16 4" xfId="21023" xr:uid="{92235047-EE7A-494A-9928-BDB1DD8EDAA1}"/>
    <cellStyle name="Input 4 2 17" xfId="15980" xr:uid="{A9BD643D-4B12-43A1-8549-CB280577BB58}"/>
    <cellStyle name="Input 4 2 17 2" xfId="17534" xr:uid="{9D2174E9-5A2B-47DF-A670-991B4489A24D}"/>
    <cellStyle name="Input 4 2 17 2 2" xfId="21492" xr:uid="{ECB5EF40-397D-4CC8-8EA2-E6E42B98D3AA}"/>
    <cellStyle name="Input 4 2 17 2 3" xfId="22267" xr:uid="{A2E61C80-1226-4B91-B13B-BA6560AF5BF0}"/>
    <cellStyle name="Input 4 2 17 3" xfId="18754" xr:uid="{AA5A1CAB-789E-4787-8883-A0048BD146E3}"/>
    <cellStyle name="Input 4 2 17 4" xfId="20559" xr:uid="{7F4165FE-DAFE-4CB8-B96B-C7868C4B5EE0}"/>
    <cellStyle name="Input 4 2 18" xfId="15717" xr:uid="{C39A70CE-66CA-48F2-AD2A-971D3314F7BF}"/>
    <cellStyle name="Input 4 2 18 2" xfId="17271" xr:uid="{FED3BF73-BACA-406B-A604-C4E579BB37CC}"/>
    <cellStyle name="Input 4 2 18 2 2" xfId="21229" xr:uid="{4F6FD2A7-9DB4-4961-93B6-DC9269AE482C}"/>
    <cellStyle name="Input 4 2 18 2 3" xfId="22004" xr:uid="{E86F0732-D0E8-4D5A-B8BA-6D78742A9583}"/>
    <cellStyle name="Input 4 2 18 3" xfId="18190" xr:uid="{BA8BCB27-E79B-4C8B-95F1-41B453E4687B}"/>
    <cellStyle name="Input 4 2 18 4" xfId="18579" xr:uid="{BB0F3EAD-840E-466C-8694-B8B0F0FACEF0}"/>
    <cellStyle name="Input 4 2 19" xfId="5636" xr:uid="{5C81B695-A956-40B9-9BF2-AC4583CFDA46}"/>
    <cellStyle name="Input 4 2 19 2" xfId="16782" xr:uid="{4A115411-E5E6-4ABB-9DBF-F4BE4FB7C9BD}"/>
    <cellStyle name="Input 4 2 19 2 2" xfId="20828" xr:uid="{9D440886-B6BF-49B3-B5BD-EB4FA88099C2}"/>
    <cellStyle name="Input 4 2 19 2 3" xfId="21625" xr:uid="{CC239CB0-AD06-4AEA-A791-666F09807FE9}"/>
    <cellStyle name="Input 4 2 19 3" xfId="18772" xr:uid="{49E705F2-8883-446C-B4FD-C83BDF9EC0A6}"/>
    <cellStyle name="Input 4 2 19 4" xfId="19125" xr:uid="{D05E17A2-8580-4ED2-B0A0-B600DE417B88}"/>
    <cellStyle name="Input 4 2 2" xfId="12928" xr:uid="{BE22CA6D-CAFF-433D-BA83-11CD3DA8FDA0}"/>
    <cellStyle name="Input 4 2 2 2" xfId="16947" xr:uid="{71003CCE-2FBB-43B1-9084-E58D9F65DA0D}"/>
    <cellStyle name="Input 4 2 2 2 2" xfId="20918" xr:uid="{89242B26-B606-440A-97C2-F7D81ED3329F}"/>
    <cellStyle name="Input 4 2 2 2 3" xfId="21699" xr:uid="{FF7BFBCE-7B4A-470F-86FE-6AB5EB24DF5C}"/>
    <cellStyle name="Input 4 2 2 3" xfId="18956" xr:uid="{4BA1A8F0-22CF-43F0-BE16-B498E0830D41}"/>
    <cellStyle name="Input 4 2 2 4" xfId="18169" xr:uid="{AE6C9778-4ADE-4DA5-9B27-1607BD79D2F0}"/>
    <cellStyle name="Input 4 2 20" xfId="16637" xr:uid="{EB0A75D2-3B5E-4AB2-A9A3-FABF8B781E0A}"/>
    <cellStyle name="Input 4 2 20 2" xfId="20780" xr:uid="{0F8F5B88-55DC-401D-B5E3-06240631941A}"/>
    <cellStyle name="Input 4 2 20 3" xfId="21589" xr:uid="{58F76E2F-C0F4-46A0-98E7-7A955E5D0CD9}"/>
    <cellStyle name="Input 4 2 21" xfId="18848" xr:uid="{86731EAD-2CCC-4363-AF19-3794A1D5AFB9}"/>
    <cellStyle name="Input 4 2 22" xfId="19881" xr:uid="{5548B02E-2145-41BF-8CF9-2BB28C158856}"/>
    <cellStyle name="Input 4 2 23" xfId="23847" xr:uid="{CB76A040-9A65-45F8-B24E-764E0A782479}"/>
    <cellStyle name="Input 4 2 3" xfId="15834" xr:uid="{BA8B5BFD-9F48-4E9B-917A-BB1DA3EC1B31}"/>
    <cellStyle name="Input 4 2 3 2" xfId="17388" xr:uid="{C3407781-D706-4DE4-B3F8-E33F47D6FB14}"/>
    <cellStyle name="Input 4 2 3 2 2" xfId="21346" xr:uid="{1189999A-2CA0-42FF-A9EF-9C04C53B14BD}"/>
    <cellStyle name="Input 4 2 3 2 3" xfId="22121" xr:uid="{E98E3CCC-1362-4F08-90B3-01DE9C89D3C4}"/>
    <cellStyle name="Input 4 2 3 3" xfId="18563" xr:uid="{4021990E-7C2F-48C2-9EA7-89EFC896E304}"/>
    <cellStyle name="Input 4 2 3 4" xfId="20928" xr:uid="{F5F98861-EE14-45FE-95C9-A8BFD6519DA9}"/>
    <cellStyle name="Input 4 2 4" xfId="15474" xr:uid="{A16CFC76-CF9C-4DE1-BDD3-C31ED668619E}"/>
    <cellStyle name="Input 4 2 4 2" xfId="17028" xr:uid="{ABB912CE-767B-4D5F-8420-68ECCFCC26D5}"/>
    <cellStyle name="Input 4 2 4 2 2" xfId="20986" xr:uid="{8EA12AB7-2BD9-448F-87CB-184EBC829B18}"/>
    <cellStyle name="Input 4 2 4 2 3" xfId="21761" xr:uid="{DF739297-FBB5-4434-AB30-38E9B188A325}"/>
    <cellStyle name="Input 4 2 4 3" xfId="19785" xr:uid="{BB5CB345-4389-4634-A2BF-936D3201ACEA}"/>
    <cellStyle name="Input 4 2 4 4" xfId="19368" xr:uid="{AFDB7D77-DE19-48BC-8DE9-FCEEB39269C0}"/>
    <cellStyle name="Input 4 2 5" xfId="15897" xr:uid="{6A5A024C-DAEB-4F9B-A6CA-638AC9C33988}"/>
    <cellStyle name="Input 4 2 5 2" xfId="17451" xr:uid="{792CEA53-C77E-4003-8A98-D3BF0337CD19}"/>
    <cellStyle name="Input 4 2 5 2 2" xfId="21409" xr:uid="{F583FFC1-FFF5-44ED-ABA2-625D790A34EE}"/>
    <cellStyle name="Input 4 2 5 2 3" xfId="22184" xr:uid="{2698562B-68FF-4555-A88F-0F3ACFA62715}"/>
    <cellStyle name="Input 4 2 5 3" xfId="18728" xr:uid="{09F78E03-DE26-4019-8CE2-F2974AB31EF2}"/>
    <cellStyle name="Input 4 2 5 4" xfId="18845" xr:uid="{7FB5D553-3A3C-4C9E-A258-97E0F8B72D3F}"/>
    <cellStyle name="Input 4 2 6" xfId="15889" xr:uid="{D894CCBF-FF1A-418F-9B90-164B9EC36E9E}"/>
    <cellStyle name="Input 4 2 6 2" xfId="17443" xr:uid="{9CD05B0E-D3F5-4DF3-8603-FBDB3DA3C4CF}"/>
    <cellStyle name="Input 4 2 6 2 2" xfId="21401" xr:uid="{3D126886-1314-434D-9AD7-7CC5ACD277AC}"/>
    <cellStyle name="Input 4 2 6 2 3" xfId="22176" xr:uid="{8F84C972-24F8-4231-92FA-51D661D9203A}"/>
    <cellStyle name="Input 4 2 6 3" xfId="19366" xr:uid="{CF3E9AB4-9CEE-45F7-9B4B-294F7EFFC9C9}"/>
    <cellStyle name="Input 4 2 6 4" xfId="18584" xr:uid="{0B72051D-1B10-4C8E-BE96-7FFAABFC309E}"/>
    <cellStyle name="Input 4 2 7" xfId="15958" xr:uid="{512B1EA3-41CE-4A87-B35B-D91F12316D99}"/>
    <cellStyle name="Input 4 2 7 2" xfId="17512" xr:uid="{16BDAA59-BB4B-403A-9BF2-526331E09217}"/>
    <cellStyle name="Input 4 2 7 2 2" xfId="21470" xr:uid="{F87A6F35-E4BC-4C8A-9869-86614145A4FC}"/>
    <cellStyle name="Input 4 2 7 2 3" xfId="22245" xr:uid="{A5F16B01-AE92-4513-A7B7-0B6B513CD8D3}"/>
    <cellStyle name="Input 4 2 7 3" xfId="19143" xr:uid="{9FC39F16-1827-4D0B-8867-4C39E0CCA509}"/>
    <cellStyle name="Input 4 2 7 4" xfId="19157" xr:uid="{F751855D-1FE1-4CD1-A2C2-4956BD3DF980}"/>
    <cellStyle name="Input 4 2 8" xfId="15792" xr:uid="{DB534DC2-07F3-4487-B7FA-14DF969C6104}"/>
    <cellStyle name="Input 4 2 8 2" xfId="17346" xr:uid="{DDD7B3A2-7E59-4B63-9EBF-D0A1F6ED65E8}"/>
    <cellStyle name="Input 4 2 8 2 2" xfId="21304" xr:uid="{2429753F-8935-4DE0-AF32-D331330610A7}"/>
    <cellStyle name="Input 4 2 8 2 3" xfId="22079" xr:uid="{28BAFD8A-328E-482C-9D54-96B4E3905533}"/>
    <cellStyle name="Input 4 2 8 3" xfId="19307" xr:uid="{00F105C9-BC91-4AD1-83D8-CE6C8BDEAC2E}"/>
    <cellStyle name="Input 4 2 8 4" xfId="20892" xr:uid="{1A1A2D9D-088A-4AD1-B50F-7CA4FB0D0C97}"/>
    <cellStyle name="Input 4 2 9" xfId="15937" xr:uid="{2A9A1150-F2A4-44A8-ABDB-41C76A6412A6}"/>
    <cellStyle name="Input 4 2 9 2" xfId="17491" xr:uid="{E08B64D9-DD89-4D33-A6D5-DE4C05065D20}"/>
    <cellStyle name="Input 4 2 9 2 2" xfId="21449" xr:uid="{04122587-6292-4E50-95BF-8EEBBD07438C}"/>
    <cellStyle name="Input 4 2 9 2 3" xfId="22224" xr:uid="{D01191EA-2A74-46F6-AEE8-4F07C10DEC26}"/>
    <cellStyle name="Input 4 2 9 3" xfId="18794" xr:uid="{24A2342A-123F-4809-8541-CE49DC7DD2CC}"/>
    <cellStyle name="Input 4 2 9 4" xfId="18967" xr:uid="{04FE6CEB-40BC-4C77-B6EA-67F31112548C}"/>
    <cellStyle name="Input 4 3" xfId="10101" xr:uid="{F1AA791D-378B-49F3-A306-2E7D24479016}"/>
    <cellStyle name="Input 4 3 2" xfId="16878" xr:uid="{7E6F8EDA-7843-4A78-8CFD-228A6F35A839}"/>
    <cellStyle name="Input 4 3 2 2" xfId="20881" xr:uid="{16CECFAB-5BE2-41E1-A6F6-D196BC741356}"/>
    <cellStyle name="Input 4 3 2 3" xfId="21667" xr:uid="{D6026ABA-A4BB-4CF2-B428-DFA8C16A9F32}"/>
    <cellStyle name="Input 4 3 3" xfId="19195" xr:uid="{2683AE94-E0F6-4EE9-A1D7-9681CE1768C7}"/>
    <cellStyle name="Input 4 3 4" xfId="18046" xr:uid="{62F80E3B-46D8-4DD3-8CD7-AC4290C1B28B}"/>
    <cellStyle name="Input 4 3 5" xfId="23848" xr:uid="{FCDE89C0-2D25-490B-AA6D-13A2237BB182}"/>
    <cellStyle name="Input 4 4" xfId="16484" xr:uid="{BD3186EC-5273-4A44-A9D4-BDA3C707B8AC}"/>
    <cellStyle name="Input 4 4 2" xfId="20765" xr:uid="{5E3C2F60-B9C0-482B-AB38-210F93829562}"/>
    <cellStyle name="Input 4 4 3" xfId="21582" xr:uid="{3C310887-6F19-455D-BD97-A7E19DEDB9AB}"/>
    <cellStyle name="Input 4 5" xfId="19621" xr:uid="{29C90D19-1285-490A-AD1B-DDE4B2658379}"/>
    <cellStyle name="Input 4 6" xfId="18495" xr:uid="{AD8AF84B-B389-450B-93A0-C907B40054A2}"/>
    <cellStyle name="Input 4 7" xfId="23846" xr:uid="{5321C910-6936-416F-853C-C2807F755B95}"/>
    <cellStyle name="Input 5" xfId="4257" xr:uid="{35E79EE3-B984-4F45-9A15-34A4EDB392BE}"/>
    <cellStyle name="Input 5 10" xfId="15548" xr:uid="{467F896C-281C-46C1-A63A-5D0AEE12B489}"/>
    <cellStyle name="Input 5 10 2" xfId="17102" xr:uid="{936B715B-25AB-4703-AC2D-2AA09BEA0096}"/>
    <cellStyle name="Input 5 10 2 2" xfId="21060" xr:uid="{616F1F99-A572-447C-9B80-3BF70181241B}"/>
    <cellStyle name="Input 5 10 2 3" xfId="21835" xr:uid="{92286149-9B89-4345-9BFA-474D16E17E05}"/>
    <cellStyle name="Input 5 10 3" xfId="20498" xr:uid="{0F054536-9191-44C5-A064-8D54F5D7EE72}"/>
    <cellStyle name="Input 5 10 4" xfId="19843" xr:uid="{E68D007E-CAD5-4A37-88F0-E33E5E744DF0}"/>
    <cellStyle name="Input 5 11" xfId="8225" xr:uid="{1BE27B4D-887F-44A4-A1A6-8EACF916F84E}"/>
    <cellStyle name="Input 5 11 2" xfId="16829" xr:uid="{38C0836F-998C-458F-9D7D-C8C857DB7FBB}"/>
    <cellStyle name="Input 5 11 2 2" xfId="20856" xr:uid="{F9CC7A3F-0007-4B6A-B49C-25243832ACCA}"/>
    <cellStyle name="Input 5 11 2 3" xfId="21647" xr:uid="{088F84DA-46C5-4EAF-BE50-06D52FE30281}"/>
    <cellStyle name="Input 5 11 3" xfId="18131" xr:uid="{5E226BA4-9D35-4DDF-AC0C-AB6941E823B3}"/>
    <cellStyle name="Input 5 11 4" xfId="19088" xr:uid="{75689F4D-7E7B-4CB5-97C8-B54503677C9D}"/>
    <cellStyle name="Input 5 12" xfId="15514" xr:uid="{0FFAC444-4E88-421C-BBF1-90AA07F42B2F}"/>
    <cellStyle name="Input 5 12 2" xfId="17068" xr:uid="{0F1B8C18-F5D4-4765-8736-B13578A69FC8}"/>
    <cellStyle name="Input 5 12 2 2" xfId="21026" xr:uid="{4EA632E2-6BF5-45A7-AAC6-B51C7788AE7B}"/>
    <cellStyle name="Input 5 12 2 3" xfId="21801" xr:uid="{17F92A33-7138-4ED8-BE39-3CC2FCDDF542}"/>
    <cellStyle name="Input 5 12 3" xfId="20556" xr:uid="{CA687F31-49FF-48D4-B757-2E787B70231E}"/>
    <cellStyle name="Input 5 12 4" xfId="18479" xr:uid="{C498F0DA-B25F-48B0-A35C-8A19721F4096}"/>
    <cellStyle name="Input 5 13" xfId="15723" xr:uid="{7A0B2B64-EFD7-4C53-A950-1365524919B1}"/>
    <cellStyle name="Input 5 13 2" xfId="17277" xr:uid="{D0492207-F011-4007-A7C5-4CA6C567EDB8}"/>
    <cellStyle name="Input 5 13 2 2" xfId="21235" xr:uid="{19E3F3C3-1371-465F-86EC-74FBB98A096F}"/>
    <cellStyle name="Input 5 13 2 3" xfId="22010" xr:uid="{40DE7ACC-58FF-4FF3-AB24-4AEF0B33872E}"/>
    <cellStyle name="Input 5 13 3" xfId="18990" xr:uid="{D332528B-0A5B-40C1-BABB-F57793C5A26A}"/>
    <cellStyle name="Input 5 13 4" xfId="19331" xr:uid="{3314243E-7A37-4353-B1B3-0ADBB4800257}"/>
    <cellStyle name="Input 5 14" xfId="8442" xr:uid="{57E980F4-0D6C-4633-BFEF-43F88BFEA3E5}"/>
    <cellStyle name="Input 5 14 2" xfId="16849" xr:uid="{C3CEBF8D-89D0-45B7-A83C-BBAE3406C092}"/>
    <cellStyle name="Input 5 14 2 2" xfId="20866" xr:uid="{7076C6B1-CFF5-43E3-B86E-CA29090BA246}"/>
    <cellStyle name="Input 5 14 2 3" xfId="21657" xr:uid="{D34C2F97-F2BA-455D-BD6A-F04D6BC8E49D}"/>
    <cellStyle name="Input 5 14 3" xfId="18889" xr:uid="{370A2E64-E38B-4D4D-829C-2A7F3B98166B}"/>
    <cellStyle name="Input 5 14 4" xfId="19049" xr:uid="{03073AA1-FD4B-4B1C-8A37-9CFC08B7B1A7}"/>
    <cellStyle name="Input 5 15" xfId="16001" xr:uid="{C731FA77-3FD0-4A77-AA40-7CE71BE81E0B}"/>
    <cellStyle name="Input 5 15 2" xfId="17555" xr:uid="{948F6F93-8023-40EA-89E5-5B8150D96189}"/>
    <cellStyle name="Input 5 15 2 2" xfId="21513" xr:uid="{65AC62D5-67FD-4D7C-95C7-05ACA3C4D6CF}"/>
    <cellStyle name="Input 5 15 2 3" xfId="22288" xr:uid="{A5F542B5-CAE4-4468-9A78-E39554B29C02}"/>
    <cellStyle name="Input 5 15 3" xfId="18977" xr:uid="{DE01C513-2E30-4814-B2A7-24D265F71CD9}"/>
    <cellStyle name="Input 5 15 4" xfId="19139" xr:uid="{862E667A-CA4A-4FF8-B163-83BE4E28CFBB}"/>
    <cellStyle name="Input 5 16" xfId="15490" xr:uid="{7EA36ECE-546F-4563-99D4-9794D6205D12}"/>
    <cellStyle name="Input 5 16 2" xfId="17044" xr:uid="{0A748CFD-5296-4641-A1DB-27A05A0B1CD6}"/>
    <cellStyle name="Input 5 16 2 2" xfId="21002" xr:uid="{108B4607-D23A-48B7-8AFA-E0C44169E611}"/>
    <cellStyle name="Input 5 16 2 3" xfId="21777" xr:uid="{70EB289B-9502-44F3-9C49-9E9906A7D0F4}"/>
    <cellStyle name="Input 5 16 3" xfId="18113" xr:uid="{76B1E47A-C1CD-42ED-99FA-78F2232FD028}"/>
    <cellStyle name="Input 5 16 4" xfId="20924" xr:uid="{FB04DEC4-6D2E-41DE-A4AB-3D8CA0B08A25}"/>
    <cellStyle name="Input 5 17" xfId="15740" xr:uid="{E467E81E-E77B-49F1-8967-2E7BC9C78943}"/>
    <cellStyle name="Input 5 17 2" xfId="17294" xr:uid="{F03C63BA-8834-4C6A-9CB2-A618545FC9B0}"/>
    <cellStyle name="Input 5 17 2 2" xfId="21252" xr:uid="{76B2AE5D-A59C-4FAC-8133-5FEAC9EC45C7}"/>
    <cellStyle name="Input 5 17 2 3" xfId="22027" xr:uid="{162F7C4A-3968-444B-A914-96384459DD47}"/>
    <cellStyle name="Input 5 17 3" xfId="19309" xr:uid="{D0722DE4-72E8-49E5-BAFF-3AC2960DE1B4}"/>
    <cellStyle name="Input 5 17 4" xfId="19168" xr:uid="{2E77A978-C619-4724-9E87-448D7C7CF3C4}"/>
    <cellStyle name="Input 5 18" xfId="16774" xr:uid="{3DFDA769-ECEE-4C9F-B10E-08A9DE2FB837}"/>
    <cellStyle name="Input 5 18 2" xfId="20820" xr:uid="{3CDC1553-4E66-4724-9306-535C6232E045}"/>
    <cellStyle name="Input 5 18 3" xfId="21617" xr:uid="{281ED6C7-CD55-4551-8663-4CF3BF921825}"/>
    <cellStyle name="Input 5 19" xfId="19092" xr:uid="{E9D07CFD-E3B8-4CC9-9A78-BFF8CD904A37}"/>
    <cellStyle name="Input 5 2" xfId="11550" xr:uid="{5DDB48D7-DDED-49A0-9404-5E0E0103FCD8}"/>
    <cellStyle name="Input 5 2 2" xfId="16938" xr:uid="{38E03A37-7382-4A69-9CB1-95ED8E8EFF95}"/>
    <cellStyle name="Input 5 2 2 2" xfId="20909" xr:uid="{D0CF5830-B245-430C-8FB0-3ED7F556F542}"/>
    <cellStyle name="Input 5 2 2 3" xfId="21690" xr:uid="{6E1BF403-ECA0-46B2-8EDF-98C306FCC102}"/>
    <cellStyle name="Input 5 2 3" xfId="18958" xr:uid="{770C182C-226F-4CCD-890E-5842BA8A6F29}"/>
    <cellStyle name="Input 5 2 4" xfId="19681" xr:uid="{06D46067-E65F-46E9-97BD-822FB424FE13}"/>
    <cellStyle name="Input 5 20" xfId="18836" xr:uid="{DF754459-1515-45F3-AA9A-77810A47D8CF}"/>
    <cellStyle name="Input 5 3" xfId="15799" xr:uid="{87F8D69A-22FD-49F0-B325-6034281EF865}"/>
    <cellStyle name="Input 5 3 2" xfId="17353" xr:uid="{CEFDAF20-5B6D-44AB-AD77-4359B12417FD}"/>
    <cellStyle name="Input 5 3 2 2" xfId="21311" xr:uid="{53C67808-1DAB-4186-9149-FF9C51793B51}"/>
    <cellStyle name="Input 5 3 2 3" xfId="22086" xr:uid="{4A6A8371-05D1-4943-864E-AB3B0BAABD12}"/>
    <cellStyle name="Input 5 3 3" xfId="19423" xr:uid="{6037D73F-8982-45C2-A67C-83E39181D694}"/>
    <cellStyle name="Input 5 3 4" xfId="19440" xr:uid="{637111B3-0995-40E3-9687-9AE4026D1121}"/>
    <cellStyle name="Input 5 4" xfId="15855" xr:uid="{754E57D9-C00C-42F4-B6EC-CF3479090D60}"/>
    <cellStyle name="Input 5 4 2" xfId="17409" xr:uid="{34323AFE-D323-4AC9-90E0-F82F3D9C5F31}"/>
    <cellStyle name="Input 5 4 2 2" xfId="21367" xr:uid="{8B555202-4021-4D79-A6AD-74CAEFA0A83E}"/>
    <cellStyle name="Input 5 4 2 3" xfId="22142" xr:uid="{C3BE54FE-55F0-40D5-961D-32E3B06878B0}"/>
    <cellStyle name="Input 5 4 3" xfId="19374" xr:uid="{75CCE0F1-35D7-4C2D-B9E2-95AD45693C1F}"/>
    <cellStyle name="Input 5 4 4" xfId="18763" xr:uid="{F6A4B948-B8C1-4510-A91A-654283FB1BF5}"/>
    <cellStyle name="Input 5 5" xfId="15700" xr:uid="{747881EB-B622-4941-BD7E-50F2EC59D96C}"/>
    <cellStyle name="Input 5 5 2" xfId="17254" xr:uid="{F41892E2-858E-4779-8E50-9419EC1472AA}"/>
    <cellStyle name="Input 5 5 2 2" xfId="21212" xr:uid="{1572ECE1-35A0-4292-97A8-2807E61491AC}"/>
    <cellStyle name="Input 5 5 2 3" xfId="21987" xr:uid="{E865CFE9-F7A9-4400-B33A-98DFB42834B6}"/>
    <cellStyle name="Input 5 5 3" xfId="18455" xr:uid="{BE9C9405-8F2A-45F5-B155-7C6B79E12FE2}"/>
    <cellStyle name="Input 5 5 4" xfId="20930" xr:uid="{0FA114A9-5D0F-4FB7-8575-5820AFC3F7F9}"/>
    <cellStyle name="Input 5 6" xfId="15777" xr:uid="{DB6098C9-C19F-47BC-AE1B-EDAB75535561}"/>
    <cellStyle name="Input 5 6 2" xfId="17331" xr:uid="{ECF23244-EBB9-4C3F-A141-4547A352E670}"/>
    <cellStyle name="Input 5 6 2 2" xfId="21289" xr:uid="{10F88758-645D-407B-A363-96FCE9F2111C}"/>
    <cellStyle name="Input 5 6 2 3" xfId="22064" xr:uid="{3ED40B52-D44D-40AB-ADD2-B8ADB98BFBCB}"/>
    <cellStyle name="Input 5 6 3" xfId="18650" xr:uid="{6E6055CE-476B-4798-9CB2-A0165414998A}"/>
    <cellStyle name="Input 5 6 4" xfId="19397" xr:uid="{AC0C67C8-9D6B-4A23-B880-5DFD7559F93E}"/>
    <cellStyle name="Input 5 7" xfId="15429" xr:uid="{D62C2889-DCC4-41FD-8A39-453666781CB2}"/>
    <cellStyle name="Input 5 7 2" xfId="16983" xr:uid="{FA7943CA-E0C6-4926-82FE-505B51579CDC}"/>
    <cellStyle name="Input 5 7 2 2" xfId="20941" xr:uid="{FBA644B2-9D23-4CA6-8AFB-32B229238ED7}"/>
    <cellStyle name="Input 5 7 2 3" xfId="21716" xr:uid="{1128C418-69CA-4355-8CA2-5C9CA1CFC76C}"/>
    <cellStyle name="Input 5 7 3" xfId="19437" xr:uid="{5E5F3324-B135-4CBE-9338-EF9261D3B643}"/>
    <cellStyle name="Input 5 7 4" xfId="18472" xr:uid="{756FF427-74D3-41AC-B68B-6A77041AF727}"/>
    <cellStyle name="Input 5 8" xfId="15743" xr:uid="{8A1208BE-AED9-4AE7-8A32-0CF155B52506}"/>
    <cellStyle name="Input 5 8 2" xfId="17297" xr:uid="{EF9D04AB-1D9B-4210-9FC6-B3A36961CC79}"/>
    <cellStyle name="Input 5 8 2 2" xfId="21255" xr:uid="{B83375DE-6AA3-4BE1-A1C2-91B09D4A3F41}"/>
    <cellStyle name="Input 5 8 2 3" xfId="22030" xr:uid="{FD6E1665-DE52-46FF-9524-866A00C94A34}"/>
    <cellStyle name="Input 5 8 3" xfId="19460" xr:uid="{08DC8D8E-DC36-4578-956A-A561014D8765}"/>
    <cellStyle name="Input 5 8 4" xfId="18964" xr:uid="{48A436D5-2647-48EF-BC82-3ECB89F7D19C}"/>
    <cellStyle name="Input 5 9" xfId="15668" xr:uid="{76CC7565-32A1-48AE-AE93-3643F97339E3}"/>
    <cellStyle name="Input 5 9 2" xfId="17222" xr:uid="{7C28B4C4-0FC8-4717-814D-C273374D6EA4}"/>
    <cellStyle name="Input 5 9 2 2" xfId="21180" xr:uid="{BFE64B21-E45B-45A5-856B-306F0530A2D0}"/>
    <cellStyle name="Input 5 9 2 3" xfId="21955" xr:uid="{E51ABBA4-198B-4DDD-BEE0-E9FD2DAB0E94}"/>
    <cellStyle name="Input 5 9 3" xfId="18464" xr:uid="{97A34FFD-9987-4233-B125-7A42A9B76086}"/>
    <cellStyle name="Input 5 9 4" xfId="20555" xr:uid="{6B45DD0E-00F3-4C92-8D8E-11119AA9373D}"/>
    <cellStyle name="Input 6" xfId="4258" xr:uid="{66B838A7-F676-44CB-8C39-21EE78DDDC11}"/>
    <cellStyle name="Input 6 10" xfId="15758" xr:uid="{E0C9673B-B346-4E5B-9FBD-E21779CF7977}"/>
    <cellStyle name="Input 6 10 2" xfId="17312" xr:uid="{0CF1ACB2-B9ED-4155-BAF7-FB2231CEEBFE}"/>
    <cellStyle name="Input 6 10 2 2" xfId="21270" xr:uid="{17F9E077-94B8-4D31-8B42-DD1A05555AE9}"/>
    <cellStyle name="Input 6 10 2 3" xfId="22045" xr:uid="{8F79E558-3181-44CB-85FE-44773904C7B1}"/>
    <cellStyle name="Input 6 10 3" xfId="19489" xr:uid="{60BE70EF-7BB3-4CC8-87F0-D27A662FEFEA}"/>
    <cellStyle name="Input 6 10 4" xfId="18842" xr:uid="{780DA535-244E-4491-8710-325FE07ECA89}"/>
    <cellStyle name="Input 6 11" xfId="15611" xr:uid="{30E74EB0-6FD2-475B-A69A-12A92C89B7E2}"/>
    <cellStyle name="Input 6 11 2" xfId="17165" xr:uid="{85FC0317-408C-456B-8C2F-FDD2A7ED03F6}"/>
    <cellStyle name="Input 6 11 2 2" xfId="21123" xr:uid="{BCD2FF4F-5191-46D8-880C-7434099A907E}"/>
    <cellStyle name="Input 6 11 2 3" xfId="21898" xr:uid="{728DFB1C-F351-4F56-ABD7-F77E6592E82B}"/>
    <cellStyle name="Input 6 11 3" xfId="19679" xr:uid="{A974D5D5-7072-4246-94A6-185EEA8F585B}"/>
    <cellStyle name="Input 6 11 4" xfId="20300" xr:uid="{501B7941-B60E-4E86-9B50-005206C69404}"/>
    <cellStyle name="Input 6 12" xfId="15812" xr:uid="{3899F7CC-DCF7-4A50-8DAB-C118444BC5D5}"/>
    <cellStyle name="Input 6 12 2" xfId="17366" xr:uid="{442E4538-EC6A-4815-9BEE-38DC1624DB02}"/>
    <cellStyle name="Input 6 12 2 2" xfId="21324" xr:uid="{2553129B-27BD-443F-B29C-AA54CD9F6BB6}"/>
    <cellStyle name="Input 6 12 2 3" xfId="22099" xr:uid="{6F0199FB-68D6-403F-91BD-BEBB97075D13}"/>
    <cellStyle name="Input 6 12 3" xfId="19263" xr:uid="{F0A26526-9686-4EEC-BE35-B90EEE296DA2}"/>
    <cellStyle name="Input 6 12 4" xfId="19327" xr:uid="{A9C813D6-1AF2-4958-95F2-C4B30203433A}"/>
    <cellStyle name="Input 6 13" xfId="15425" xr:uid="{0DF85995-EA52-447D-A31D-49767CFDD722}"/>
    <cellStyle name="Input 6 13 2" xfId="16979" xr:uid="{F910A5AD-EFCD-44D3-A723-6DE96FFA8DE9}"/>
    <cellStyle name="Input 6 13 2 2" xfId="20937" xr:uid="{78AC02B1-D8B9-42CA-9D4B-47EBBAA69A5A}"/>
    <cellStyle name="Input 6 13 2 3" xfId="21712" xr:uid="{73DC47DE-7A4E-4873-A9E0-98EE115C2FEE}"/>
    <cellStyle name="Input 6 13 3" xfId="18885" xr:uid="{E5066EC8-06F8-4EB4-AEF2-3CA1EFEFFE80}"/>
    <cellStyle name="Input 6 13 4" xfId="20759" xr:uid="{8A7B8EAE-27B2-460F-BDD3-1190D927A0BC}"/>
    <cellStyle name="Input 6 14" xfId="15716" xr:uid="{7A23140C-A67A-4DD8-A5C6-4BEA2A177DEE}"/>
    <cellStyle name="Input 6 14 2" xfId="17270" xr:uid="{E8134E36-A414-416F-95F1-4553ADC7E3E9}"/>
    <cellStyle name="Input 6 14 2 2" xfId="21228" xr:uid="{F644CCE6-5896-4D37-A7A8-2CBB66571FF9}"/>
    <cellStyle name="Input 6 14 2 3" xfId="22003" xr:uid="{1A492834-C21A-492A-9EBC-CAF06C9B83F8}"/>
    <cellStyle name="Input 6 14 3" xfId="18511" xr:uid="{D80AA746-61B4-4B06-AB71-DE538544F3CF}"/>
    <cellStyle name="Input 6 14 4" xfId="20542" xr:uid="{933E050B-72C0-488F-A875-5693B2D12369}"/>
    <cellStyle name="Input 6 15" xfId="16042" xr:uid="{666F48DE-3426-4196-89F9-184B79F055D2}"/>
    <cellStyle name="Input 6 15 2" xfId="17596" xr:uid="{CAE60365-2D5E-4416-80A8-8D20D61D0A0F}"/>
    <cellStyle name="Input 6 15 2 2" xfId="21554" xr:uid="{150457F9-DFD1-430D-8A7F-6EDA097E3F95}"/>
    <cellStyle name="Input 6 15 2 3" xfId="22329" xr:uid="{14EC9DC1-AC9E-4131-8C2B-2513499A57DB}"/>
    <cellStyle name="Input 6 15 3" xfId="18651" xr:uid="{93F6E3FF-0D20-4B02-B8CA-3B06EDDA9E6B}"/>
    <cellStyle name="Input 6 15 4" xfId="19358" xr:uid="{BC90BC49-6DBB-4564-8C4D-361D00A1DDD4}"/>
    <cellStyle name="Input 6 16" xfId="15663" xr:uid="{7C05987D-ECF9-47BE-B34D-5AEE439CAFB3}"/>
    <cellStyle name="Input 6 16 2" xfId="17217" xr:uid="{6F4D39F8-A8C9-4446-8E18-FBE9D03461E8}"/>
    <cellStyle name="Input 6 16 2 2" xfId="21175" xr:uid="{71CC098D-5699-4661-A61F-7F204EB77993}"/>
    <cellStyle name="Input 6 16 2 3" xfId="21950" xr:uid="{EC2F92B3-29D4-4316-8960-7B8EDEA905DD}"/>
    <cellStyle name="Input 6 16 3" xfId="18161" xr:uid="{A7AFA6A3-CC28-48A0-8F29-C9594ECAF70C}"/>
    <cellStyle name="Input 6 16 4" xfId="18810" xr:uid="{C34FE21F-BE03-4980-AA36-A3B2C4CA3E56}"/>
    <cellStyle name="Input 6 17" xfId="15890" xr:uid="{8491E99C-F0FE-45BB-AF3C-50FEAC85B84B}"/>
    <cellStyle name="Input 6 17 2" xfId="17444" xr:uid="{1941BE45-EB92-4882-833A-D36125F3F5A7}"/>
    <cellStyle name="Input 6 17 2 2" xfId="21402" xr:uid="{DCD3DA61-B99D-418D-83C0-AAE7DF155DDD}"/>
    <cellStyle name="Input 6 17 2 3" xfId="22177" xr:uid="{22CB687E-8E49-442D-874F-0F3664510EDF}"/>
    <cellStyle name="Input 6 17 3" xfId="18779" xr:uid="{E877D86C-32F0-4A52-9009-00615B0E57BA}"/>
    <cellStyle name="Input 6 17 4" xfId="18839" xr:uid="{68F6C60F-1675-4FC8-A271-4DB38C659B30}"/>
    <cellStyle name="Input 6 18" xfId="15620" xr:uid="{D40729E9-5DF8-40D6-9F7D-CBA843FE6D17}"/>
    <cellStyle name="Input 6 18 2" xfId="17174" xr:uid="{B155071D-A5BF-457B-99E6-D8F2642D219B}"/>
    <cellStyle name="Input 6 18 2 2" xfId="21132" xr:uid="{CD812E97-78DB-4669-A9DF-FEE6D77C007D}"/>
    <cellStyle name="Input 6 18 2 3" xfId="21907" xr:uid="{4BBC9A30-60D1-4156-9CC9-8E7E367E2773}"/>
    <cellStyle name="Input 6 18 3" xfId="19604" xr:uid="{68AB7337-E774-480F-9E9D-A66EB1655AA8}"/>
    <cellStyle name="Input 6 18 4" xfId="20002" xr:uid="{21779D5A-151B-4FA2-A839-8598DB8BB9A0}"/>
    <cellStyle name="Input 6 19" xfId="16775" xr:uid="{79F3F7C3-9C70-47CD-81ED-5D2DBE38739C}"/>
    <cellStyle name="Input 6 19 2" xfId="20821" xr:uid="{F76AF917-548D-4671-B41D-408BA3B8753F}"/>
    <cellStyle name="Input 6 19 3" xfId="21618" xr:uid="{8B443A13-CAB3-46E8-B81A-0879FAA33B3C}"/>
    <cellStyle name="Input 6 2" xfId="11551" xr:uid="{F82E9AFA-83A3-4A3F-AE6F-1A0EDE47CBD7}"/>
    <cellStyle name="Input 6 2 2" xfId="16939" xr:uid="{55E6DCF3-C1D6-4605-8443-69C50C11E462}"/>
    <cellStyle name="Input 6 2 2 2" xfId="20910" xr:uid="{4319FD4E-CD48-45D8-8EE5-8E70B197D2C8}"/>
    <cellStyle name="Input 6 2 2 3" xfId="21691" xr:uid="{940BF0FD-3ACF-4AB9-96BF-DD107ABDBDA7}"/>
    <cellStyle name="Input 6 2 3" xfId="19497" xr:uid="{6FB3BB3D-9B74-4B70-9559-5B97DD5B5A42}"/>
    <cellStyle name="Input 6 2 4" xfId="19673" xr:uid="{7DACF575-F9F9-4078-9D40-774D0DC893FC}"/>
    <cellStyle name="Input 6 20" xfId="19320" xr:uid="{6B85B072-399E-48D1-89D7-0CB239F76EE5}"/>
    <cellStyle name="Input 6 21" xfId="19543" xr:uid="{7DA7141B-5AFE-4770-B436-318D013CDC2E}"/>
    <cellStyle name="Input 6 3" xfId="15709" xr:uid="{22731F19-9232-441B-81A6-E157E702FB09}"/>
    <cellStyle name="Input 6 3 2" xfId="17263" xr:uid="{479581E9-E273-4630-9293-45FF623B720F}"/>
    <cellStyle name="Input 6 3 2 2" xfId="21221" xr:uid="{A50DF7EC-41FA-4F83-B09A-0B2285FE5442}"/>
    <cellStyle name="Input 6 3 2 3" xfId="21996" xr:uid="{5C3A87A1-A687-4CC3-A08F-B2C6F5C25934}"/>
    <cellStyle name="Input 6 3 3" xfId="18105" xr:uid="{2A009AB9-C963-4B5A-9898-2F86BEAA3F23}"/>
    <cellStyle name="Input 6 3 4" xfId="19164" xr:uid="{C399BA55-6217-49F3-AC31-A5C1E0EE7C99}"/>
    <cellStyle name="Input 6 4" xfId="15552" xr:uid="{A5CDDFBF-3ECB-43B9-9B14-7E3828F03C6D}"/>
    <cellStyle name="Input 6 4 2" xfId="17106" xr:uid="{70887AC7-15DB-4FBF-8544-E0EE9602142E}"/>
    <cellStyle name="Input 6 4 2 2" xfId="21064" xr:uid="{E4714057-CFC2-4109-97F2-D8764BEB5CC8}"/>
    <cellStyle name="Input 6 4 2 3" xfId="21839" xr:uid="{D578E7E2-6E66-485D-B50C-A25CCE175D41}"/>
    <cellStyle name="Input 6 4 3" xfId="20456" xr:uid="{AD030B85-0468-4246-AB69-83A8F8E2E370}"/>
    <cellStyle name="Input 6 4 4" xfId="19185" xr:uid="{4B97EEAB-ADB0-4B5F-BD41-1C03B0C98AB3}"/>
    <cellStyle name="Input 6 5" xfId="15499" xr:uid="{2673C8B0-3E4D-4783-92B3-FD833F273BA2}"/>
    <cellStyle name="Input 6 5 2" xfId="17053" xr:uid="{F52ACFC5-972C-418A-A8AE-70D67DCE0960}"/>
    <cellStyle name="Input 6 5 2 2" xfId="21011" xr:uid="{C8A6E49D-F723-48C6-A579-9C0B673CC25C}"/>
    <cellStyle name="Input 6 5 2 3" xfId="21786" xr:uid="{81155555-C971-42A3-855C-1F4EEE8C6BF1}"/>
    <cellStyle name="Input 6 5 3" xfId="20409" xr:uid="{431C2628-1362-46B5-A6EB-D0CAAF3FFFA7}"/>
    <cellStyle name="Input 6 5 4" xfId="21074" xr:uid="{65744795-D054-4589-9E48-C8E8A76F481B}"/>
    <cellStyle name="Input 6 6" xfId="15451" xr:uid="{26992E91-4680-4F87-B81E-7919409C73AB}"/>
    <cellStyle name="Input 6 6 2" xfId="17005" xr:uid="{095EBDE0-F64D-4548-849C-7A7863CA4E8F}"/>
    <cellStyle name="Input 6 6 2 2" xfId="20963" xr:uid="{B3CBDD99-6CD2-4734-9FE2-EC916BA84E5B}"/>
    <cellStyle name="Input 6 6 2 3" xfId="21738" xr:uid="{E4EDB13C-6A8E-40BA-80BB-C15FEB45904E}"/>
    <cellStyle name="Input 6 6 3" xfId="19821" xr:uid="{46D33B7D-3D24-4F58-9C01-1212C6C9C67E}"/>
    <cellStyle name="Input 6 6 4" xfId="19644" xr:uid="{B8ABAFB7-E960-490F-A504-A65DD85615D6}"/>
    <cellStyle name="Input 6 7" xfId="15755" xr:uid="{3638573D-7C39-49CE-8E2F-6CEB5265A117}"/>
    <cellStyle name="Input 6 7 2" xfId="17309" xr:uid="{D56844D5-662C-4C7B-BFB3-57B4E9C48D19}"/>
    <cellStyle name="Input 6 7 2 2" xfId="21267" xr:uid="{B354C79E-33BA-47E3-853F-48700FF46C27}"/>
    <cellStyle name="Input 6 7 2 3" xfId="22042" xr:uid="{19232935-210B-4B7A-8AF8-705193CF85EB}"/>
    <cellStyle name="Input 6 7 3" xfId="18102" xr:uid="{7E749732-40AA-47D8-91E6-1D4EEA4EA3C1}"/>
    <cellStyle name="Input 6 7 4" xfId="18533" xr:uid="{23572054-5FA3-426F-A7C2-E74536885C8F}"/>
    <cellStyle name="Input 6 8" xfId="15847" xr:uid="{B838F47B-0C9C-4FE8-BA16-84E2EE34F30F}"/>
    <cellStyle name="Input 6 8 2" xfId="17401" xr:uid="{5986351B-712D-4CB2-AB9C-C9865FCE50B7}"/>
    <cellStyle name="Input 6 8 2 2" xfId="21359" xr:uid="{4F3BEB14-DF05-48C8-BBD1-542BC6635F32}"/>
    <cellStyle name="Input 6 8 2 3" xfId="22134" xr:uid="{237713C0-D6F5-4483-804E-0E072E9D1D39}"/>
    <cellStyle name="Input 6 8 3" xfId="19457" xr:uid="{B8186792-A648-440A-94E2-5D4DF094403D}"/>
    <cellStyle name="Input 6 8 4" xfId="18875" xr:uid="{B2941E53-F84E-48A6-B9A1-E65A7BC129DA}"/>
    <cellStyle name="Input 6 9" xfId="15915" xr:uid="{77CB1B86-DA01-4C17-9A62-6620CF866968}"/>
    <cellStyle name="Input 6 9 2" xfId="17469" xr:uid="{A4861C71-5DF1-480A-8F62-8B819A9F8790}"/>
    <cellStyle name="Input 6 9 2 2" xfId="21427" xr:uid="{DE722F6A-7E0E-47DD-BA1C-C451BAEBB5D7}"/>
    <cellStyle name="Input 6 9 2 3" xfId="22202" xr:uid="{06062E01-876E-437C-AFB9-A1342ED7B7EB}"/>
    <cellStyle name="Input 6 9 3" xfId="18898" xr:uid="{3AC7B0AD-3946-49DA-A739-27CF01A5E297}"/>
    <cellStyle name="Input 6 9 4" xfId="18786" xr:uid="{95AA7BBF-914C-464F-B8ED-881C9C1CBCF4}"/>
    <cellStyle name="Input 7" xfId="7282" xr:uid="{F9B90D50-B90D-488B-B248-FF26DB6D3EED}"/>
    <cellStyle name="Input 7 10" xfId="16034" xr:uid="{34EF1234-33F2-4E5D-BF57-5F4802D49DB7}"/>
    <cellStyle name="Input 7 10 2" xfId="17588" xr:uid="{800A9B5D-86AE-4DDB-9880-42EFE67811B8}"/>
    <cellStyle name="Input 7 10 2 2" xfId="21546" xr:uid="{F0B0DA06-B0D7-4479-91A2-6C2D9DDEF600}"/>
    <cellStyle name="Input 7 10 2 3" xfId="22321" xr:uid="{18D89F4A-5124-4863-B92B-B2C45043884D}"/>
    <cellStyle name="Input 7 10 3" xfId="19105" xr:uid="{0AFCE4C4-68F0-42E7-A290-1BBBF0AC9673}"/>
    <cellStyle name="Input 7 10 4" xfId="20844" xr:uid="{C06AAD25-96A4-4EAC-A689-3A8485ED84E5}"/>
    <cellStyle name="Input 7 11" xfId="15905" xr:uid="{E810A838-3915-43D5-8530-7356CBCE3566}"/>
    <cellStyle name="Input 7 11 2" xfId="17459" xr:uid="{4B6E7C85-EAB8-4F4E-B473-295D0D9282F9}"/>
    <cellStyle name="Input 7 11 2 2" xfId="21417" xr:uid="{D1A57A21-CA01-4816-9240-EB5E2A2F3232}"/>
    <cellStyle name="Input 7 11 2 3" xfId="22192" xr:uid="{F87AEA98-4F77-408A-949B-FA1BDDD3259D}"/>
    <cellStyle name="Input 7 11 3" xfId="18612" xr:uid="{3DBF3424-7CC0-4BAD-9E85-C439FF895DEC}"/>
    <cellStyle name="Input 7 11 4" xfId="18671" xr:uid="{4E197838-77C9-47ED-8988-EC2D8D683ADF}"/>
    <cellStyle name="Input 7 12" xfId="15861" xr:uid="{AF8D8AD2-645D-4D32-87D6-319077A36745}"/>
    <cellStyle name="Input 7 12 2" xfId="17415" xr:uid="{B5E56663-F690-496A-962B-AF7B7171A949}"/>
    <cellStyle name="Input 7 12 2 2" xfId="21373" xr:uid="{D31F6A4F-A433-420C-83D5-10D5F565F46C}"/>
    <cellStyle name="Input 7 12 2 3" xfId="22148" xr:uid="{B3791073-E49F-4372-A45F-A8F0F962277C}"/>
    <cellStyle name="Input 7 12 3" xfId="18950" xr:uid="{0D999941-33E2-4FC5-BF17-88F84401A474}"/>
    <cellStyle name="Input 7 12 4" xfId="19319" xr:uid="{120DFBDB-9FE9-418A-A163-5096FBEDA8BA}"/>
    <cellStyle name="Input 7 13" xfId="15607" xr:uid="{FF82C5FD-E787-4BB4-AC35-59E839AFA700}"/>
    <cellStyle name="Input 7 13 2" xfId="17161" xr:uid="{0C619420-ECC1-4CC3-AEC5-47831993BEB3}"/>
    <cellStyle name="Input 7 13 2 2" xfId="21119" xr:uid="{4BCDBC7E-397E-417D-AC5B-660ED583B844}"/>
    <cellStyle name="Input 7 13 2 3" xfId="21894" xr:uid="{E539B225-281A-4473-BA29-DF1CB6EF070C}"/>
    <cellStyle name="Input 7 13 3" xfId="19699" xr:uid="{2EE6745E-2F3B-4281-8723-B397586BFAA2}"/>
    <cellStyle name="Input 7 13 4" xfId="19654" xr:uid="{6BA50EED-9B92-4676-95A9-5E1835C96708}"/>
    <cellStyle name="Input 7 14" xfId="8297" xr:uid="{1D80D636-321A-42F9-A893-502BD6A116E1}"/>
    <cellStyle name="Input 7 14 2" xfId="16833" xr:uid="{ADC8D117-EB96-4A92-84C9-53AC72323963}"/>
    <cellStyle name="Input 7 14 2 2" xfId="20857" xr:uid="{6D28D2C5-9775-4E42-B210-88BB845E4F54}"/>
    <cellStyle name="Input 7 14 2 3" xfId="21648" xr:uid="{2E4244CD-2DB6-46EA-8476-C82AC7EBBA14}"/>
    <cellStyle name="Input 7 14 3" xfId="19824" xr:uid="{EC0424A4-2B1A-4DE0-88CC-27B10478840A}"/>
    <cellStyle name="Input 7 14 4" xfId="18838" xr:uid="{A346104D-D1AC-4650-9DEB-CBC78FDC6F6F}"/>
    <cellStyle name="Input 7 15" xfId="16060" xr:uid="{B5128A72-A841-4889-94EA-CA83EFFE3065}"/>
    <cellStyle name="Input 7 15 2" xfId="17614" xr:uid="{053F2553-52FA-492B-9BEC-424E2EDF5D51}"/>
    <cellStyle name="Input 7 15 2 2" xfId="21572" xr:uid="{B3733010-C0CD-440C-B1C3-AD449F5FDA26}"/>
    <cellStyle name="Input 7 15 2 3" xfId="22347" xr:uid="{AB359FF9-120A-4B2B-A96A-372CFD9211B3}"/>
    <cellStyle name="Input 7 15 3" xfId="19459" xr:uid="{6F37BF2F-8968-4DB9-BA42-C78DAFF393CA}"/>
    <cellStyle name="Input 7 15 4" xfId="19162" xr:uid="{A397A670-2383-4AED-9031-1F95F050D389}"/>
    <cellStyle name="Input 7 16" xfId="15955" xr:uid="{657191F6-8A43-43A2-ACD7-4F5BD1EB3B76}"/>
    <cellStyle name="Input 7 16 2" xfId="17509" xr:uid="{62BD36CA-7ED5-46ED-859F-81883013D17F}"/>
    <cellStyle name="Input 7 16 2 2" xfId="21467" xr:uid="{2E1D1315-0896-4B36-B150-F1A2FEDFA93C}"/>
    <cellStyle name="Input 7 16 2 3" xfId="22242" xr:uid="{3A7B41C6-C8A3-49E6-B471-2F09A6801442}"/>
    <cellStyle name="Input 7 16 3" xfId="19420" xr:uid="{5467C235-086A-4B1B-87BE-C47AEC193B46}"/>
    <cellStyle name="Input 7 16 4" xfId="19502" xr:uid="{39617707-2B47-4DE6-9533-ECE38876EC8F}"/>
    <cellStyle name="Input 7 17" xfId="15482" xr:uid="{A8221BBF-9165-43E7-B3AA-F8F4E68BB17C}"/>
    <cellStyle name="Input 7 17 2" xfId="17036" xr:uid="{ED82BF29-660B-4B4B-8432-D3217861A1FD}"/>
    <cellStyle name="Input 7 17 2 2" xfId="20994" xr:uid="{96FFD5E0-6368-4A94-8979-3998074F7C7E}"/>
    <cellStyle name="Input 7 17 2 3" xfId="21769" xr:uid="{64CA02DC-158C-4754-8244-006ED80B0CC7}"/>
    <cellStyle name="Input 7 17 3" xfId="19805" xr:uid="{03BE1C72-10A6-41C7-91DC-84250A40DE3E}"/>
    <cellStyle name="Input 7 17 4" xfId="21387" xr:uid="{E26404F6-1FAE-4CF0-B1A3-3D9535885680}"/>
    <cellStyle name="Input 7 18" xfId="16794" xr:uid="{17617B40-8DC4-46B7-9593-F8965C125368}"/>
    <cellStyle name="Input 7 18 2" xfId="20840" xr:uid="{4D64D932-515E-4E76-8C6F-C0CC15AFBF40}"/>
    <cellStyle name="Input 7 18 3" xfId="21637" xr:uid="{3E6C1B57-9800-448D-B3E9-2C37D00B7811}"/>
    <cellStyle name="Input 7 19" xfId="19177" xr:uid="{84FA177A-FC43-41BF-9AAD-ACC1A47EE411}"/>
    <cellStyle name="Input 7 2" xfId="15960" xr:uid="{288EE839-C0B6-4617-B300-7593CFCA4A57}"/>
    <cellStyle name="Input 7 2 2" xfId="17514" xr:uid="{EB72FB01-9DE4-4FC7-9B2E-949528BAE805}"/>
    <cellStyle name="Input 7 2 2 2" xfId="21472" xr:uid="{2513294F-6AC4-43A4-9461-497EB6078F5D}"/>
    <cellStyle name="Input 7 2 2 3" xfId="22247" xr:uid="{0DE04B4D-E1EF-41A8-9B59-7B698251B5BA}"/>
    <cellStyle name="Input 7 2 3" xfId="18788" xr:uid="{4D214D9F-5CDA-4660-B510-38A289482AB4}"/>
    <cellStyle name="Input 7 2 4" xfId="18543" xr:uid="{D409780D-2260-4427-9B75-CDFE95E3B946}"/>
    <cellStyle name="Input 7 20" xfId="19469" xr:uid="{78EAB652-5A4C-4868-83C2-88975D5ECDEE}"/>
    <cellStyle name="Input 7 3" xfId="15988" xr:uid="{33ED4497-5247-4C35-BA71-123B40C493AE}"/>
    <cellStyle name="Input 7 3 2" xfId="17542" xr:uid="{2263CFAF-EE7D-46F8-A5E0-FF20E198D322}"/>
    <cellStyle name="Input 7 3 2 2" xfId="21500" xr:uid="{FED14BF6-E836-4E2A-8FB9-BAD2AF67C232}"/>
    <cellStyle name="Input 7 3 2 3" xfId="22275" xr:uid="{1A77EF2E-A8CB-48E8-8828-7EA662AB0DEF}"/>
    <cellStyle name="Input 7 3 3" xfId="19228" xr:uid="{C7CE3671-3B0E-47F6-B9C3-083C24FBE9F0}"/>
    <cellStyle name="Input 7 3 4" xfId="20801" xr:uid="{597C86FE-2CCB-4FBE-8B9F-4E908C36F822}"/>
    <cellStyle name="Input 7 4" xfId="15754" xr:uid="{F7004B6D-BD65-43B0-9160-AF9D2DA4CFDB}"/>
    <cellStyle name="Input 7 4 2" xfId="17308" xr:uid="{65CD5AAC-4A8B-4E5A-AEAC-4CEB9C83AC51}"/>
    <cellStyle name="Input 7 4 2 2" xfId="21266" xr:uid="{64E2899D-B8DC-4BBD-BB32-1BF4C4DC72AA}"/>
    <cellStyle name="Input 7 4 2 3" xfId="22041" xr:uid="{022A19CB-07E2-4FFF-89AC-7D3E7099D8C8}"/>
    <cellStyle name="Input 7 4 3" xfId="18477" xr:uid="{DC0031B7-3B9E-44A8-88EA-260A19CCDF3A}"/>
    <cellStyle name="Input 7 4 4" xfId="19432" xr:uid="{DE458B0E-C43C-438D-A148-BC056C30222A}"/>
    <cellStyle name="Input 7 5" xfId="15469" xr:uid="{796D740F-EF5D-49B7-B539-1AE03023E5EF}"/>
    <cellStyle name="Input 7 5 2" xfId="17023" xr:uid="{3C98C51E-C5F6-4C77-A0F4-EC80A5A917ED}"/>
    <cellStyle name="Input 7 5 2 2" xfId="20981" xr:uid="{8BA9D512-8654-45FC-BCCB-4B59B65C00E0}"/>
    <cellStyle name="Input 7 5 2 3" xfId="21756" xr:uid="{98139236-FF17-4A70-8876-27017691A327}"/>
    <cellStyle name="Input 7 5 3" xfId="17976" xr:uid="{4E85D6DC-8F82-4302-B7F4-D020817F6ADD}"/>
    <cellStyle name="Input 7 5 4" xfId="21544" xr:uid="{AFAEB2D1-3566-471E-B553-11E9B786ACB8}"/>
    <cellStyle name="Input 7 6" xfId="15713" xr:uid="{29B9FE4D-1CCF-4EC5-A522-74A0A0EE7A66}"/>
    <cellStyle name="Input 7 6 2" xfId="17267" xr:uid="{7AB08237-3106-4F1A-9C91-2C4DADD765EE}"/>
    <cellStyle name="Input 7 6 2 2" xfId="21225" xr:uid="{61AE9D4D-F8A2-48AF-AB51-0B5DC63288D5}"/>
    <cellStyle name="Input 7 6 2 3" xfId="22000" xr:uid="{8ADB61FA-70CA-4BCB-9C7B-FD99CDAD34A8}"/>
    <cellStyle name="Input 7 6 3" xfId="18211" xr:uid="{F2CE803F-6435-40EF-A46E-F80C7D1F9C74}"/>
    <cellStyle name="Input 7 6 4" xfId="19427" xr:uid="{13322B64-1C95-4FB8-9F21-66E9FD0B95F7}"/>
    <cellStyle name="Input 7 7" xfId="15680" xr:uid="{A4E1EFFC-EA06-4A1B-B557-89698CF46B5D}"/>
    <cellStyle name="Input 7 7 2" xfId="17234" xr:uid="{0EF7FADD-353C-49E5-89DF-63A9FC1431CA}"/>
    <cellStyle name="Input 7 7 2 2" xfId="21192" xr:uid="{6DF834E3-2A48-45EC-B30D-C6E8F6501765}"/>
    <cellStyle name="Input 7 7 2 3" xfId="21967" xr:uid="{858CA34E-DD0F-40CE-AD5F-25E9692988C1}"/>
    <cellStyle name="Input 7 7 3" xfId="18463" xr:uid="{2B8245F0-338C-4F33-A152-B0662C9348B1}"/>
    <cellStyle name="Input 7 7 4" xfId="20531" xr:uid="{2433CCA2-A9BD-458B-928D-27D9BD3E9310}"/>
    <cellStyle name="Input 7 8" xfId="15582" xr:uid="{E55E90BF-FC0F-41DE-A92C-415D72631591}"/>
    <cellStyle name="Input 7 8 2" xfId="17136" xr:uid="{8589943C-EB5A-438D-8F46-00CCF5F8997F}"/>
    <cellStyle name="Input 7 8 2 2" xfId="21094" xr:uid="{E8B81A0F-0DA8-458D-85E7-5CBD329E0FF9}"/>
    <cellStyle name="Input 7 8 2 3" xfId="21869" xr:uid="{E99E2862-9056-4A86-9178-F688152A7B8D}"/>
    <cellStyle name="Input 7 8 3" xfId="20495" xr:uid="{B0D50F85-DB7C-4E56-AB28-5A30CDE30735}"/>
    <cellStyle name="Input 7 8 4" xfId="20921" xr:uid="{65758741-E02C-4D3A-9051-D2B084C0CC7B}"/>
    <cellStyle name="Input 7 9" xfId="15720" xr:uid="{0D6E80E9-2A82-4631-84F1-528EEF251B6D}"/>
    <cellStyle name="Input 7 9 2" xfId="17274" xr:uid="{6FAE5ABB-3427-4995-B909-DB75DA95A0A5}"/>
    <cellStyle name="Input 7 9 2 2" xfId="21232" xr:uid="{7BC95B14-2250-4A67-B79C-283E70428736}"/>
    <cellStyle name="Input 7 9 2 3" xfId="22007" xr:uid="{00914953-1AD7-4530-8D19-D30C0F336337}"/>
    <cellStyle name="Input 7 9 3" xfId="18460" xr:uid="{A3ED2588-0BD7-4805-A98D-9BD1D934B231}"/>
    <cellStyle name="Input 7 9 4" xfId="19387" xr:uid="{32961549-34C4-4459-AF50-ADF99A434268}"/>
    <cellStyle name="Input 8" xfId="1442" xr:uid="{3E5CCCC5-05C6-47A6-8FE1-987C71AC82AE}"/>
    <cellStyle name="Input 9" xfId="16691" xr:uid="{82D61EE1-B9E5-4445-AEA0-6B4002AF0A34}"/>
    <cellStyle name="Input 9 2" xfId="20788" xr:uid="{9587DDE1-3511-4BED-BE0D-F251527C75E5}"/>
    <cellStyle name="Input 9 3" xfId="21595" xr:uid="{DF483C6D-F290-43EB-8E01-23E306853B0F}"/>
    <cellStyle name="Link Currency (0)" xfId="43" xr:uid="{91F6B777-5FAB-4238-8828-E7542FE4BA74}"/>
    <cellStyle name="Link Currency (2)" xfId="44" xr:uid="{12148E83-EEC2-498D-82D2-7E76F284B1F4}"/>
    <cellStyle name="Link Units (0)" xfId="45" xr:uid="{891430AF-7642-4F8A-9BAF-1B874575E53F}"/>
    <cellStyle name="Link Units (1)" xfId="46" xr:uid="{9A50A6EA-D208-481B-9A23-3EBDD8AF5D08}"/>
    <cellStyle name="Link Units (2)" xfId="47" xr:uid="{C5378358-752F-4B45-9821-D453EEC4B4DB}"/>
    <cellStyle name="Linked Cell" xfId="221" builtinId="24" customBuiltin="1"/>
    <cellStyle name="Linked Cell 2" xfId="1162" xr:uid="{C342CB1C-BB41-4BCA-BE1E-90F0E1F99763}"/>
    <cellStyle name="Linked Cell 2 2" xfId="1942" xr:uid="{FCD10B56-9EB7-419E-9C3A-C68353332B81}"/>
    <cellStyle name="Linked Cell 2 2 2" xfId="26032" xr:uid="{C9B6BA0C-E548-439C-9FEC-AB638EED4E3B}"/>
    <cellStyle name="Linked Cell 2 2 3" xfId="26033" xr:uid="{DFCC0019-4D78-4DF3-8BA6-1B84757C0507}"/>
    <cellStyle name="Linked Cell 2 2 4" xfId="26034" xr:uid="{217A71D2-B1DE-4F4A-8316-8B1579340823}"/>
    <cellStyle name="Linked Cell 2 2 5" xfId="23850" xr:uid="{C0863620-AFDD-424C-ADC8-ACB007413136}"/>
    <cellStyle name="Linked Cell 2 3" xfId="1447" xr:uid="{39677BDB-0D20-4D0B-B9F8-B3F123DCE46C}"/>
    <cellStyle name="Linked Cell 2 3 2" xfId="26035" xr:uid="{57D882F7-FB1A-443C-AAD1-73AE8745867B}"/>
    <cellStyle name="Linked Cell 2 3 3" xfId="26036" xr:uid="{0E43027C-9B51-4989-AFDA-9709943EF004}"/>
    <cellStyle name="Linked Cell 2 3 4" xfId="23851" xr:uid="{A6C0092F-2C34-473B-9FEA-0A8F0DAE448C}"/>
    <cellStyle name="Linked Cell 2 4" xfId="26037" xr:uid="{0B63CB18-9FAE-41F8-88D6-22C0F4D7BF56}"/>
    <cellStyle name="Linked Cell 2 4 2" xfId="26038" xr:uid="{A3B0C127-F335-44D2-8F5E-C85120BAA031}"/>
    <cellStyle name="Linked Cell 2 4 3" xfId="26039" xr:uid="{41D2021D-CC4B-44E6-B26F-145610E29430}"/>
    <cellStyle name="Linked Cell 2 5" xfId="26040" xr:uid="{EC8E2BF6-4EED-4741-B892-DE8F9D92A92B}"/>
    <cellStyle name="Linked Cell 2 6" xfId="26041" xr:uid="{1EF63DEA-4931-4CC4-909B-FAB28097B106}"/>
    <cellStyle name="Linked Cell 2 7" xfId="23849" xr:uid="{9E9016E3-A7E4-469C-A048-1D26B3880D9A}"/>
    <cellStyle name="Linked Cell 3" xfId="866" xr:uid="{0AE2B48D-E835-4650-9D39-C04DD8B2F7EB}"/>
    <cellStyle name="Linked Cell 3 2" xfId="23853" xr:uid="{6F35551E-376B-4BB1-9501-8CEFB908BE1C}"/>
    <cellStyle name="Linked Cell 3 3" xfId="23852" xr:uid="{AFDAADCA-832E-466B-8F64-D22A142378C2}"/>
    <cellStyle name="Milliers [0]_AR1194" xfId="23854" xr:uid="{EB91E687-4BB6-4E9C-A63A-8CF58BA0DD0B}"/>
    <cellStyle name="Milliers_AR1194" xfId="23855" xr:uid="{A21389F2-A8DA-41F0-B6FF-912F450B0415}"/>
    <cellStyle name="Model" xfId="48" xr:uid="{F95E357A-FF3F-41DA-A9D4-45CEDF3393CA}"/>
    <cellStyle name="Model 2" xfId="17675" xr:uid="{A6673888-0D44-431E-931F-4C23308D6ED3}"/>
    <cellStyle name="Model 3" xfId="19799" xr:uid="{CC63266B-8C9A-43DF-B5D6-8D4EC1784BD7}"/>
    <cellStyle name="Mon?taire [0]_AR1194" xfId="23856" xr:uid="{EEABF26A-F2F7-4644-A67B-506CDDFB1DA8}"/>
    <cellStyle name="Mon?taire_AR1194" xfId="23857" xr:uid="{789933B4-2EDF-4E73-AE56-A0050AC73024}"/>
    <cellStyle name="Monétaire_M3PLAN2000" xfId="23858" xr:uid="{DA512B97-D724-496A-8CFB-6EE2AB620013}"/>
    <cellStyle name="Neutral 2" xfId="72" xr:uid="{2BEFB2C1-7DA2-478B-8333-BF7C0DC67ECA}"/>
    <cellStyle name="Neutral 2 2" xfId="16197" xr:uid="{10CD101A-4002-48F8-9140-DE90E07D1167}"/>
    <cellStyle name="Neutral 2 2 2" xfId="23860" xr:uid="{C231F35B-7788-41F1-813F-9FC1E9BEC556}"/>
    <cellStyle name="Neutral 2 3" xfId="23861" xr:uid="{C8DE638A-9A64-4C7C-9CFF-073A4E5E575F}"/>
    <cellStyle name="Neutral 2 4" xfId="23859" xr:uid="{6858A3BA-DC78-434D-BE66-6504FF286B44}"/>
    <cellStyle name="Neutral 2 5" xfId="578" xr:uid="{2B219534-3D1E-4E66-9591-7E27058044D9}"/>
    <cellStyle name="Neutral 3" xfId="1158" xr:uid="{C4AD66ED-866B-4142-8335-D71221E79C60}"/>
    <cellStyle name="Neutral 3 2" xfId="1938" xr:uid="{6D0A031A-BA92-4071-81AE-52859E54DF82}"/>
    <cellStyle name="Neutral 3 2 2" xfId="23863" xr:uid="{261B344B-D6B2-4D69-B885-979501E59522}"/>
    <cellStyle name="Neutral 3 3" xfId="1448" xr:uid="{A9A84C1F-9B75-413C-896A-6E0B24A7392D}"/>
    <cellStyle name="Neutral 3 4" xfId="23862" xr:uid="{8C2B899F-2974-4ABD-86B5-243A9AE49A42}"/>
    <cellStyle name="Neutral 4" xfId="873" xr:uid="{C1C7599E-BDC5-4833-BE9D-52C158AC5A5A}"/>
    <cellStyle name="Neutral 5" xfId="1198" xr:uid="{ECD43A5D-625F-4DF2-8AEB-F9308B32C2FF}"/>
    <cellStyle name="no dec" xfId="13" xr:uid="{BEA4CAB7-533F-48B3-857D-EBCC85B1B0BB}"/>
    <cellStyle name="no dec 2" xfId="23864" xr:uid="{EA7CA0E3-2F7F-4B85-ADE1-7FB865561D3B}"/>
    <cellStyle name="no dec 3" xfId="23865" xr:uid="{3FD8E9D3-0D51-4E20-AA19-2F70ED54C3BB}"/>
    <cellStyle name="no dec 4" xfId="23866" xr:uid="{8B2DD0E7-E97B-494F-BEE0-298442553641}"/>
    <cellStyle name="no dec_Summary rev report_Apr'13_joice" xfId="23867" xr:uid="{508C98A7-E911-4902-A6E5-4894B17732B0}"/>
    <cellStyle name="Normal" xfId="0" builtinId="0"/>
    <cellStyle name="Normal - Style1" xfId="14" xr:uid="{843D869F-A991-4484-9B88-DF9D776459B6}"/>
    <cellStyle name="Normal - Style1 2" xfId="432" xr:uid="{8CDF207F-74B9-4256-8401-BF01BE681999}"/>
    <cellStyle name="Normal - Style1 2 2" xfId="23869" xr:uid="{3426C65F-9491-418F-A35E-83158B1178AA}"/>
    <cellStyle name="Normal - Style1 2 3" xfId="23868" xr:uid="{7131A618-7247-4660-B155-205C051ABA7B}"/>
    <cellStyle name="Normal - Style5" xfId="23870" xr:uid="{7A0F5F29-95F2-4182-A5D7-DB7C909BAAFA}"/>
    <cellStyle name="Normal 10" xfId="168" xr:uid="{73175D76-9AF4-4D09-81FA-8308BE430979}"/>
    <cellStyle name="Normal 10 10" xfId="6545" xr:uid="{B8583E4E-EEEC-431E-A716-B843CD4C2626}"/>
    <cellStyle name="Normal 10 10 2" xfId="13836" xr:uid="{487BD245-F017-406B-9B96-54BD4B878F28}"/>
    <cellStyle name="Normal 10 10 2 3" xfId="16324" xr:uid="{FE36AAA0-F12C-4E79-9B09-8D3D13CEE116}"/>
    <cellStyle name="Normal 10 10 3" xfId="27029" xr:uid="{4219FBF5-9379-4357-A6A7-A7CB18D4E9D7}"/>
    <cellStyle name="Normal 10 11" xfId="7081" xr:uid="{1CB3A03F-61D3-4FB3-B3E1-21FC001C62FE}"/>
    <cellStyle name="Normal 10 11 2" xfId="14367" xr:uid="{28F1FA33-A4A5-47E0-AAAB-F008AA004FBA}"/>
    <cellStyle name="Normal 10 12" xfId="7637" xr:uid="{7468FD2C-6306-45D0-940A-FC1E94B2F37D}"/>
    <cellStyle name="Normal 10 12 2" xfId="14919" xr:uid="{DEF42A0E-3DB3-4B60-816D-705397F0F94D}"/>
    <cellStyle name="Normal 10 13" xfId="8226" xr:uid="{0D1729D6-C967-4492-A4A8-000DB94B8F49}"/>
    <cellStyle name="Normal 10 13 4" xfId="16322" xr:uid="{00DD8ACB-FCCA-4C26-BD4B-C44EFCE40851}"/>
    <cellStyle name="Normal 10 13 4 2" xfId="16334" xr:uid="{CC8A0463-23B1-4348-B964-25A59DF27E37}"/>
    <cellStyle name="Normal 10 13 4 2 2" xfId="19867" xr:uid="{924CCFD1-8986-4102-84D2-DAB190B28A70}"/>
    <cellStyle name="Normal 10 13 4 3" xfId="19857" xr:uid="{0C921C3C-82A9-4237-BAD9-0F345B39C3E4}"/>
    <cellStyle name="Normal 10 14" xfId="16338" xr:uid="{EF763C0F-A231-4327-9EA2-1AA532C0CF86}"/>
    <cellStyle name="Normal 10 15" xfId="16381" xr:uid="{05BEC327-3DCF-4FC8-BC3B-A9D8834A1E52}"/>
    <cellStyle name="Normal 10 15 2" xfId="19900" xr:uid="{26873F63-B76F-4D3A-A409-69E439AA71D2}"/>
    <cellStyle name="Normal 10 16" xfId="17966" xr:uid="{A629290C-0CEE-4DD0-8F9D-BA41BB6A612F}"/>
    <cellStyle name="Normal 10 17" xfId="17887" xr:uid="{95A19806-D9AC-4ECD-B07B-1CDBB1AFED73}"/>
    <cellStyle name="Normal 10 18" xfId="246" xr:uid="{987FC890-C4A4-4B57-AC0B-0232A10B4B84}"/>
    <cellStyle name="Normal 10 2" xfId="281" xr:uid="{C5EAEF2C-C761-41D3-B192-F0944ACF732B}"/>
    <cellStyle name="Normal 10 2 10" xfId="7082" xr:uid="{1C63E42E-93BB-4590-B408-49758243CD06}"/>
    <cellStyle name="Normal 10 2 10 2" xfId="14368" xr:uid="{5FFAE243-6675-4D0C-BF4B-8A299069C584}"/>
    <cellStyle name="Normal 10 2 11" xfId="7638" xr:uid="{93A69226-93A3-4D94-9E09-6D1BB9AA1A50}"/>
    <cellStyle name="Normal 10 2 11 2" xfId="14920" xr:uid="{7CAFF0A2-21E0-4FA4-BE7E-F094DE4F1B4D}"/>
    <cellStyle name="Normal 10 2 12" xfId="8227" xr:uid="{B1D3BE2F-A142-4A2E-9F3E-CD2735D1A79D}"/>
    <cellStyle name="Normal 10 2 12 2" xfId="27126" xr:uid="{0F6F6767-3F75-4C57-9350-1ECB5C50139C}"/>
    <cellStyle name="Normal 10 2 13" xfId="16227" xr:uid="{D37C0744-B9DF-494E-9530-94702557B0BE}"/>
    <cellStyle name="Normal 10 2 14" xfId="17989" xr:uid="{5E0648F0-1A52-48F4-8F25-569121C6941C}"/>
    <cellStyle name="Normal 10 2 15" xfId="17921" xr:uid="{B82A3B11-15F1-4027-8E46-8BC43C603D6D}"/>
    <cellStyle name="Normal 10 2 16" xfId="23871" xr:uid="{B54F93EF-BC0F-4CDB-8B52-5A5B055E238C}"/>
    <cellStyle name="Normal 10 2 2" xfId="580" xr:uid="{756F8FF1-7B5B-4C64-932F-336182079EB5}"/>
    <cellStyle name="Normal 10 2 2 10" xfId="7083" xr:uid="{3DF167FB-BCC7-47D0-9F30-FA743BC35380}"/>
    <cellStyle name="Normal 10 2 2 10 2" xfId="14369" xr:uid="{2FAA21A6-998E-4E5D-9EE6-8AF9F54ECE13}"/>
    <cellStyle name="Normal 10 2 2 11" xfId="7639" xr:uid="{CD7DDA0B-E19F-4D58-8834-A609A90FA414}"/>
    <cellStyle name="Normal 10 2 2 11 2" xfId="14921" xr:uid="{4330FFAC-DF1C-4C70-A834-7AA5AD8821BA}"/>
    <cellStyle name="Normal 10 2 2 12" xfId="8228" xr:uid="{4BCA07AA-12EB-4824-878F-C97F6E498FC6}"/>
    <cellStyle name="Normal 10 2 2 13" xfId="23872" xr:uid="{0ECBB69D-C5AA-4970-BA35-5BFBA7F1528D}"/>
    <cellStyle name="Normal 10 2 2 2" xfId="581" xr:uid="{C5186032-309A-4BBE-AEF4-D735FC195A0B}"/>
    <cellStyle name="Normal 10 2 2 2 10" xfId="7640" xr:uid="{2245A56A-A00F-4ECE-9E53-4CE3584A741C}"/>
    <cellStyle name="Normal 10 2 2 2 10 2" xfId="14922" xr:uid="{214F061A-93A3-4210-B640-5846F30CC79E}"/>
    <cellStyle name="Normal 10 2 2 2 11" xfId="8229" xr:uid="{B858E8DB-EE29-40D0-B478-02536C9AE341}"/>
    <cellStyle name="Normal 10 2 2 2 12" xfId="26042" xr:uid="{DEDA94CB-D628-4817-8E41-0E7485799D54}"/>
    <cellStyle name="Normal 10 2 2 2 2" xfId="953" xr:uid="{48578096-4FBD-4899-8A9F-7DA86D70FCB0}"/>
    <cellStyle name="Normal 10 2 2 2 2 10" xfId="8506" xr:uid="{34A79C82-C23B-43C7-9DC0-E360B95AC47B}"/>
    <cellStyle name="Normal 10 2 2 2 2 2" xfId="1741" xr:uid="{9FE22C78-AACD-4256-9517-BEA9198843A1}"/>
    <cellStyle name="Normal 10 2 2 2 2 2 2" xfId="4608" xr:uid="{EB5EB9A8-3719-45D7-8009-461BBFCB073D}"/>
    <cellStyle name="Normal 10 2 2 2 2 2 2 2" xfId="11900" xr:uid="{3A97A679-7D17-4245-B4A4-7AC19158C98C}"/>
    <cellStyle name="Normal 10 2 2 2 2 2 3" xfId="9064" xr:uid="{B6CF6B1C-3F80-49B9-B69F-C04A5105B08E}"/>
    <cellStyle name="Normal 10 2 2 2 2 3" xfId="2293" xr:uid="{A9F6EC85-46FC-4A31-94A8-42E06EFFDF88}"/>
    <cellStyle name="Normal 10 2 2 2 2 3 2" xfId="5135" xr:uid="{6926AC4B-56F7-4492-8862-329EDBC68301}"/>
    <cellStyle name="Normal 10 2 2 2 2 3 2 2" xfId="12427" xr:uid="{A7048F8C-9D58-419E-899F-B48BAFAB9863}"/>
    <cellStyle name="Normal 10 2 2 2 2 3 3" xfId="9596" xr:uid="{111DB296-D6DC-4B10-BD21-2EF986D59262}"/>
    <cellStyle name="Normal 10 2 2 2 2 4" xfId="2871" xr:uid="{392E1565-A81E-4982-8E7F-70545A03EDEF}"/>
    <cellStyle name="Normal 10 2 2 2 2 4 2" xfId="5702" xr:uid="{0F94A97F-B720-4D5F-962A-4550E566A37D}"/>
    <cellStyle name="Normal 10 2 2 2 2 4 2 2" xfId="12994" xr:uid="{88FCC1F9-3A47-4E52-B5ED-7C61887E3632}"/>
    <cellStyle name="Normal 10 2 2 2 2 4 3" xfId="10167" xr:uid="{CB39FD01-A57B-4D47-AA6F-0ACF85B0A7B2}"/>
    <cellStyle name="Normal 10 2 2 2 2 5" xfId="3423" xr:uid="{C60F2C68-0BA1-4F28-9775-F8C653791664}"/>
    <cellStyle name="Normal 10 2 2 2 2 5 2" xfId="6253" xr:uid="{4E2C5FA1-8D75-49C4-809F-61A2D359415C}"/>
    <cellStyle name="Normal 10 2 2 2 2 5 2 2" xfId="13545" xr:uid="{F7C2A46E-D9D3-4AAB-9C70-9A5BF8E43B4A}"/>
    <cellStyle name="Normal 10 2 2 2 2 5 3" xfId="10719" xr:uid="{E996BB82-988C-4F2F-B9D7-7DBFC1E53F1C}"/>
    <cellStyle name="Normal 10 2 2 2 2 6" xfId="3993" xr:uid="{F936FDA0-75E8-46C2-856D-9E341864B365}"/>
    <cellStyle name="Normal 10 2 2 2 2 6 2" xfId="11289" xr:uid="{88428454-291C-4B93-945B-3496DD867214}"/>
    <cellStyle name="Normal 10 2 2 2 2 7" xfId="6806" xr:uid="{1C19B8A5-3E5E-4C04-9C29-571686591BC3}"/>
    <cellStyle name="Normal 10 2 2 2 2 7 2" xfId="14097" xr:uid="{782279E2-67A2-484B-BA93-AEE9769568D3}"/>
    <cellStyle name="Normal 10 2 2 2 2 8" xfId="7348" xr:uid="{B6C95C56-DA2B-4363-86F4-9A7E3F5C19F1}"/>
    <cellStyle name="Normal 10 2 2 2 2 8 2" xfId="14630" xr:uid="{F6CE3E7B-A244-404A-811F-C91C7FCEC8C6}"/>
    <cellStyle name="Normal 10 2 2 2 2 9" xfId="7897" xr:uid="{1E7C5F07-634E-4A5D-A7EB-2AD7D1C99F80}"/>
    <cellStyle name="Normal 10 2 2 2 2 9 2" xfId="15179" xr:uid="{03270D49-2266-43EA-9E67-A1D40159E34D}"/>
    <cellStyle name="Normal 10 2 2 2 3" xfId="1553" xr:uid="{68920B70-5CBE-483D-981B-A1E32DDF299B}"/>
    <cellStyle name="Normal 10 2 2 2 3 2" xfId="4351" xr:uid="{C462C132-877D-4604-A098-B503FF343C99}"/>
    <cellStyle name="Normal 10 2 2 2 3 2 2" xfId="11643" xr:uid="{3D5B6549-384B-42A1-8655-AB99FEF915A4}"/>
    <cellStyle name="Normal 10 2 2 2 3 3" xfId="8807" xr:uid="{F37B8CEE-7A36-43EA-9548-7A85C0A8E388}"/>
    <cellStyle name="Normal 10 2 2 2 4" xfId="2036" xr:uid="{66BD1B89-E7E5-4F62-82B0-A69B125C91ED}"/>
    <cellStyle name="Normal 10 2 2 2 4 2" xfId="4878" xr:uid="{81EA9AD9-30A0-4E6C-8B75-B3979A29DB71}"/>
    <cellStyle name="Normal 10 2 2 2 4 2 2" xfId="12170" xr:uid="{9CAEB4C7-81F2-4D1F-AFF0-6290E8D1D0FE}"/>
    <cellStyle name="Normal 10 2 2 2 4 3" xfId="9339" xr:uid="{221F5AE8-A396-45CA-9B87-3EFF4790F1C2}"/>
    <cellStyle name="Normal 10 2 2 2 5" xfId="2612" xr:uid="{3EF6CA34-8D25-4295-BBCD-488D6464A991}"/>
    <cellStyle name="Normal 10 2 2 2 5 2" xfId="5440" xr:uid="{4C7B5D96-A174-4907-A7B5-AA7D53790FAC}"/>
    <cellStyle name="Normal 10 2 2 2 5 2 2" xfId="12732" xr:uid="{0B25AC5D-D8AA-4AD8-A6C6-22E046E3598D}"/>
    <cellStyle name="Normal 10 2 2 2 5 3" xfId="9905" xr:uid="{BE9DBB70-C2DA-431F-AEFC-192FC6E4BACA}"/>
    <cellStyle name="Normal 10 2 2 2 6" xfId="3165" xr:uid="{BC4D4A7E-E47A-4BD5-B78C-A0266CF90D5D}"/>
    <cellStyle name="Normal 10 2 2 2 6 2" xfId="5995" xr:uid="{720CE4D4-C9F6-40EA-AE12-99C77DD43D65}"/>
    <cellStyle name="Normal 10 2 2 2 6 2 2" xfId="13287" xr:uid="{42F1D8AD-CB03-4D99-B4AE-E79D3CE74F5D}"/>
    <cellStyle name="Normal 10 2 2 2 6 3" xfId="10461" xr:uid="{9A3FFE72-C033-4AD7-97D7-8D5432D97D53}"/>
    <cellStyle name="Normal 10 2 2 2 7" xfId="3732" xr:uid="{E03E9F8B-D7D6-4974-A597-096521F92C05}"/>
    <cellStyle name="Normal 10 2 2 2 7 2" xfId="11029" xr:uid="{E0824AEE-E101-4315-B2A2-8484D540AE88}"/>
    <cellStyle name="Normal 10 2 2 2 8" xfId="6548" xr:uid="{D77FC061-A873-42C4-9A6C-60C36186E45B}"/>
    <cellStyle name="Normal 10 2 2 2 8 2" xfId="13839" xr:uid="{E0AA4D49-B0F0-424B-95F6-988B1100E2D7}"/>
    <cellStyle name="Normal 10 2 2 2 9" xfId="7084" xr:uid="{CDFD2CAF-8EB3-46CF-9A7C-5A8F08992920}"/>
    <cellStyle name="Normal 10 2 2 2 9 2" xfId="14370" xr:uid="{8B15DA74-91EF-478D-89B5-1C169EB2E695}"/>
    <cellStyle name="Normal 10 2 2 3" xfId="952" xr:uid="{F5F2A297-16F5-4C37-895B-9A93FD0ACCCA}"/>
    <cellStyle name="Normal 10 2 2 3 10" xfId="8505" xr:uid="{FA9CD58E-74EC-41AF-92E5-FB74F382363E}"/>
    <cellStyle name="Normal 10 2 2 3 2" xfId="1740" xr:uid="{0F23D7CA-070A-453F-A4DC-D739886CFE2B}"/>
    <cellStyle name="Normal 10 2 2 3 2 2" xfId="4607" xr:uid="{5097381F-F532-4668-AC05-1F69D2E563D2}"/>
    <cellStyle name="Normal 10 2 2 3 2 2 2" xfId="11899" xr:uid="{CFCEC4C6-E39E-49B1-B474-510BEF94D630}"/>
    <cellStyle name="Normal 10 2 2 3 2 3" xfId="9063" xr:uid="{633AD5B4-5035-4074-8CC9-1CD57D5AE477}"/>
    <cellStyle name="Normal 10 2 2 3 3" xfId="2292" xr:uid="{9059E270-3697-4ADB-9393-2A983C274571}"/>
    <cellStyle name="Normal 10 2 2 3 3 2" xfId="5134" xr:uid="{151AEDD6-17C3-480D-8DB9-DA1F3E0B6C10}"/>
    <cellStyle name="Normal 10 2 2 3 3 2 2" xfId="12426" xr:uid="{C4F34A03-FF65-416F-A7D2-21187C561C8E}"/>
    <cellStyle name="Normal 10 2 2 3 3 3" xfId="9595" xr:uid="{772B8329-F057-4808-A157-CCF02176FE04}"/>
    <cellStyle name="Normal 10 2 2 3 4" xfId="2870" xr:uid="{4822B2E6-AA31-41CD-B1A0-0CB9183F400F}"/>
    <cellStyle name="Normal 10 2 2 3 4 2" xfId="5701" xr:uid="{1C88D5DF-0F45-41DB-AEE8-90D1856DB11B}"/>
    <cellStyle name="Normal 10 2 2 3 4 2 2" xfId="12993" xr:uid="{BFB84087-024D-4F20-B1D7-2B91AD347E7B}"/>
    <cellStyle name="Normal 10 2 2 3 4 3" xfId="10166" xr:uid="{691DFFA0-6712-4486-A050-D73395FD894B}"/>
    <cellStyle name="Normal 10 2 2 3 5" xfId="3422" xr:uid="{C6A481D7-E0D9-4525-8053-9A54076A1EC5}"/>
    <cellStyle name="Normal 10 2 2 3 5 2" xfId="6252" xr:uid="{592267AE-09C5-4704-A2A9-E21EA240232A}"/>
    <cellStyle name="Normal 10 2 2 3 5 2 2" xfId="13544" xr:uid="{E8C4ECFF-2E5E-47FA-9132-365A37E2BFBF}"/>
    <cellStyle name="Normal 10 2 2 3 5 3" xfId="10718" xr:uid="{EBE03F8A-1E05-48BD-9142-9CFC7593D8A5}"/>
    <cellStyle name="Normal 10 2 2 3 6" xfId="3992" xr:uid="{D86A4282-CFD8-482F-841F-7C63D59F0657}"/>
    <cellStyle name="Normal 10 2 2 3 6 2" xfId="11288" xr:uid="{BB344D96-0331-4F02-A2BB-6C68A7A69C56}"/>
    <cellStyle name="Normal 10 2 2 3 7" xfId="6805" xr:uid="{A4A44A20-79E3-4130-B1FB-F492AFBC71FB}"/>
    <cellStyle name="Normal 10 2 2 3 7 2" xfId="14096" xr:uid="{CB758CBC-08D2-4D0E-8BCA-C8C24C6DD847}"/>
    <cellStyle name="Normal 10 2 2 3 8" xfId="7347" xr:uid="{4FD31EC6-B5C5-414C-B0F7-49570934E251}"/>
    <cellStyle name="Normal 10 2 2 3 8 2" xfId="14629" xr:uid="{0ED39F23-91DB-4573-B2E2-F2CCA4EA736C}"/>
    <cellStyle name="Normal 10 2 2 3 9" xfId="7896" xr:uid="{07D5D54D-9F72-45D9-A780-DB559B336670}"/>
    <cellStyle name="Normal 10 2 2 3 9 2" xfId="15178" xr:uid="{E734D476-3859-461D-A7D9-954D9E0F2830}"/>
    <cellStyle name="Normal 10 2 2 4" xfId="1552" xr:uid="{A937729B-5D40-4A36-AA79-75A7871F4BDD}"/>
    <cellStyle name="Normal 10 2 2 4 2" xfId="4350" xr:uid="{0E60FD0E-C9C0-4DA1-865D-B5B97D072377}"/>
    <cellStyle name="Normal 10 2 2 4 2 2" xfId="11642" xr:uid="{313B6016-0261-4AA8-AC49-982639F24A93}"/>
    <cellStyle name="Normal 10 2 2 4 3" xfId="8806" xr:uid="{3BBA61F7-94E1-40F3-8D00-3447CB6A9D96}"/>
    <cellStyle name="Normal 10 2 2 5" xfId="2035" xr:uid="{254558B4-7A5B-42DE-AC90-B14267C10A0B}"/>
    <cellStyle name="Normal 10 2 2 5 2" xfId="4877" xr:uid="{27774984-B95F-4147-9537-8D4342684781}"/>
    <cellStyle name="Normal 10 2 2 5 2 2" xfId="12169" xr:uid="{CB448273-81DF-4D30-8D7B-4BCA2F055A9C}"/>
    <cellStyle name="Normal 10 2 2 5 3" xfId="9338" xr:uid="{9AF0B67F-E31A-474F-9E50-542DAE2DD71E}"/>
    <cellStyle name="Normal 10 2 2 6" xfId="2611" xr:uid="{7378FC00-7806-4383-A496-DED34DCE720F}"/>
    <cellStyle name="Normal 10 2 2 6 2" xfId="5439" xr:uid="{083334ED-4B45-4CFC-8E1A-18E092E1B65D}"/>
    <cellStyle name="Normal 10 2 2 6 2 2" xfId="12731" xr:uid="{7DB047BA-4E41-4CE4-8E3C-42D493594BC4}"/>
    <cellStyle name="Normal 10 2 2 6 3" xfId="9904" xr:uid="{0B3AEF2C-1831-4FF6-BBF4-1093FFFF65F9}"/>
    <cellStyle name="Normal 10 2 2 7" xfId="3164" xr:uid="{7A96648E-8756-4536-92CA-2B7E71E9C814}"/>
    <cellStyle name="Normal 10 2 2 7 2" xfId="5994" xr:uid="{79F218DB-CABD-4CC7-A556-24AD9A427D6F}"/>
    <cellStyle name="Normal 10 2 2 7 2 2" xfId="13286" xr:uid="{0D135673-6F19-4D6B-815D-52AA8914FC8C}"/>
    <cellStyle name="Normal 10 2 2 7 3" xfId="10460" xr:uid="{DFB52978-7C93-4E59-84AF-C861D1079175}"/>
    <cellStyle name="Normal 10 2 2 8" xfId="3731" xr:uid="{68FFE0C7-4EA9-4684-A58E-4F4CF730CE71}"/>
    <cellStyle name="Normal 10 2 2 8 2" xfId="11028" xr:uid="{903A025A-1171-47F1-A872-D927BB292FF9}"/>
    <cellStyle name="Normal 10 2 2 9" xfId="6547" xr:uid="{BA599D2E-C962-4434-B302-91308ADDCBC7}"/>
    <cellStyle name="Normal 10 2 2 9 2" xfId="13838" xr:uid="{7AEC1F46-746F-4E0C-B9FE-993EB076C4B5}"/>
    <cellStyle name="Normal 10 2 3" xfId="951" xr:uid="{C9FEB670-81E3-4595-8971-235F71D7B569}"/>
    <cellStyle name="Normal 10 2 3 10" xfId="8504" xr:uid="{6A7154CF-1BA7-4F32-915E-5224B4E4497A}"/>
    <cellStyle name="Normal 10 2 3 11" xfId="26043" xr:uid="{AAF19AA5-E9E6-4E5C-AD07-D66BE2E481E8}"/>
    <cellStyle name="Normal 10 2 3 2" xfId="1739" xr:uid="{8B045BB6-6DF7-448C-82BF-489C040AD9BB}"/>
    <cellStyle name="Normal 10 2 3 2 2" xfId="4606" xr:uid="{B3210AFC-2119-41E5-B0F2-02C5EA0E8397}"/>
    <cellStyle name="Normal 10 2 3 2 2 2" xfId="11898" xr:uid="{DF864B3E-77C4-4924-9E4E-45938458B648}"/>
    <cellStyle name="Normal 10 2 3 2 3" xfId="9062" xr:uid="{F67ACE92-CC9F-446B-ACC9-B5A46F3763FA}"/>
    <cellStyle name="Normal 10 2 3 3" xfId="2291" xr:uid="{57A4E8D8-7077-436D-928F-5FF6F623B608}"/>
    <cellStyle name="Normal 10 2 3 3 2" xfId="5133" xr:uid="{1C42BABF-2F04-44D4-A544-FF0C01304022}"/>
    <cellStyle name="Normal 10 2 3 3 2 2" xfId="12425" xr:uid="{6724C8DE-09B0-47F2-BD6B-1D0A78845C8B}"/>
    <cellStyle name="Normal 10 2 3 3 3" xfId="9594" xr:uid="{D27B7B13-AC9B-4D10-A5D2-38A8CB1CF926}"/>
    <cellStyle name="Normal 10 2 3 4" xfId="2869" xr:uid="{0B512B81-406B-47EF-9228-70185CA03B9B}"/>
    <cellStyle name="Normal 10 2 3 4 2" xfId="5700" xr:uid="{66A1B0D6-E349-4B59-A819-2766437E5715}"/>
    <cellStyle name="Normal 10 2 3 4 2 2" xfId="12992" xr:uid="{8FCB55B6-D35C-4FB7-9000-9608C99825F0}"/>
    <cellStyle name="Normal 10 2 3 4 3" xfId="10165" xr:uid="{3D8537F3-EB79-4628-89EB-8EBF49A86765}"/>
    <cellStyle name="Normal 10 2 3 5" xfId="3421" xr:uid="{53D1EDF6-63AA-4B2B-997D-F886037D7F78}"/>
    <cellStyle name="Normal 10 2 3 5 2" xfId="6251" xr:uid="{6DC805B4-F391-4E90-AAF8-1FDDC77C5A4F}"/>
    <cellStyle name="Normal 10 2 3 5 2 2" xfId="13543" xr:uid="{1C566CC5-024A-4377-BD68-8F3BE4E4C7B4}"/>
    <cellStyle name="Normal 10 2 3 5 3" xfId="10717" xr:uid="{01F46C5A-3553-46B5-91C6-D63CF629F5F3}"/>
    <cellStyle name="Normal 10 2 3 6" xfId="3991" xr:uid="{11E8881E-3B2E-4A0C-BA10-3C5198FA5B81}"/>
    <cellStyle name="Normal 10 2 3 6 2" xfId="11287" xr:uid="{E963BC5D-6842-4ED3-9690-B15F9509395A}"/>
    <cellStyle name="Normal 10 2 3 7" xfId="6804" xr:uid="{632E2CA2-0DDF-4435-BBB3-F7EEB9897201}"/>
    <cellStyle name="Normal 10 2 3 7 2" xfId="14095" xr:uid="{F726452F-7A85-42FD-B39E-B86B581230A2}"/>
    <cellStyle name="Normal 10 2 3 8" xfId="7346" xr:uid="{8E2B4D7F-C0F2-4ACD-9412-4C3CDCEF7133}"/>
    <cellStyle name="Normal 10 2 3 8 2" xfId="14628" xr:uid="{57117F67-1BD4-44E4-9400-6B2D715FE142}"/>
    <cellStyle name="Normal 10 2 3 9" xfId="7895" xr:uid="{5E76E56A-74F3-4C75-91EF-E2D627CE8167}"/>
    <cellStyle name="Normal 10 2 3 9 2" xfId="15177" xr:uid="{1350F703-20A8-49E9-9ABC-5CF53D62FCEE}"/>
    <cellStyle name="Normal 10 2 4" xfId="579" xr:uid="{80F222AA-19E9-46CE-9CD6-F6F3D9422829}"/>
    <cellStyle name="Normal 10 2 4 2" xfId="4349" xr:uid="{EA2ABCC3-1F99-421B-98E3-E10D4A41B700}"/>
    <cellStyle name="Normal 10 2 4 2 2" xfId="11641" xr:uid="{9828B4F5-AF10-4C43-A485-C8CB8DD72DF1}"/>
    <cellStyle name="Normal 10 2 4 3" xfId="8805" xr:uid="{9E246639-DD75-422D-9900-1918C12590DA}"/>
    <cellStyle name="Normal 10 2 5" xfId="2034" xr:uid="{9C50F965-1255-4750-A266-A553C2F26146}"/>
    <cellStyle name="Normal 10 2 5 2" xfId="4876" xr:uid="{EEC66A32-05D6-485C-B375-53255D7780B4}"/>
    <cellStyle name="Normal 10 2 5 2 2" xfId="12168" xr:uid="{773A3B6F-7274-4B67-9D1F-B9E4FCC17459}"/>
    <cellStyle name="Normal 10 2 5 3" xfId="9337" xr:uid="{F932E74F-5506-4F4C-9FFD-D4731B563877}"/>
    <cellStyle name="Normal 10 2 6" xfId="2610" xr:uid="{85FDA1A1-0873-4C69-89F5-6D8F9B8AA0AE}"/>
    <cellStyle name="Normal 10 2 6 2" xfId="5438" xr:uid="{2595FB66-E91D-4BB4-954C-B162427F4280}"/>
    <cellStyle name="Normal 10 2 6 2 2" xfId="12730" xr:uid="{E5ED5FFF-9A09-4D21-9BAC-18D82EC9F127}"/>
    <cellStyle name="Normal 10 2 6 3" xfId="9903" xr:uid="{16C6104E-7B78-44B3-98B5-2487716884A5}"/>
    <cellStyle name="Normal 10 2 7" xfId="3163" xr:uid="{3E9B55D5-2AB2-493C-AD24-7479B4EE42D9}"/>
    <cellStyle name="Normal 10 2 7 2" xfId="5993" xr:uid="{52C3DA0A-A30E-4E54-A839-1050D8A250AC}"/>
    <cellStyle name="Normal 10 2 7 2 2" xfId="13285" xr:uid="{B1E37E3B-1309-4A2E-BA62-60D6136461CC}"/>
    <cellStyle name="Normal 10 2 7 3" xfId="10459" xr:uid="{F2C8E901-0282-4F6F-903D-7FF13066FBA6}"/>
    <cellStyle name="Normal 10 2 8" xfId="3730" xr:uid="{99DC53B0-5A67-4CAC-9C99-EFE0AAD5F5ED}"/>
    <cellStyle name="Normal 10 2 8 2" xfId="11027" xr:uid="{9B90A283-DD93-4E03-AB89-6352B16AB37C}"/>
    <cellStyle name="Normal 10 2 9" xfId="6546" xr:uid="{46857394-1E10-4FEB-9CE1-737E9372E0E2}"/>
    <cellStyle name="Normal 10 2 9 2" xfId="13837" xr:uid="{209A78EC-2927-40B4-91BE-5155EB5E8724}"/>
    <cellStyle name="Normal 10 3" xfId="401" xr:uid="{8DACBE1A-635B-4B12-A107-353542EA3265}"/>
    <cellStyle name="Normal 10 3 10" xfId="7085" xr:uid="{322847CE-72FC-42CB-A281-750222910773}"/>
    <cellStyle name="Normal 10 3 10 2" xfId="14371" xr:uid="{01C1B65F-ADCE-4B8A-9247-1A9B7D600F29}"/>
    <cellStyle name="Normal 10 3 11" xfId="7641" xr:uid="{43161632-A538-4718-AE32-4BA15567E796}"/>
    <cellStyle name="Normal 10 3 11 2" xfId="14923" xr:uid="{6380F381-12E2-4698-9A55-E8132BA621C5}"/>
    <cellStyle name="Normal 10 3 12" xfId="8230" xr:uid="{CC654B2D-DB5D-4D35-A09B-3043D9951E30}"/>
    <cellStyle name="Normal 10 3 13" xfId="23873" xr:uid="{D63F294A-17EA-46F4-AAF5-69EF8997C7A6}"/>
    <cellStyle name="Normal 10 3 2" xfId="582" xr:uid="{1E9FA2DC-8CB8-43E8-B64B-5C8D85965A2C}"/>
    <cellStyle name="Normal 10 3 2 10" xfId="7642" xr:uid="{92AAD474-A68C-4BFB-B1F6-7815B2253FB2}"/>
    <cellStyle name="Normal 10 3 2 10 2" xfId="14924" xr:uid="{6DFB2C53-09C4-4A63-9527-F6C982B9211F}"/>
    <cellStyle name="Normal 10 3 2 11" xfId="8231" xr:uid="{C6F1F960-D042-4A4A-9C78-8448F4B6C84F}"/>
    <cellStyle name="Normal 10 3 2 12" xfId="27159" xr:uid="{D3176271-412C-4A56-971A-52CD001A277F}"/>
    <cellStyle name="Normal 10 3 2 2" xfId="955" xr:uid="{A41630F7-1F7B-498D-8F3D-9B4FE6CF0EDC}"/>
    <cellStyle name="Normal 10 3 2 2 10" xfId="8508" xr:uid="{53CF8B6B-FAA4-4713-A915-BE87A4B02AB4}"/>
    <cellStyle name="Normal 10 3 2 2 2" xfId="1743" xr:uid="{6A262438-7CBC-4875-A94B-888DB3B24048}"/>
    <cellStyle name="Normal 10 3 2 2 2 2" xfId="4610" xr:uid="{D73A6AC7-4D2C-4EF2-BD10-B8B36AB1DCD7}"/>
    <cellStyle name="Normal 10 3 2 2 2 2 2" xfId="11902" xr:uid="{7A6EF802-99DE-4125-AC82-F11E6C313DA2}"/>
    <cellStyle name="Normal 10 3 2 2 2 3" xfId="9066" xr:uid="{D806E7C7-5434-47EC-BFEC-940EEB538158}"/>
    <cellStyle name="Normal 10 3 2 2 3" xfId="2295" xr:uid="{D1DEE8C1-0D67-48E7-BCBE-FE039DCF0BAE}"/>
    <cellStyle name="Normal 10 3 2 2 3 2" xfId="5137" xr:uid="{FD1535D6-6B57-40D8-AAF5-D9104DF781C9}"/>
    <cellStyle name="Normal 10 3 2 2 3 2 2" xfId="12429" xr:uid="{88335BC8-FE3D-40C1-8B30-536DDD0DFC44}"/>
    <cellStyle name="Normal 10 3 2 2 3 3" xfId="9598" xr:uid="{5C8E925D-FA45-451E-991F-48EFF48F70C9}"/>
    <cellStyle name="Normal 10 3 2 2 4" xfId="2873" xr:uid="{DB299E71-CCCA-4FEE-B4BF-4493F9B67E74}"/>
    <cellStyle name="Normal 10 3 2 2 4 2" xfId="5704" xr:uid="{BA841344-ED00-4E8C-A616-AC03C2140EAB}"/>
    <cellStyle name="Normal 10 3 2 2 4 2 2" xfId="12996" xr:uid="{2EFA516B-CF60-478E-986F-6D776BAA5DDB}"/>
    <cellStyle name="Normal 10 3 2 2 4 3" xfId="10169" xr:uid="{5C550422-BA85-47AF-86F0-0CFFBFA19276}"/>
    <cellStyle name="Normal 10 3 2 2 5" xfId="3425" xr:uid="{42F1E505-8390-4145-B2FE-388F8C96A0F8}"/>
    <cellStyle name="Normal 10 3 2 2 5 2" xfId="6255" xr:uid="{9E21DC46-70BF-44DE-AC96-BF97E5E77163}"/>
    <cellStyle name="Normal 10 3 2 2 5 2 2" xfId="13547" xr:uid="{A17253C9-39DD-4ED3-8996-AC0387B100D9}"/>
    <cellStyle name="Normal 10 3 2 2 5 3" xfId="10721" xr:uid="{55A15B43-C571-4659-B31C-F9A976EE412E}"/>
    <cellStyle name="Normal 10 3 2 2 6" xfId="3995" xr:uid="{63FA9A96-07EC-4F18-B039-C83246D4C9EA}"/>
    <cellStyle name="Normal 10 3 2 2 6 2" xfId="11291" xr:uid="{D0565E46-504B-4AE0-9C38-B3A24A9F106E}"/>
    <cellStyle name="Normal 10 3 2 2 7" xfId="6808" xr:uid="{88F65A6C-C7FE-4387-8693-FD964BE1DC3A}"/>
    <cellStyle name="Normal 10 3 2 2 7 2" xfId="14099" xr:uid="{1A64FB08-D49B-4CBF-AFD2-891D84A6C180}"/>
    <cellStyle name="Normal 10 3 2 2 8" xfId="7350" xr:uid="{66C83FE3-1D92-4E4E-BF0B-26B28278EABD}"/>
    <cellStyle name="Normal 10 3 2 2 8 2" xfId="14632" xr:uid="{A833B4FC-AED9-4493-8F6B-6F3583D194D9}"/>
    <cellStyle name="Normal 10 3 2 2 9" xfId="7899" xr:uid="{E97A2245-1A6C-44BD-8C11-7F15C333774A}"/>
    <cellStyle name="Normal 10 3 2 2 9 2" xfId="15181" xr:uid="{C281A25F-019A-4D1C-A28D-F9A9FA7362B3}"/>
    <cellStyle name="Normal 10 3 2 3" xfId="1555" xr:uid="{1E03C341-43F2-407C-8F43-1E06F759956C}"/>
    <cellStyle name="Normal 10 3 2 3 2" xfId="4353" xr:uid="{3CD49B54-4169-452D-8E53-40BC75DC2A6D}"/>
    <cellStyle name="Normal 10 3 2 3 2 2" xfId="11645" xr:uid="{EB60AA90-1D88-4F13-8525-93D59C8F2E79}"/>
    <cellStyle name="Normal 10 3 2 3 3" xfId="8809" xr:uid="{713D65C7-A000-4EFC-B80D-8C7F01ABEBC5}"/>
    <cellStyle name="Normal 10 3 2 4" xfId="2038" xr:uid="{55D5180C-5FD0-4959-803F-FCB13FDF800F}"/>
    <cellStyle name="Normal 10 3 2 4 2" xfId="4880" xr:uid="{D8040B6F-7A7A-4574-B95B-94E0F00A1D01}"/>
    <cellStyle name="Normal 10 3 2 4 2 2" xfId="12172" xr:uid="{B1404023-EF8F-4580-BBE6-C3AE78979437}"/>
    <cellStyle name="Normal 10 3 2 4 3" xfId="9341" xr:uid="{BC5EF441-D61A-462B-A582-66E5998DA703}"/>
    <cellStyle name="Normal 10 3 2 5" xfId="2614" xr:uid="{08482815-86CF-4E88-B094-F931D832F632}"/>
    <cellStyle name="Normal 10 3 2 5 2" xfId="5442" xr:uid="{C64CACBA-E108-442F-9012-6A593ACAD3E5}"/>
    <cellStyle name="Normal 10 3 2 5 2 2" xfId="12734" xr:uid="{375C7CC8-8134-4212-BC62-1600EB3B8E9C}"/>
    <cellStyle name="Normal 10 3 2 5 3" xfId="9907" xr:uid="{C15B69E2-B0AA-419B-AB5D-123DE12DF74E}"/>
    <cellStyle name="Normal 10 3 2 6" xfId="3167" xr:uid="{980EF3A3-F49A-4EE6-BF20-3C1D1FC305EA}"/>
    <cellStyle name="Normal 10 3 2 6 2" xfId="5997" xr:uid="{9A371E9B-E9BF-4312-962D-FE0C53E13AE7}"/>
    <cellStyle name="Normal 10 3 2 6 2 2" xfId="13289" xr:uid="{03939320-37C0-48C6-8782-FE4DD5CC65A9}"/>
    <cellStyle name="Normal 10 3 2 6 3" xfId="10463" xr:uid="{238DA8C8-46AF-4BC7-A615-AEBBEF15E57D}"/>
    <cellStyle name="Normal 10 3 2 7" xfId="3734" xr:uid="{AC6CA26F-1EE9-41B3-8E7E-4F13A310A46E}"/>
    <cellStyle name="Normal 10 3 2 7 2" xfId="11031" xr:uid="{C303E719-43A0-459C-8847-F13284AC9E69}"/>
    <cellStyle name="Normal 10 3 2 8" xfId="6550" xr:uid="{9D0733F8-87DD-47DB-BB9C-045FD7160513}"/>
    <cellStyle name="Normal 10 3 2 8 2" xfId="13841" xr:uid="{94A5A2B6-6B87-4FA6-B737-9921A15E1508}"/>
    <cellStyle name="Normal 10 3 2 9" xfId="7086" xr:uid="{D088DF2B-A024-4751-A93A-FCC9A86AC9A0}"/>
    <cellStyle name="Normal 10 3 2 9 2" xfId="14372" xr:uid="{2CFC6A8B-067D-4A23-B15E-5A548D9686DD}"/>
    <cellStyle name="Normal 10 3 3" xfId="954" xr:uid="{B07A38D2-30D8-458B-9FEC-69D48B40DE10}"/>
    <cellStyle name="Normal 10 3 3 10" xfId="8507" xr:uid="{2BBDC07D-57D5-4550-B1E3-6BC412C0CCB1}"/>
    <cellStyle name="Normal 10 3 3 2" xfId="1742" xr:uid="{5ED9DA5B-8DC0-4087-B077-4D105ECFDBDD}"/>
    <cellStyle name="Normal 10 3 3 2 2" xfId="4609" xr:uid="{33A0F336-3F7D-4590-90C1-2839971E344D}"/>
    <cellStyle name="Normal 10 3 3 2 2 2" xfId="11901" xr:uid="{3BDCD95B-AD21-4787-BA93-86626D0F098F}"/>
    <cellStyle name="Normal 10 3 3 2 3" xfId="9065" xr:uid="{4754C3C2-98A5-4426-9835-08E593A6A451}"/>
    <cellStyle name="Normal 10 3 3 3" xfId="2294" xr:uid="{2D78B86E-2425-4A5F-A6D6-EC2A67EE0C53}"/>
    <cellStyle name="Normal 10 3 3 3 2" xfId="5136" xr:uid="{75327F06-88FE-4F58-B60F-75EA5F6FEDD1}"/>
    <cellStyle name="Normal 10 3 3 3 2 2" xfId="12428" xr:uid="{9CF7C445-3507-43A5-953A-972C10502AFD}"/>
    <cellStyle name="Normal 10 3 3 3 3" xfId="9597" xr:uid="{43789871-4AA1-488E-81AF-98FB2AC99EB6}"/>
    <cellStyle name="Normal 10 3 3 4" xfId="2872" xr:uid="{D259396D-02D7-4396-88F3-50E5CEBD1C28}"/>
    <cellStyle name="Normal 10 3 3 4 2" xfId="5703" xr:uid="{D17968B4-2122-41CF-98BE-DF374C8F32BA}"/>
    <cellStyle name="Normal 10 3 3 4 2 2" xfId="12995" xr:uid="{5DACE11E-01E2-438E-B7C9-88C8D4F9B85D}"/>
    <cellStyle name="Normal 10 3 3 4 3" xfId="10168" xr:uid="{E2D1E536-356B-4379-91D2-7B8D05487B28}"/>
    <cellStyle name="Normal 10 3 3 5" xfId="3424" xr:uid="{86951404-D68F-4D58-87A2-850DA7B6C170}"/>
    <cellStyle name="Normal 10 3 3 5 2" xfId="6254" xr:uid="{D0FE9AB0-58C2-47D8-A70B-8E4A0768ED38}"/>
    <cellStyle name="Normal 10 3 3 5 2 2" xfId="13546" xr:uid="{90B906B9-797A-4FEE-AB2D-933FCEBBD2DA}"/>
    <cellStyle name="Normal 10 3 3 5 3" xfId="10720" xr:uid="{3B58865D-45A2-41CD-A871-38F0E1F9DD83}"/>
    <cellStyle name="Normal 10 3 3 6" xfId="3994" xr:uid="{57B43AB0-E850-4062-910F-E704F79478AE}"/>
    <cellStyle name="Normal 10 3 3 6 2" xfId="11290" xr:uid="{2738772A-8162-41B0-9788-31DF4AB1565B}"/>
    <cellStyle name="Normal 10 3 3 7" xfId="6807" xr:uid="{EA589A54-87C0-4283-BB29-28E20B417728}"/>
    <cellStyle name="Normal 10 3 3 7 2" xfId="14098" xr:uid="{1FDA2BFE-2C2A-4042-B037-35F3B155FB55}"/>
    <cellStyle name="Normal 10 3 3 8" xfId="7349" xr:uid="{816C1D31-8709-4890-ACF1-5469D6962A44}"/>
    <cellStyle name="Normal 10 3 3 8 2" xfId="14631" xr:uid="{F78F8E5E-8E10-4A5F-9A9C-16F33A403BF2}"/>
    <cellStyle name="Normal 10 3 3 9" xfId="7898" xr:uid="{6E46E65B-9659-40D4-BDE6-62B34AEF8281}"/>
    <cellStyle name="Normal 10 3 3 9 2" xfId="15180" xr:uid="{B09CAB0C-46F2-4BE1-B5E3-F76734D2C557}"/>
    <cellStyle name="Normal 10 3 4" xfId="1554" xr:uid="{A02963C4-19B3-4F56-B918-B1848CC7B696}"/>
    <cellStyle name="Normal 10 3 4 2" xfId="4352" xr:uid="{DCDD8087-5604-47FD-A046-F65D329C1ABA}"/>
    <cellStyle name="Normal 10 3 4 2 2" xfId="11644" xr:uid="{DC7E8D0A-24C6-4719-926A-02285E042F7F}"/>
    <cellStyle name="Normal 10 3 4 3" xfId="8808" xr:uid="{DBD481CB-5204-42F5-B9A9-BDBA8C18CDD1}"/>
    <cellStyle name="Normal 10 3 5" xfId="2037" xr:uid="{4E701233-B95A-474D-ACA6-0706BAF1EA2B}"/>
    <cellStyle name="Normal 10 3 5 2" xfId="4879" xr:uid="{BD5B95D6-3D1A-4096-979F-77BE42DD0B59}"/>
    <cellStyle name="Normal 10 3 5 2 2" xfId="12171" xr:uid="{5CC112F2-94BD-476A-B5F3-593458804CC2}"/>
    <cellStyle name="Normal 10 3 5 3" xfId="9340" xr:uid="{57292E52-B6BA-461A-8C03-D7CE1033BC3A}"/>
    <cellStyle name="Normal 10 3 6" xfId="2613" xr:uid="{08DCC2DC-E9F4-436C-905D-624AC6A749FC}"/>
    <cellStyle name="Normal 10 3 6 2" xfId="5441" xr:uid="{24577263-DCCC-4CE8-80A3-420B3698F83F}"/>
    <cellStyle name="Normal 10 3 6 2 2" xfId="12733" xr:uid="{C597A60B-7F19-49A7-9454-2E9123A6E815}"/>
    <cellStyle name="Normal 10 3 6 3" xfId="9906" xr:uid="{AF8D32E4-7D8D-45BA-8799-EE3F6BC31D94}"/>
    <cellStyle name="Normal 10 3 7" xfId="3166" xr:uid="{5B181AE2-77E7-47AF-B6D3-A37F78A70B10}"/>
    <cellStyle name="Normal 10 3 7 2" xfId="5996" xr:uid="{957E386C-370B-42A7-A95A-E4B608FD812C}"/>
    <cellStyle name="Normal 10 3 7 2 2" xfId="13288" xr:uid="{FF3F6149-4844-46B6-AB10-91C47446E5E9}"/>
    <cellStyle name="Normal 10 3 7 3" xfId="10462" xr:uid="{2EB226E2-3472-4981-8341-D01A595A6314}"/>
    <cellStyle name="Normal 10 3 8" xfId="3733" xr:uid="{07A23F4C-53C1-4483-AC9E-7F73EA06B4AB}"/>
    <cellStyle name="Normal 10 3 8 2" xfId="11030" xr:uid="{AE1B037E-CFA0-4592-8528-449936D17BD3}"/>
    <cellStyle name="Normal 10 3 9" xfId="6549" xr:uid="{AD073B9F-9726-4A51-9F2F-A018BEDA1684}"/>
    <cellStyle name="Normal 10 3 9 2" xfId="13840" xr:uid="{ED34AF6A-A8D8-46C6-BA46-D0DF0069B038}"/>
    <cellStyle name="Normal 10 4" xfId="950" xr:uid="{7A6C6143-36E8-4213-A8B7-468729E81F30}"/>
    <cellStyle name="Normal 10 4 10" xfId="8503" xr:uid="{493F980D-1357-4DC4-8BF4-5B2AF9F7F3F5}"/>
    <cellStyle name="Normal 10 4 11" xfId="23874" xr:uid="{A2D6A46C-2C69-468C-A0F7-09BE3CB3CEDB}"/>
    <cellStyle name="Normal 10 4 2" xfId="1738" xr:uid="{A288BC6A-C28F-4CBD-B974-5200C4574342}"/>
    <cellStyle name="Normal 10 4 2 2" xfId="4605" xr:uid="{0951ECA7-2763-4956-B15C-6DF3CECD2752}"/>
    <cellStyle name="Normal 10 4 2 2 2" xfId="11897" xr:uid="{BCDE2CEE-CA9F-4D43-B5BF-9E1BC957EF67}"/>
    <cellStyle name="Normal 10 4 2 2 3" xfId="26045" xr:uid="{76A8D168-8127-42DA-BF77-609D262B948B}"/>
    <cellStyle name="Normal 10 4 2 3" xfId="9061" xr:uid="{56410A04-A837-4B11-94DE-3BE33B7A4041}"/>
    <cellStyle name="Normal 10 4 2 4" xfId="26044" xr:uid="{2A625C90-56C3-496E-A203-276A681A8F2A}"/>
    <cellStyle name="Normal 10 4 3" xfId="2290" xr:uid="{5676CDC6-8FA0-4396-9E26-6DA27779B6E7}"/>
    <cellStyle name="Normal 10 4 3 2" xfId="5132" xr:uid="{ED2CBC2E-D963-4CCF-A8B5-B05C5C565D68}"/>
    <cellStyle name="Normal 10 4 3 2 2" xfId="12424" xr:uid="{812AE933-AAEB-48A7-8A54-A197892915F3}"/>
    <cellStyle name="Normal 10 4 3 3" xfId="9593" xr:uid="{24867C61-50A0-4FCA-B252-0EFBF0EEF665}"/>
    <cellStyle name="Normal 10 4 3 4" xfId="26046" xr:uid="{59DED8FE-7019-41D0-A34C-D269D330E4E9}"/>
    <cellStyle name="Normal 10 4 4" xfId="2868" xr:uid="{87EF4D20-7737-4EE1-BD36-1B0A8ED90C20}"/>
    <cellStyle name="Normal 10 4 4 2" xfId="5699" xr:uid="{00856946-E8C2-4119-BA61-A6126270DFF0}"/>
    <cellStyle name="Normal 10 4 4 2 2" xfId="12991" xr:uid="{B72B8CD0-2A20-49B8-B65B-09A12FC9C59C}"/>
    <cellStyle name="Normal 10 4 4 3" xfId="10164" xr:uid="{5A69AEC1-C4BF-4CC5-9ED3-51AEF3D51A3B}"/>
    <cellStyle name="Normal 10 4 5" xfId="3420" xr:uid="{6F1F412F-AC6B-4F14-A2E7-30F5C1F658E0}"/>
    <cellStyle name="Normal 10 4 5 2" xfId="6250" xr:uid="{C174C45F-49BD-447F-B092-A9C8748FA4C4}"/>
    <cellStyle name="Normal 10 4 5 2 2" xfId="13542" xr:uid="{186E3428-B445-4536-9844-798405A20101}"/>
    <cellStyle name="Normal 10 4 5 3" xfId="10716" xr:uid="{D5F616C3-1DE5-4046-BB5C-2246DC2797F4}"/>
    <cellStyle name="Normal 10 4 6" xfId="3990" xr:uid="{BE1AFF84-2350-48AE-95A6-A46B36C6B3F6}"/>
    <cellStyle name="Normal 10 4 6 2" xfId="11286" xr:uid="{D5773027-A7E0-4A5E-BD7A-E548F0BC6FD8}"/>
    <cellStyle name="Normal 10 4 7" xfId="6803" xr:uid="{B5C2E0E9-CC12-46C3-9129-7F1FB2E11D3C}"/>
    <cellStyle name="Normal 10 4 7 2" xfId="14094" xr:uid="{89DF2A76-6A51-4D09-953B-361635F110FE}"/>
    <cellStyle name="Normal 10 4 8" xfId="7345" xr:uid="{934DBE24-36AC-494E-AA0A-1231C44777B4}"/>
    <cellStyle name="Normal 10 4 8 2" xfId="14627" xr:uid="{0917D88E-5F63-41E4-ADCB-5F141FC0CB58}"/>
    <cellStyle name="Normal 10 4 9" xfId="7894" xr:uid="{3F6A65FD-FD06-4FE8-B050-69E62847A991}"/>
    <cellStyle name="Normal 10 4 9 2" xfId="15176" xr:uid="{AC37AE43-F633-4F7E-A7AC-8B87ABDD4963}"/>
    <cellStyle name="Normal 10 5" xfId="1230" xr:uid="{A01192A4-DCE5-4500-BF71-30206CBDAB1C}"/>
    <cellStyle name="Normal 10 5 2" xfId="4348" xr:uid="{AC21C2A2-AB0A-40B8-AFE3-FA7D7EE1424F}"/>
    <cellStyle name="Normal 10 5 2 2" xfId="11640" xr:uid="{29B90457-DCEF-421D-BC08-A041611EDB34}"/>
    <cellStyle name="Normal 10 5 2 3" xfId="26047" xr:uid="{C41DE906-0CBB-4C53-904D-E3C53D981383}"/>
    <cellStyle name="Normal 10 5 3" xfId="8804" xr:uid="{0198B1D4-5A1C-4C09-BCA9-75E5C2CBD76C}"/>
    <cellStyle name="Normal 10 5 3 2" xfId="16286" xr:uid="{53FAA5C2-A8E7-41FD-86C3-8EFA47CBD23D}"/>
    <cellStyle name="Normal 10 5 4" xfId="1551" xr:uid="{221C2FFB-A733-4C9C-9F77-D68A98A5318D}"/>
    <cellStyle name="Normal 10 5 5" xfId="16523" xr:uid="{1DE5FC2F-C901-4492-BFA0-78EBB1C250F3}"/>
    <cellStyle name="Normal 10 5 5 2" xfId="20037" xr:uid="{2A7AFCC3-1EBA-48B2-B0DE-B77947510B30}"/>
    <cellStyle name="Normal 10 5 6" xfId="18239" xr:uid="{C969EDC3-AEE7-4BF6-8984-D40EA726212A}"/>
    <cellStyle name="Normal 10 5 7" xfId="23875" xr:uid="{79739D95-8FE8-4EEF-88DB-21FB3416289C}"/>
    <cellStyle name="Normal 10 6" xfId="2033" xr:uid="{38DB5F31-7312-46A1-9280-E19FE9A01561}"/>
    <cellStyle name="Normal 10 6 2" xfId="4875" xr:uid="{BE93F7FF-4B3B-4542-B45A-EEA35A238BA0}"/>
    <cellStyle name="Normal 10 6 2 2" xfId="12167" xr:uid="{70A45694-47B0-490B-8529-1E6226DA81DA}"/>
    <cellStyle name="Normal 10 6 2 3" xfId="26049" xr:uid="{78944ED3-D66D-4EDA-A61C-90EBB463B941}"/>
    <cellStyle name="Normal 10 6 3" xfId="9336" xr:uid="{88316090-290B-4539-B43E-4733437ADEAC}"/>
    <cellStyle name="Normal 10 6 4" xfId="26048" xr:uid="{08F694B1-A129-4917-AF09-8EE86251A63C}"/>
    <cellStyle name="Normal 10 7" xfId="2609" xr:uid="{0FAE4667-9070-48D9-B115-EDD9E5B3906A}"/>
    <cellStyle name="Normal 10 7 2" xfId="5437" xr:uid="{3662F9D5-F976-4A38-A5B5-96017AED23BB}"/>
    <cellStyle name="Normal 10 7 2 2" xfId="12729" xr:uid="{27B3879A-55AB-47EE-AEC0-90DB4C1E2EE3}"/>
    <cellStyle name="Normal 10 7 3" xfId="9902" xr:uid="{BD680344-C0D2-43B6-A7BD-DB424AB173C4}"/>
    <cellStyle name="Normal 10 8" xfId="3162" xr:uid="{A10E36F8-44DA-4E51-A253-A714FC8BD705}"/>
    <cellStyle name="Normal 10 8 2" xfId="5992" xr:uid="{953E13FE-9DE8-48DB-926A-FCC4198CD919}"/>
    <cellStyle name="Normal 10 8 2 2" xfId="13284" xr:uid="{2B6C97F8-5281-495C-AAEB-D61CFADFFF87}"/>
    <cellStyle name="Normal 10 8 3" xfId="10458" xr:uid="{27E6085E-ADA7-4EF8-AE0D-FA7FBF36C970}"/>
    <cellStyle name="Normal 10 9" xfId="3729" xr:uid="{DFFA96F8-6F43-412E-84EF-2B95290B257D}"/>
    <cellStyle name="Normal 10 9 2" xfId="11026" xr:uid="{8385344D-03E2-47D4-A88F-C5C29003EB09}"/>
    <cellStyle name="Normal 100" xfId="16284" xr:uid="{647CE281-27D8-49C1-91FD-F96ECE6052FC}"/>
    <cellStyle name="Normal 11" xfId="170" xr:uid="{A2DC1A00-5A0C-49F8-918A-DE29DDC45765}"/>
    <cellStyle name="Normal 11 10" xfId="3735" xr:uid="{1C7846BC-4DDB-4A48-9883-99AC2659A85F}"/>
    <cellStyle name="Normal 11 10 2" xfId="11032" xr:uid="{4BA88260-C605-4CE9-B9E7-6D3C5E8343B4}"/>
    <cellStyle name="Normal 11 11" xfId="6551" xr:uid="{2ADB979B-076C-495A-8912-19A6CDC51256}"/>
    <cellStyle name="Normal 11 11 2" xfId="13842" xr:uid="{5891C908-117D-4486-BD2C-65DD29898EC0}"/>
    <cellStyle name="Normal 11 12" xfId="7087" xr:uid="{D7B26CA8-B750-413F-832A-47A361DD797A}"/>
    <cellStyle name="Normal 11 12 2" xfId="14373" xr:uid="{7CFF9F8F-8C3A-413D-8E68-BF954DB0530B}"/>
    <cellStyle name="Normal 11 13" xfId="7643" xr:uid="{74E84C53-F507-4674-9B1C-0B33923EB00B}"/>
    <cellStyle name="Normal 11 13 2" xfId="14925" xr:uid="{D97DB340-70D9-4B0B-BA17-588DB9CD5A07}"/>
    <cellStyle name="Normal 11 14" xfId="8232" xr:uid="{45E40B35-1F6D-46EF-8987-513E23D84E39}"/>
    <cellStyle name="Normal 11 15" xfId="16362" xr:uid="{93C71716-74C9-459B-A258-3FC866979E05}"/>
    <cellStyle name="Normal 11 15 2" xfId="19883" xr:uid="{BC908974-5D34-42A3-ACE2-451C9BFB6608}"/>
    <cellStyle name="Normal 11 16" xfId="16384" xr:uid="{6B5602CB-C0B9-4BEE-BC30-952101849D3E}"/>
    <cellStyle name="Normal 11 16 2" xfId="19903" xr:uid="{A729418A-B4BD-4603-A8AA-44EF9AC9C976}"/>
    <cellStyle name="Normal 11 17" xfId="17780" xr:uid="{D5F884A7-9110-47A3-BD60-BDD64F263557}"/>
    <cellStyle name="Normal 11 17 2" xfId="20689" xr:uid="{A1C7CA97-C851-4A77-A373-3CC4B3D8717D}"/>
    <cellStyle name="Normal 11 18" xfId="17969" xr:uid="{8A44473B-EBC6-400C-BED8-98BB260DC69C}"/>
    <cellStyle name="Normal 11 19" xfId="17891" xr:uid="{5CC59B1D-A47E-4A45-9176-073333FE8EBC}"/>
    <cellStyle name="Normal 11 2" xfId="308" xr:uid="{9AF1A0B0-30F9-4097-A7FF-0C349F6F2445}"/>
    <cellStyle name="Normal 11 2 10" xfId="6552" xr:uid="{A83C99D1-55F2-4E82-975A-575D436290F1}"/>
    <cellStyle name="Normal 11 2 10 2" xfId="13843" xr:uid="{ADC13BF2-31B3-4DE7-88D0-6C02B36B8A3C}"/>
    <cellStyle name="Normal 11 2 11" xfId="7088" xr:uid="{026C9991-D7EA-44C3-87BF-7C5AA7E9BD21}"/>
    <cellStyle name="Normal 11 2 11 2" xfId="14374" xr:uid="{3F19A409-3B6C-4628-B2F9-C01E0663F420}"/>
    <cellStyle name="Normal 11 2 12" xfId="7644" xr:uid="{5E6C10E7-355E-4290-810E-4A00440E39A1}"/>
    <cellStyle name="Normal 11 2 12 2" xfId="14926" xr:uid="{18F59433-B062-4EAF-8368-99FC15E67D22}"/>
    <cellStyle name="Normal 11 2 13" xfId="8233" xr:uid="{EB0E7979-F959-41EC-8641-4963EE9F22F0}"/>
    <cellStyle name="Normal 11 2 14" xfId="16412" xr:uid="{03DC00E5-213E-4265-A8BE-0EAE8EA0D4CB}"/>
    <cellStyle name="Normal 11 2 14 2" xfId="19931" xr:uid="{547A7731-B80C-49D1-B4FF-A60B750294D9}"/>
    <cellStyle name="Normal 11 2 15" xfId="17714" xr:uid="{51DA1267-B398-4762-BB46-D82C42AB0F73}"/>
    <cellStyle name="Normal 11 2 15 2" xfId="20647" xr:uid="{E816C19D-26D7-4EED-8F34-2A19F8A1021C}"/>
    <cellStyle name="Normal 11 2 16" xfId="18013" xr:uid="{2E09A2AB-FACF-4198-8F9D-381E25AEB317}"/>
    <cellStyle name="Normal 11 2 17" xfId="17924" xr:uid="{BA7411D8-E047-455E-B069-20DB3534B378}"/>
    <cellStyle name="Normal 11 2 18" xfId="23877" xr:uid="{E5FD4B35-0D54-4542-AF81-92E80146B145}"/>
    <cellStyle name="Normal 11 2 2" xfId="335" xr:uid="{055C0086-CE08-439E-AFBD-4AD96E32E123}"/>
    <cellStyle name="Normal 11 2 2 10" xfId="7089" xr:uid="{301F0A2A-5B67-45DA-8DDA-072532325864}"/>
    <cellStyle name="Normal 11 2 2 10 2" xfId="14375" xr:uid="{A7F2BE67-B8DF-49EB-8EDA-D1A56B8B19D9}"/>
    <cellStyle name="Normal 11 2 2 11" xfId="7645" xr:uid="{E22D3C03-AE1D-44D6-AA84-575BC69CBB76}"/>
    <cellStyle name="Normal 11 2 2 11 2" xfId="14927" xr:uid="{4FA754D5-BE08-438A-B811-854885A9F6A9}"/>
    <cellStyle name="Normal 11 2 2 12" xfId="8234" xr:uid="{5F0AD50B-443B-4C2C-9506-1AFAA8DC59D3}"/>
    <cellStyle name="Normal 11 2 2 13" xfId="16436" xr:uid="{1EF019DA-D909-4593-8F6A-0C6780C620BC}"/>
    <cellStyle name="Normal 11 2 2 13 2" xfId="19955" xr:uid="{777AE39E-0842-443E-AE5A-8E99F41FB78D}"/>
    <cellStyle name="Normal 11 2 2 14" xfId="18039" xr:uid="{B60A7A9D-8B17-4055-9421-908CFA5F0857}"/>
    <cellStyle name="Normal 11 2 2 15" xfId="23878" xr:uid="{45FD3FF6-10B2-4D49-9EE0-F796548A426B}"/>
    <cellStyle name="Normal 11 2 2 2" xfId="345" xr:uid="{3F01311C-50B5-42FB-8194-204BCDE27FE3}"/>
    <cellStyle name="Normal 11 2 2 2 10" xfId="7646" xr:uid="{B2EF6262-FD59-44A4-81C8-DBAC34C328F7}"/>
    <cellStyle name="Normal 11 2 2 2 10 2" xfId="14928" xr:uid="{31343969-C957-4B64-9FE5-53D8ED2EB8CF}"/>
    <cellStyle name="Normal 11 2 2 2 11" xfId="8235" xr:uid="{7C3EC3E9-97A3-43F2-A630-FAD637B26967}"/>
    <cellStyle name="Normal 11 2 2 2 12" xfId="26050" xr:uid="{1FE79446-9C8A-44A1-A300-753D9230424D}"/>
    <cellStyle name="Normal 11 2 2 2 13" xfId="27143" xr:uid="{B357A475-F832-441A-992E-79261BF4A43E}"/>
    <cellStyle name="Normal 11 2 2 2 2" xfId="959" xr:uid="{D037FA67-4FD4-4634-B135-444830EC9463}"/>
    <cellStyle name="Normal 11 2 2 2 2 10" xfId="8512" xr:uid="{833CF86D-20B6-4662-B723-6E7023C57D81}"/>
    <cellStyle name="Normal 11 2 2 2 2 2" xfId="1747" xr:uid="{DDF21DD3-69FF-4E4A-A566-D186EE938A43}"/>
    <cellStyle name="Normal 11 2 2 2 2 2 2" xfId="4614" xr:uid="{4353DBB5-AC2F-4847-86C2-6484ACC5BB43}"/>
    <cellStyle name="Normal 11 2 2 2 2 2 2 2" xfId="11906" xr:uid="{B2DBBF7E-6146-4285-B473-D2EA5E8B0D1C}"/>
    <cellStyle name="Normal 11 2 2 2 2 2 3" xfId="9070" xr:uid="{EE4103B9-81E5-48DE-ADFA-9FF052159970}"/>
    <cellStyle name="Normal 11 2 2 2 2 3" xfId="2299" xr:uid="{7D8F0F41-938F-45E4-B1E4-707BF6D1105B}"/>
    <cellStyle name="Normal 11 2 2 2 2 3 2" xfId="5141" xr:uid="{74E2BAD0-AF60-41A7-BF70-82E02EFC12A8}"/>
    <cellStyle name="Normal 11 2 2 2 2 3 2 2" xfId="12433" xr:uid="{5E73E9D1-F17A-45F7-88A4-03E84658739D}"/>
    <cellStyle name="Normal 11 2 2 2 2 3 3" xfId="9602" xr:uid="{AEE15913-5A13-440C-B1FA-A5F22356E45F}"/>
    <cellStyle name="Normal 11 2 2 2 2 4" xfId="2877" xr:uid="{3A387B13-602B-48AE-8AEE-041319BDB862}"/>
    <cellStyle name="Normal 11 2 2 2 2 4 2" xfId="5708" xr:uid="{82DD2C01-B8E2-40AB-A8BE-609F00B0D6F5}"/>
    <cellStyle name="Normal 11 2 2 2 2 4 2 2" xfId="13000" xr:uid="{C074F6EE-7BF1-440D-85E6-EDC5324BABE9}"/>
    <cellStyle name="Normal 11 2 2 2 2 4 3" xfId="10173" xr:uid="{99ACD9CD-12B4-4834-BEA6-9236F8BEA38B}"/>
    <cellStyle name="Normal 11 2 2 2 2 5" xfId="3429" xr:uid="{D667923A-400C-4D48-897B-AD302245FE06}"/>
    <cellStyle name="Normal 11 2 2 2 2 5 2" xfId="6259" xr:uid="{1C6F4E60-B7F1-47FF-B260-B988BB38864E}"/>
    <cellStyle name="Normal 11 2 2 2 2 5 2 2" xfId="13551" xr:uid="{6E79C2A2-5C8D-4E9A-9EB2-1C30AFE95635}"/>
    <cellStyle name="Normal 11 2 2 2 2 5 3" xfId="10725" xr:uid="{02026BB1-9D0D-4837-BA57-EDA3C9C3A653}"/>
    <cellStyle name="Normal 11 2 2 2 2 6" xfId="3999" xr:uid="{29A45A1A-DBA2-4F0F-8B27-78D46DFF2111}"/>
    <cellStyle name="Normal 11 2 2 2 2 6 2" xfId="11295" xr:uid="{DBE77F07-B6AB-4861-899F-3BADE9EC7786}"/>
    <cellStyle name="Normal 11 2 2 2 2 7" xfId="6812" xr:uid="{BD8D7957-9D48-463B-85F9-128C06E0A173}"/>
    <cellStyle name="Normal 11 2 2 2 2 7 2" xfId="14103" xr:uid="{D6B141A9-83CA-4317-93F1-248D3A1821DC}"/>
    <cellStyle name="Normal 11 2 2 2 2 8" xfId="7354" xr:uid="{183E564B-5123-4E1F-9671-35C455F97520}"/>
    <cellStyle name="Normal 11 2 2 2 2 8 2" xfId="14636" xr:uid="{BB42326F-8E53-4A9D-937C-D5DF41B7BA78}"/>
    <cellStyle name="Normal 11 2 2 2 2 9" xfId="7903" xr:uid="{DE69AB08-52F8-4E23-B05F-81D6FCCDA945}"/>
    <cellStyle name="Normal 11 2 2 2 2 9 2" xfId="15185" xr:uid="{1FC3DA17-2DFE-49FC-ABE8-6C643C92719D}"/>
    <cellStyle name="Normal 11 2 2 2 3" xfId="586" xr:uid="{8E118B91-C00C-4E8A-8541-3CE3618D5EBA}"/>
    <cellStyle name="Normal 11 2 2 2 3 2" xfId="4357" xr:uid="{D1D2E164-B2B2-445A-A3DA-6DC580F1078E}"/>
    <cellStyle name="Normal 11 2 2 2 3 2 2" xfId="11649" xr:uid="{46963678-94EE-4447-9169-723906293611}"/>
    <cellStyle name="Normal 11 2 2 2 3 3" xfId="8813" xr:uid="{DE5BE38A-DC39-4444-9418-FA5523BFD85F}"/>
    <cellStyle name="Normal 11 2 2 2 4" xfId="2042" xr:uid="{1A5B4F4D-D7CE-4E93-8B81-E2300680D202}"/>
    <cellStyle name="Normal 11 2 2 2 4 2" xfId="4884" xr:uid="{0AD7177F-E981-4FE5-8E98-DC4ABC13B89D}"/>
    <cellStyle name="Normal 11 2 2 2 4 2 2" xfId="12176" xr:uid="{69CE419F-C93B-4B08-A9CB-376ECAE8DE3E}"/>
    <cellStyle name="Normal 11 2 2 2 4 3" xfId="9345" xr:uid="{560FAA61-ECE0-41AF-A913-480FA9D1D28F}"/>
    <cellStyle name="Normal 11 2 2 2 5" xfId="2618" xr:uid="{4D4457C8-7D6D-4DB6-AFF2-2F4238798C46}"/>
    <cellStyle name="Normal 11 2 2 2 5 2" xfId="5446" xr:uid="{A91AFC60-3B45-4220-9B2A-28CC16E7F674}"/>
    <cellStyle name="Normal 11 2 2 2 5 2 2" xfId="12738" xr:uid="{60669378-363F-4939-B8A9-FC98234BF772}"/>
    <cellStyle name="Normal 11 2 2 2 5 3" xfId="9911" xr:uid="{FD56DE8D-ACD8-407E-B9B6-08371F3505BA}"/>
    <cellStyle name="Normal 11 2 2 2 6" xfId="3171" xr:uid="{F05CCE2F-A405-4D05-B404-D050EF37911C}"/>
    <cellStyle name="Normal 11 2 2 2 6 2" xfId="6001" xr:uid="{A2C6925C-C8A7-41DC-8B9E-D9B8FA9A6CBB}"/>
    <cellStyle name="Normal 11 2 2 2 6 2 2" xfId="13293" xr:uid="{36FC57FB-478C-4A8A-A218-4D9FB6164B83}"/>
    <cellStyle name="Normal 11 2 2 2 6 3" xfId="10467" xr:uid="{CD62B832-992E-4ADC-AE54-0D78FCC8ED5F}"/>
    <cellStyle name="Normal 11 2 2 2 7" xfId="3738" xr:uid="{B1574C52-6904-4246-A3DE-6736CA2438F8}"/>
    <cellStyle name="Normal 11 2 2 2 7 2" xfId="11035" xr:uid="{CC954AAA-6CD8-4FDC-97EA-B976DF44BD85}"/>
    <cellStyle name="Normal 11 2 2 2 8" xfId="6554" xr:uid="{B9F8DC84-9DD1-4B94-AB06-1127347A8CF9}"/>
    <cellStyle name="Normal 11 2 2 2 8 2" xfId="13845" xr:uid="{F3172FB3-1935-40D4-A941-AFB04F008037}"/>
    <cellStyle name="Normal 11 2 2 2 9" xfId="7090" xr:uid="{83722A5E-625D-4980-8DD4-2707CA0C6D49}"/>
    <cellStyle name="Normal 11 2 2 2 9 2" xfId="14376" xr:uid="{3990979B-A92C-4DDB-9FE4-0A3368976D55}"/>
    <cellStyle name="Normal 11 2 2 3" xfId="958" xr:uid="{07C848C3-377F-4FF2-A4CC-A73DF795AC3A}"/>
    <cellStyle name="Normal 11 2 2 3 10" xfId="8511" xr:uid="{CCB34424-43DF-4E20-9ADE-CAF13C20189A}"/>
    <cellStyle name="Normal 11 2 2 3 2" xfId="1746" xr:uid="{AA0F503C-B79A-4C81-9F17-6590B71D5AE3}"/>
    <cellStyle name="Normal 11 2 2 3 2 2" xfId="4613" xr:uid="{5B12CA9D-F56E-496F-8898-3C0CDD80F95E}"/>
    <cellStyle name="Normal 11 2 2 3 2 2 2" xfId="11905" xr:uid="{207703D9-1F7F-46D7-8064-BDEFD251AAB6}"/>
    <cellStyle name="Normal 11 2 2 3 2 3" xfId="9069" xr:uid="{1D2DF085-9598-454A-8764-7E1B89119AD8}"/>
    <cellStyle name="Normal 11 2 2 3 3" xfId="2298" xr:uid="{D3061537-A6C0-4DD4-A9FF-35C3D23A0F91}"/>
    <cellStyle name="Normal 11 2 2 3 3 2" xfId="5140" xr:uid="{317114CF-EAB7-4028-8DF7-8F93DF87CE39}"/>
    <cellStyle name="Normal 11 2 2 3 3 2 2" xfId="12432" xr:uid="{F4EB38DC-B6B3-4A34-8187-64ECA80DA61E}"/>
    <cellStyle name="Normal 11 2 2 3 3 3" xfId="9601" xr:uid="{4037C16C-A847-4FBE-AD32-4CAAF29D5FB4}"/>
    <cellStyle name="Normal 11 2 2 3 4" xfId="2876" xr:uid="{C27EDF43-6501-41A8-8C71-E8B3C0E57304}"/>
    <cellStyle name="Normal 11 2 2 3 4 2" xfId="5707" xr:uid="{E9C0E1EC-E9A4-49D8-B9EA-AF6FCC392BF1}"/>
    <cellStyle name="Normal 11 2 2 3 4 2 2" xfId="12999" xr:uid="{DAF6A83E-0109-4708-B8A3-B0587556B573}"/>
    <cellStyle name="Normal 11 2 2 3 4 3" xfId="10172" xr:uid="{77140CFA-4919-4971-92F4-2A0AE1061BDB}"/>
    <cellStyle name="Normal 11 2 2 3 5" xfId="3428" xr:uid="{7F34DACD-EB94-4A70-94C6-4EA89F8FD3B6}"/>
    <cellStyle name="Normal 11 2 2 3 5 2" xfId="6258" xr:uid="{CC985332-2DF9-4C4F-AE09-A50D32F5B84B}"/>
    <cellStyle name="Normal 11 2 2 3 5 2 2" xfId="13550" xr:uid="{57F25336-179E-4056-AF7C-368C4112A390}"/>
    <cellStyle name="Normal 11 2 2 3 5 3" xfId="10724" xr:uid="{15038314-1AD5-4B66-B753-FF03914E2AF4}"/>
    <cellStyle name="Normal 11 2 2 3 6" xfId="3998" xr:uid="{F968E11E-C97D-42CB-9E6F-FB23B923ECB9}"/>
    <cellStyle name="Normal 11 2 2 3 6 2" xfId="11294" xr:uid="{85E9591F-BDC1-4D67-BA78-D4D99F694102}"/>
    <cellStyle name="Normal 11 2 2 3 7" xfId="6811" xr:uid="{E35DD786-AFDB-4186-B5AA-581A06A61A12}"/>
    <cellStyle name="Normal 11 2 2 3 7 2" xfId="14102" xr:uid="{865447B0-F39C-4DB1-804A-744D5AE69AB7}"/>
    <cellStyle name="Normal 11 2 2 3 8" xfId="7353" xr:uid="{59E88BBC-B350-4F03-97DF-B4041FC8BA98}"/>
    <cellStyle name="Normal 11 2 2 3 8 2" xfId="14635" xr:uid="{9F1AC377-7502-4DFE-85BA-6EBD22373146}"/>
    <cellStyle name="Normal 11 2 2 3 9" xfId="7902" xr:uid="{5FB79A2D-B4EC-4086-A0DD-5FFDE5D680FB}"/>
    <cellStyle name="Normal 11 2 2 3 9 2" xfId="15184" xr:uid="{95407173-FBC6-456C-A37F-CC20B3C1F23E}"/>
    <cellStyle name="Normal 11 2 2 4" xfId="585" xr:uid="{93387EB2-052D-499C-9A64-E4DB5822A649}"/>
    <cellStyle name="Normal 11 2 2 4 2" xfId="4356" xr:uid="{30945BE3-D550-42E3-AEC7-FC3E8BC861A1}"/>
    <cellStyle name="Normal 11 2 2 4 2 2" xfId="11648" xr:uid="{BAABEA0E-C23A-4761-9B36-84AD890BFC14}"/>
    <cellStyle name="Normal 11 2 2 4 3" xfId="8812" xr:uid="{96C3A37F-5ED9-414D-900D-3C754B648D25}"/>
    <cellStyle name="Normal 11 2 2 5" xfId="1297" xr:uid="{F5DF2A74-981C-4122-A362-AABD1463474F}"/>
    <cellStyle name="Normal 11 2 2 5 2" xfId="4883" xr:uid="{6E1524E8-07E5-41A1-B1E6-BD55132455A1}"/>
    <cellStyle name="Normal 11 2 2 5 2 2" xfId="12175" xr:uid="{EEB7F99C-3959-4BCE-BED3-58BBAA534E8A}"/>
    <cellStyle name="Normal 11 2 2 5 3" xfId="9344" xr:uid="{C9718555-1FCF-430F-B89A-38581234F516}"/>
    <cellStyle name="Normal 11 2 2 5 4" xfId="2041" xr:uid="{ABDE7E75-A3BB-4F2F-9AAF-3F207899A835}"/>
    <cellStyle name="Normal 11 2 2 5 5" xfId="16590" xr:uid="{D59E5522-05B7-4F80-8FD6-2A86BED460A4}"/>
    <cellStyle name="Normal 11 2 2 5 5 2" xfId="20104" xr:uid="{3A9C64D9-1AAE-4D0D-84C2-1C1F63CAC284}"/>
    <cellStyle name="Normal 11 2 2 5 6" xfId="18306" xr:uid="{0F5FF265-A5AF-41F3-B497-2998F42D6ADC}"/>
    <cellStyle name="Normal 11 2 2 6" xfId="2617" xr:uid="{2039F95F-2C41-48B5-B17A-044C778EB5C6}"/>
    <cellStyle name="Normal 11 2 2 6 2" xfId="5445" xr:uid="{2506D7CE-215E-4B5B-A280-7AC58CB8B5B5}"/>
    <cellStyle name="Normal 11 2 2 6 2 2" xfId="12737" xr:uid="{BE99FBAB-3451-4730-B0D9-2C4F33863BE1}"/>
    <cellStyle name="Normal 11 2 2 6 3" xfId="9910" xr:uid="{62FEB8E9-A5C5-40C7-A716-4CEB385E4325}"/>
    <cellStyle name="Normal 11 2 2 7" xfId="3170" xr:uid="{CBF17CAA-D2C6-4B5D-BBE7-49B03C51C0F5}"/>
    <cellStyle name="Normal 11 2 2 7 2" xfId="6000" xr:uid="{D427CCF1-096F-4B0C-8FE9-A85844BFECE6}"/>
    <cellStyle name="Normal 11 2 2 7 2 2" xfId="13292" xr:uid="{30AFD903-657B-4821-AD81-12EEED279660}"/>
    <cellStyle name="Normal 11 2 2 7 3" xfId="10466" xr:uid="{509EB546-B0EA-4446-8503-CFF5CBB989D1}"/>
    <cellStyle name="Normal 11 2 2 8" xfId="3737" xr:uid="{B2366326-30DF-401E-A8B6-93968909E74B}"/>
    <cellStyle name="Normal 11 2 2 8 2" xfId="11034" xr:uid="{31C03AAE-3100-45B5-9F19-5D7F4203CC4B}"/>
    <cellStyle name="Normal 11 2 2 9" xfId="6553" xr:uid="{6E60409E-7F28-4F90-9E8B-791CAF0BAEDB}"/>
    <cellStyle name="Normal 11 2 2 9 2" xfId="13844" xr:uid="{96D2F9D9-4763-4C51-BB54-C336C04DB978}"/>
    <cellStyle name="Normal 11 2 3" xfId="587" xr:uid="{0C75EE11-249A-4C5A-8DCC-0FB0C9B21651}"/>
    <cellStyle name="Normal 11 2 3 10" xfId="7647" xr:uid="{29280592-2EBF-4774-98E3-257C1591CACF}"/>
    <cellStyle name="Normal 11 2 3 10 2" xfId="14929" xr:uid="{31B0DC4B-0851-4682-939A-74656F2BE0C7}"/>
    <cellStyle name="Normal 11 2 3 11" xfId="8236" xr:uid="{21C77EA8-C5D4-479E-B074-99F17A55D59D}"/>
    <cellStyle name="Normal 11 2 3 2" xfId="960" xr:uid="{7A9F731D-4DC3-4E3F-9BC4-9A3EBDFB3481}"/>
    <cellStyle name="Normal 11 2 3 2 10" xfId="8513" xr:uid="{D8A25054-2E41-484C-B1FA-DA89698B33FF}"/>
    <cellStyle name="Normal 11 2 3 2 2" xfId="1748" xr:uid="{D4BB77FB-466A-4DC6-93E9-B96C75EBFB07}"/>
    <cellStyle name="Normal 11 2 3 2 2 2" xfId="4615" xr:uid="{FF996E35-0009-43B1-B3AD-12FD1C5F529F}"/>
    <cellStyle name="Normal 11 2 3 2 2 2 2" xfId="11907" xr:uid="{4C9682C9-A2EF-4B95-A716-215ED1A510DD}"/>
    <cellStyle name="Normal 11 2 3 2 2 3" xfId="9071" xr:uid="{229A386D-AD51-4A00-B513-5639E15CADA0}"/>
    <cellStyle name="Normal 11 2 3 2 3" xfId="2300" xr:uid="{EAD40F9D-C3EC-431C-9D1D-81978CAEA4BB}"/>
    <cellStyle name="Normal 11 2 3 2 3 2" xfId="5142" xr:uid="{9E3B7023-B5D5-486A-A24E-CC3539C5A1FC}"/>
    <cellStyle name="Normal 11 2 3 2 3 2 2" xfId="12434" xr:uid="{09570F73-084C-4D98-B5BC-AF20A963E1BA}"/>
    <cellStyle name="Normal 11 2 3 2 3 3" xfId="9603" xr:uid="{34B84A69-9EBF-41BE-875B-04A3BC8FCFE2}"/>
    <cellStyle name="Normal 11 2 3 2 4" xfId="2878" xr:uid="{4564C151-B9A6-4C1E-9A58-8714B2007669}"/>
    <cellStyle name="Normal 11 2 3 2 4 2" xfId="5709" xr:uid="{215D6552-365E-421A-9551-6B64554BB361}"/>
    <cellStyle name="Normal 11 2 3 2 4 2 2" xfId="13001" xr:uid="{7716A0F3-F8B0-4F6F-821A-0D08D48CF906}"/>
    <cellStyle name="Normal 11 2 3 2 4 3" xfId="10174" xr:uid="{BFC92470-7B84-4AC3-93CA-335C93946958}"/>
    <cellStyle name="Normal 11 2 3 2 5" xfId="3430" xr:uid="{11788AD5-52D3-411A-8554-607D3AB269F3}"/>
    <cellStyle name="Normal 11 2 3 2 5 2" xfId="6260" xr:uid="{4FA6C7D8-BBCA-4FE5-98B5-E0E865C9B16B}"/>
    <cellStyle name="Normal 11 2 3 2 5 2 2" xfId="13552" xr:uid="{7E24A7DD-3E53-447D-B9A5-2E415F43834D}"/>
    <cellStyle name="Normal 11 2 3 2 5 3" xfId="10726" xr:uid="{3750FA7E-2BE3-4E67-9DE1-D6884128FF4A}"/>
    <cellStyle name="Normal 11 2 3 2 6" xfId="4000" xr:uid="{F5FA333A-36EC-407E-96D6-9974DEF4D438}"/>
    <cellStyle name="Normal 11 2 3 2 6 2" xfId="11296" xr:uid="{FBC17114-D82B-4CAA-8863-774ED624B979}"/>
    <cellStyle name="Normal 11 2 3 2 7" xfId="6813" xr:uid="{CF76B3E4-1D07-4AD6-B201-969A73C132BC}"/>
    <cellStyle name="Normal 11 2 3 2 7 2" xfId="14104" xr:uid="{D2298BF9-B084-4576-9528-F6133AC1D52C}"/>
    <cellStyle name="Normal 11 2 3 2 8" xfId="7355" xr:uid="{7166110C-6BD6-4824-98AA-4C557F29F765}"/>
    <cellStyle name="Normal 11 2 3 2 8 2" xfId="14637" xr:uid="{9B096DC7-A9E0-43CB-91AD-D87F27F6525D}"/>
    <cellStyle name="Normal 11 2 3 2 9" xfId="7904" xr:uid="{8EF19807-2945-4B83-B7EC-729CF72570F1}"/>
    <cellStyle name="Normal 11 2 3 2 9 2" xfId="15186" xr:uid="{7E9045C5-3E66-44B5-9792-9080D76B9775}"/>
    <cellStyle name="Normal 11 2 3 3" xfId="1556" xr:uid="{E358198D-B2D5-4061-9417-C4C39B4DB703}"/>
    <cellStyle name="Normal 11 2 3 3 2" xfId="4358" xr:uid="{44320C1A-A782-4257-BBDE-F6304BEE017A}"/>
    <cellStyle name="Normal 11 2 3 3 2 2" xfId="11650" xr:uid="{6994F50C-7336-4795-9078-561D2BC5A6EF}"/>
    <cellStyle name="Normal 11 2 3 3 3" xfId="8814" xr:uid="{C821533F-0B98-4D71-85C0-103C666DEAAF}"/>
    <cellStyle name="Normal 11 2 3 4" xfId="2043" xr:uid="{4A2138DB-9333-4585-9399-E855D6B18124}"/>
    <cellStyle name="Normal 11 2 3 4 2" xfId="4885" xr:uid="{6DC75BE4-29AF-4136-85EE-FBA3041D5177}"/>
    <cellStyle name="Normal 11 2 3 4 2 2" xfId="12177" xr:uid="{C5EAB17C-5AD9-4C9D-9442-86A8BFFBC4E4}"/>
    <cellStyle name="Normal 11 2 3 4 3" xfId="9346" xr:uid="{ED26F5C3-A867-4187-9EF4-7C50E28A06DA}"/>
    <cellStyle name="Normal 11 2 3 5" xfId="2619" xr:uid="{E840BDCF-7D43-46DB-83A7-AC44C7EAB652}"/>
    <cellStyle name="Normal 11 2 3 5 2" xfId="5447" xr:uid="{001DFEF0-00A0-4540-AE55-AECBA5635F3E}"/>
    <cellStyle name="Normal 11 2 3 5 2 2" xfId="12739" xr:uid="{AFE39D1C-F249-452E-A47E-4DCF9284F61E}"/>
    <cellStyle name="Normal 11 2 3 5 3" xfId="9912" xr:uid="{9D26EA31-BB06-477D-B3A0-1CF4E838532D}"/>
    <cellStyle name="Normal 11 2 3 6" xfId="3172" xr:uid="{E4667C5B-A5FC-420E-AC05-84D7D667BA44}"/>
    <cellStyle name="Normal 11 2 3 6 2" xfId="6002" xr:uid="{3872C714-30DC-4841-AE13-A9669CDF03A4}"/>
    <cellStyle name="Normal 11 2 3 6 2 2" xfId="13294" xr:uid="{514C4270-2923-4DD3-92E4-45C43E192897}"/>
    <cellStyle name="Normal 11 2 3 6 3" xfId="10468" xr:uid="{CA6F4CF3-FF4A-4AA3-ACC8-C37D5B8FC8F6}"/>
    <cellStyle name="Normal 11 2 3 7" xfId="3739" xr:uid="{509F07C9-96C5-4203-8F18-6E2C7168D774}"/>
    <cellStyle name="Normal 11 2 3 7 2" xfId="11036" xr:uid="{5C1B0D08-2BDE-439A-B1EF-C7A34C29FCB3}"/>
    <cellStyle name="Normal 11 2 3 8" xfId="6555" xr:uid="{7E102295-EE7A-4821-B759-2D0B1E00B56C}"/>
    <cellStyle name="Normal 11 2 3 8 2" xfId="13846" xr:uid="{3FE3E263-A6E7-4332-849C-2825D09AB889}"/>
    <cellStyle name="Normal 11 2 3 9" xfId="7091" xr:uid="{86B7A595-C6C0-43EA-B82E-4EEEE4B21B18}"/>
    <cellStyle name="Normal 11 2 3 9 2" xfId="14377" xr:uid="{69A6269D-CA64-4F52-83C8-8E9A179FD27B}"/>
    <cellStyle name="Normal 11 2 4" xfId="957" xr:uid="{1BC19D09-0E43-4006-ADEF-D8DFB1E1CD6A}"/>
    <cellStyle name="Normal 11 2 4 10" xfId="8510" xr:uid="{291A3CF9-2174-42DA-AB2F-B1CA3BCC70AD}"/>
    <cellStyle name="Normal 11 2 4 2" xfId="1745" xr:uid="{4604E6F4-3BA3-4DED-9F9C-15588E8DE18F}"/>
    <cellStyle name="Normal 11 2 4 2 2" xfId="4612" xr:uid="{37BEB112-5139-4F17-96A9-611F342A1945}"/>
    <cellStyle name="Normal 11 2 4 2 2 2" xfId="11904" xr:uid="{E5C6A0AF-CE2A-472F-9C95-10F16159E360}"/>
    <cellStyle name="Normal 11 2 4 2 3" xfId="9068" xr:uid="{D7846DB3-CCA9-463C-B8C2-0B3AB2DB3560}"/>
    <cellStyle name="Normal 11 2 4 3" xfId="2297" xr:uid="{4506168F-720F-4515-8640-7290C1A711E8}"/>
    <cellStyle name="Normal 11 2 4 3 2" xfId="5139" xr:uid="{6911CAE8-CE5D-449A-A6A8-430661E22EC2}"/>
    <cellStyle name="Normal 11 2 4 3 2 2" xfId="12431" xr:uid="{9FC9D387-98CC-4EC1-BA36-159B0E994DE5}"/>
    <cellStyle name="Normal 11 2 4 3 3" xfId="9600" xr:uid="{60A68DDE-DBA9-4C30-A933-DF78F3BB90F3}"/>
    <cellStyle name="Normal 11 2 4 4" xfId="2875" xr:uid="{DBE061C1-82A5-480B-A9D2-AE92D304BAB3}"/>
    <cellStyle name="Normal 11 2 4 4 2" xfId="5706" xr:uid="{9A92BCCA-EFAF-4898-95DD-6AD5CEA02C15}"/>
    <cellStyle name="Normal 11 2 4 4 2 2" xfId="12998" xr:uid="{EF28CF77-80C4-406E-BDEA-3B9467AE7F75}"/>
    <cellStyle name="Normal 11 2 4 4 3" xfId="10171" xr:uid="{43032D27-859A-4C1A-9DE1-31F39097C625}"/>
    <cellStyle name="Normal 11 2 4 5" xfId="3427" xr:uid="{2A1602FE-3B24-4834-A4CB-BAA08D6FC09B}"/>
    <cellStyle name="Normal 11 2 4 5 2" xfId="6257" xr:uid="{0F1E3157-DE99-49B4-A07C-453C7B301C29}"/>
    <cellStyle name="Normal 11 2 4 5 2 2" xfId="13549" xr:uid="{613E2874-D38E-409F-B33F-73D70E1A5B13}"/>
    <cellStyle name="Normal 11 2 4 5 3" xfId="10723" xr:uid="{0D2D9F1D-EF6E-4157-97AD-B159A1F42665}"/>
    <cellStyle name="Normal 11 2 4 6" xfId="3997" xr:uid="{DD949196-40D8-485B-BB08-F765FDA0C60C}"/>
    <cellStyle name="Normal 11 2 4 6 2" xfId="11293" xr:uid="{43131E8E-EC37-497E-BF5F-D4FBA61D90B0}"/>
    <cellStyle name="Normal 11 2 4 7" xfId="6810" xr:uid="{07FF22BE-6BFD-430A-87B5-F8749AD35EE9}"/>
    <cellStyle name="Normal 11 2 4 7 2" xfId="14101" xr:uid="{F6981A51-9EB4-43A7-BDD0-79BC32A5F592}"/>
    <cellStyle name="Normal 11 2 4 8" xfId="7352" xr:uid="{EAF218FD-8412-40F5-8AFE-E1DF40924784}"/>
    <cellStyle name="Normal 11 2 4 8 2" xfId="14634" xr:uid="{50F10D6F-37A5-44AB-BD5F-BB5B11F8BEF6}"/>
    <cellStyle name="Normal 11 2 4 9" xfId="7901" xr:uid="{BBBF80BF-1564-416F-A037-97490B211021}"/>
    <cellStyle name="Normal 11 2 4 9 2" xfId="15183" xr:uid="{4AA3D05A-453E-4F1A-9CE4-F6B7EC7A21D0}"/>
    <cellStyle name="Normal 11 2 5" xfId="584" xr:uid="{3E5ECE6B-6D93-4CA8-BCE3-2D60E1D42480}"/>
    <cellStyle name="Normal 11 2 5 2" xfId="4355" xr:uid="{1ED9C342-96C0-481D-B9D7-7C256A3FF01F}"/>
    <cellStyle name="Normal 11 2 5 2 2" xfId="11647" xr:uid="{1AD053BA-8E49-41C6-84C4-DE564B7464A2}"/>
    <cellStyle name="Normal 11 2 5 3" xfId="8811" xr:uid="{199FA32F-756F-490D-B004-0EFBB49B2427}"/>
    <cellStyle name="Normal 11 2 6" xfId="1273" xr:uid="{679B7E0A-E93F-48AD-9AD5-81CE1EF7C8E6}"/>
    <cellStyle name="Normal 11 2 6 2" xfId="4882" xr:uid="{119910A8-CDED-459A-AA0C-9965CFB0CB5E}"/>
    <cellStyle name="Normal 11 2 6 2 2" xfId="12174" xr:uid="{16F5DD62-AD2F-4A12-9236-CD79F0B26938}"/>
    <cellStyle name="Normal 11 2 6 3" xfId="9343" xr:uid="{BFF9D50C-19D8-4920-AC5B-79A7541964DC}"/>
    <cellStyle name="Normal 11 2 6 4" xfId="2040" xr:uid="{1A256B4A-5E34-4F92-BF4A-080ABF8E6D88}"/>
    <cellStyle name="Normal 11 2 6 5" xfId="16566" xr:uid="{A75A1CF0-DB51-47E3-8EC5-AF337F930ED8}"/>
    <cellStyle name="Normal 11 2 6 5 2" xfId="20080" xr:uid="{B3602F4B-33D4-481A-BA03-7950E9E00ED4}"/>
    <cellStyle name="Normal 11 2 6 6" xfId="18282" xr:uid="{FEBF4CE7-7C33-4592-97E9-312F440AB228}"/>
    <cellStyle name="Normal 11 2 7" xfId="2616" xr:uid="{1322DC9A-C313-4BD9-95AB-A11EE4081773}"/>
    <cellStyle name="Normal 11 2 7 2" xfId="5444" xr:uid="{09216190-F6DE-453A-8BB7-F28B2AF0214F}"/>
    <cellStyle name="Normal 11 2 7 2 2" xfId="12736" xr:uid="{FA499B06-B258-4DBB-B353-7BB2E7010907}"/>
    <cellStyle name="Normal 11 2 7 3" xfId="9909" xr:uid="{A05ED04D-4AAC-4433-B69A-8495777637E9}"/>
    <cellStyle name="Normal 11 2 8" xfId="3169" xr:uid="{58972CB8-B79A-4053-B51D-F566D45C8210}"/>
    <cellStyle name="Normal 11 2 8 2" xfId="5999" xr:uid="{A796B076-CD16-421D-AAF9-9F8B68EA1FA7}"/>
    <cellStyle name="Normal 11 2 8 2 2" xfId="13291" xr:uid="{C7957330-8BA6-4908-B1E4-B1DE045E5B6D}"/>
    <cellStyle name="Normal 11 2 8 3" xfId="10465" xr:uid="{714C2EF6-415A-40E8-9D96-F1B1B19B6FBC}"/>
    <cellStyle name="Normal 11 2 9" xfId="3736" xr:uid="{50BCEECA-493D-42A6-AB59-84D791976F1F}"/>
    <cellStyle name="Normal 11 2 9 2" xfId="11033" xr:uid="{FAD19E4E-7EC5-4F4C-BD77-061694CEF0A8}"/>
    <cellStyle name="Normal 11 20" xfId="23876" xr:uid="{14824D8E-83EC-482A-854A-6275547CCB45}"/>
    <cellStyle name="Normal 11 21" xfId="249" xr:uid="{FE66FF55-06FC-46BD-AC92-CB6C83B7FC61}"/>
    <cellStyle name="Normal 11 3" xfId="323" xr:uid="{3316D829-1F90-4032-ACBA-23FF63E233CD}"/>
    <cellStyle name="Normal 11 3 10" xfId="7092" xr:uid="{B8BBCB17-58DF-4DCB-BE82-C55543DDEF90}"/>
    <cellStyle name="Normal 11 3 10 2" xfId="14378" xr:uid="{04E2F999-A689-4F57-960B-3B83EE5352F2}"/>
    <cellStyle name="Normal 11 3 11" xfId="7648" xr:uid="{754F5901-E6A6-4E2B-9913-DFEBB989FBF1}"/>
    <cellStyle name="Normal 11 3 11 2" xfId="14930" xr:uid="{8FD4794D-F37E-4D6A-B706-38FF7A3A1B87}"/>
    <cellStyle name="Normal 11 3 12" xfId="8237" xr:uid="{55EB5085-CE55-4F3F-B797-028C1367E6D6}"/>
    <cellStyle name="Normal 11 3 13" xfId="16229" xr:uid="{D407AE04-3E7F-4A1A-B02E-EE2172F435BA}"/>
    <cellStyle name="Normal 11 3 14" xfId="16424" xr:uid="{88FE083D-3665-4098-92EE-A4C89F09066F}"/>
    <cellStyle name="Normal 11 3 14 2" xfId="19943" xr:uid="{05432E92-67A9-4B4E-B56A-6E89ACA3AC2B}"/>
    <cellStyle name="Normal 11 3 15" xfId="18027" xr:uid="{4CE67C52-8013-4316-A6A9-59EEFE0BDE02}"/>
    <cellStyle name="Normal 11 3 16" xfId="23879" xr:uid="{4EB69D08-FBC1-41E0-B39F-E31241F4732B}"/>
    <cellStyle name="Normal 11 3 2" xfId="589" xr:uid="{BE22D4CD-0B82-41D8-ADA3-B9CD1236ADC8}"/>
    <cellStyle name="Normal 11 3 2 10" xfId="7649" xr:uid="{A0FD58F1-C56A-4EF3-B7BB-9454CFD17C9A}"/>
    <cellStyle name="Normal 11 3 2 10 2" xfId="14931" xr:uid="{5CE93750-C458-4290-B4A3-97AB5225B526}"/>
    <cellStyle name="Normal 11 3 2 11" xfId="8238" xr:uid="{CA05653B-0A1D-4A5E-9D1C-FC8609662505}"/>
    <cellStyle name="Normal 11 3 2 2" xfId="962" xr:uid="{8B682665-05DF-4E2A-A065-540A2A0E861A}"/>
    <cellStyle name="Normal 11 3 2 2 10" xfId="8515" xr:uid="{C049A96E-ADA2-4ECD-9E8D-9F74A30617B9}"/>
    <cellStyle name="Normal 11 3 2 2 2" xfId="1750" xr:uid="{503351BD-9E88-4B8F-8919-213B7A206C2B}"/>
    <cellStyle name="Normal 11 3 2 2 2 2" xfId="4617" xr:uid="{B1750B0E-89B5-4B6D-ABAC-253A6060162B}"/>
    <cellStyle name="Normal 11 3 2 2 2 2 2" xfId="11909" xr:uid="{90BAC23B-5081-449B-BA2E-C44A0B5FE2E6}"/>
    <cellStyle name="Normal 11 3 2 2 2 3" xfId="9073" xr:uid="{538D370F-5B45-4CB5-8A9F-91D5CAD2EA4D}"/>
    <cellStyle name="Normal 11 3 2 2 3" xfId="2302" xr:uid="{DD65F679-EF49-426D-A321-E8C1D5D13FA6}"/>
    <cellStyle name="Normal 11 3 2 2 3 2" xfId="5144" xr:uid="{A1EEFCC7-8574-4DF7-B88F-1EE731E25375}"/>
    <cellStyle name="Normal 11 3 2 2 3 2 2" xfId="12436" xr:uid="{3841F099-E3C0-4846-BFD7-EEE372DD9563}"/>
    <cellStyle name="Normal 11 3 2 2 3 3" xfId="9605" xr:uid="{B401B7F9-323E-4EA1-A486-66A63DBC1248}"/>
    <cellStyle name="Normal 11 3 2 2 4" xfId="2880" xr:uid="{E807A24F-0327-4F12-B46B-21C47304AAB2}"/>
    <cellStyle name="Normal 11 3 2 2 4 2" xfId="5711" xr:uid="{C5EED19B-C418-4189-95E6-9D512B3385D5}"/>
    <cellStyle name="Normal 11 3 2 2 4 2 2" xfId="13003" xr:uid="{53061074-5A71-4063-9168-96D9BCA2A7C9}"/>
    <cellStyle name="Normal 11 3 2 2 4 3" xfId="10176" xr:uid="{19D7D3CA-9637-41C2-91A1-79E7D6155657}"/>
    <cellStyle name="Normal 11 3 2 2 5" xfId="3432" xr:uid="{F1A0C1A1-82D3-40B8-9DE5-B756B32C3C58}"/>
    <cellStyle name="Normal 11 3 2 2 5 2" xfId="6262" xr:uid="{88139BEF-95D0-4445-AAD9-EC8C8E1185E4}"/>
    <cellStyle name="Normal 11 3 2 2 5 2 2" xfId="13554" xr:uid="{F0BD6662-9152-4689-8579-988B8C473E0C}"/>
    <cellStyle name="Normal 11 3 2 2 5 3" xfId="10728" xr:uid="{73AFEC7E-5B4E-4A0F-8FAB-3C63B006B59A}"/>
    <cellStyle name="Normal 11 3 2 2 6" xfId="4002" xr:uid="{2581127C-5EDB-42BE-BD47-AEBC6CF45D39}"/>
    <cellStyle name="Normal 11 3 2 2 6 2" xfId="11298" xr:uid="{28832E6F-9742-416A-93AC-B449E670D92C}"/>
    <cellStyle name="Normal 11 3 2 2 7" xfId="6815" xr:uid="{59BDE951-66FA-4403-B1D3-2F24229397E4}"/>
    <cellStyle name="Normal 11 3 2 2 7 2" xfId="14106" xr:uid="{DD548EB5-9EA3-4715-81A8-DD09EDE41370}"/>
    <cellStyle name="Normal 11 3 2 2 8" xfId="7357" xr:uid="{F7E8578F-396D-4601-8ADA-42B41DDC8652}"/>
    <cellStyle name="Normal 11 3 2 2 8 2" xfId="14639" xr:uid="{956CD3E2-1DF7-425D-AB11-B774481E005E}"/>
    <cellStyle name="Normal 11 3 2 2 9" xfId="7906" xr:uid="{DE3E81B3-BE6C-431B-B52C-A10E099B6863}"/>
    <cellStyle name="Normal 11 3 2 2 9 2" xfId="15188" xr:uid="{CB4D40E3-8750-4B6C-8CB3-43F720C9F404}"/>
    <cellStyle name="Normal 11 3 2 3" xfId="1557" xr:uid="{19939D50-DEF1-4440-85E1-097DD1684BD2}"/>
    <cellStyle name="Normal 11 3 2 3 2" xfId="4360" xr:uid="{EAF9D59B-61E9-49CD-8EBD-B570014CE4B1}"/>
    <cellStyle name="Normal 11 3 2 3 2 2" xfId="11652" xr:uid="{1C25F0CB-1A6B-4B7C-AC0E-DDF78D8BEB2B}"/>
    <cellStyle name="Normal 11 3 2 3 3" xfId="8816" xr:uid="{E776B7F1-D90B-460C-AE76-A592B694B13B}"/>
    <cellStyle name="Normal 11 3 2 4" xfId="2045" xr:uid="{7FA49DAE-868A-4852-87E6-01267D09190E}"/>
    <cellStyle name="Normal 11 3 2 4 2" xfId="4887" xr:uid="{1951F862-728D-4A49-BD26-0E212EB40FBD}"/>
    <cellStyle name="Normal 11 3 2 4 2 2" xfId="12179" xr:uid="{EB80CC7A-5A53-4E03-8A1D-BDBEB9C96305}"/>
    <cellStyle name="Normal 11 3 2 4 3" xfId="9348" xr:uid="{F852D8B3-0593-4A48-B31D-EFF01EE257B1}"/>
    <cellStyle name="Normal 11 3 2 5" xfId="2621" xr:uid="{F8BB0B94-1B7C-4C11-BE08-1F3880B18B3D}"/>
    <cellStyle name="Normal 11 3 2 5 2" xfId="5449" xr:uid="{BBB7BFE4-C9AA-4FD6-9EEF-ABA057107E4D}"/>
    <cellStyle name="Normal 11 3 2 5 2 2" xfId="12741" xr:uid="{8CDDBDFA-4B44-439E-9C63-1492AD560379}"/>
    <cellStyle name="Normal 11 3 2 5 3" xfId="9914" xr:uid="{BFE26833-7C3D-481A-83C1-EC8F6FE9FAA1}"/>
    <cellStyle name="Normal 11 3 2 6" xfId="3174" xr:uid="{D615B665-BE34-4CB7-BBC6-1EDCCFE5D229}"/>
    <cellStyle name="Normal 11 3 2 6 2" xfId="6004" xr:uid="{30FB2FD1-9FC3-42D2-B90E-5982A1FBDD61}"/>
    <cellStyle name="Normal 11 3 2 6 2 2" xfId="13296" xr:uid="{B8153227-DE9F-4604-B200-6DCCEC6C77D8}"/>
    <cellStyle name="Normal 11 3 2 6 3" xfId="10470" xr:uid="{3084140F-67D9-498C-8BAE-CA3A053221BA}"/>
    <cellStyle name="Normal 11 3 2 7" xfId="3741" xr:uid="{AEAD1595-67F3-4565-97DD-47E7F1123013}"/>
    <cellStyle name="Normal 11 3 2 7 2" xfId="11038" xr:uid="{EB03EA2D-F609-4C9E-B811-DCA79B09ED2C}"/>
    <cellStyle name="Normal 11 3 2 8" xfId="6557" xr:uid="{EE6B08A6-C44F-44C8-BC9C-CDE1D3105699}"/>
    <cellStyle name="Normal 11 3 2 8 2" xfId="13848" xr:uid="{368B11B3-6AA6-472B-8DA7-416E1AAEB08A}"/>
    <cellStyle name="Normal 11 3 2 9" xfId="7093" xr:uid="{0B984E8C-3629-4A30-B596-97AFFBADB73D}"/>
    <cellStyle name="Normal 11 3 2 9 2" xfId="14379" xr:uid="{1DB61856-380B-433F-A46E-DA0470980692}"/>
    <cellStyle name="Normal 11 3 3" xfId="961" xr:uid="{5FC87D0A-154A-48FD-975C-CA76F908A2AF}"/>
    <cellStyle name="Normal 11 3 3 10" xfId="8514" xr:uid="{14C4674A-29D9-43F6-92D4-9198B4AC0A46}"/>
    <cellStyle name="Normal 11 3 3 2" xfId="1749" xr:uid="{9DC69187-9BA4-4625-8094-3F9A3414ED13}"/>
    <cellStyle name="Normal 11 3 3 2 2" xfId="4616" xr:uid="{944B9C7D-D1BA-4506-956A-DF46B22A4A03}"/>
    <cellStyle name="Normal 11 3 3 2 2 2" xfId="11908" xr:uid="{72240AED-4B05-47C1-9725-DDB971EF1CA1}"/>
    <cellStyle name="Normal 11 3 3 2 3" xfId="9072" xr:uid="{106A756C-66F1-4A41-82E1-B9214527EB62}"/>
    <cellStyle name="Normal 11 3 3 3" xfId="2301" xr:uid="{9DEB19AD-D858-40CC-AC29-8724DBA7A2AE}"/>
    <cellStyle name="Normal 11 3 3 3 2" xfId="5143" xr:uid="{A4D06542-871B-403B-ABEA-F00168E00A47}"/>
    <cellStyle name="Normal 11 3 3 3 2 2" xfId="12435" xr:uid="{F37FA39E-581E-424F-A1D4-3523146AA1C0}"/>
    <cellStyle name="Normal 11 3 3 3 3" xfId="9604" xr:uid="{530F04DF-1F26-4EE8-AB72-C03227E2CA52}"/>
    <cellStyle name="Normal 11 3 3 4" xfId="2879" xr:uid="{DAC48F9D-A2ED-49F4-99CD-5BBFFDE14368}"/>
    <cellStyle name="Normal 11 3 3 4 2" xfId="5710" xr:uid="{07673913-5979-40AD-9110-A2CC55F09AB5}"/>
    <cellStyle name="Normal 11 3 3 4 2 2" xfId="13002" xr:uid="{0DE05BF9-A68E-444F-BB17-28BD7EB75B66}"/>
    <cellStyle name="Normal 11 3 3 4 3" xfId="10175" xr:uid="{13871090-6FE5-4C80-B9C8-F5F35AA9F983}"/>
    <cellStyle name="Normal 11 3 3 5" xfId="3431" xr:uid="{BA388A75-3821-4608-B805-C413933A8B77}"/>
    <cellStyle name="Normal 11 3 3 5 2" xfId="6261" xr:uid="{637FF899-0F8C-4413-96E4-46CD7A891B9B}"/>
    <cellStyle name="Normal 11 3 3 5 2 2" xfId="13553" xr:uid="{439994C4-0F50-469C-B71C-5062793FFE2C}"/>
    <cellStyle name="Normal 11 3 3 5 3" xfId="10727" xr:uid="{A82041EC-E437-4BF4-BDDB-326D2751A3B5}"/>
    <cellStyle name="Normal 11 3 3 6" xfId="4001" xr:uid="{A50F88CA-8D1E-4952-90A9-45A3E8510364}"/>
    <cellStyle name="Normal 11 3 3 6 2" xfId="11297" xr:uid="{378F7385-793B-4983-BC3A-3945729FB9D5}"/>
    <cellStyle name="Normal 11 3 3 7" xfId="6814" xr:uid="{CDF54E13-817A-4103-AF17-536FAE88009C}"/>
    <cellStyle name="Normal 11 3 3 7 2" xfId="14105" xr:uid="{D95F4BBE-8565-4571-B0B0-74F3EAAB9109}"/>
    <cellStyle name="Normal 11 3 3 8" xfId="7356" xr:uid="{8E0C0C3D-9446-4712-AE1A-10482814F9A7}"/>
    <cellStyle name="Normal 11 3 3 8 2" xfId="14638" xr:uid="{2DFC07A7-7E4F-4118-AA61-CF4703D2C650}"/>
    <cellStyle name="Normal 11 3 3 9" xfId="7905" xr:uid="{776F3726-099E-4B23-8AE3-7414B7FAB9BE}"/>
    <cellStyle name="Normal 11 3 3 9 2" xfId="15187" xr:uid="{AF78A024-5CC4-44A5-A440-B6E4993C3DC9}"/>
    <cellStyle name="Normal 11 3 4" xfId="588" xr:uid="{4D95AE9B-F15A-4B32-B498-AE0C038E4767}"/>
    <cellStyle name="Normal 11 3 4 2" xfId="4359" xr:uid="{6135742F-293C-40D2-A8A5-0079C5BD2E32}"/>
    <cellStyle name="Normal 11 3 4 2 2" xfId="11651" xr:uid="{E6E0B48E-2967-4C21-9AF0-031CBE17C06A}"/>
    <cellStyle name="Normal 11 3 4 3" xfId="8815" xr:uid="{A456995F-4C45-40BA-885D-7F0611B2A50B}"/>
    <cellStyle name="Normal 11 3 5" xfId="1285" xr:uid="{F50327D2-9956-4ECA-83D8-214CCA7BA747}"/>
    <cellStyle name="Normal 11 3 5 2" xfId="4886" xr:uid="{34F8D75F-77AE-495F-B5CE-BAA6DFCE157F}"/>
    <cellStyle name="Normal 11 3 5 2 2" xfId="12178" xr:uid="{5F876094-C5A0-446C-8441-C92A78EE5F74}"/>
    <cellStyle name="Normal 11 3 5 3" xfId="9347" xr:uid="{C7AF9EF6-6FED-49CD-806E-8F1E374B0972}"/>
    <cellStyle name="Normal 11 3 5 4" xfId="2044" xr:uid="{B76F5911-59C4-4C49-A433-FB65D9302DC6}"/>
    <cellStyle name="Normal 11 3 5 5" xfId="16578" xr:uid="{D928646C-8A94-45F9-8B4C-BD1D219DD57B}"/>
    <cellStyle name="Normal 11 3 5 5 2" xfId="20092" xr:uid="{B68AD0E2-5EF7-4830-BEC5-44751E6DE61A}"/>
    <cellStyle name="Normal 11 3 5 6" xfId="18294" xr:uid="{EE8EFEDD-1F52-4147-A64C-AAEBBC5D2103}"/>
    <cellStyle name="Normal 11 3 6" xfId="2620" xr:uid="{36EE7389-6575-4EE3-A2B8-9436CD3C4A17}"/>
    <cellStyle name="Normal 11 3 6 2" xfId="5448" xr:uid="{54E2893A-CB33-420B-92EC-C116019952E0}"/>
    <cellStyle name="Normal 11 3 6 2 2" xfId="12740" xr:uid="{3BDD8D67-614B-4EFE-B336-14F772B63180}"/>
    <cellStyle name="Normal 11 3 6 3" xfId="9913" xr:uid="{594DD3F4-0BA5-4870-9024-CDDA7EC7F339}"/>
    <cellStyle name="Normal 11 3 7" xfId="3173" xr:uid="{23A62EF4-7E04-4938-9CC4-0A5A2C09D065}"/>
    <cellStyle name="Normal 11 3 7 2" xfId="6003" xr:uid="{50F4A5A6-6F24-4F00-B7DE-93321F106A96}"/>
    <cellStyle name="Normal 11 3 7 2 2" xfId="13295" xr:uid="{C2C4528B-4EE1-4413-81DD-8F030F05AE0C}"/>
    <cellStyle name="Normal 11 3 7 3" xfId="10469" xr:uid="{38D3A07F-F83F-4760-BF1C-8F9FAEDF1D96}"/>
    <cellStyle name="Normal 11 3 8" xfId="3740" xr:uid="{37DB02B2-40BA-408C-B6D9-488961D1AC71}"/>
    <cellStyle name="Normal 11 3 8 2" xfId="11037" xr:uid="{E86AB519-1C17-493F-885C-DD869FD881AD}"/>
    <cellStyle name="Normal 11 3 9" xfId="6556" xr:uid="{6D291465-06B0-4C23-A2F5-EA0A75F91122}"/>
    <cellStyle name="Normal 11 3 9 2" xfId="13847" xr:uid="{E847A159-9BD2-4DD7-8F3D-885E07BCC237}"/>
    <cellStyle name="Normal 11 4" xfId="291" xr:uid="{FEACABA5-C5B0-4F11-A836-AED1863DFF59}"/>
    <cellStyle name="Normal 11 4 10" xfId="7650" xr:uid="{88356498-D19C-49BA-8605-9142BF0B2D54}"/>
    <cellStyle name="Normal 11 4 10 2" xfId="14932" xr:uid="{E737B04A-C05F-4440-8FFF-12890BD58FE6}"/>
    <cellStyle name="Normal 11 4 11" xfId="8239" xr:uid="{4E5D6B60-E80E-4532-870D-2D921570FFA2}"/>
    <cellStyle name="Normal 11 4 12" xfId="16400" xr:uid="{4CE85290-9888-4255-B3E5-1907128E14F4}"/>
    <cellStyle name="Normal 11 4 12 2" xfId="19919" xr:uid="{AA797439-6840-4ED1-94B3-E2B95557300F}"/>
    <cellStyle name="Normal 11 4 13" xfId="17999" xr:uid="{98DBDE0E-9AFF-4985-8F22-B48828625FED}"/>
    <cellStyle name="Normal 11 4 14" xfId="23880" xr:uid="{AEE51AA2-AD2D-47E0-BAFC-53C8A3257730}"/>
    <cellStyle name="Normal 11 4 2" xfId="963" xr:uid="{94BE5AFC-AF48-4563-8D22-35AC02D8050D}"/>
    <cellStyle name="Normal 11 4 2 10" xfId="8516" xr:uid="{79439F21-7E73-4E27-9966-C2EF9BA14834}"/>
    <cellStyle name="Normal 11 4 2 2" xfId="1751" xr:uid="{40167509-F3E5-4B19-8234-485A05DD309A}"/>
    <cellStyle name="Normal 11 4 2 2 2" xfId="4618" xr:uid="{3151A4BD-7F1C-4460-AA22-9C107E07BA6D}"/>
    <cellStyle name="Normal 11 4 2 2 2 2" xfId="11910" xr:uid="{CBC6666D-6DEB-426F-8CF0-B314082FD315}"/>
    <cellStyle name="Normal 11 4 2 2 3" xfId="9074" xr:uid="{630E777D-2636-42B1-A994-A1D196ECA2EB}"/>
    <cellStyle name="Normal 11 4 2 3" xfId="2303" xr:uid="{77AF9624-B9B3-47D0-BFDA-C8E14CEEB912}"/>
    <cellStyle name="Normal 11 4 2 3 2" xfId="5145" xr:uid="{45FB5CBC-CC15-4F2C-9132-A14B0383F855}"/>
    <cellStyle name="Normal 11 4 2 3 2 2" xfId="12437" xr:uid="{7A43DD6A-EEB6-41E6-9831-BA46E4A01814}"/>
    <cellStyle name="Normal 11 4 2 3 3" xfId="9606" xr:uid="{1020739A-9DA2-4BB7-99EC-C0020E687F85}"/>
    <cellStyle name="Normal 11 4 2 4" xfId="2881" xr:uid="{06116B81-242F-467E-B7F6-67893A42D078}"/>
    <cellStyle name="Normal 11 4 2 4 2" xfId="5712" xr:uid="{769A99B5-3DDB-4C57-A655-E465606109A7}"/>
    <cellStyle name="Normal 11 4 2 4 2 2" xfId="13004" xr:uid="{BFC689E7-BB3E-44DA-BA50-323511C2083B}"/>
    <cellStyle name="Normal 11 4 2 4 3" xfId="10177" xr:uid="{6BD1A2F8-1B16-4732-B46F-FF5767367413}"/>
    <cellStyle name="Normal 11 4 2 5" xfId="3433" xr:uid="{5C6FA60A-4DBE-4F93-9E26-B8DB046B8BBA}"/>
    <cellStyle name="Normal 11 4 2 5 2" xfId="6263" xr:uid="{61F3390B-6D68-42C0-8B30-F6031D690A18}"/>
    <cellStyle name="Normal 11 4 2 5 2 2" xfId="13555" xr:uid="{4C62E898-CDD0-48FB-9D30-8C2F6171F183}"/>
    <cellStyle name="Normal 11 4 2 5 3" xfId="10729" xr:uid="{20D49786-A45C-45D1-83BF-BB6B2080EFBA}"/>
    <cellStyle name="Normal 11 4 2 6" xfId="4003" xr:uid="{D9FA6D34-3EAD-4F3E-8414-D646A1804608}"/>
    <cellStyle name="Normal 11 4 2 6 2" xfId="11299" xr:uid="{C0760B44-16B2-45E2-B909-ED2D46BF3FF5}"/>
    <cellStyle name="Normal 11 4 2 7" xfId="6816" xr:uid="{DB5DAC42-1B54-470F-8F8C-8501EF3297AF}"/>
    <cellStyle name="Normal 11 4 2 7 2" xfId="14107" xr:uid="{6CDDB844-E3CD-408C-BDCE-D6D5F9FDBE74}"/>
    <cellStyle name="Normal 11 4 2 8" xfId="7358" xr:uid="{AADCA7EC-48AD-4720-BBAE-D530E0E841F1}"/>
    <cellStyle name="Normal 11 4 2 8 2" xfId="14640" xr:uid="{A4E89090-0BE3-4BF4-99C5-7416CC5A3906}"/>
    <cellStyle name="Normal 11 4 2 9" xfId="7907" xr:uid="{7E88DE95-2840-46E0-8A52-D5E0A3AACE96}"/>
    <cellStyle name="Normal 11 4 2 9 2" xfId="15189" xr:uid="{0EA93004-75D4-4775-B3F1-E1595B9D8DC5}"/>
    <cellStyle name="Normal 11 4 3" xfId="590" xr:uid="{669277B3-CC13-4B1F-B4A8-56A69EC831DF}"/>
    <cellStyle name="Normal 11 4 3 2" xfId="4361" xr:uid="{9AFC143D-BAA3-48AF-A527-812275C5A29D}"/>
    <cellStyle name="Normal 11 4 3 2 2" xfId="11653" xr:uid="{7DBDCBEB-7672-42EE-B8BC-3EB278381BEB}"/>
    <cellStyle name="Normal 11 4 3 3" xfId="8817" xr:uid="{A3CE768E-9F72-4C30-8265-23CD9D273079}"/>
    <cellStyle name="Normal 11 4 4" xfId="1261" xr:uid="{A0AA615E-C632-479D-84F9-FAD231C19980}"/>
    <cellStyle name="Normal 11 4 4 2" xfId="4888" xr:uid="{C3AB9485-55E7-4EF1-A16A-0C5112E60CBA}"/>
    <cellStyle name="Normal 11 4 4 2 2" xfId="12180" xr:uid="{6017C098-019D-421E-9BC2-BAC0E596C87D}"/>
    <cellStyle name="Normal 11 4 4 3" xfId="9349" xr:uid="{5B251DF6-A600-4637-B7C1-FD8DAA290336}"/>
    <cellStyle name="Normal 11 4 4 4" xfId="2046" xr:uid="{8CF28E61-D764-49CA-834B-B08D725CE6DA}"/>
    <cellStyle name="Normal 11 4 4 5" xfId="16554" xr:uid="{59995E10-09EA-4DB2-9A6C-7AD8C9F4F776}"/>
    <cellStyle name="Normal 11 4 4 5 2" xfId="20068" xr:uid="{42A6B737-5371-42E9-B0AC-F634276D0586}"/>
    <cellStyle name="Normal 11 4 4 6" xfId="18270" xr:uid="{338A6EE4-A463-4B45-BF98-9DC06BF022A8}"/>
    <cellStyle name="Normal 11 4 5" xfId="2622" xr:uid="{B3A80944-0CFD-433E-A79E-3EA9CCCB8078}"/>
    <cellStyle name="Normal 11 4 5 2" xfId="5450" xr:uid="{C7615140-DB93-45CD-AEA6-99EF41476515}"/>
    <cellStyle name="Normal 11 4 5 2 2" xfId="12742" xr:uid="{E63A8813-A86E-4AD0-9090-4C4D2A553E7E}"/>
    <cellStyle name="Normal 11 4 5 3" xfId="9915" xr:uid="{0EEFAD86-089E-46AF-82F5-79FA830FE970}"/>
    <cellStyle name="Normal 11 4 6" xfId="3175" xr:uid="{4CB94C6A-3F61-4790-ABD5-75B5AE98E18E}"/>
    <cellStyle name="Normal 11 4 6 2" xfId="6005" xr:uid="{09FC5483-D3BC-41CF-8C24-07267452FB62}"/>
    <cellStyle name="Normal 11 4 6 2 2" xfId="13297" xr:uid="{AAAA1BF3-FF4C-419C-A512-525669D3ED7F}"/>
    <cellStyle name="Normal 11 4 6 3" xfId="10471" xr:uid="{3249A3C1-7DBA-483A-9948-12E9ACB2B8B7}"/>
    <cellStyle name="Normal 11 4 7" xfId="3742" xr:uid="{ED84E9A7-5061-40AA-B9BB-6BB2A3742900}"/>
    <cellStyle name="Normal 11 4 7 2" xfId="11039" xr:uid="{36004F2B-38E5-4A04-97B3-02596E661526}"/>
    <cellStyle name="Normal 11 4 8" xfId="6558" xr:uid="{F4004E55-98EE-42F8-A079-081D092E83C9}"/>
    <cellStyle name="Normal 11 4 8 2" xfId="13849" xr:uid="{81C86956-5167-4024-9AF9-5B6E43BBECFC}"/>
    <cellStyle name="Normal 11 4 9" xfId="7094" xr:uid="{B60CE623-F122-4B30-8865-54F013171842}"/>
    <cellStyle name="Normal 11 4 9 2" xfId="14380" xr:uid="{E442E47F-0AD5-4CFE-BA3F-F44C92D2271A}"/>
    <cellStyle name="Normal 11 5" xfId="956" xr:uid="{118E962B-C1A1-4D97-94E1-D09CE64E3656}"/>
    <cellStyle name="Normal 11 5 10" xfId="8509" xr:uid="{7EC94A7A-F8A2-4F68-A6C5-6066E72A6E24}"/>
    <cellStyle name="Normal 11 5 11" xfId="23881" xr:uid="{E7A98AEA-13BD-4B6D-88C2-9BB403F3031B}"/>
    <cellStyle name="Normal 11 5 2" xfId="1744" xr:uid="{FC757C46-1E82-48DD-A2C5-028FB9C97234}"/>
    <cellStyle name="Normal 11 5 2 2" xfId="4611" xr:uid="{1D9E9020-7C3D-4DC7-BCD2-22E8096140E0}"/>
    <cellStyle name="Normal 11 5 2 2 2" xfId="11903" xr:uid="{A0809A76-03C7-44E9-BAB1-13258469E119}"/>
    <cellStyle name="Normal 11 5 2 3" xfId="9067" xr:uid="{A12849EE-6EC9-40F2-BE63-CF6E4245B146}"/>
    <cellStyle name="Normal 11 5 3" xfId="2296" xr:uid="{4A53A3F4-0F69-47B3-A204-48F5F93B6C87}"/>
    <cellStyle name="Normal 11 5 3 2" xfId="5138" xr:uid="{176C176C-427D-4E6D-B475-5B6B5BF9FF5A}"/>
    <cellStyle name="Normal 11 5 3 2 2" xfId="12430" xr:uid="{5DDC295E-07EF-4E46-9B9F-25A2BDB8DB2B}"/>
    <cellStyle name="Normal 11 5 3 3" xfId="9599" xr:uid="{D1861E1A-39AB-4DE9-99C6-ADB17DFA05AD}"/>
    <cellStyle name="Normal 11 5 4" xfId="2874" xr:uid="{BE9C00F1-2837-4BF8-A9C0-6E2A9CC523A2}"/>
    <cellStyle name="Normal 11 5 4 2" xfId="5705" xr:uid="{299E3C31-0E04-46EB-BED4-CDB9275F2DAC}"/>
    <cellStyle name="Normal 11 5 4 2 2" xfId="12997" xr:uid="{4905B0BD-A2A3-401E-9360-2C6BC32F15ED}"/>
    <cellStyle name="Normal 11 5 4 3" xfId="10170" xr:uid="{67320582-3303-495F-90C5-6644E83B2350}"/>
    <cellStyle name="Normal 11 5 5" xfId="3426" xr:uid="{3DD2BB1D-9EC4-44B8-928D-05E30534E9F3}"/>
    <cellStyle name="Normal 11 5 5 2" xfId="6256" xr:uid="{775419EA-A431-4A26-B6E5-15995C34F418}"/>
    <cellStyle name="Normal 11 5 5 2 2" xfId="13548" xr:uid="{FBF67BCD-7A87-4218-93CF-583C0207E969}"/>
    <cellStyle name="Normal 11 5 5 3" xfId="10722" xr:uid="{F65A0CFC-48CC-4166-8280-19B508690F88}"/>
    <cellStyle name="Normal 11 5 6" xfId="3996" xr:uid="{D4DA5885-65DB-4D41-A43A-B2FC0A3D7841}"/>
    <cellStyle name="Normal 11 5 6 2" xfId="11292" xr:uid="{4DE869F5-C1DD-4C88-8705-4B8C1B07DEB3}"/>
    <cellStyle name="Normal 11 5 7" xfId="6809" xr:uid="{CCD9034A-3D28-4009-9FA2-FC62DBC3ACE6}"/>
    <cellStyle name="Normal 11 5 7 2" xfId="14100" xr:uid="{3D119B9A-D823-4890-A64D-454D1DB98881}"/>
    <cellStyle name="Normal 11 5 8" xfId="7351" xr:uid="{60127235-C3EE-48C5-A360-931B439CE593}"/>
    <cellStyle name="Normal 11 5 8 2" xfId="14633" xr:uid="{12A5424F-C3DB-43A3-87E6-4A43A85BCFA0}"/>
    <cellStyle name="Normal 11 5 9" xfId="7900" xr:uid="{C69D4415-21BF-4CCA-83EF-C2D8D8DFE882}"/>
    <cellStyle name="Normal 11 5 9 2" xfId="15182" xr:uid="{D6749CD6-25C6-47F8-BDD8-4FA811E16CB0}"/>
    <cellStyle name="Normal 11 6" xfId="583" xr:uid="{B900CF57-3664-49AD-895A-5A5BD2C8ABB9}"/>
    <cellStyle name="Normal 11 6 2" xfId="4354" xr:uid="{83CE06F1-FCC2-4EF1-B0DD-C497560B0FB7}"/>
    <cellStyle name="Normal 11 6 2 2" xfId="11646" xr:uid="{F606E201-877C-4F97-9892-374FE82D4ED3}"/>
    <cellStyle name="Normal 11 6 3" xfId="8810" xr:uid="{64267D19-19DA-48D2-A2E0-850BCDB2A87C}"/>
    <cellStyle name="Normal 11 7" xfId="1233" xr:uid="{180C90B0-80F7-4558-937F-0D06122E9F12}"/>
    <cellStyle name="Normal 11 7 2" xfId="4881" xr:uid="{78DF3EC5-E336-4A00-8DAB-5AF86E5C31C9}"/>
    <cellStyle name="Normal 11 7 2 2" xfId="12173" xr:uid="{0D9C296E-E5F2-4050-BDA2-703C62C8EAF0}"/>
    <cellStyle name="Normal 11 7 3" xfId="9342" xr:uid="{6F2B6DD7-80E8-4E95-8492-6BD94CD4390E}"/>
    <cellStyle name="Normal 11 7 4" xfId="2039" xr:uid="{24793B83-1822-4F90-A947-6631065D1F82}"/>
    <cellStyle name="Normal 11 7 5" xfId="16526" xr:uid="{76330016-C346-4C1D-B43D-235C4C8CFA3E}"/>
    <cellStyle name="Normal 11 7 5 2" xfId="20040" xr:uid="{3BAF083D-AEFE-46E5-BD22-12C8D77324E5}"/>
    <cellStyle name="Normal 11 7 6" xfId="18242" xr:uid="{25FFF310-D7E1-43CD-B45A-C46F60439C07}"/>
    <cellStyle name="Normal 11 8" xfId="2615" xr:uid="{840B2AA8-1A09-4549-BBEF-41153BEB4B29}"/>
    <cellStyle name="Normal 11 8 2" xfId="5443" xr:uid="{C2C60CB3-8372-4A06-BA26-7D6534BB61F2}"/>
    <cellStyle name="Normal 11 8 2 2" xfId="12735" xr:uid="{9ED183E4-A1ED-438C-9242-A7753D361143}"/>
    <cellStyle name="Normal 11 8 3" xfId="9908" xr:uid="{3E10D473-A28A-4B4F-9C47-1F7BF461DD53}"/>
    <cellStyle name="Normal 11 9" xfId="3168" xr:uid="{CA2A1EBA-0E75-4E08-B7D7-9B69AFBA5E34}"/>
    <cellStyle name="Normal 11 9 2" xfId="5998" xr:uid="{0B899B27-71D4-48B4-A30D-6B1BCB5C5D7C}"/>
    <cellStyle name="Normal 11 9 2 2" xfId="13290" xr:uid="{7DB8B9D8-FC16-4F6B-8EE8-5069A7BF89EE}"/>
    <cellStyle name="Normal 11 9 3" xfId="10464" xr:uid="{9F146420-BA96-4B93-88F0-3C8D52C1889C}"/>
    <cellStyle name="Normal 112" xfId="16274" xr:uid="{B69ED2A3-1338-4F20-ABB7-0FB62AE66EFA}"/>
    <cellStyle name="Normal 12" xfId="174" xr:uid="{70267DD1-2AF4-4397-BAAA-8F0E8115EFD4}"/>
    <cellStyle name="Normal 12 10" xfId="3743" xr:uid="{7FA72F8D-770A-4C9D-BBCC-5C36DBCB612E}"/>
    <cellStyle name="Normal 12 10 2" xfId="11040" xr:uid="{D6650989-D8FF-4F68-8A33-0F9EE6C0FFBB}"/>
    <cellStyle name="Normal 12 11" xfId="6559" xr:uid="{72EDF8B4-1EA3-41C0-A210-3C10171D00F4}"/>
    <cellStyle name="Normal 12 11 2" xfId="13850" xr:uid="{D0CD2883-8571-442B-9E15-C3FB53AB1194}"/>
    <cellStyle name="Normal 12 12" xfId="7095" xr:uid="{797B0285-10EA-482F-A283-5AF0967953A1}"/>
    <cellStyle name="Normal 12 12 2" xfId="14381" xr:uid="{3F44C39C-D0D3-4772-B3C7-E58F60112A64}"/>
    <cellStyle name="Normal 12 13" xfId="7651" xr:uid="{F0491F25-84E9-41FA-A82B-216FF6A2B5B5}"/>
    <cellStyle name="Normal 12 13 2" xfId="14933" xr:uid="{0E5CA401-99E5-4669-9EE8-9D8C3ABF86EC}"/>
    <cellStyle name="Normal 12 14" xfId="8240" xr:uid="{B423B66C-006E-46AF-AF20-BD3EFF51E308}"/>
    <cellStyle name="Normal 12 15" xfId="16126" xr:uid="{7EA66990-285B-4668-A4D0-863CB32B1312}"/>
    <cellStyle name="Normal 12 15 2" xfId="17664" xr:uid="{37C006D2-92D4-41A2-9457-33129178C10F}"/>
    <cellStyle name="Normal 12 15 2 2" xfId="20612" xr:uid="{B081C0D4-C8F1-4A92-A21D-8B35C0D0F22E}"/>
    <cellStyle name="Normal 12 15 3" xfId="19782" xr:uid="{0F1C2DDD-FE5F-4E63-8418-5004C8D30B56}"/>
    <cellStyle name="Normal 12 16" xfId="16364" xr:uid="{9FF3A859-1074-4A54-A1A9-E0E89EA1A95F}"/>
    <cellStyle name="Normal 12 16 2" xfId="19885" xr:uid="{0F92F3F5-BE71-4F87-9422-54226BE4566C}"/>
    <cellStyle name="Normal 12 17" xfId="16387" xr:uid="{76CF6749-6480-4254-9492-241F0CA1EED3}"/>
    <cellStyle name="Normal 12 17 2" xfId="19906" xr:uid="{FAD25882-D810-47D4-B9D3-BB467A6F1A7C}"/>
    <cellStyle name="Normal 12 18" xfId="17782" xr:uid="{AAE6D11D-8EBE-4C5E-8CE1-DBCD1F993F07}"/>
    <cellStyle name="Normal 12 18 2" xfId="20691" xr:uid="{6A52B7A3-4876-4312-9212-A839F1BD7DFB}"/>
    <cellStyle name="Normal 12 19" xfId="17972" xr:uid="{C8A89A9F-F8C2-414E-A16C-7B7F5E6D6131}"/>
    <cellStyle name="Normal 12 2" xfId="310" xr:uid="{CB25A62E-7C77-47EF-AA8F-0FEEF944C23E}"/>
    <cellStyle name="Normal 12 2 10" xfId="6560" xr:uid="{E908E3E8-3743-4D38-874F-17751AFAC78A}"/>
    <cellStyle name="Normal 12 2 10 2" xfId="13851" xr:uid="{7955A5A8-DBB0-4E1E-A316-96FAA68F70B7}"/>
    <cellStyle name="Normal 12 2 11" xfId="7096" xr:uid="{D5587A0A-8977-4AFD-A53D-EFD04F6864B8}"/>
    <cellStyle name="Normal 12 2 11 2" xfId="14382" xr:uid="{10DE0CCB-7C7D-491D-8F7A-499384E46B6F}"/>
    <cellStyle name="Normal 12 2 12" xfId="7652" xr:uid="{6AA8498D-0859-4FA1-8D47-6781EADFA3D6}"/>
    <cellStyle name="Normal 12 2 12 2" xfId="14934" xr:uid="{3E7EB64E-E4FA-451A-AD07-B236DDAE32C4}"/>
    <cellStyle name="Normal 12 2 13" xfId="8241" xr:uid="{7A30C02A-ACFC-4BB5-8261-B508AB2C5DEA}"/>
    <cellStyle name="Normal 12 2 14" xfId="16233" xr:uid="{CA39C8CE-8400-40FD-B71A-B90AF081A639}"/>
    <cellStyle name="Normal 12 2 15" xfId="23883" xr:uid="{7210E236-6264-4175-B01B-C391EAFBE9A1}"/>
    <cellStyle name="Normal 12 2 2" xfId="593" xr:uid="{3F1375E3-03FC-4E9F-BC38-DCB3C4F70B05}"/>
    <cellStyle name="Normal 12 2 2 10" xfId="7097" xr:uid="{5C5A3F87-86C6-4C98-9529-5A38A59D0FE2}"/>
    <cellStyle name="Normal 12 2 2 10 2" xfId="14383" xr:uid="{B5021094-739C-4303-ACD3-C76DA237E599}"/>
    <cellStyle name="Normal 12 2 2 11" xfId="7653" xr:uid="{57D23ED0-1EEF-4E70-9ABC-32DD73D6CF36}"/>
    <cellStyle name="Normal 12 2 2 11 2" xfId="14935" xr:uid="{56E1D1C0-F421-4CC5-9E4F-55BACCF0D4D6}"/>
    <cellStyle name="Normal 12 2 2 12" xfId="8242" xr:uid="{5DD1CB3C-D8F5-46FC-BFAB-7DF0F068A11F}"/>
    <cellStyle name="Normal 12 2 2 13" xfId="23884" xr:uid="{56BA0E3D-B7B4-42DA-8DCC-9346A5483907}"/>
    <cellStyle name="Normal 12 2 2 2" xfId="594" xr:uid="{55FB5866-BDFC-4E5E-8F48-7B47E7677712}"/>
    <cellStyle name="Normal 12 2 2 2 10" xfId="7654" xr:uid="{7BCC41E5-E2DF-42EF-957A-A4CCAB4410DA}"/>
    <cellStyle name="Normal 12 2 2 2 10 2" xfId="14936" xr:uid="{8EF96203-2178-487D-9969-A1C54FE61D46}"/>
    <cellStyle name="Normal 12 2 2 2 11" xfId="8243" xr:uid="{DC163203-C72B-4C72-98EC-EB68FCC2AF9F}"/>
    <cellStyle name="Normal 12 2 2 2 2" xfId="967" xr:uid="{CA1023A5-F19E-49B1-8820-A06005ED27AF}"/>
    <cellStyle name="Normal 12 2 2 2 2 10" xfId="8520" xr:uid="{69E40F84-B83A-4805-B23A-70FB8FE098D8}"/>
    <cellStyle name="Normal 12 2 2 2 2 2" xfId="1755" xr:uid="{B3F5D921-64AB-4274-9DFC-FC9F576A8494}"/>
    <cellStyle name="Normal 12 2 2 2 2 2 2" xfId="4622" xr:uid="{CEB68629-A277-4CAE-914F-67D7EDECBED3}"/>
    <cellStyle name="Normal 12 2 2 2 2 2 2 2" xfId="11914" xr:uid="{9EBC21B5-73FE-44FA-9319-3288B4C21CC5}"/>
    <cellStyle name="Normal 12 2 2 2 2 2 3" xfId="9078" xr:uid="{7057543E-7144-475F-A820-0B4E2C88CAE5}"/>
    <cellStyle name="Normal 12 2 2 2 2 3" xfId="2307" xr:uid="{FB7B7DB9-58D5-4351-B06B-0FE84DE67F93}"/>
    <cellStyle name="Normal 12 2 2 2 2 3 2" xfId="5149" xr:uid="{4CF436D7-9413-476E-8222-53DD7B9EDFBA}"/>
    <cellStyle name="Normal 12 2 2 2 2 3 2 2" xfId="12441" xr:uid="{3FA940FD-31CF-40D9-AC27-5981D47A609A}"/>
    <cellStyle name="Normal 12 2 2 2 2 3 3" xfId="9610" xr:uid="{602F38A8-0657-451C-A9C4-6044B2FD196E}"/>
    <cellStyle name="Normal 12 2 2 2 2 4" xfId="2885" xr:uid="{78CB2543-2100-4039-A56B-2B2E77C1BE25}"/>
    <cellStyle name="Normal 12 2 2 2 2 4 2" xfId="5716" xr:uid="{98C70111-B1D6-49FF-9E09-F55AFE4EB5FF}"/>
    <cellStyle name="Normal 12 2 2 2 2 4 2 2" xfId="13008" xr:uid="{9D14E3EB-9729-458A-88AE-0B770D81534D}"/>
    <cellStyle name="Normal 12 2 2 2 2 4 3" xfId="10181" xr:uid="{1405E182-75E2-4A22-8D23-22BE62DFCAB2}"/>
    <cellStyle name="Normal 12 2 2 2 2 5" xfId="3437" xr:uid="{8B29309D-8FB7-4729-8F8A-D7A9FD1EE567}"/>
    <cellStyle name="Normal 12 2 2 2 2 5 2" xfId="6267" xr:uid="{32B6A4D4-294A-4059-AA83-174F15616259}"/>
    <cellStyle name="Normal 12 2 2 2 2 5 2 2" xfId="13559" xr:uid="{A0B5CD8C-DFAC-4D01-864D-3DD3A2A95B5E}"/>
    <cellStyle name="Normal 12 2 2 2 2 5 3" xfId="10733" xr:uid="{B5DABAE4-0818-40CF-B15C-8F612D9012AD}"/>
    <cellStyle name="Normal 12 2 2 2 2 6" xfId="4007" xr:uid="{C186E642-B47C-4878-BF2B-5A4E43654A3D}"/>
    <cellStyle name="Normal 12 2 2 2 2 6 2" xfId="11303" xr:uid="{C731D5F5-08B7-4B1B-A853-C5FAA68DAE76}"/>
    <cellStyle name="Normal 12 2 2 2 2 7" xfId="6820" xr:uid="{7432E445-522A-4368-B45A-F4F6CF3F865A}"/>
    <cellStyle name="Normal 12 2 2 2 2 7 2" xfId="14111" xr:uid="{C01B1C8A-91FC-4583-A60A-8B5EBC994C17}"/>
    <cellStyle name="Normal 12 2 2 2 2 8" xfId="7362" xr:uid="{42C25314-F274-4C55-BF58-010A4A140E50}"/>
    <cellStyle name="Normal 12 2 2 2 2 8 2" xfId="14644" xr:uid="{F791D3D0-16DD-4101-A159-F09AF875E8EE}"/>
    <cellStyle name="Normal 12 2 2 2 2 9" xfId="7911" xr:uid="{DDF3B042-B581-4D58-9D25-F6EB3ACAD806}"/>
    <cellStyle name="Normal 12 2 2 2 2 9 2" xfId="15193" xr:uid="{DFC01A78-6778-4631-A8C7-4EF68210660F}"/>
    <cellStyle name="Normal 12 2 2 2 3" xfId="1559" xr:uid="{56416F9A-722B-424E-B9DD-CF3333CC9B59}"/>
    <cellStyle name="Normal 12 2 2 2 3 2" xfId="4365" xr:uid="{76357FCE-5563-43EE-9757-14D3E2EF4518}"/>
    <cellStyle name="Normal 12 2 2 2 3 2 2" xfId="11657" xr:uid="{5AA201F7-E2F7-40B4-A244-16EB586CEA2A}"/>
    <cellStyle name="Normal 12 2 2 2 3 3" xfId="8821" xr:uid="{2B8CD007-0782-458C-A73E-FA2B77D51AF0}"/>
    <cellStyle name="Normal 12 2 2 2 4" xfId="2050" xr:uid="{45DD3483-0E28-47B3-AEA5-282C5A739C71}"/>
    <cellStyle name="Normal 12 2 2 2 4 2" xfId="4892" xr:uid="{0433703D-8A73-42D4-A2EF-DBE96E426442}"/>
    <cellStyle name="Normal 12 2 2 2 4 2 2" xfId="12184" xr:uid="{8126B86D-6288-4A9F-8CC8-BECE08037C0B}"/>
    <cellStyle name="Normal 12 2 2 2 4 3" xfId="9353" xr:uid="{A0280D74-4D13-436A-A2BA-DBE34D60FB46}"/>
    <cellStyle name="Normal 12 2 2 2 5" xfId="2626" xr:uid="{90CA68AD-7911-464F-9009-E76075EDF3B4}"/>
    <cellStyle name="Normal 12 2 2 2 5 2" xfId="5454" xr:uid="{CC13F7DA-CE5F-4285-A65E-7915CF9B86E5}"/>
    <cellStyle name="Normal 12 2 2 2 5 2 2" xfId="12746" xr:uid="{48F06E91-FFA2-410D-95C5-41332C2CB091}"/>
    <cellStyle name="Normal 12 2 2 2 5 3" xfId="9919" xr:uid="{481248CD-1017-4196-B5DC-F54C1FD65CBB}"/>
    <cellStyle name="Normal 12 2 2 2 6" xfId="3179" xr:uid="{044C1074-9F91-4123-9F87-5F097D87F1EF}"/>
    <cellStyle name="Normal 12 2 2 2 6 2" xfId="6009" xr:uid="{C9AF86A3-4DA6-4706-AB4F-B5A3882EEE8E}"/>
    <cellStyle name="Normal 12 2 2 2 6 2 2" xfId="13301" xr:uid="{FA99B438-4DFD-40EF-841C-17309B1C6241}"/>
    <cellStyle name="Normal 12 2 2 2 6 3" xfId="10475" xr:uid="{3E86D7E2-1583-4C54-A033-190CCB59CCDA}"/>
    <cellStyle name="Normal 12 2 2 2 7" xfId="3746" xr:uid="{2951F6C0-C267-4903-BC24-A171FF7C2FEC}"/>
    <cellStyle name="Normal 12 2 2 2 7 2" xfId="11043" xr:uid="{F8FB36DB-AF57-4D76-B925-16A2EAB3B8B7}"/>
    <cellStyle name="Normal 12 2 2 2 8" xfId="6562" xr:uid="{DFA832C4-209B-494F-B71B-824E31C631A3}"/>
    <cellStyle name="Normal 12 2 2 2 8 2" xfId="13853" xr:uid="{19A3A05F-24A3-4D0C-BF45-594EC040AB1F}"/>
    <cellStyle name="Normal 12 2 2 2 9" xfId="7098" xr:uid="{808E4945-5332-4493-97AA-986162864820}"/>
    <cellStyle name="Normal 12 2 2 2 9 2" xfId="14384" xr:uid="{5ADC5521-296B-4ED9-BAD5-3006B27563AB}"/>
    <cellStyle name="Normal 12 2 2 3" xfId="966" xr:uid="{EC9FC3E0-2C8D-4C1D-8FC4-4FAE392CF154}"/>
    <cellStyle name="Normal 12 2 2 3 10" xfId="8519" xr:uid="{F3BB07F2-A924-436F-AB7F-46EE3B6A8A25}"/>
    <cellStyle name="Normal 12 2 2 3 2" xfId="1754" xr:uid="{F40B865B-E886-4346-88BD-6837E6D0B7C9}"/>
    <cellStyle name="Normal 12 2 2 3 2 2" xfId="4621" xr:uid="{BCA2CBA6-8106-4130-9981-85C325EF433A}"/>
    <cellStyle name="Normal 12 2 2 3 2 2 2" xfId="11913" xr:uid="{F947DA8A-7DC9-47E5-8702-20C308016DFE}"/>
    <cellStyle name="Normal 12 2 2 3 2 3" xfId="9077" xr:uid="{E2C3A173-7041-4394-8152-447B787F11E4}"/>
    <cellStyle name="Normal 12 2 2 3 3" xfId="2306" xr:uid="{C1E9675C-52CB-4145-99D7-7030441ACD29}"/>
    <cellStyle name="Normal 12 2 2 3 3 2" xfId="5148" xr:uid="{33B38394-1D60-47F7-8AB0-6FA57CD255A4}"/>
    <cellStyle name="Normal 12 2 2 3 3 2 2" xfId="12440" xr:uid="{C0EB1451-C368-4C86-B493-C625247593CA}"/>
    <cellStyle name="Normal 12 2 2 3 3 3" xfId="9609" xr:uid="{2FED1B71-535D-40D1-BAB9-921B7B564436}"/>
    <cellStyle name="Normal 12 2 2 3 4" xfId="2884" xr:uid="{DFAA3232-EE33-48A9-A79D-679D07FA3F0B}"/>
    <cellStyle name="Normal 12 2 2 3 4 2" xfId="5715" xr:uid="{052268F4-9F3E-45D5-BE54-0F168105E4D6}"/>
    <cellStyle name="Normal 12 2 2 3 4 2 2" xfId="13007" xr:uid="{FA99FD5F-AC8F-47E1-B879-D2349D273624}"/>
    <cellStyle name="Normal 12 2 2 3 4 3" xfId="10180" xr:uid="{4E60D3A7-BEF2-4F34-ADEF-17F7FD483A8B}"/>
    <cellStyle name="Normal 12 2 2 3 5" xfId="3436" xr:uid="{0D252170-9AE5-4CC9-B07A-AB91F5B633D8}"/>
    <cellStyle name="Normal 12 2 2 3 5 2" xfId="6266" xr:uid="{D1BC039B-C0A3-4698-9E4B-2742F0AAFBAE}"/>
    <cellStyle name="Normal 12 2 2 3 5 2 2" xfId="13558" xr:uid="{7E037BDE-16FA-419E-9B52-62C0F5D72522}"/>
    <cellStyle name="Normal 12 2 2 3 5 3" xfId="10732" xr:uid="{7D9F76F1-2FC8-4076-BAB2-66C2FC1C9542}"/>
    <cellStyle name="Normal 12 2 2 3 6" xfId="4006" xr:uid="{B20EE807-ADF6-4111-8C52-2C408B045927}"/>
    <cellStyle name="Normal 12 2 2 3 6 2" xfId="11302" xr:uid="{A66BDEC4-DBED-469D-BC3D-B63EA23AF4F1}"/>
    <cellStyle name="Normal 12 2 2 3 7" xfId="6819" xr:uid="{04B7E5CA-0104-4652-A4A2-CD83D62BFF89}"/>
    <cellStyle name="Normal 12 2 2 3 7 2" xfId="14110" xr:uid="{09985044-88DC-4410-AC5C-D27E4BDDC362}"/>
    <cellStyle name="Normal 12 2 2 3 8" xfId="7361" xr:uid="{27CA7F25-44EB-4B1F-8194-5C13AE27F45A}"/>
    <cellStyle name="Normal 12 2 2 3 8 2" xfId="14643" xr:uid="{8420C7ED-1EFB-4863-A699-EEDB49E7E2E8}"/>
    <cellStyle name="Normal 12 2 2 3 9" xfId="7910" xr:uid="{DC276380-E747-48AB-81C7-274A5A1B453A}"/>
    <cellStyle name="Normal 12 2 2 3 9 2" xfId="15192" xr:uid="{436B3C20-153A-4B5B-B1C8-19888250DE88}"/>
    <cellStyle name="Normal 12 2 2 4" xfId="1558" xr:uid="{894BB487-0EC3-4EFD-8621-CDDA5207ABB3}"/>
    <cellStyle name="Normal 12 2 2 4 2" xfId="4364" xr:uid="{6EDB0EB9-BAD4-4A5D-9F33-770411925476}"/>
    <cellStyle name="Normal 12 2 2 4 2 2" xfId="11656" xr:uid="{49880A66-32B9-4139-B95C-92E19870B233}"/>
    <cellStyle name="Normal 12 2 2 4 3" xfId="8820" xr:uid="{7DE6E80E-6DDB-4C0B-9AAF-79BC7B2FEABF}"/>
    <cellStyle name="Normal 12 2 2 5" xfId="2049" xr:uid="{120ED221-C28F-402A-A373-8E3F655650AC}"/>
    <cellStyle name="Normal 12 2 2 5 2" xfId="4891" xr:uid="{E30046F0-6F98-4CF7-86CF-B36E8092707D}"/>
    <cellStyle name="Normal 12 2 2 5 2 2" xfId="12183" xr:uid="{E977F0EA-B7D2-4D00-B77A-8D1BC47BA7C9}"/>
    <cellStyle name="Normal 12 2 2 5 3" xfId="9352" xr:uid="{2A19FC8F-63F5-434B-9B3B-A895D494B4F2}"/>
    <cellStyle name="Normal 12 2 2 6" xfId="2625" xr:uid="{9ABF1EE3-213E-4B4B-8E40-8137707B7BD0}"/>
    <cellStyle name="Normal 12 2 2 6 2" xfId="5453" xr:uid="{FC4923DC-5389-4879-B5A5-420A6A836897}"/>
    <cellStyle name="Normal 12 2 2 6 2 2" xfId="12745" xr:uid="{2A03322F-8463-40F5-B011-784B95A357E5}"/>
    <cellStyle name="Normal 12 2 2 6 3" xfId="9918" xr:uid="{9D28E2F4-08F8-4142-A252-927297855772}"/>
    <cellStyle name="Normal 12 2 2 7" xfId="3178" xr:uid="{D7FF5281-9FCC-46A6-8BF7-A723AEE9A19A}"/>
    <cellStyle name="Normal 12 2 2 7 2" xfId="6008" xr:uid="{215583C5-DCEA-4C04-BBCA-E54158F74412}"/>
    <cellStyle name="Normal 12 2 2 7 2 2" xfId="13300" xr:uid="{5219AB62-6CC6-48E4-805A-9E0F39F7564A}"/>
    <cellStyle name="Normal 12 2 2 7 3" xfId="10474" xr:uid="{4F6B9517-4CF5-4BD5-BF01-200384480225}"/>
    <cellStyle name="Normal 12 2 2 8" xfId="3745" xr:uid="{AFEE43D8-11A2-4F42-BD17-22DEF473E9E5}"/>
    <cellStyle name="Normal 12 2 2 8 2" xfId="11042" xr:uid="{87DB25CB-1F64-45C6-9919-52FCC6AA2861}"/>
    <cellStyle name="Normal 12 2 2 9" xfId="6561" xr:uid="{26F0DE95-D0EF-4EB8-98C4-D3A14EC1B6D6}"/>
    <cellStyle name="Normal 12 2 2 9 2" xfId="13852" xr:uid="{A15E1B4C-7923-4952-8EC7-69C4A0A19A11}"/>
    <cellStyle name="Normal 12 2 3" xfId="595" xr:uid="{A7DF9F3F-B2B0-4A89-A39C-4B20CD5CE77B}"/>
    <cellStyle name="Normal 12 2 3 10" xfId="7655" xr:uid="{D3B70877-090A-484B-8D15-8442F8683C72}"/>
    <cellStyle name="Normal 12 2 3 10 2" xfId="14937" xr:uid="{DD361AAE-4E67-48BC-89B0-DC32D85C2A30}"/>
    <cellStyle name="Normal 12 2 3 11" xfId="8244" xr:uid="{824881F2-757C-4156-9192-45D9BE283B80}"/>
    <cellStyle name="Normal 12 2 3 12" xfId="23885" xr:uid="{3DC4CC20-C2CF-427A-8394-60DDC2DBC938}"/>
    <cellStyle name="Normal 12 2 3 2" xfId="968" xr:uid="{D28BFFE3-C7DF-4CFE-8303-E9ABDA0D7451}"/>
    <cellStyle name="Normal 12 2 3 2 10" xfId="8521" xr:uid="{EB6F9927-FA50-4AE7-9C1F-8E2096A42336}"/>
    <cellStyle name="Normal 12 2 3 2 2" xfId="1756" xr:uid="{EBE70607-BD20-4514-B4E8-B3D198DA8F44}"/>
    <cellStyle name="Normal 12 2 3 2 2 2" xfId="4623" xr:uid="{B6814DD4-DB3A-4EAF-9DB4-03134747FADF}"/>
    <cellStyle name="Normal 12 2 3 2 2 2 2" xfId="11915" xr:uid="{77BEB95E-BBDE-42A8-A35C-58B408AB26A8}"/>
    <cellStyle name="Normal 12 2 3 2 2 3" xfId="9079" xr:uid="{13B0CC3D-962B-4D8A-9D54-A27032622C69}"/>
    <cellStyle name="Normal 12 2 3 2 3" xfId="2308" xr:uid="{08724FC0-EC2F-4229-AF74-5509A6C32EE6}"/>
    <cellStyle name="Normal 12 2 3 2 3 2" xfId="5150" xr:uid="{C737BB71-00CA-4073-A728-5F7DE5559F84}"/>
    <cellStyle name="Normal 12 2 3 2 3 2 2" xfId="12442" xr:uid="{2C21D7F9-861D-4FF4-BA2A-6FDAD8BE7DEE}"/>
    <cellStyle name="Normal 12 2 3 2 3 3" xfId="9611" xr:uid="{8C346024-46BC-42C6-8F5F-1FF1C03802D7}"/>
    <cellStyle name="Normal 12 2 3 2 4" xfId="2886" xr:uid="{5DBECD54-1890-4AAB-866B-61B9131DB79D}"/>
    <cellStyle name="Normal 12 2 3 2 4 2" xfId="5717" xr:uid="{5233F007-E245-4217-B9E6-12226A94B602}"/>
    <cellStyle name="Normal 12 2 3 2 4 2 2" xfId="13009" xr:uid="{D9D46345-1258-4528-96D1-9B0AEE6B4AD6}"/>
    <cellStyle name="Normal 12 2 3 2 4 3" xfId="10182" xr:uid="{282F3E52-35E3-4035-9248-C3E7636B3E58}"/>
    <cellStyle name="Normal 12 2 3 2 5" xfId="3438" xr:uid="{D09219A0-D924-47A4-84C9-D3513CFC4095}"/>
    <cellStyle name="Normal 12 2 3 2 5 2" xfId="6268" xr:uid="{1B57C148-8863-454D-B6E8-1076E6527AD4}"/>
    <cellStyle name="Normal 12 2 3 2 5 2 2" xfId="13560" xr:uid="{F6FF4AC0-0289-4AD3-B4CB-7304E2088EF7}"/>
    <cellStyle name="Normal 12 2 3 2 5 3" xfId="10734" xr:uid="{A3AAE590-81D6-4A06-827A-7B77894449B6}"/>
    <cellStyle name="Normal 12 2 3 2 6" xfId="4008" xr:uid="{C9C479DA-9B2E-4116-B1F6-81092CF5C38D}"/>
    <cellStyle name="Normal 12 2 3 2 6 2" xfId="11304" xr:uid="{CF6B46EB-E03C-4854-8717-C9917E05497D}"/>
    <cellStyle name="Normal 12 2 3 2 7" xfId="6821" xr:uid="{FE4CD8CA-543A-4B36-AF5A-80D9E542F7B4}"/>
    <cellStyle name="Normal 12 2 3 2 7 2" xfId="14112" xr:uid="{6245A138-C2C8-4017-8473-D93335BB49C4}"/>
    <cellStyle name="Normal 12 2 3 2 8" xfId="7363" xr:uid="{797885A8-0089-49C7-90E5-2D48F3A69178}"/>
    <cellStyle name="Normal 12 2 3 2 8 2" xfId="14645" xr:uid="{975AD42B-DFC3-490A-9DE9-5D20322D60D3}"/>
    <cellStyle name="Normal 12 2 3 2 9" xfId="7912" xr:uid="{38EDCD68-8874-414B-8D12-BB0E319A7EFB}"/>
    <cellStyle name="Normal 12 2 3 2 9 2" xfId="15194" xr:uid="{3861B2FA-70B6-4A3B-9B8E-03E139AF5EC2}"/>
    <cellStyle name="Normal 12 2 3 3" xfId="1560" xr:uid="{0FEB2964-2885-4810-8FC8-88A13D70B0A3}"/>
    <cellStyle name="Normal 12 2 3 3 2" xfId="4366" xr:uid="{6ABF7CE7-54C7-4EB0-A126-1DB18E985957}"/>
    <cellStyle name="Normal 12 2 3 3 2 2" xfId="11658" xr:uid="{AE672469-3688-4B85-A6FB-2AF1E8FB32FB}"/>
    <cellStyle name="Normal 12 2 3 3 3" xfId="8822" xr:uid="{1630E841-D1DA-4847-88DB-48E6C3E11BD5}"/>
    <cellStyle name="Normal 12 2 3 4" xfId="2051" xr:uid="{7CA6F2FF-A06E-4579-88B5-CCE96953CE4A}"/>
    <cellStyle name="Normal 12 2 3 4 2" xfId="4893" xr:uid="{AC1F02B2-87C3-4884-B43D-D96FB6BE61C3}"/>
    <cellStyle name="Normal 12 2 3 4 2 2" xfId="12185" xr:uid="{26B5E035-DA6F-4C13-97BC-337AC9A51A47}"/>
    <cellStyle name="Normal 12 2 3 4 3" xfId="9354" xr:uid="{69DE303F-3279-4A30-BC4E-4BCB78451663}"/>
    <cellStyle name="Normal 12 2 3 5" xfId="2627" xr:uid="{8A59826F-BCFA-4CE8-9A3C-FF220C201B3E}"/>
    <cellStyle name="Normal 12 2 3 5 2" xfId="5455" xr:uid="{6A90E994-EDE5-4F0A-B121-6355D7FF7F2E}"/>
    <cellStyle name="Normal 12 2 3 5 2 2" xfId="12747" xr:uid="{AC58DAA7-A8D8-42D9-B3F3-69574536683C}"/>
    <cellStyle name="Normal 12 2 3 5 3" xfId="9920" xr:uid="{A638A773-0818-4006-A8DE-0A2EDEA93458}"/>
    <cellStyle name="Normal 12 2 3 6" xfId="3180" xr:uid="{1FC75188-400C-425C-BF67-1E56475472A4}"/>
    <cellStyle name="Normal 12 2 3 6 2" xfId="6010" xr:uid="{E7CAAC79-A69E-4E87-9A98-C5DA4077086D}"/>
    <cellStyle name="Normal 12 2 3 6 2 2" xfId="13302" xr:uid="{D455EE14-F107-44FE-AF35-4890599D3856}"/>
    <cellStyle name="Normal 12 2 3 6 3" xfId="10476" xr:uid="{F804180D-314E-4E62-9FA9-F231932ADCA1}"/>
    <cellStyle name="Normal 12 2 3 7" xfId="3747" xr:uid="{743CF65D-F919-4617-8FBE-453ABB2B4D02}"/>
    <cellStyle name="Normal 12 2 3 7 2" xfId="11044" xr:uid="{12354711-7D94-4813-897A-CC7F8F423CA2}"/>
    <cellStyle name="Normal 12 2 3 8" xfId="6563" xr:uid="{8D09387D-CF2D-46D3-9BE0-131CB44F307A}"/>
    <cellStyle name="Normal 12 2 3 8 2" xfId="13854" xr:uid="{4590F08F-AECF-4392-A788-6CB1CA5A28EC}"/>
    <cellStyle name="Normal 12 2 3 9" xfId="7099" xr:uid="{530C4F40-745D-4CE1-9691-70F00DD3A3D8}"/>
    <cellStyle name="Normal 12 2 3 9 2" xfId="14385" xr:uid="{CF1DDE3C-8AC2-49A4-8902-BFF83A4665F0}"/>
    <cellStyle name="Normal 12 2 4" xfId="965" xr:uid="{080635B4-C585-4123-8111-07DA349C68C2}"/>
    <cellStyle name="Normal 12 2 4 10" xfId="8518" xr:uid="{3C080F09-CFAB-4897-AD94-80A833EF73D2}"/>
    <cellStyle name="Normal 12 2 4 2" xfId="1753" xr:uid="{0F43B500-6DC1-468F-A276-59114D0B94B2}"/>
    <cellStyle name="Normal 12 2 4 2 2" xfId="4620" xr:uid="{B199DF4C-119D-4394-91FF-B46683B2CFA1}"/>
    <cellStyle name="Normal 12 2 4 2 2 2" xfId="11912" xr:uid="{55A8098E-F1EB-454D-B005-60671E4A00FA}"/>
    <cellStyle name="Normal 12 2 4 2 3" xfId="9076" xr:uid="{3B0966C7-350E-4C1D-8619-E9B629D0F58A}"/>
    <cellStyle name="Normal 12 2 4 3" xfId="2305" xr:uid="{F7C068A0-1636-49BA-B0AC-2BE5A77245EF}"/>
    <cellStyle name="Normal 12 2 4 3 2" xfId="5147" xr:uid="{53AFF1B6-6F6E-4DDF-87D6-F1B488F6B8E0}"/>
    <cellStyle name="Normal 12 2 4 3 2 2" xfId="12439" xr:uid="{97910943-B15B-47D5-80E9-9112E7A5F733}"/>
    <cellStyle name="Normal 12 2 4 3 3" xfId="9608" xr:uid="{ACA50723-D669-4CA2-9FC6-83862D1F8697}"/>
    <cellStyle name="Normal 12 2 4 4" xfId="2883" xr:uid="{C72C9A4C-35A0-40C1-AD77-8DB0EB6064CA}"/>
    <cellStyle name="Normal 12 2 4 4 2" xfId="5714" xr:uid="{384EBF5D-801F-447B-A4A6-3E9619C63683}"/>
    <cellStyle name="Normal 12 2 4 4 2 2" xfId="13006" xr:uid="{E85F54D4-AB88-4BE6-8376-6C3D88788080}"/>
    <cellStyle name="Normal 12 2 4 4 3" xfId="10179" xr:uid="{40498D97-D9B7-4EB6-A751-F270ACEE9BF6}"/>
    <cellStyle name="Normal 12 2 4 5" xfId="3435" xr:uid="{440164DF-6C0E-4B0B-AC77-8512D869D16E}"/>
    <cellStyle name="Normal 12 2 4 5 2" xfId="6265" xr:uid="{7EB987AD-2F0C-4765-88BB-37A833F63320}"/>
    <cellStyle name="Normal 12 2 4 5 2 2" xfId="13557" xr:uid="{53154A84-DE4B-4D0B-8AF4-84BC40AF2E25}"/>
    <cellStyle name="Normal 12 2 4 5 3" xfId="10731" xr:uid="{186F85D5-3531-44C4-9079-8C027369ED83}"/>
    <cellStyle name="Normal 12 2 4 6" xfId="4005" xr:uid="{78CE9F6E-51D9-42FB-B91F-8A117A1A7D06}"/>
    <cellStyle name="Normal 12 2 4 6 2" xfId="11301" xr:uid="{062BE77D-CE0B-47B5-866C-B71412C1C9AB}"/>
    <cellStyle name="Normal 12 2 4 7" xfId="6818" xr:uid="{03E4C3B6-25AA-49EF-B40C-560013B459D6}"/>
    <cellStyle name="Normal 12 2 4 7 2" xfId="14109" xr:uid="{43F18839-97C6-455F-BBFB-C72CD513182F}"/>
    <cellStyle name="Normal 12 2 4 8" xfId="7360" xr:uid="{962EA9DA-8978-4983-8ACB-F921BB9B47BA}"/>
    <cellStyle name="Normal 12 2 4 8 2" xfId="14642" xr:uid="{8F88D2C5-FF3B-4396-8F32-F8B3F76F5633}"/>
    <cellStyle name="Normal 12 2 4 9" xfId="7909" xr:uid="{7127B3EE-6D13-4421-BA38-61E3385E47D2}"/>
    <cellStyle name="Normal 12 2 4 9 2" xfId="15191" xr:uid="{824B488D-6C03-4B22-A9DA-963A84846114}"/>
    <cellStyle name="Normal 12 2 5" xfId="592" xr:uid="{EB56F9E6-382F-4838-B9AB-66F5A3042F82}"/>
    <cellStyle name="Normal 12 2 5 2" xfId="4363" xr:uid="{BB3D463C-285C-40D8-AD24-0B61A45E7886}"/>
    <cellStyle name="Normal 12 2 5 2 2" xfId="11655" xr:uid="{F1107821-A37D-4969-9DEA-3BF4D89AFDED}"/>
    <cellStyle name="Normal 12 2 5 3" xfId="8819" xr:uid="{BDC634E4-1DDC-42CB-BCE2-83D93534BCCD}"/>
    <cellStyle name="Normal 12 2 6" xfId="2048" xr:uid="{481311C9-D284-4011-906A-E2122E199DFF}"/>
    <cellStyle name="Normal 12 2 6 2" xfId="4890" xr:uid="{6677E41F-5A02-4059-BB29-AF5BDF3ECACD}"/>
    <cellStyle name="Normal 12 2 6 2 2" xfId="12182" xr:uid="{C5FA82B5-219F-458B-A574-A8108582218B}"/>
    <cellStyle name="Normal 12 2 6 3" xfId="9351" xr:uid="{DF910342-E98D-42E9-8D78-B8791ADA3AB9}"/>
    <cellStyle name="Normal 12 2 7" xfId="2624" xr:uid="{E302CA70-EB90-4757-BF60-909E76DD23FC}"/>
    <cellStyle name="Normal 12 2 7 2" xfId="5452" xr:uid="{D7C55BD7-78B5-48E3-B293-4EEEB98036CC}"/>
    <cellStyle name="Normal 12 2 7 2 2" xfId="12744" xr:uid="{80236DC7-211C-40D7-BC61-9A65231EF04C}"/>
    <cellStyle name="Normal 12 2 7 3" xfId="9917" xr:uid="{822D5172-C68A-4FC3-A198-0A6DC48FEF64}"/>
    <cellStyle name="Normal 12 2 8" xfId="3177" xr:uid="{E3160C75-A5D6-4762-981F-A850868E39C6}"/>
    <cellStyle name="Normal 12 2 8 2" xfId="6007" xr:uid="{26DBCB91-3461-436E-9E44-D735400DD3CB}"/>
    <cellStyle name="Normal 12 2 8 2 2" xfId="13299" xr:uid="{9E89C1CF-F182-427D-A29A-89004C295360}"/>
    <cellStyle name="Normal 12 2 8 3" xfId="10473" xr:uid="{D1F38BD0-6853-465C-A9BC-3BF55A73DBF1}"/>
    <cellStyle name="Normal 12 2 9" xfId="3744" xr:uid="{6D717B87-0659-4D62-9405-F5F5B59B6A76}"/>
    <cellStyle name="Normal 12 2 9 2" xfId="11041" xr:uid="{F5A68643-723A-4EA9-9FA0-6C76769D4C50}"/>
    <cellStyle name="Normal 12 20" xfId="17895" xr:uid="{A2269093-D81C-4D32-81D1-AFD53D19A069}"/>
    <cellStyle name="Normal 12 21" xfId="23882" xr:uid="{E0CCD38B-673C-48DB-92B8-E795AF01A051}"/>
    <cellStyle name="Normal 12 22" xfId="253" xr:uid="{F08E2CEF-C243-4004-A149-E4BF26138483}"/>
    <cellStyle name="Normal 12 23" xfId="27174" xr:uid="{045B9213-0B5E-49C6-856B-23ABACA984E6}"/>
    <cellStyle name="Normal 12 3" xfId="295" xr:uid="{7D38CDB1-ACAF-4A17-8FF6-482726E77EBF}"/>
    <cellStyle name="Normal 12 3 10" xfId="7100" xr:uid="{76226277-6414-41A2-8F13-9474C544198E}"/>
    <cellStyle name="Normal 12 3 10 2" xfId="14386" xr:uid="{97C1FBC8-802B-4D93-A8C5-82BFE1A179EA}"/>
    <cellStyle name="Normal 12 3 11" xfId="7656" xr:uid="{4F76A6EF-FFC9-415A-A382-F12607D14D11}"/>
    <cellStyle name="Normal 12 3 11 2" xfId="14938" xr:uid="{B1562B82-1F0B-474C-9E2C-D328DC00013C}"/>
    <cellStyle name="Normal 12 3 12" xfId="8245" xr:uid="{159265BC-610C-4021-BB3E-AC444F39F64C}"/>
    <cellStyle name="Normal 12 3 13" xfId="23886" xr:uid="{149AFA27-856F-4E5E-9280-F87DC06C37F5}"/>
    <cellStyle name="Normal 12 3 2" xfId="597" xr:uid="{60195CBD-90D2-408C-B4C8-B3828B83BD09}"/>
    <cellStyle name="Normal 12 3 2 10" xfId="7657" xr:uid="{7917E0B3-C63E-4803-AA5E-BB9B96906ADF}"/>
    <cellStyle name="Normal 12 3 2 10 2" xfId="14939" xr:uid="{B890EAD1-D596-473C-8E38-21D7470235A6}"/>
    <cellStyle name="Normal 12 3 2 11" xfId="8246" xr:uid="{D790B3E1-BE7B-4B06-B5AF-8BB09566B879}"/>
    <cellStyle name="Normal 12 3 2 12" xfId="26051" xr:uid="{ED7B97EF-7468-4F63-9443-96C4A3AB38DC}"/>
    <cellStyle name="Normal 12 3 2 2" xfId="970" xr:uid="{38176110-195E-46B2-8E90-5719D4AEF6F6}"/>
    <cellStyle name="Normal 12 3 2 2 10" xfId="8523" xr:uid="{80C7D7EF-4EBE-41EF-ABBC-7EB9A84B9FBA}"/>
    <cellStyle name="Normal 12 3 2 2 11" xfId="26052" xr:uid="{D28B2392-D2CC-4DE1-BEAB-A567914E8906}"/>
    <cellStyle name="Normal 12 3 2 2 2" xfId="1758" xr:uid="{126052CB-4997-40A6-8BC1-0729EC33E50C}"/>
    <cellStyle name="Normal 12 3 2 2 2 2" xfId="4625" xr:uid="{5E19FD21-357F-4447-A43C-2919CAA5C178}"/>
    <cellStyle name="Normal 12 3 2 2 2 2 2" xfId="11917" xr:uid="{3E026625-7F77-49B7-BAC7-2A606AE31937}"/>
    <cellStyle name="Normal 12 3 2 2 2 3" xfId="9081" xr:uid="{55FCB074-0BB2-47DE-A5BD-FC4C64361EE5}"/>
    <cellStyle name="Normal 12 3 2 2 3" xfId="2310" xr:uid="{0B7E03C3-B8CD-48A2-BFEA-6FAFED32077A}"/>
    <cellStyle name="Normal 12 3 2 2 3 2" xfId="5152" xr:uid="{3C3A526C-B86E-419C-878F-267CB5315CC7}"/>
    <cellStyle name="Normal 12 3 2 2 3 2 2" xfId="12444" xr:uid="{18C95114-9E32-4E7D-8383-DB9BDB2A01AC}"/>
    <cellStyle name="Normal 12 3 2 2 3 3" xfId="9613" xr:uid="{90C451BD-E07F-4517-8A48-4709ABAB09AF}"/>
    <cellStyle name="Normal 12 3 2 2 4" xfId="2888" xr:uid="{1A17D55B-36E0-4642-B78A-753C2CAA4CB0}"/>
    <cellStyle name="Normal 12 3 2 2 4 2" xfId="5719" xr:uid="{A9232F1F-6850-4704-AAC2-9242F2068865}"/>
    <cellStyle name="Normal 12 3 2 2 4 2 2" xfId="13011" xr:uid="{0CEA03B8-30E0-4B90-A592-7D1FE1F9769E}"/>
    <cellStyle name="Normal 12 3 2 2 4 3" xfId="10184" xr:uid="{819DE3DD-6717-4698-AB44-BC3341579F7A}"/>
    <cellStyle name="Normal 12 3 2 2 5" xfId="3440" xr:uid="{1AE88EEF-F44C-4CF1-BCB0-B0E2B305A6A0}"/>
    <cellStyle name="Normal 12 3 2 2 5 2" xfId="6270" xr:uid="{C086804A-E409-4530-A337-1DC59410F9BE}"/>
    <cellStyle name="Normal 12 3 2 2 5 2 2" xfId="13562" xr:uid="{6C58BEC3-C0B8-4046-BF26-DA8CC56839C3}"/>
    <cellStyle name="Normal 12 3 2 2 5 3" xfId="10736" xr:uid="{D6CFE2AE-9DDE-4F00-BCCC-68120AB19425}"/>
    <cellStyle name="Normal 12 3 2 2 6" xfId="4010" xr:uid="{05DEA736-F532-47AB-AEDA-A5C4657FD539}"/>
    <cellStyle name="Normal 12 3 2 2 6 2" xfId="11306" xr:uid="{5F4A91BA-51D2-4BBB-B9A9-7E358ED7AC8B}"/>
    <cellStyle name="Normal 12 3 2 2 7" xfId="6823" xr:uid="{1D637036-6C02-46D3-8E29-EB2B295A1E24}"/>
    <cellStyle name="Normal 12 3 2 2 7 2" xfId="14114" xr:uid="{19C1A734-7564-4EDA-AC45-67DEA064DE5B}"/>
    <cellStyle name="Normal 12 3 2 2 8" xfId="7365" xr:uid="{843B1B39-F16C-43F0-BE41-32968118219F}"/>
    <cellStyle name="Normal 12 3 2 2 8 2" xfId="14647" xr:uid="{9725BE92-A15D-4823-8A6C-64B28F44EFF4}"/>
    <cellStyle name="Normal 12 3 2 2 9" xfId="7914" xr:uid="{BBB5458D-D331-4991-A524-9E99FAC0CE4B}"/>
    <cellStyle name="Normal 12 3 2 2 9 2" xfId="15196" xr:uid="{B83873D9-DE13-4077-9553-8314C8C7F829}"/>
    <cellStyle name="Normal 12 3 2 3" xfId="1561" xr:uid="{50AFEB80-AAED-4898-B404-C33882083838}"/>
    <cellStyle name="Normal 12 3 2 3 2" xfId="4368" xr:uid="{FBFF7B56-1CD2-4B92-A0DE-618F4593950D}"/>
    <cellStyle name="Normal 12 3 2 3 2 2" xfId="11660" xr:uid="{150D8501-4A9A-4283-B4A8-B314B56BCEA8}"/>
    <cellStyle name="Normal 12 3 2 3 3" xfId="8824" xr:uid="{05276545-0875-4B8D-B6FF-2FEBCC82A0E3}"/>
    <cellStyle name="Normal 12 3 2 4" xfId="2053" xr:uid="{EB9CBB43-6E70-4E4F-8952-BBD16789B2AF}"/>
    <cellStyle name="Normal 12 3 2 4 2" xfId="4895" xr:uid="{BE8D3B57-E820-4488-9516-D8BA3D6A279C}"/>
    <cellStyle name="Normal 12 3 2 4 2 2" xfId="12187" xr:uid="{A44C67CE-AAC3-4F22-B773-E3E29F91B81F}"/>
    <cellStyle name="Normal 12 3 2 4 3" xfId="9356" xr:uid="{A2DDE00C-03F4-45D2-9724-0FAC4DA40A26}"/>
    <cellStyle name="Normal 12 3 2 5" xfId="2629" xr:uid="{A0033C07-753A-4A31-99C2-A52593A4DA74}"/>
    <cellStyle name="Normal 12 3 2 5 2" xfId="5457" xr:uid="{05509DC7-CF49-4ED2-A6B9-79A9AC7DF659}"/>
    <cellStyle name="Normal 12 3 2 5 2 2" xfId="12749" xr:uid="{BCD53E3D-8E2F-4EEE-A8ED-E0796D3E873C}"/>
    <cellStyle name="Normal 12 3 2 5 3" xfId="9922" xr:uid="{285FF7DD-D79A-40F9-8119-34756FA32BBB}"/>
    <cellStyle name="Normal 12 3 2 6" xfId="3182" xr:uid="{8CEFBE8F-E575-4FAD-AC9B-6011F53B77FC}"/>
    <cellStyle name="Normal 12 3 2 6 2" xfId="6012" xr:uid="{3D55F67A-AEE5-45C0-9956-BE05272C5F2E}"/>
    <cellStyle name="Normal 12 3 2 6 2 2" xfId="13304" xr:uid="{1BE5B368-DFA6-4743-A9B7-6031805F01D3}"/>
    <cellStyle name="Normal 12 3 2 6 3" xfId="10478" xr:uid="{B04E6343-6ABF-4C31-86F5-E55F55DC69D2}"/>
    <cellStyle name="Normal 12 3 2 7" xfId="3749" xr:uid="{49FCD450-457E-4070-9CAE-68D4D370192C}"/>
    <cellStyle name="Normal 12 3 2 7 2" xfId="11046" xr:uid="{B33A42BB-8190-4286-8D34-FA90EE46B6B0}"/>
    <cellStyle name="Normal 12 3 2 8" xfId="6565" xr:uid="{4B756BEC-1F45-4231-8ED4-083100961766}"/>
    <cellStyle name="Normal 12 3 2 8 2" xfId="13856" xr:uid="{4DF497C7-36B9-4361-ACE3-561BB027AF58}"/>
    <cellStyle name="Normal 12 3 2 9" xfId="7101" xr:uid="{48754E0D-9B78-43F8-9F10-6AB3BE5378A4}"/>
    <cellStyle name="Normal 12 3 2 9 2" xfId="14387" xr:uid="{8345CF89-879D-429D-A002-2AB3700EEDE7}"/>
    <cellStyle name="Normal 12 3 3" xfId="969" xr:uid="{25F285A9-508C-4E2A-BFF8-1E0B12A4F0C3}"/>
    <cellStyle name="Normal 12 3 3 10" xfId="8522" xr:uid="{D8B7B867-9DD2-4324-BBB4-72D8E96CD554}"/>
    <cellStyle name="Normal 12 3 3 11" xfId="26053" xr:uid="{70808546-BBA1-4E34-97AF-E9C89EC4BD05}"/>
    <cellStyle name="Normal 12 3 3 2" xfId="1757" xr:uid="{3227DF6A-306C-45CF-B9F2-CE215FA609C8}"/>
    <cellStyle name="Normal 12 3 3 2 2" xfId="4624" xr:uid="{E4C69985-B922-4D00-88E8-C0D459223767}"/>
    <cellStyle name="Normal 12 3 3 2 2 2" xfId="11916" xr:uid="{FF54C0D7-EA1E-4835-9FD2-6FD0B2BE33BB}"/>
    <cellStyle name="Normal 12 3 3 2 3" xfId="9080" xr:uid="{DB2F29AA-2B60-48BA-9A9C-887DDBA562F3}"/>
    <cellStyle name="Normal 12 3 3 2 4" xfId="26054" xr:uid="{0ED1991A-84DA-4ED4-9532-1EF1EB4C8EDB}"/>
    <cellStyle name="Normal 12 3 3 3" xfId="2309" xr:uid="{AC3EA93F-C9E3-41F6-BC0F-FFB35F73C8E5}"/>
    <cellStyle name="Normal 12 3 3 3 2" xfId="5151" xr:uid="{7DAC3664-AAEA-4774-9FD2-BF7977051E40}"/>
    <cellStyle name="Normal 12 3 3 3 2 2" xfId="12443" xr:uid="{C85F36BE-A1F9-4EFF-A70B-A10BD493C84C}"/>
    <cellStyle name="Normal 12 3 3 3 3" xfId="9612" xr:uid="{EDC24D49-5D7D-4C14-B138-99D3E0FA9D46}"/>
    <cellStyle name="Normal 12 3 3 4" xfId="2887" xr:uid="{914ACF7C-F96B-4E9F-A24A-FA4844384BED}"/>
    <cellStyle name="Normal 12 3 3 4 2" xfId="5718" xr:uid="{63AD79CE-45F5-49C4-9E1B-55E37A8BBA41}"/>
    <cellStyle name="Normal 12 3 3 4 2 2" xfId="13010" xr:uid="{DF75F60E-60E3-4073-9357-81027EFAF877}"/>
    <cellStyle name="Normal 12 3 3 4 3" xfId="10183" xr:uid="{70613AD5-52DC-4B18-868B-A914CC2FE492}"/>
    <cellStyle name="Normal 12 3 3 5" xfId="3439" xr:uid="{2DF5390C-D435-4899-9697-B885137DCECC}"/>
    <cellStyle name="Normal 12 3 3 5 2" xfId="6269" xr:uid="{16CC4B00-B371-4828-9538-31E8ABF2FF11}"/>
    <cellStyle name="Normal 12 3 3 5 2 2" xfId="13561" xr:uid="{D1638EC8-E76D-4365-AC75-F475AD4C1353}"/>
    <cellStyle name="Normal 12 3 3 5 3" xfId="10735" xr:uid="{F080FF54-A391-4349-9491-96E10478418B}"/>
    <cellStyle name="Normal 12 3 3 6" xfId="4009" xr:uid="{A2E3450F-7647-4CE8-A397-9424367AF697}"/>
    <cellStyle name="Normal 12 3 3 6 2" xfId="11305" xr:uid="{F289224C-C77E-4019-8760-5AFD167953B0}"/>
    <cellStyle name="Normal 12 3 3 7" xfId="6822" xr:uid="{9B883B10-C9D7-4D3B-8E0C-C106FADCB6CF}"/>
    <cellStyle name="Normal 12 3 3 7 2" xfId="14113" xr:uid="{7028A589-62AD-4547-9D24-C973A990AECC}"/>
    <cellStyle name="Normal 12 3 3 8" xfId="7364" xr:uid="{5E40AB69-1169-40E8-9204-BBAB802B44E1}"/>
    <cellStyle name="Normal 12 3 3 8 2" xfId="14646" xr:uid="{DC3D3E93-812A-4777-9518-895B33808D2E}"/>
    <cellStyle name="Normal 12 3 3 9" xfId="7913" xr:uid="{4CE9E972-E91C-4712-BB85-2BEE2B86025A}"/>
    <cellStyle name="Normal 12 3 3 9 2" xfId="15195" xr:uid="{5EA119E9-8A8C-4DF3-80E7-B09B77D54520}"/>
    <cellStyle name="Normal 12 3 4" xfId="596" xr:uid="{EC86BDA4-C37F-4857-B9D7-8DD60F94B2D3}"/>
    <cellStyle name="Normal 12 3 4 2" xfId="4367" xr:uid="{EDDCF9C7-DB62-4E19-B943-F94A0D81B268}"/>
    <cellStyle name="Normal 12 3 4 2 2" xfId="11659" xr:uid="{770C0872-E335-421F-AF9D-B1B6B1BAB842}"/>
    <cellStyle name="Normal 12 3 4 2 3" xfId="26056" xr:uid="{C1602A0E-0834-4EF5-8EE0-401250115072}"/>
    <cellStyle name="Normal 12 3 4 3" xfId="8823" xr:uid="{DDCE876E-7B99-45A4-80D8-DC544BB5FFD8}"/>
    <cellStyle name="Normal 12 3 4 4" xfId="26055" xr:uid="{AC6DAE65-A278-463E-9A1E-7C830D3826A6}"/>
    <cellStyle name="Normal 12 3 5" xfId="2052" xr:uid="{888BC981-D93A-49FC-9D8E-4071F2A5FA29}"/>
    <cellStyle name="Normal 12 3 5 2" xfId="4894" xr:uid="{C3EA2678-CF37-40EF-AD14-C03A92C84F43}"/>
    <cellStyle name="Normal 12 3 5 2 2" xfId="12186" xr:uid="{481571D1-8E5E-41C6-8D73-875D5DD18BFD}"/>
    <cellStyle name="Normal 12 3 5 2 3" xfId="26058" xr:uid="{EE963677-DBC3-40C2-AFFB-35C545D86B67}"/>
    <cellStyle name="Normal 12 3 5 3" xfId="9355" xr:uid="{7FA2AC26-655F-4FED-B502-82708A866436}"/>
    <cellStyle name="Normal 12 3 5 4" xfId="26057" xr:uid="{50C08F1A-6525-4A57-ADD7-1B60BD5CE39D}"/>
    <cellStyle name="Normal 12 3 6" xfId="2628" xr:uid="{A80125F8-4E2D-46CA-BC54-3118D8E8196C}"/>
    <cellStyle name="Normal 12 3 6 2" xfId="5456" xr:uid="{B3601E68-5F32-4941-99F9-3B202125B123}"/>
    <cellStyle name="Normal 12 3 6 2 2" xfId="12748" xr:uid="{79379FB9-35C5-4A45-8530-ACD0F7E6497E}"/>
    <cellStyle name="Normal 12 3 6 2 3" xfId="26060" xr:uid="{BE1B5ADB-8A2C-46B7-A092-69FD025C6227}"/>
    <cellStyle name="Normal 12 3 6 3" xfId="9921" xr:uid="{25E40C1F-D6F0-49C5-B7D3-95610EAC0F4B}"/>
    <cellStyle name="Normal 12 3 6 4" xfId="26059" xr:uid="{9AF666FF-4339-4472-82A4-4C6F710605A2}"/>
    <cellStyle name="Normal 12 3 7" xfId="3181" xr:uid="{486E5901-3436-45B2-9ACB-C84660DA6EE8}"/>
    <cellStyle name="Normal 12 3 7 2" xfId="6011" xr:uid="{E012EF80-56CC-41EF-B282-406201DA708B}"/>
    <cellStyle name="Normal 12 3 7 2 2" xfId="13303" xr:uid="{9A855D1F-F416-46A3-B1B3-8BEB8C929683}"/>
    <cellStyle name="Normal 12 3 7 3" xfId="10477" xr:uid="{526BE0DF-6958-4C54-BED3-EB5C664A0E82}"/>
    <cellStyle name="Normal 12 3 8" xfId="3748" xr:uid="{E6E778D2-531B-43D1-96C2-CA2BE4DFD758}"/>
    <cellStyle name="Normal 12 3 8 2" xfId="11045" xr:uid="{27283B56-9F1D-4752-8F02-BE3944D00B3E}"/>
    <cellStyle name="Normal 12 3 9" xfId="6564" xr:uid="{10A4809B-FE7E-4DA9-89F3-7B5FABE1B50B}"/>
    <cellStyle name="Normal 12 3 9 2" xfId="13855" xr:uid="{C6CFEF6B-E05D-4DF2-9B93-2D91C5CEBF6E}"/>
    <cellStyle name="Normal 12 4" xfId="405" xr:uid="{6754D059-A4E2-4C63-8C18-D6660504B3FE}"/>
    <cellStyle name="Normal 12 4 10" xfId="7658" xr:uid="{3CACE50C-4E6C-48C4-8F9F-06A617E68272}"/>
    <cellStyle name="Normal 12 4 10 2" xfId="14940" xr:uid="{062B294E-279C-4575-A81A-CD6492D38831}"/>
    <cellStyle name="Normal 12 4 11" xfId="8247" xr:uid="{45EB92A3-99F8-43CB-800C-5B012CAD34B7}"/>
    <cellStyle name="Normal 12 4 12" xfId="16456" xr:uid="{485D1AD4-1254-46BA-9A14-8380FC0D832A}"/>
    <cellStyle name="Normal 12 4 12 2" xfId="19975" xr:uid="{CAEFC34D-96E9-4310-AF53-F50B875145E3}"/>
    <cellStyle name="Normal 12 4 13" xfId="18071" xr:uid="{977864E1-4863-4C22-953E-C5E3CD4901DB}"/>
    <cellStyle name="Normal 12 4 14" xfId="23887" xr:uid="{900BD1B1-2888-4B72-A661-BC84BB88C57D}"/>
    <cellStyle name="Normal 12 4 2" xfId="971" xr:uid="{84348A50-5FAC-4B09-96A6-7A0E1E434200}"/>
    <cellStyle name="Normal 12 4 2 10" xfId="8524" xr:uid="{13B89857-F3D4-40DC-9ABA-033BFEEFFA9E}"/>
    <cellStyle name="Normal 12 4 2 2" xfId="1759" xr:uid="{9FF5F121-AF3F-4CF4-BB0A-A4B141CBC668}"/>
    <cellStyle name="Normal 12 4 2 2 2" xfId="4626" xr:uid="{4F92815F-1E90-40EB-8A6D-21ACB062E818}"/>
    <cellStyle name="Normal 12 4 2 2 2 2" xfId="11918" xr:uid="{19B06CDE-7729-42C0-BA2E-2F72FDF49FF9}"/>
    <cellStyle name="Normal 12 4 2 2 3" xfId="9082" xr:uid="{92700883-051F-4C57-BDDA-B6BC3434A5BC}"/>
    <cellStyle name="Normal 12 4 2 3" xfId="2311" xr:uid="{BBE4F9F4-FD02-4108-B68E-EEBE55262A9B}"/>
    <cellStyle name="Normal 12 4 2 3 2" xfId="5153" xr:uid="{05BBB41C-B62C-49A1-B37E-1A228B0F23D8}"/>
    <cellStyle name="Normal 12 4 2 3 2 2" xfId="12445" xr:uid="{F9CE364C-9314-40E5-8FD2-F7A88AE0DD49}"/>
    <cellStyle name="Normal 12 4 2 3 3" xfId="9614" xr:uid="{B09B30B6-5F4E-4FEE-AA50-09F6FEBE8D66}"/>
    <cellStyle name="Normal 12 4 2 4" xfId="2889" xr:uid="{D64DC51A-91C7-4617-8CB2-5B13070DEAEC}"/>
    <cellStyle name="Normal 12 4 2 4 2" xfId="5720" xr:uid="{FC940F97-1DB4-4A7C-A3C1-AE166EAC7794}"/>
    <cellStyle name="Normal 12 4 2 4 2 2" xfId="13012" xr:uid="{B85F0ECF-515F-4681-9FBE-E92325AA1237}"/>
    <cellStyle name="Normal 12 4 2 4 3" xfId="10185" xr:uid="{66355B6F-F25D-4728-9074-1C4EA9E26E8F}"/>
    <cellStyle name="Normal 12 4 2 5" xfId="3441" xr:uid="{FBF0D0FA-6DDA-4C7C-9555-3E4C17A66A23}"/>
    <cellStyle name="Normal 12 4 2 5 2" xfId="6271" xr:uid="{46A40E6D-42BA-4D83-ACE6-AEE1104B3348}"/>
    <cellStyle name="Normal 12 4 2 5 2 2" xfId="13563" xr:uid="{53BED580-18CE-4BFB-ACF8-547F71558A98}"/>
    <cellStyle name="Normal 12 4 2 5 3" xfId="10737" xr:uid="{331CB08A-6940-4ACB-9D4A-610E2A19E678}"/>
    <cellStyle name="Normal 12 4 2 6" xfId="4011" xr:uid="{70CE096F-6BDA-4E22-B4FB-3BBB31F3DE9B}"/>
    <cellStyle name="Normal 12 4 2 6 2" xfId="11307" xr:uid="{457F5464-6F4A-4B69-9874-49196C3B1454}"/>
    <cellStyle name="Normal 12 4 2 7" xfId="6824" xr:uid="{F9E54C6A-C6A0-4292-80D9-5569CC5993D9}"/>
    <cellStyle name="Normal 12 4 2 7 2" xfId="14115" xr:uid="{C0F2F1C0-4DC5-476C-9C6A-24746FA9836C}"/>
    <cellStyle name="Normal 12 4 2 8" xfId="7366" xr:uid="{2178DFC6-4A06-407A-8D9E-36E100889600}"/>
    <cellStyle name="Normal 12 4 2 8 2" xfId="14648" xr:uid="{70C92360-FE3F-4BDD-A88C-B313A52B0C5D}"/>
    <cellStyle name="Normal 12 4 2 9" xfId="7915" xr:uid="{05E621C8-925D-45AD-90FC-E056D05AB1E4}"/>
    <cellStyle name="Normal 12 4 2 9 2" xfId="15197" xr:uid="{C96C793E-7160-4C8C-BD6A-482F35ECE8D1}"/>
    <cellStyle name="Normal 12 4 3" xfId="598" xr:uid="{51AF6AF9-F55F-40CD-B7C0-4537CF08999D}"/>
    <cellStyle name="Normal 12 4 3 2" xfId="4369" xr:uid="{CA4DD5BB-259B-476C-B973-2F11E2E5A51E}"/>
    <cellStyle name="Normal 12 4 3 2 2" xfId="11661" xr:uid="{378E083C-00F3-431F-B466-F9CF7A650FD3}"/>
    <cellStyle name="Normal 12 4 3 3" xfId="8825" xr:uid="{469A1B94-08FB-439F-B8F5-4A675E20C699}"/>
    <cellStyle name="Normal 12 4 4" xfId="1317" xr:uid="{BF83B3C5-1ACB-4AA0-ADDE-BC2F1A490D37}"/>
    <cellStyle name="Normal 12 4 4 2" xfId="4896" xr:uid="{2AE8AA57-AB04-4F16-8469-BF1269ADE084}"/>
    <cellStyle name="Normal 12 4 4 2 2" xfId="12188" xr:uid="{B44C8E44-EA1F-4A07-B6AC-5839BE1CDCF6}"/>
    <cellStyle name="Normal 12 4 4 3" xfId="9357" xr:uid="{2E408A80-2D50-4C67-AFD4-C75951A1C985}"/>
    <cellStyle name="Normal 12 4 4 4" xfId="2054" xr:uid="{63E03146-B07F-44B9-89FD-5931CF330AC5}"/>
    <cellStyle name="Normal 12 4 4 5" xfId="16610" xr:uid="{9E112E47-B77F-4391-AABF-802D8B88D78A}"/>
    <cellStyle name="Normal 12 4 4 5 2" xfId="20124" xr:uid="{707C2043-5FF1-49D4-B339-2BDA8A805693}"/>
    <cellStyle name="Normal 12 4 4 6" xfId="18326" xr:uid="{CBEF50D4-3936-45FE-BBA8-64C8A0F8BDFB}"/>
    <cellStyle name="Normal 12 4 5" xfId="2630" xr:uid="{490855AD-AEF5-4528-956C-17D95CD43D4A}"/>
    <cellStyle name="Normal 12 4 5 2" xfId="5458" xr:uid="{60CF5AAC-4A6B-4CC1-BFF2-6A0F26457870}"/>
    <cellStyle name="Normal 12 4 5 2 2" xfId="12750" xr:uid="{B293570A-549A-4BB2-83FA-FD45E5313091}"/>
    <cellStyle name="Normal 12 4 5 3" xfId="9923" xr:uid="{F8D01CA0-E41B-4225-ABD7-8CDAAD7F65AB}"/>
    <cellStyle name="Normal 12 4 6" xfId="3183" xr:uid="{131142E2-867C-488D-85D7-3824D464F9A4}"/>
    <cellStyle name="Normal 12 4 6 2" xfId="6013" xr:uid="{E33FBC79-3F7C-4322-B0D7-406C0E02E207}"/>
    <cellStyle name="Normal 12 4 6 2 2" xfId="13305" xr:uid="{D2518315-92C7-485C-AD1D-DDC05D1D4D93}"/>
    <cellStyle name="Normal 12 4 6 3" xfId="10479" xr:uid="{62FD4C1D-FEF2-4D6F-ACC9-2A1DEF625E5E}"/>
    <cellStyle name="Normal 12 4 7" xfId="3750" xr:uid="{F9AA237C-0368-41B2-A8CD-AC462959D278}"/>
    <cellStyle name="Normal 12 4 7 2" xfId="11047" xr:uid="{2D55AC5B-066D-49BF-86B0-5A5FA8DA337C}"/>
    <cellStyle name="Normal 12 4 8" xfId="6566" xr:uid="{3B477137-3A3D-41ED-83CA-44FCD7667D8A}"/>
    <cellStyle name="Normal 12 4 8 2" xfId="13857" xr:uid="{E4FB283E-C352-4590-9F3C-208500CD5955}"/>
    <cellStyle name="Normal 12 4 9" xfId="7102" xr:uid="{5B2E440E-9626-41BB-96B4-EB8CA8F6436E}"/>
    <cellStyle name="Normal 12 4 9 2" xfId="14388" xr:uid="{449CA82A-9A95-49B0-BB11-1A3D4283BA1A}"/>
    <cellStyle name="Normal 12 5" xfId="964" xr:uid="{EB31A9DE-F681-4DC7-A6FF-36C792D727B4}"/>
    <cellStyle name="Normal 12 5 10" xfId="8517" xr:uid="{EC4DE4AC-7576-44B1-ACED-DFE0F33185F4}"/>
    <cellStyle name="Normal 12 5 11" xfId="23888" xr:uid="{22EA1E67-91FE-4201-9D0F-2AA42833BE2F}"/>
    <cellStyle name="Normal 12 5 2" xfId="1752" xr:uid="{58420349-2DE6-4445-910E-E061A9E5E197}"/>
    <cellStyle name="Normal 12 5 2 2" xfId="4619" xr:uid="{5AB2C80D-4CB4-4F94-9A60-BF21C12B0C36}"/>
    <cellStyle name="Normal 12 5 2 2 2" xfId="11911" xr:uid="{51CAFEAD-D14B-4894-8BB9-D3D91CE77670}"/>
    <cellStyle name="Normal 12 5 2 2 3" xfId="26062" xr:uid="{384BAE8A-94B5-4F01-93C1-82D646675F3F}"/>
    <cellStyle name="Normal 12 5 2 3" xfId="9075" xr:uid="{D28F638F-C4E3-44E0-8A39-58227037E0C7}"/>
    <cellStyle name="Normal 12 5 2 4" xfId="26061" xr:uid="{AFCDDBD8-5B09-4DFD-B2AA-8B45D23E2BBA}"/>
    <cellStyle name="Normal 12 5 3" xfId="2304" xr:uid="{26873DC7-BBC8-4325-82CE-482208FECFEB}"/>
    <cellStyle name="Normal 12 5 3 2" xfId="5146" xr:uid="{A04C9FF1-89B7-490D-956B-25690F0C14B7}"/>
    <cellStyle name="Normal 12 5 3 2 2" xfId="12438" xr:uid="{0ACCDCFC-8A01-4CE6-9EF7-ECA7FEE35910}"/>
    <cellStyle name="Normal 12 5 3 3" xfId="9607" xr:uid="{2769EB45-B6C9-4A6C-9867-8E0C3F138F40}"/>
    <cellStyle name="Normal 12 5 3 4" xfId="26063" xr:uid="{B43FC69E-C95F-4018-88CF-6AEDC8FBCCDB}"/>
    <cellStyle name="Normal 12 5 4" xfId="2882" xr:uid="{3924CD65-C6C0-466E-A909-1A9E68BBA8BB}"/>
    <cellStyle name="Normal 12 5 4 2" xfId="5713" xr:uid="{CB8D620B-837A-4339-9000-374A77641F84}"/>
    <cellStyle name="Normal 12 5 4 2 2" xfId="13005" xr:uid="{F5625DFA-A007-41CF-B7B0-AAC9E2526A21}"/>
    <cellStyle name="Normal 12 5 4 3" xfId="10178" xr:uid="{66A5D264-18CC-45A8-81E4-AD01FAE413D7}"/>
    <cellStyle name="Normal 12 5 5" xfId="3434" xr:uid="{FA6DA055-250E-4F4E-AEA2-970CC64AA438}"/>
    <cellStyle name="Normal 12 5 5 2" xfId="6264" xr:uid="{350CBFA8-B87B-4F14-9859-03C2BAC90547}"/>
    <cellStyle name="Normal 12 5 5 2 2" xfId="13556" xr:uid="{E619E19F-9CB7-490D-955D-F9611C1D770F}"/>
    <cellStyle name="Normal 12 5 5 3" xfId="10730" xr:uid="{A476236F-7264-49B4-BE42-E5F0D09BC264}"/>
    <cellStyle name="Normal 12 5 6" xfId="4004" xr:uid="{2BF7B77F-8317-4D8E-9512-A78A5BE02493}"/>
    <cellStyle name="Normal 12 5 6 2" xfId="11300" xr:uid="{68053EAC-9851-46DF-8D32-9DA2127F012D}"/>
    <cellStyle name="Normal 12 5 7" xfId="6817" xr:uid="{104C6B7F-9C16-48B5-AE17-73AF94634B8A}"/>
    <cellStyle name="Normal 12 5 7 2" xfId="14108" xr:uid="{21F276BE-06F2-4577-8DAE-2AC2BE45E14B}"/>
    <cellStyle name="Normal 12 5 8" xfId="7359" xr:uid="{4C3AAD10-36D3-4CB6-A152-EDE9ACDD06A3}"/>
    <cellStyle name="Normal 12 5 8 2" xfId="14641" xr:uid="{FDCD1A14-B1A3-4C63-B920-5F3F0497D358}"/>
    <cellStyle name="Normal 12 5 9" xfId="7908" xr:uid="{F16808AA-E234-40DE-A28D-7E351F472A9C}"/>
    <cellStyle name="Normal 12 5 9 2" xfId="15190" xr:uid="{66FDA519-3373-4033-A84B-7F1B21E3FB9C}"/>
    <cellStyle name="Normal 12 6" xfId="591" xr:uid="{2AB5DD39-BCCB-44E4-AF8F-D359E7D4081E}"/>
    <cellStyle name="Normal 12 6 2" xfId="4362" xr:uid="{7D2BEAEF-9CBD-4A9C-9183-750AA6860D6B}"/>
    <cellStyle name="Normal 12 6 2 2" xfId="11654" xr:uid="{43FDD4E0-88EB-4B35-9E93-5A000D3F9E56}"/>
    <cellStyle name="Normal 12 6 2 3" xfId="26064" xr:uid="{D9A9F0BE-AD1F-4D04-9967-6ACBACCA59FB}"/>
    <cellStyle name="Normal 12 6 3" xfId="8818" xr:uid="{EC39ACB1-590A-43FF-BC21-E49AD9AACE24}"/>
    <cellStyle name="Normal 12 6 4" xfId="23889" xr:uid="{8C926501-682C-4EE7-B937-47CC5441C741}"/>
    <cellStyle name="Normal 12 7" xfId="1236" xr:uid="{2DF29797-F695-4A28-B826-AB34D233922B}"/>
    <cellStyle name="Normal 12 7 2" xfId="4889" xr:uid="{4C5D8424-7258-43D8-90DC-9DBE49E1C1C3}"/>
    <cellStyle name="Normal 12 7 2 2" xfId="12181" xr:uid="{760CDE73-15B1-44CD-A6F6-E56D002C084A}"/>
    <cellStyle name="Normal 12 7 2 3" xfId="26065" xr:uid="{E6FC0296-B12D-481D-8692-BB4528EC829B}"/>
    <cellStyle name="Normal 12 7 3" xfId="9350" xr:uid="{F67EAA2F-9836-426A-9580-0CF97C73B842}"/>
    <cellStyle name="Normal 12 7 4" xfId="2047" xr:uid="{7991BF11-7E47-49FE-8055-998AD98CE8B0}"/>
    <cellStyle name="Normal 12 7 5" xfId="16529" xr:uid="{16613B10-6E9C-4E19-9071-02C831D49AFE}"/>
    <cellStyle name="Normal 12 7 5 2" xfId="20043" xr:uid="{CE6A6FD5-B753-4FA1-9305-FDD730D6F501}"/>
    <cellStyle name="Normal 12 7 6" xfId="18245" xr:uid="{B74078B3-FFC4-4CB8-A212-A23A3FAE06D1}"/>
    <cellStyle name="Normal 12 7 7" xfId="23890" xr:uid="{97D51331-4AD7-4E53-8ED6-92F68C693FB4}"/>
    <cellStyle name="Normal 12 8" xfId="2623" xr:uid="{8BD4508F-EF9B-462C-919A-7949AF2AC415}"/>
    <cellStyle name="Normal 12 8 2" xfId="5451" xr:uid="{6BFBEC8B-7929-40A4-8CAF-C7287927EFA7}"/>
    <cellStyle name="Normal 12 8 2 2" xfId="12743" xr:uid="{86CC4755-2807-4D8B-A90C-EC010ABE1121}"/>
    <cellStyle name="Normal 12 8 2 3" xfId="26067" xr:uid="{AF2686B4-5BF5-43E0-A611-05C0816FC646}"/>
    <cellStyle name="Normal 12 8 3" xfId="9916" xr:uid="{95C4DA37-3CDD-441D-B2B8-A2B7D0228207}"/>
    <cellStyle name="Normal 12 8 4" xfId="26066" xr:uid="{1639B901-F3FE-41C0-9646-08FC2CE4E124}"/>
    <cellStyle name="Normal 12 9" xfId="3176" xr:uid="{4627349F-D9D8-4276-83AB-DCB047230DAB}"/>
    <cellStyle name="Normal 12 9 2" xfId="6006" xr:uid="{F0B79CA3-9DBA-4975-958C-1952F87F726A}"/>
    <cellStyle name="Normal 12 9 2 2" xfId="13298" xr:uid="{29A300A4-FA5F-4D31-B0DC-0DBFA03E5139}"/>
    <cellStyle name="Normal 12 9 3" xfId="10472" xr:uid="{C4A6BD73-E7C9-493C-A0FD-EFA3907B740E}"/>
    <cellStyle name="Normal 12 9 4" xfId="26068" xr:uid="{A7649B70-482D-4CE3-B8D9-A3D124635E6B}"/>
    <cellStyle name="Normal 13" xfId="176" xr:uid="{0CA0FD89-165A-4CB0-A130-79C55EEEBD2F}"/>
    <cellStyle name="Normal 13 10" xfId="3751" xr:uid="{CC4217DF-C90B-43FA-9426-4F8BD8A19961}"/>
    <cellStyle name="Normal 13 10 2" xfId="11048" xr:uid="{756A4014-5268-4C5C-8E80-B527F2A5409E}"/>
    <cellStyle name="Normal 13 11" xfId="6567" xr:uid="{8ABDDDA7-9045-4BC8-AE7A-3FDE38B31D5E}"/>
    <cellStyle name="Normal 13 11 2" xfId="13858" xr:uid="{EDDF1065-EAAB-42CC-B331-31666AF535CA}"/>
    <cellStyle name="Normal 13 12" xfId="7103" xr:uid="{A0131CE2-0AFF-4104-B141-BFB6C6EDB5E7}"/>
    <cellStyle name="Normal 13 12 2" xfId="14389" xr:uid="{75105916-5780-4721-AEA5-0A2D8649501E}"/>
    <cellStyle name="Normal 13 13" xfId="7659" xr:uid="{58626BB9-DD36-4035-B95C-A74A243957E2}"/>
    <cellStyle name="Normal 13 13 2" xfId="14941" xr:uid="{0096A8D2-4F64-4A02-9E38-9EEC3DDC4988}"/>
    <cellStyle name="Normal 13 14" xfId="8248" xr:uid="{1CB4BE14-61FE-4703-89C7-9E01D9C96101}"/>
    <cellStyle name="Normal 13 15" xfId="16181" xr:uid="{49D35114-0878-4DDD-91DB-56582DA4856A}"/>
    <cellStyle name="Normal 13 16" xfId="16366" xr:uid="{B75A7443-1A17-41C8-8429-6B55F370B40B}"/>
    <cellStyle name="Normal 13 16 2" xfId="19887" xr:uid="{BA69A067-974F-4772-A5EB-5933356D8367}"/>
    <cellStyle name="Normal 13 17" xfId="17783" xr:uid="{9868FB95-EE53-4164-BE2E-BED167163FD8}"/>
    <cellStyle name="Normal 13 17 2" xfId="20692" xr:uid="{C24B8714-CC0E-40B6-BA48-511A3F355E05}"/>
    <cellStyle name="Normal 13 18" xfId="18002" xr:uid="{F590711E-40C9-4E2C-8C52-AD46EC798800}"/>
    <cellStyle name="Normal 13 19" xfId="17897" xr:uid="{BE7043DE-1D3A-41A7-839F-0B66BE6EE754}"/>
    <cellStyle name="Normal 13 2" xfId="407" xr:uid="{25FC7081-16FF-4DAC-B8C0-11050D86D8A2}"/>
    <cellStyle name="Normal 13 2 10" xfId="6568" xr:uid="{1D56AAED-AC56-4C2C-9D87-4EDAE0386D65}"/>
    <cellStyle name="Normal 13 2 10 2" xfId="13859" xr:uid="{29955F38-B0A1-44A0-898A-70C0A890CA43}"/>
    <cellStyle name="Normal 13 2 11" xfId="7104" xr:uid="{83F4E34C-CA9E-410E-BFDE-CDA2BB42C995}"/>
    <cellStyle name="Normal 13 2 11 2" xfId="14390" xr:uid="{7FD36370-35F8-4A84-BBB5-32593A6A94F7}"/>
    <cellStyle name="Normal 13 2 12" xfId="7660" xr:uid="{79D0E334-195B-4727-BD5F-ACCA69D5AAF0}"/>
    <cellStyle name="Normal 13 2 12 2" xfId="14942" xr:uid="{A52A8FA2-18BB-42C6-B89E-E58268B67715}"/>
    <cellStyle name="Normal 13 2 13" xfId="8249" xr:uid="{AA09BF22-1D90-47AA-9385-3DA4CAFDFEE5}"/>
    <cellStyle name="Normal 13 2 14" xfId="16235" xr:uid="{23FF174A-55C4-40E0-88BD-47304FD6AD7E}"/>
    <cellStyle name="Normal 13 2 15" xfId="16457" xr:uid="{4CDEBF83-07FD-44CD-B0BB-A83233E232C8}"/>
    <cellStyle name="Normal 13 2 15 2" xfId="19976" xr:uid="{356B90D7-7A4C-4042-9DB3-56234C45EE13}"/>
    <cellStyle name="Normal 13 2 16" xfId="18072" xr:uid="{AF2C00BA-6760-4F55-8411-7FF6CCDB0275}"/>
    <cellStyle name="Normal 13 2 17" xfId="17927" xr:uid="{B56F8732-E3FA-498D-B172-B36B6EC50F57}"/>
    <cellStyle name="Normal 13 2 18" xfId="23892" xr:uid="{D81519AB-65BF-4D56-AA00-FB8FCB526766}"/>
    <cellStyle name="Normal 13 2 2" xfId="601" xr:uid="{3D45D2DE-DAEA-42F6-A69E-2BF5C8CEED93}"/>
    <cellStyle name="Normal 13 2 2 10" xfId="7105" xr:uid="{327CBDD7-4BCD-454C-9B48-33A6929E80BC}"/>
    <cellStyle name="Normal 13 2 2 10 2" xfId="14391" xr:uid="{7C4E5892-6933-471D-BEF8-B8285B7353B7}"/>
    <cellStyle name="Normal 13 2 2 11" xfId="7661" xr:uid="{4D63CD4F-F0C9-4BB7-98EF-A9C073586D37}"/>
    <cellStyle name="Normal 13 2 2 11 2" xfId="14943" xr:uid="{30197A31-A2F7-40E2-91DD-AADD3E084CD4}"/>
    <cellStyle name="Normal 13 2 2 12" xfId="8250" xr:uid="{F7AF7E60-0D58-436F-9737-B97FBAA6FFD0}"/>
    <cellStyle name="Normal 13 2 2 13" xfId="26069" xr:uid="{7735E031-F1D2-4042-88C5-ED071396B652}"/>
    <cellStyle name="Normal 13 2 2 2" xfId="602" xr:uid="{8768D567-CA59-48D2-AE99-633E09FD6556}"/>
    <cellStyle name="Normal 13 2 2 2 10" xfId="7662" xr:uid="{16FCD8FC-9B6A-4698-9586-8D6AB4558824}"/>
    <cellStyle name="Normal 13 2 2 2 10 2" xfId="14944" xr:uid="{6BB3413A-7A55-4018-8786-4E8BB26D2596}"/>
    <cellStyle name="Normal 13 2 2 2 11" xfId="8251" xr:uid="{254D1432-8D18-4BB5-A343-514945121CC5}"/>
    <cellStyle name="Normal 13 2 2 2 2" xfId="975" xr:uid="{D310F07E-ABBF-4D22-AA12-8EB0564F1E57}"/>
    <cellStyle name="Normal 13 2 2 2 2 10" xfId="8528" xr:uid="{96434967-91F8-47A9-80B3-34AC0936C871}"/>
    <cellStyle name="Normal 13 2 2 2 2 2" xfId="1763" xr:uid="{4211FD58-F6F4-4F64-8086-0F919221092E}"/>
    <cellStyle name="Normal 13 2 2 2 2 2 2" xfId="4630" xr:uid="{B3DB2A11-BA5B-4730-B2D2-BEF332CAA180}"/>
    <cellStyle name="Normal 13 2 2 2 2 2 2 2" xfId="11922" xr:uid="{D669A7FB-BC0D-4AFE-87A6-520ABA0BF3A4}"/>
    <cellStyle name="Normal 13 2 2 2 2 2 3" xfId="9086" xr:uid="{9939D8C6-E631-49C2-B885-3CAB8D432741}"/>
    <cellStyle name="Normal 13 2 2 2 2 3" xfId="2315" xr:uid="{B0DF2CE7-A02E-455E-ADEA-61C01C3D858C}"/>
    <cellStyle name="Normal 13 2 2 2 2 3 2" xfId="5157" xr:uid="{136E8FC5-840B-45F6-BC5A-528D87539E8B}"/>
    <cellStyle name="Normal 13 2 2 2 2 3 2 2" xfId="12449" xr:uid="{63981569-5971-4555-993F-92E1F337CBC1}"/>
    <cellStyle name="Normal 13 2 2 2 2 3 3" xfId="9618" xr:uid="{1FDB2FA4-10F3-4B8F-84F7-BE3A73D0E653}"/>
    <cellStyle name="Normal 13 2 2 2 2 4" xfId="2893" xr:uid="{0BC49A8E-99B4-4220-A61A-0FFFCD701B04}"/>
    <cellStyle name="Normal 13 2 2 2 2 4 2" xfId="5724" xr:uid="{DFDFB1EE-460E-4ED9-987F-0E9F1DBF0448}"/>
    <cellStyle name="Normal 13 2 2 2 2 4 2 2" xfId="13016" xr:uid="{15B81597-5BF5-4080-A678-A8E40535AAAA}"/>
    <cellStyle name="Normal 13 2 2 2 2 4 3" xfId="10189" xr:uid="{7335C605-78C0-4FD4-A1C0-862BD3E64D8D}"/>
    <cellStyle name="Normal 13 2 2 2 2 5" xfId="3445" xr:uid="{EC1CC905-5B6D-44CD-9C0E-BF72F1E8D97B}"/>
    <cellStyle name="Normal 13 2 2 2 2 5 2" xfId="6275" xr:uid="{897D0B4D-5A27-46D2-A7B4-5BAD37A1B787}"/>
    <cellStyle name="Normal 13 2 2 2 2 5 2 2" xfId="13567" xr:uid="{FC1C669B-E112-4875-9937-5DE969D60B4E}"/>
    <cellStyle name="Normal 13 2 2 2 2 5 3" xfId="10741" xr:uid="{5F91BD83-5EDB-435B-91D5-F4F20D67960B}"/>
    <cellStyle name="Normal 13 2 2 2 2 6" xfId="4015" xr:uid="{0EDD1C11-835E-4B8B-8DEF-6C3F36EB7314}"/>
    <cellStyle name="Normal 13 2 2 2 2 6 2" xfId="11311" xr:uid="{0BE1626C-74BB-490C-869D-917BB3B33864}"/>
    <cellStyle name="Normal 13 2 2 2 2 7" xfId="6828" xr:uid="{9DF24316-4007-424D-A849-0848AC81477F}"/>
    <cellStyle name="Normal 13 2 2 2 2 7 2" xfId="14119" xr:uid="{B122AFB3-E5D0-4334-8931-E710860997A5}"/>
    <cellStyle name="Normal 13 2 2 2 2 8" xfId="7370" xr:uid="{0BA445AF-1F15-48C2-B3E1-DB3C97FE126C}"/>
    <cellStyle name="Normal 13 2 2 2 2 8 2" xfId="14652" xr:uid="{3BAF9C10-CD52-4F63-AE71-D2695942897B}"/>
    <cellStyle name="Normal 13 2 2 2 2 9" xfId="7919" xr:uid="{E10A521C-2791-4DCC-B699-6041C65D35B8}"/>
    <cellStyle name="Normal 13 2 2 2 2 9 2" xfId="15201" xr:uid="{BF64ED71-3FE5-4E8A-A532-7DA37D576D16}"/>
    <cellStyle name="Normal 13 2 2 2 3" xfId="1563" xr:uid="{9B7F0993-7EBB-4990-82D8-C02EC9C52541}"/>
    <cellStyle name="Normal 13 2 2 2 3 2" xfId="4373" xr:uid="{EF2162A1-EB0B-426F-976D-227F3B83DAF3}"/>
    <cellStyle name="Normal 13 2 2 2 3 2 2" xfId="11665" xr:uid="{1F39398B-C353-422F-8CF5-4FA6BEE65BE8}"/>
    <cellStyle name="Normal 13 2 2 2 3 3" xfId="8829" xr:uid="{7A2FF9A1-1EAA-4C48-BF16-A89225A33A04}"/>
    <cellStyle name="Normal 13 2 2 2 4" xfId="2058" xr:uid="{32DA6FC9-2D21-4509-8693-02E45E626579}"/>
    <cellStyle name="Normal 13 2 2 2 4 2" xfId="4900" xr:uid="{9DB01E4F-1E44-4070-8A96-F58A7077AB76}"/>
    <cellStyle name="Normal 13 2 2 2 4 2 2" xfId="12192" xr:uid="{35995359-7324-4EF2-8216-704821829246}"/>
    <cellStyle name="Normal 13 2 2 2 4 3" xfId="9361" xr:uid="{7DBBF77C-5672-458F-968F-41F91A988595}"/>
    <cellStyle name="Normal 13 2 2 2 5" xfId="2634" xr:uid="{E1E92510-DE59-435C-B63F-6E0B378B9F32}"/>
    <cellStyle name="Normal 13 2 2 2 5 2" xfId="5462" xr:uid="{64FDF135-C5D1-4541-9E37-D63E773B3C24}"/>
    <cellStyle name="Normal 13 2 2 2 5 2 2" xfId="12754" xr:uid="{EF7192C3-D156-488E-8B40-58A15DB8E6E9}"/>
    <cellStyle name="Normal 13 2 2 2 5 3" xfId="9927" xr:uid="{F57BEF41-AC4A-417E-B818-455EED6DB274}"/>
    <cellStyle name="Normal 13 2 2 2 6" xfId="3187" xr:uid="{8D236FBF-CD45-484F-8DCC-866C77EFEA15}"/>
    <cellStyle name="Normal 13 2 2 2 6 2" xfId="6017" xr:uid="{4D9012D4-CC10-4C80-A28D-4C42646DD014}"/>
    <cellStyle name="Normal 13 2 2 2 6 2 2" xfId="13309" xr:uid="{CF7BD02A-431C-4AC7-A037-E408BEB5DE06}"/>
    <cellStyle name="Normal 13 2 2 2 6 3" xfId="10483" xr:uid="{F26AEAD8-F15F-402C-B298-086DAC897C06}"/>
    <cellStyle name="Normal 13 2 2 2 7" xfId="3754" xr:uid="{846B2AA8-77E6-4DB9-A9D8-530645144A0F}"/>
    <cellStyle name="Normal 13 2 2 2 7 2" xfId="11051" xr:uid="{9907E2F5-0FA9-4AC7-BC7B-38BAB99F231E}"/>
    <cellStyle name="Normal 13 2 2 2 8" xfId="6570" xr:uid="{9CE35181-406C-45B7-93E2-42465804F94F}"/>
    <cellStyle name="Normal 13 2 2 2 8 2" xfId="13861" xr:uid="{8688E200-4102-4C59-B45A-D83787D2607C}"/>
    <cellStyle name="Normal 13 2 2 2 9" xfId="7106" xr:uid="{E1258B78-1AFD-4532-8EC4-C7704AD8AE5F}"/>
    <cellStyle name="Normal 13 2 2 2 9 2" xfId="14392" xr:uid="{EAA66FCC-97B4-4A20-9C14-84F423A6C248}"/>
    <cellStyle name="Normal 13 2 2 3" xfId="974" xr:uid="{77528558-7362-41CC-BD10-EC91D2C8E4EF}"/>
    <cellStyle name="Normal 13 2 2 3 10" xfId="8527" xr:uid="{8EB7D225-DB89-46B0-811C-613A73BE9DBD}"/>
    <cellStyle name="Normal 13 2 2 3 2" xfId="1762" xr:uid="{2F83DDD2-852C-49D9-94DC-F58C68A12FF8}"/>
    <cellStyle name="Normal 13 2 2 3 2 2" xfId="4629" xr:uid="{12E79926-52B6-47B5-9E3A-09E5DC5CE642}"/>
    <cellStyle name="Normal 13 2 2 3 2 2 2" xfId="11921" xr:uid="{4E5F0927-3E19-438A-8128-190435B49F8C}"/>
    <cellStyle name="Normal 13 2 2 3 2 3" xfId="9085" xr:uid="{1A538F67-99A5-4B64-BFB4-4060984149B5}"/>
    <cellStyle name="Normal 13 2 2 3 3" xfId="2314" xr:uid="{C862047F-29C8-4A44-81D3-4990A2CC2F83}"/>
    <cellStyle name="Normal 13 2 2 3 3 2" xfId="5156" xr:uid="{F7684598-A7BC-4224-B662-92CEB461699E}"/>
    <cellStyle name="Normal 13 2 2 3 3 2 2" xfId="12448" xr:uid="{0807C1B4-3C90-459E-A2DB-A8491B1A559B}"/>
    <cellStyle name="Normal 13 2 2 3 3 3" xfId="9617" xr:uid="{E56ADE46-7820-44FB-9354-8DB3F59C182F}"/>
    <cellStyle name="Normal 13 2 2 3 4" xfId="2892" xr:uid="{18ED01EB-75C3-4F1D-89B6-0197903E8D97}"/>
    <cellStyle name="Normal 13 2 2 3 4 2" xfId="5723" xr:uid="{B4E685A0-9A28-481B-B2CB-5E59970420EF}"/>
    <cellStyle name="Normal 13 2 2 3 4 2 2" xfId="13015" xr:uid="{4035DF6A-99C4-451D-9EC3-C0AACA0F03CB}"/>
    <cellStyle name="Normal 13 2 2 3 4 3" xfId="10188" xr:uid="{F478F9EF-7D37-47AD-9F69-21E3CA51068F}"/>
    <cellStyle name="Normal 13 2 2 3 5" xfId="3444" xr:uid="{264A5560-F970-429C-B42C-A6AF35262D02}"/>
    <cellStyle name="Normal 13 2 2 3 5 2" xfId="6274" xr:uid="{F6071F75-9F45-422E-927C-0B8E507D4CB4}"/>
    <cellStyle name="Normal 13 2 2 3 5 2 2" xfId="13566" xr:uid="{E6774BBC-F17E-415B-8308-2887D22ADB1C}"/>
    <cellStyle name="Normal 13 2 2 3 5 3" xfId="10740" xr:uid="{6C98EF2E-7628-4774-A9E1-7AD2C621AAE4}"/>
    <cellStyle name="Normal 13 2 2 3 6" xfId="4014" xr:uid="{B266F7A3-3B98-49EF-A0D3-26643FAFAB49}"/>
    <cellStyle name="Normal 13 2 2 3 6 2" xfId="11310" xr:uid="{08FCF0B1-1786-4ED2-A617-344CA6A41167}"/>
    <cellStyle name="Normal 13 2 2 3 7" xfId="6827" xr:uid="{B826F769-8702-41B6-B479-F7B418CB2467}"/>
    <cellStyle name="Normal 13 2 2 3 7 2" xfId="14118" xr:uid="{3420F1D1-4C9B-4018-823F-BAECE0427203}"/>
    <cellStyle name="Normal 13 2 2 3 8" xfId="7369" xr:uid="{552D8717-6C72-415D-9661-FC67E1B325C7}"/>
    <cellStyle name="Normal 13 2 2 3 8 2" xfId="14651" xr:uid="{CA65AD4F-0AE0-4710-8F1D-C311E76590A3}"/>
    <cellStyle name="Normal 13 2 2 3 9" xfId="7918" xr:uid="{97F8DAD9-B857-44C3-86F3-94A5ADFF9862}"/>
    <cellStyle name="Normal 13 2 2 3 9 2" xfId="15200" xr:uid="{938A7081-E10C-4570-9B35-AE1F15333142}"/>
    <cellStyle name="Normal 13 2 2 4" xfId="1562" xr:uid="{72C760C5-F10E-4106-A36C-6F4B52A5BD6C}"/>
    <cellStyle name="Normal 13 2 2 4 2" xfId="4372" xr:uid="{5776A438-FB1F-407D-A20C-BADE319AADE0}"/>
    <cellStyle name="Normal 13 2 2 4 2 2" xfId="11664" xr:uid="{66A2E492-1FAC-4C4F-A376-5C5C69BDB8C3}"/>
    <cellStyle name="Normal 13 2 2 4 3" xfId="8828" xr:uid="{A66B4640-2857-4044-9249-D57E0F75F5A5}"/>
    <cellStyle name="Normal 13 2 2 5" xfId="2057" xr:uid="{1DC12E50-5020-4F96-A451-C7478BDF4967}"/>
    <cellStyle name="Normal 13 2 2 5 2" xfId="4899" xr:uid="{60836631-5CC7-46F8-86B7-B00DE5EA6119}"/>
    <cellStyle name="Normal 13 2 2 5 2 2" xfId="12191" xr:uid="{D1127920-AC00-4621-8B7A-0B49A4E3609E}"/>
    <cellStyle name="Normal 13 2 2 5 3" xfId="9360" xr:uid="{717ABB99-E4C4-441B-B0D0-11CFCF48E8B2}"/>
    <cellStyle name="Normal 13 2 2 6" xfId="2633" xr:uid="{095EEB30-6CD4-4B8A-9AF2-9CFE7F090F57}"/>
    <cellStyle name="Normal 13 2 2 6 2" xfId="5461" xr:uid="{EB9FA72B-BDEE-4CB2-A55B-D6FA62FBACA2}"/>
    <cellStyle name="Normal 13 2 2 6 2 2" xfId="12753" xr:uid="{F71894D8-DBAA-466F-AE6D-75B9EDD057B1}"/>
    <cellStyle name="Normal 13 2 2 6 3" xfId="9926" xr:uid="{740F518F-BA3C-473F-BCB6-CE6AACD88178}"/>
    <cellStyle name="Normal 13 2 2 7" xfId="3186" xr:uid="{02C4E087-49C8-4676-871E-0E3442110275}"/>
    <cellStyle name="Normal 13 2 2 7 2" xfId="6016" xr:uid="{48D9BDFB-0A39-4814-B83D-60EBD411ACFA}"/>
    <cellStyle name="Normal 13 2 2 7 2 2" xfId="13308" xr:uid="{E8F4FB4A-C63C-45B0-B45D-2B88065A06F9}"/>
    <cellStyle name="Normal 13 2 2 7 3" xfId="10482" xr:uid="{DF7AEB0F-5C89-42CF-9030-94BF578AA349}"/>
    <cellStyle name="Normal 13 2 2 8" xfId="3753" xr:uid="{50251A80-1679-4682-976B-29892F93AA0E}"/>
    <cellStyle name="Normal 13 2 2 8 2" xfId="11050" xr:uid="{67B68406-EA92-4958-BF1A-88DD645D36B9}"/>
    <cellStyle name="Normal 13 2 2 9" xfId="6569" xr:uid="{594F33DB-976F-48C4-AB09-A6AEFA8E148D}"/>
    <cellStyle name="Normal 13 2 2 9 2" xfId="13860" xr:uid="{430CE7B2-9760-44D1-B0F3-08152F3609D3}"/>
    <cellStyle name="Normal 13 2 3" xfId="603" xr:uid="{F221E1D1-435E-4368-96D2-FD05E6485104}"/>
    <cellStyle name="Normal 13 2 3 10" xfId="7663" xr:uid="{C751E85E-3DD8-4830-8B23-B65447FB7641}"/>
    <cellStyle name="Normal 13 2 3 10 2" xfId="14945" xr:uid="{6AD22BDA-FD78-43CE-B3F9-38BD49CD7D84}"/>
    <cellStyle name="Normal 13 2 3 11" xfId="8252" xr:uid="{639BB1EB-DB67-45C7-8E26-703C471C43B6}"/>
    <cellStyle name="Normal 13 2 3 2" xfId="976" xr:uid="{B93AC940-D8DE-4AE5-8800-1434F2FEAE5C}"/>
    <cellStyle name="Normal 13 2 3 2 10" xfId="8529" xr:uid="{A3EF8D8B-4087-4F5A-99F3-199EACC3052B}"/>
    <cellStyle name="Normal 13 2 3 2 2" xfId="1764" xr:uid="{B42831BC-6C3D-4A3D-BDBE-63F5D9BBA0CC}"/>
    <cellStyle name="Normal 13 2 3 2 2 2" xfId="4631" xr:uid="{9DA9B520-96CC-438A-BDEA-78564F0C24E5}"/>
    <cellStyle name="Normal 13 2 3 2 2 2 2" xfId="11923" xr:uid="{948E4704-6D03-4463-8983-D55C024B36B1}"/>
    <cellStyle name="Normal 13 2 3 2 2 3" xfId="9087" xr:uid="{7223A332-1489-4CCE-A100-CCC27AB52D09}"/>
    <cellStyle name="Normal 13 2 3 2 3" xfId="2316" xr:uid="{E01B4B4F-9C52-4A24-BB5F-253F584E00EB}"/>
    <cellStyle name="Normal 13 2 3 2 3 2" xfId="5158" xr:uid="{50C2EF7B-C952-4725-9D35-39870913996D}"/>
    <cellStyle name="Normal 13 2 3 2 3 2 2" xfId="12450" xr:uid="{9CC2BF24-CA4A-40A2-BFC0-FA6CBD4D853E}"/>
    <cellStyle name="Normal 13 2 3 2 3 3" xfId="9619" xr:uid="{A0D0F198-BD8C-4F5B-B38D-97B6E383A38F}"/>
    <cellStyle name="Normal 13 2 3 2 4" xfId="2894" xr:uid="{9074D985-EF04-482D-A11F-C84CD849B9BE}"/>
    <cellStyle name="Normal 13 2 3 2 4 2" xfId="5725" xr:uid="{CF0BBABC-28FC-4268-B8D6-211E7B44A249}"/>
    <cellStyle name="Normal 13 2 3 2 4 2 2" xfId="13017" xr:uid="{82B2AC53-3398-4273-B779-6AF2835FAABF}"/>
    <cellStyle name="Normal 13 2 3 2 4 3" xfId="10190" xr:uid="{D840AFF4-78D0-4CB5-B311-FB5EAE270ACD}"/>
    <cellStyle name="Normal 13 2 3 2 5" xfId="3446" xr:uid="{5B7889EF-4F82-423C-AABA-5640B066CC08}"/>
    <cellStyle name="Normal 13 2 3 2 5 2" xfId="6276" xr:uid="{42118D74-EBDD-4AB9-BD18-A983E1C5CE0E}"/>
    <cellStyle name="Normal 13 2 3 2 5 2 2" xfId="13568" xr:uid="{CCEF5039-7C55-473C-B541-5846FC869527}"/>
    <cellStyle name="Normal 13 2 3 2 5 3" xfId="10742" xr:uid="{53C6F8FE-A417-49F0-85FC-5F39BA976F70}"/>
    <cellStyle name="Normal 13 2 3 2 6" xfId="4016" xr:uid="{0E329D55-6B1C-493F-8E4B-BE3209AF7C88}"/>
    <cellStyle name="Normal 13 2 3 2 6 2" xfId="11312" xr:uid="{58023635-E26B-4E82-8D09-E67BFAA999F1}"/>
    <cellStyle name="Normal 13 2 3 2 7" xfId="6829" xr:uid="{F004D219-618E-4069-BA1A-005B6EE62656}"/>
    <cellStyle name="Normal 13 2 3 2 7 2" xfId="14120" xr:uid="{B49F952B-66D4-460A-A22B-842E99EA52BF}"/>
    <cellStyle name="Normal 13 2 3 2 8" xfId="7371" xr:uid="{CF102215-1C17-470B-AD14-1DDC7F49DE33}"/>
    <cellStyle name="Normal 13 2 3 2 8 2" xfId="14653" xr:uid="{9FFA290A-85ED-4571-A975-1D91993E12C3}"/>
    <cellStyle name="Normal 13 2 3 2 9" xfId="7920" xr:uid="{BC53705E-C7A3-4D59-8DCE-BC166B20AF48}"/>
    <cellStyle name="Normal 13 2 3 2 9 2" xfId="15202" xr:uid="{8A5E8673-EF7D-4C47-A476-A8AC88D27A81}"/>
    <cellStyle name="Normal 13 2 3 3" xfId="1564" xr:uid="{E7B2BA6B-E967-4008-9C4D-6A0F4E41DC40}"/>
    <cellStyle name="Normal 13 2 3 3 2" xfId="4374" xr:uid="{E721C8D0-708C-46DA-A7E1-FF530834229A}"/>
    <cellStyle name="Normal 13 2 3 3 2 2" xfId="11666" xr:uid="{11A433C6-0B10-4947-869C-50F12972E23B}"/>
    <cellStyle name="Normal 13 2 3 3 3" xfId="8830" xr:uid="{A51399CF-5B8C-4BBD-B985-9F2FA8E12B41}"/>
    <cellStyle name="Normal 13 2 3 4" xfId="2059" xr:uid="{5465C129-4C33-4F1A-81FC-C810784352C6}"/>
    <cellStyle name="Normal 13 2 3 4 2" xfId="4901" xr:uid="{919435A8-F814-4B7B-B64D-7146883CD539}"/>
    <cellStyle name="Normal 13 2 3 4 2 2" xfId="12193" xr:uid="{816EB2D1-558E-4EF2-A071-B31B4B52A630}"/>
    <cellStyle name="Normal 13 2 3 4 3" xfId="9362" xr:uid="{DE619664-27FC-4495-B00B-D121D72903C8}"/>
    <cellStyle name="Normal 13 2 3 5" xfId="2635" xr:uid="{970DA48F-70ED-40BE-933F-E720C3A588E2}"/>
    <cellStyle name="Normal 13 2 3 5 2" xfId="5463" xr:uid="{2EA751F7-0938-4AC0-9670-89A8E3DBC231}"/>
    <cellStyle name="Normal 13 2 3 5 2 2" xfId="12755" xr:uid="{817B5246-8DB1-4CEB-8620-4C3E935220B7}"/>
    <cellStyle name="Normal 13 2 3 5 3" xfId="9928" xr:uid="{A7846CB4-899E-4BEA-B4CC-4179EF3EA2C5}"/>
    <cellStyle name="Normal 13 2 3 6" xfId="3188" xr:uid="{A05B1867-880C-42C1-9E6F-996471880F7F}"/>
    <cellStyle name="Normal 13 2 3 6 2" xfId="6018" xr:uid="{884D9A35-30A8-49A1-A503-6C90602B32F9}"/>
    <cellStyle name="Normal 13 2 3 6 2 2" xfId="13310" xr:uid="{A58A1210-B5C9-402A-9CFE-B649F69411E1}"/>
    <cellStyle name="Normal 13 2 3 6 3" xfId="10484" xr:uid="{CA54FC39-C1BA-4E88-B644-856A1EF34CF8}"/>
    <cellStyle name="Normal 13 2 3 7" xfId="3755" xr:uid="{4B65F20F-7158-4664-BE47-D252C227CE81}"/>
    <cellStyle name="Normal 13 2 3 7 2" xfId="11052" xr:uid="{90B452FE-7314-4289-B251-554D57F16DB8}"/>
    <cellStyle name="Normal 13 2 3 8" xfId="6571" xr:uid="{82C11193-DA83-4A35-9FBB-3755C2FC3EC3}"/>
    <cellStyle name="Normal 13 2 3 8 2" xfId="13862" xr:uid="{CD935D8A-BEBD-4678-AAB3-0CBFEC876912}"/>
    <cellStyle name="Normal 13 2 3 9" xfId="7107" xr:uid="{C1F73596-67F7-4A9F-BE26-C8E2A9BF1CA8}"/>
    <cellStyle name="Normal 13 2 3 9 2" xfId="14393" xr:uid="{5504FF0D-E7D8-44C5-A7EA-9F80139684B3}"/>
    <cellStyle name="Normal 13 2 4" xfId="973" xr:uid="{C408FFC7-0CE0-4412-8973-52A764195E52}"/>
    <cellStyle name="Normal 13 2 4 10" xfId="8526" xr:uid="{B23884D7-6F01-4DE9-AA17-AF2DA35BAC56}"/>
    <cellStyle name="Normal 13 2 4 2" xfId="1761" xr:uid="{2C6FEA3F-EB70-473D-B053-01A0EE04C7A5}"/>
    <cellStyle name="Normal 13 2 4 2 2" xfId="4628" xr:uid="{592467E6-FB70-4AC0-835D-A738AF9B0136}"/>
    <cellStyle name="Normal 13 2 4 2 2 2" xfId="11920" xr:uid="{A3034383-3C87-4C2B-8E6F-71693F901BFE}"/>
    <cellStyle name="Normal 13 2 4 2 3" xfId="9084" xr:uid="{A507D579-D079-417A-902D-33E98A949D85}"/>
    <cellStyle name="Normal 13 2 4 3" xfId="2313" xr:uid="{0925196A-A64A-4D7F-81BB-534C3BFE5A30}"/>
    <cellStyle name="Normal 13 2 4 3 2" xfId="5155" xr:uid="{DDF7D870-045F-4FDA-9782-447A7DBEA4DE}"/>
    <cellStyle name="Normal 13 2 4 3 2 2" xfId="12447" xr:uid="{F8D013CE-ED99-4E9E-9F7D-0A7989436D9F}"/>
    <cellStyle name="Normal 13 2 4 3 3" xfId="9616" xr:uid="{90B085FF-F570-4865-A595-D95B40168559}"/>
    <cellStyle name="Normal 13 2 4 4" xfId="2891" xr:uid="{2CF3BC11-8C1E-448C-B859-044604DD0E5F}"/>
    <cellStyle name="Normal 13 2 4 4 2" xfId="5722" xr:uid="{36AA7C18-DCC7-46E3-8398-9CF18D4FA3BD}"/>
    <cellStyle name="Normal 13 2 4 4 2 2" xfId="13014" xr:uid="{D969F77A-8A13-4577-B634-88206D8AF3BA}"/>
    <cellStyle name="Normal 13 2 4 4 3" xfId="10187" xr:uid="{A0C1EAE3-7345-4283-B16A-3A589AB15D9F}"/>
    <cellStyle name="Normal 13 2 4 5" xfId="3443" xr:uid="{27FF01C6-F182-4461-816D-A081A90156ED}"/>
    <cellStyle name="Normal 13 2 4 5 2" xfId="6273" xr:uid="{F270E179-4D6C-49A6-8D10-6047D31B8F01}"/>
    <cellStyle name="Normal 13 2 4 5 2 2" xfId="13565" xr:uid="{BC7310AE-5E73-45E7-BF1C-F18D39425199}"/>
    <cellStyle name="Normal 13 2 4 5 3" xfId="10739" xr:uid="{D2519637-8589-4FEB-9FCF-1401ECA4F7E6}"/>
    <cellStyle name="Normal 13 2 4 6" xfId="4013" xr:uid="{4F635FD1-CB3E-4A7C-9E2D-8A6BF5C04525}"/>
    <cellStyle name="Normal 13 2 4 6 2" xfId="11309" xr:uid="{9D92C55E-BA83-462F-8E42-6DC7449FFCD3}"/>
    <cellStyle name="Normal 13 2 4 7" xfId="6826" xr:uid="{259F6B74-B0AE-40F4-A924-6E7215431DCE}"/>
    <cellStyle name="Normal 13 2 4 7 2" xfId="14117" xr:uid="{7CC8F546-AD60-423B-A222-47AE66A6D84D}"/>
    <cellStyle name="Normal 13 2 4 8" xfId="7368" xr:uid="{45DFE480-034B-4FC4-B072-E7C04E37E43B}"/>
    <cellStyle name="Normal 13 2 4 8 2" xfId="14650" xr:uid="{854273CF-957C-4A87-986A-D78CDD837E1E}"/>
    <cellStyle name="Normal 13 2 4 9" xfId="7917" xr:uid="{EF90CCB5-86E9-4C1C-B3DE-FF0EC3E2D67A}"/>
    <cellStyle name="Normal 13 2 4 9 2" xfId="15199" xr:uid="{9C027A0D-EBFF-4B16-B79A-6396AE9A4770}"/>
    <cellStyle name="Normal 13 2 5" xfId="600" xr:uid="{B1B95A5A-F04C-4067-AA5D-AF85426485C5}"/>
    <cellStyle name="Normal 13 2 5 2" xfId="4371" xr:uid="{BEF01319-DE50-41E1-8FF8-5428274D9D97}"/>
    <cellStyle name="Normal 13 2 5 2 2" xfId="11663" xr:uid="{4381345B-A3E7-483A-AE64-187DCA0E91B4}"/>
    <cellStyle name="Normal 13 2 5 3" xfId="8827" xr:uid="{317F8DA8-AA8A-4D26-B567-FD806794FB10}"/>
    <cellStyle name="Normal 13 2 6" xfId="1318" xr:uid="{603BC778-5994-48AC-907A-CF2E4F1153EB}"/>
    <cellStyle name="Normal 13 2 6 2" xfId="4898" xr:uid="{0629FA0B-AC47-4CD2-A850-0ABA36B8C7FE}"/>
    <cellStyle name="Normal 13 2 6 2 2" xfId="12190" xr:uid="{CC181777-4AC8-402A-B561-E938149845F6}"/>
    <cellStyle name="Normal 13 2 6 3" xfId="9359" xr:uid="{9803B0D1-A3CB-4768-95C0-2DEC17A076D9}"/>
    <cellStyle name="Normal 13 2 6 4" xfId="2056" xr:uid="{DC737BB4-B2FF-487B-A47C-C3988E22F583}"/>
    <cellStyle name="Normal 13 2 6 5" xfId="16611" xr:uid="{7D6271E5-6C44-4F40-88F0-F166AD83B631}"/>
    <cellStyle name="Normal 13 2 6 5 2" xfId="20125" xr:uid="{EF7888AA-0211-45AA-AA33-6B5170F6F112}"/>
    <cellStyle name="Normal 13 2 6 6" xfId="18327" xr:uid="{08F479E2-EAC6-4A26-98BB-A8C0EA670097}"/>
    <cellStyle name="Normal 13 2 7" xfId="2632" xr:uid="{61FF70B9-0472-4C02-B484-F17A2AD9CB93}"/>
    <cellStyle name="Normal 13 2 7 2" xfId="5460" xr:uid="{FC991823-DDA6-4586-8C31-C665E741A4B8}"/>
    <cellStyle name="Normal 13 2 7 2 2" xfId="12752" xr:uid="{C311C7A2-9746-4501-9783-BD2391DF62A4}"/>
    <cellStyle name="Normal 13 2 7 3" xfId="9925" xr:uid="{D5FDCA34-986F-4F23-8828-96EEBE28F29B}"/>
    <cellStyle name="Normal 13 2 8" xfId="3185" xr:uid="{F338DDFB-B150-41F6-BFE7-6BD45CB66F4A}"/>
    <cellStyle name="Normal 13 2 8 2" xfId="6015" xr:uid="{1A7C9D97-5FFA-41C7-9C06-145304FA4D1E}"/>
    <cellStyle name="Normal 13 2 8 2 2" xfId="13307" xr:uid="{0E6BFDB7-9F7C-46F4-BA6F-7185921D05FE}"/>
    <cellStyle name="Normal 13 2 8 3" xfId="10481" xr:uid="{6AD3865C-40A9-4014-8161-DDAE39184DE7}"/>
    <cellStyle name="Normal 13 2 9" xfId="3752" xr:uid="{09DB0670-11A9-4952-98AF-7DEF4AC57D84}"/>
    <cellStyle name="Normal 13 2 9 2" xfId="11049" xr:uid="{9AE38B86-52F0-482D-80DD-D6FE581BF866}"/>
    <cellStyle name="Normal 13 20" xfId="23891" xr:uid="{015B1D38-4505-4DAE-BBB6-13804762DB90}"/>
    <cellStyle name="Normal 13 21" xfId="297" xr:uid="{9667FCF7-16EE-49C2-BAF7-ECD804B8875A}"/>
    <cellStyle name="Normal 13 22" xfId="27181" xr:uid="{1C07CD0F-9AA5-4945-872A-7D08C49E25BF}"/>
    <cellStyle name="Normal 13 3" xfId="604" xr:uid="{E1DE4349-87D8-4614-877B-C83CE3A86822}"/>
    <cellStyle name="Normal 13 3 10" xfId="7108" xr:uid="{0355228C-FB92-4769-9D5B-07F8AF17DA2F}"/>
    <cellStyle name="Normal 13 3 10 2" xfId="14394" xr:uid="{82A1D3C6-80C7-4DE1-B55F-700920473F10}"/>
    <cellStyle name="Normal 13 3 11" xfId="7664" xr:uid="{E878B020-0CE0-43C4-9F88-F389B12B63E2}"/>
    <cellStyle name="Normal 13 3 11 2" xfId="14946" xr:uid="{B59F1BC8-8434-4EDF-AD15-9F94E53E26BF}"/>
    <cellStyle name="Normal 13 3 12" xfId="8253" xr:uid="{5909063F-1F44-4760-BDE4-B8736E750C76}"/>
    <cellStyle name="Normal 13 3 2" xfId="605" xr:uid="{DDC43040-A9AE-498D-819B-AC604C66BDB6}"/>
    <cellStyle name="Normal 13 3 2 10" xfId="7665" xr:uid="{713F7BA5-9758-4F0D-8D5A-05464E630D21}"/>
    <cellStyle name="Normal 13 3 2 10 2" xfId="14947" xr:uid="{E90BEE42-8E16-4676-AA39-749B7FD49F5E}"/>
    <cellStyle name="Normal 13 3 2 11" xfId="8254" xr:uid="{D5A9C2BC-AAB9-4B70-AAFB-011F4149ED7A}"/>
    <cellStyle name="Normal 13 3 2 2" xfId="978" xr:uid="{1267EBE8-60A3-40DB-90DE-D684B6039B14}"/>
    <cellStyle name="Normal 13 3 2 2 10" xfId="8531" xr:uid="{84C844D3-05DC-4D31-B2F2-51435F687A4A}"/>
    <cellStyle name="Normal 13 3 2 2 2" xfId="1766" xr:uid="{1F34C15E-CC4B-4073-A327-155241E54CD5}"/>
    <cellStyle name="Normal 13 3 2 2 2 2" xfId="4633" xr:uid="{4A0A26CF-170E-4097-8557-D82E8FDE014C}"/>
    <cellStyle name="Normal 13 3 2 2 2 2 2" xfId="11925" xr:uid="{DBEE8CB0-EF20-4FB6-8A35-C0F94CF3208C}"/>
    <cellStyle name="Normal 13 3 2 2 2 3" xfId="9089" xr:uid="{BEAC3D4E-BA0E-412A-AD19-E2A24F349193}"/>
    <cellStyle name="Normal 13 3 2 2 3" xfId="2318" xr:uid="{639D3861-C5DD-464E-8920-D48DB5FBAB2C}"/>
    <cellStyle name="Normal 13 3 2 2 3 2" xfId="5160" xr:uid="{604B50FB-2F5A-4898-BD2E-9396F63C1AD7}"/>
    <cellStyle name="Normal 13 3 2 2 3 2 2" xfId="12452" xr:uid="{DCF2EC31-551E-488F-B4A6-8C66C3504D3F}"/>
    <cellStyle name="Normal 13 3 2 2 3 3" xfId="9621" xr:uid="{DC491F77-676F-4F97-876B-7BF889A079BA}"/>
    <cellStyle name="Normal 13 3 2 2 4" xfId="2896" xr:uid="{D2A01D68-22A8-421B-9003-AC7B915C060A}"/>
    <cellStyle name="Normal 13 3 2 2 4 2" xfId="5727" xr:uid="{63591545-EE04-484B-9B06-AF435C9EF26E}"/>
    <cellStyle name="Normal 13 3 2 2 4 2 2" xfId="13019" xr:uid="{E9DDECB0-0FD0-4321-840C-99E686EF584F}"/>
    <cellStyle name="Normal 13 3 2 2 4 3" xfId="10192" xr:uid="{0FB5F0DC-CFBD-4E6E-9033-45F8A04B1404}"/>
    <cellStyle name="Normal 13 3 2 2 5" xfId="3448" xr:uid="{74C3C381-4A23-41CE-9072-B2C2221834B6}"/>
    <cellStyle name="Normal 13 3 2 2 5 2" xfId="6278" xr:uid="{245747F6-9BCB-4FE1-A15A-8167CE0E2FF9}"/>
    <cellStyle name="Normal 13 3 2 2 5 2 2" xfId="13570" xr:uid="{8AA101B0-9E75-4529-905C-72F347DAE2B1}"/>
    <cellStyle name="Normal 13 3 2 2 5 3" xfId="10744" xr:uid="{5932A51A-0A58-4D7E-B5AE-A2690C490D1A}"/>
    <cellStyle name="Normal 13 3 2 2 6" xfId="4018" xr:uid="{A0FDB2B2-797C-4D83-BF42-1FC94CDD809A}"/>
    <cellStyle name="Normal 13 3 2 2 6 2" xfId="11314" xr:uid="{B84D5A72-73C3-4FB1-82CC-D50082032F15}"/>
    <cellStyle name="Normal 13 3 2 2 7" xfId="6831" xr:uid="{30A3FE63-597F-4A3F-AEE7-07840EE70CF7}"/>
    <cellStyle name="Normal 13 3 2 2 7 2" xfId="14122" xr:uid="{CDCD0D62-37DD-4A3A-B5BA-5B1EEE748767}"/>
    <cellStyle name="Normal 13 3 2 2 8" xfId="7373" xr:uid="{CABE1A51-5A36-41C5-A49C-CE0797AE52DA}"/>
    <cellStyle name="Normal 13 3 2 2 8 2" xfId="14655" xr:uid="{9C2CB888-CF88-4A1C-862E-D73CE8D94CDC}"/>
    <cellStyle name="Normal 13 3 2 2 9" xfId="7922" xr:uid="{1F83AAAD-1774-4BEE-B06F-AD99DEC2C923}"/>
    <cellStyle name="Normal 13 3 2 2 9 2" xfId="15204" xr:uid="{4C72F22B-E997-450A-A996-4D0A7E181339}"/>
    <cellStyle name="Normal 13 3 2 3" xfId="1566" xr:uid="{A8E8F8C5-8554-49E5-BC6D-BEC2ED2BFCBA}"/>
    <cellStyle name="Normal 13 3 2 3 2" xfId="4376" xr:uid="{8EBCA46B-6F3C-4E05-B85A-B53DDC5E78F8}"/>
    <cellStyle name="Normal 13 3 2 3 2 2" xfId="11668" xr:uid="{8D4B8916-D5B0-4639-8981-FB85CD428E69}"/>
    <cellStyle name="Normal 13 3 2 3 3" xfId="8832" xr:uid="{05BDFD78-0813-4053-991E-CB0C390B7E87}"/>
    <cellStyle name="Normal 13 3 2 4" xfId="2061" xr:uid="{FEAA6DB3-E0D2-412B-9511-3DF1BD590352}"/>
    <cellStyle name="Normal 13 3 2 4 2" xfId="4903" xr:uid="{EFB724DE-F80D-455A-8104-8E8217670D62}"/>
    <cellStyle name="Normal 13 3 2 4 2 2" xfId="12195" xr:uid="{75D19215-8851-46A2-987E-FEAAB8CAD83C}"/>
    <cellStyle name="Normal 13 3 2 4 3" xfId="9364" xr:uid="{AF0382A8-3DF9-4885-8D81-A6AB2B47B64F}"/>
    <cellStyle name="Normal 13 3 2 5" xfId="2637" xr:uid="{79D62E40-E92D-4708-9820-7CE645820C30}"/>
    <cellStyle name="Normal 13 3 2 5 2" xfId="5465" xr:uid="{81240278-1E30-43A0-B273-E04B2DF734A2}"/>
    <cellStyle name="Normal 13 3 2 5 2 2" xfId="12757" xr:uid="{905405F1-2FB1-43F6-A2BE-E251C72E3021}"/>
    <cellStyle name="Normal 13 3 2 5 3" xfId="9930" xr:uid="{422E1636-9E6E-432C-A958-46E50F57B4E0}"/>
    <cellStyle name="Normal 13 3 2 6" xfId="3190" xr:uid="{AF0A8CAA-7A15-4CF5-B06F-802CC61E79B0}"/>
    <cellStyle name="Normal 13 3 2 6 2" xfId="6020" xr:uid="{FA5E0F84-2A4C-4942-B274-8123B6E4C559}"/>
    <cellStyle name="Normal 13 3 2 6 2 2" xfId="13312" xr:uid="{B7DCE515-E3EC-4450-A6F4-3F56B6B75F14}"/>
    <cellStyle name="Normal 13 3 2 6 3" xfId="10486" xr:uid="{40B9F95F-ABCE-4215-AE4A-9ECFCA3FD950}"/>
    <cellStyle name="Normal 13 3 2 7" xfId="3757" xr:uid="{F3DE38CE-BA79-42C6-9E6E-9AEA4A269021}"/>
    <cellStyle name="Normal 13 3 2 7 2" xfId="11054" xr:uid="{049ABCB8-1C30-4EF1-B5CB-A565A8F9E698}"/>
    <cellStyle name="Normal 13 3 2 8" xfId="6573" xr:uid="{27298A9A-8E59-466C-9943-35863E32C0A8}"/>
    <cellStyle name="Normal 13 3 2 8 2" xfId="13864" xr:uid="{53420779-84FD-42BC-8C09-CC08EB72321E}"/>
    <cellStyle name="Normal 13 3 2 9" xfId="7109" xr:uid="{7971353D-0818-4BBF-8A5B-E37C24EA7462}"/>
    <cellStyle name="Normal 13 3 2 9 2" xfId="14395" xr:uid="{CB717A28-81B4-4256-A249-C47FA262CB50}"/>
    <cellStyle name="Normal 13 3 3" xfId="977" xr:uid="{E1710837-B081-4CE2-88E4-0E86246EB27A}"/>
    <cellStyle name="Normal 13 3 3 10" xfId="8530" xr:uid="{6026CD5B-07A9-422B-B3D2-1F6156DA023E}"/>
    <cellStyle name="Normal 13 3 3 2" xfId="1765" xr:uid="{B0D2136E-9FC3-4AFD-A32F-BEF4C07148D0}"/>
    <cellStyle name="Normal 13 3 3 2 2" xfId="4632" xr:uid="{34E2C1EC-D865-41AD-81CC-BB18EE361F47}"/>
    <cellStyle name="Normal 13 3 3 2 2 2" xfId="11924" xr:uid="{82152A13-0ADE-43DC-8CA9-B992505D8CD1}"/>
    <cellStyle name="Normal 13 3 3 2 3" xfId="9088" xr:uid="{A1AE1C4A-095C-4A26-AB89-59BDBBA30FBF}"/>
    <cellStyle name="Normal 13 3 3 3" xfId="2317" xr:uid="{5CEC7E93-3EF8-4AEB-8389-ACEC0D7345F0}"/>
    <cellStyle name="Normal 13 3 3 3 2" xfId="5159" xr:uid="{42D59E2F-2F9C-41AE-884D-0839E1A387DF}"/>
    <cellStyle name="Normal 13 3 3 3 2 2" xfId="12451" xr:uid="{66DB05DA-CB7E-47C5-88F4-64132988EB21}"/>
    <cellStyle name="Normal 13 3 3 3 3" xfId="9620" xr:uid="{2C180370-E73E-44A8-BD70-E73B2ACDBA8D}"/>
    <cellStyle name="Normal 13 3 3 4" xfId="2895" xr:uid="{5F680FBB-E66D-4C46-8E72-0E573BD40757}"/>
    <cellStyle name="Normal 13 3 3 4 2" xfId="5726" xr:uid="{BF14F7AF-6F40-4E93-872B-3F6A97A92EA1}"/>
    <cellStyle name="Normal 13 3 3 4 2 2" xfId="13018" xr:uid="{28AC7A28-3E91-4B53-AECA-44209BD96190}"/>
    <cellStyle name="Normal 13 3 3 4 3" xfId="10191" xr:uid="{A7CF3FDD-0782-4BBE-8D25-DC2F386C5512}"/>
    <cellStyle name="Normal 13 3 3 5" xfId="3447" xr:uid="{3054A49C-067A-494A-A979-290B6FBE2F3E}"/>
    <cellStyle name="Normal 13 3 3 5 2" xfId="6277" xr:uid="{E7976A01-A7B9-4A2E-A231-E47367F83983}"/>
    <cellStyle name="Normal 13 3 3 5 2 2" xfId="13569" xr:uid="{8BD93219-8B99-4BC1-BEB8-448356113846}"/>
    <cellStyle name="Normal 13 3 3 5 3" xfId="10743" xr:uid="{703ED9CB-098C-4001-8A7D-595A4657229D}"/>
    <cellStyle name="Normal 13 3 3 6" xfId="4017" xr:uid="{5E58B9DA-4578-4124-BF41-F15DAC3FC035}"/>
    <cellStyle name="Normal 13 3 3 6 2" xfId="11313" xr:uid="{26D67CEC-BB02-4204-893A-714D65EA049A}"/>
    <cellStyle name="Normal 13 3 3 7" xfId="6830" xr:uid="{FF8DD733-9FF9-43D0-A9C6-B04245D4F445}"/>
    <cellStyle name="Normal 13 3 3 7 2" xfId="14121" xr:uid="{3E751B73-B925-4683-A311-7EB613AE30F6}"/>
    <cellStyle name="Normal 13 3 3 8" xfId="7372" xr:uid="{EA61D52B-7F8C-420F-B9DB-3ADD5FCFED47}"/>
    <cellStyle name="Normal 13 3 3 8 2" xfId="14654" xr:uid="{A259A8D4-DB60-4FD9-8069-266F7A459260}"/>
    <cellStyle name="Normal 13 3 3 9" xfId="7921" xr:uid="{1A68141E-C6BE-411A-8619-8F756B19FA6B}"/>
    <cellStyle name="Normal 13 3 3 9 2" xfId="15203" xr:uid="{E9B547E7-15A6-4AEB-86E7-313B304A2882}"/>
    <cellStyle name="Normal 13 3 4" xfId="1565" xr:uid="{6C53C55C-CA70-47EF-A23E-884A43B8B440}"/>
    <cellStyle name="Normal 13 3 4 2" xfId="4375" xr:uid="{5B8659CC-892A-4453-9951-B3B699E48B5A}"/>
    <cellStyle name="Normal 13 3 4 2 2" xfId="11667" xr:uid="{3A4CD873-3DE6-4A9D-AA6A-73D5463FD274}"/>
    <cellStyle name="Normal 13 3 4 3" xfId="8831" xr:uid="{93571B5D-B7F2-42E7-9F80-1E204B271C08}"/>
    <cellStyle name="Normal 13 3 5" xfId="2060" xr:uid="{8DF5B1FB-6923-483E-8F5F-686861EDB713}"/>
    <cellStyle name="Normal 13 3 5 2" xfId="4902" xr:uid="{C5D78350-CCD1-4FF1-A0DE-75F34720C8A4}"/>
    <cellStyle name="Normal 13 3 5 2 2" xfId="12194" xr:uid="{0FDF81D7-CF95-4CC4-9DAD-760DC7790B2C}"/>
    <cellStyle name="Normal 13 3 5 3" xfId="9363" xr:uid="{15665989-2032-4C45-8826-86C4BA0F94DE}"/>
    <cellStyle name="Normal 13 3 6" xfId="2636" xr:uid="{C4FB8449-78D6-4F1C-8B7C-389F509B8745}"/>
    <cellStyle name="Normal 13 3 6 2" xfId="5464" xr:uid="{976EDC75-4531-4C20-A2EB-6C277A1DCDD8}"/>
    <cellStyle name="Normal 13 3 6 2 2" xfId="12756" xr:uid="{5B494411-0499-46E9-BB61-61AFBC8BA99A}"/>
    <cellStyle name="Normal 13 3 6 3" xfId="9929" xr:uid="{96A2010B-C85E-4ED7-BA61-A340DA2E9190}"/>
    <cellStyle name="Normal 13 3 7" xfId="3189" xr:uid="{4CF86695-8257-4885-9D2C-B41C36EBBAD3}"/>
    <cellStyle name="Normal 13 3 7 2" xfId="6019" xr:uid="{924E3FB4-DC45-4469-81D6-E5E66F7965D8}"/>
    <cellStyle name="Normal 13 3 7 2 2" xfId="13311" xr:uid="{E4BA2715-D7BB-4695-B0B6-E2FD90513FE8}"/>
    <cellStyle name="Normal 13 3 7 3" xfId="10485" xr:uid="{23FC5F33-3C10-4322-B1C8-4410E36AD885}"/>
    <cellStyle name="Normal 13 3 8" xfId="3756" xr:uid="{7308B627-A3F2-4D89-8781-EF9E71224CE1}"/>
    <cellStyle name="Normal 13 3 8 2" xfId="11053" xr:uid="{AB1AF589-8E2A-4E30-9975-810ABC6A36DF}"/>
    <cellStyle name="Normal 13 3 9" xfId="6572" xr:uid="{2B6A0AF9-E9A9-4971-8883-1C1ABA646CFA}"/>
    <cellStyle name="Normal 13 3 9 2" xfId="13863" xr:uid="{DF3A4C1E-414E-440C-B122-AF6B44997263}"/>
    <cellStyle name="Normal 13 4" xfId="606" xr:uid="{D57F3DD6-D3BB-4BB1-A13E-540599B49717}"/>
    <cellStyle name="Normal 13 4 10" xfId="7666" xr:uid="{0FBE8A42-B6DD-4531-BC94-DB5BF8354872}"/>
    <cellStyle name="Normal 13 4 10 2" xfId="14948" xr:uid="{EAB6F559-3A26-44BE-95B4-24B112FD32D6}"/>
    <cellStyle name="Normal 13 4 11" xfId="8255" xr:uid="{3853EA6F-3D04-4822-9F01-DAB306D52EAB}"/>
    <cellStyle name="Normal 13 4 2" xfId="979" xr:uid="{A4D7A160-127B-42EA-A395-6E51CEA1E694}"/>
    <cellStyle name="Normal 13 4 2 10" xfId="8532" xr:uid="{A0EE5316-02CF-438C-AE2C-E733B085A263}"/>
    <cellStyle name="Normal 13 4 2 2" xfId="1767" xr:uid="{5475C539-564F-4CE8-B8FF-692530265F7D}"/>
    <cellStyle name="Normal 13 4 2 2 2" xfId="4634" xr:uid="{9D1E9444-2AC5-4C2E-827F-EE3BECE6A7F8}"/>
    <cellStyle name="Normal 13 4 2 2 2 2" xfId="11926" xr:uid="{712E6C5A-4F8D-487C-8131-FCCE04F6B2E6}"/>
    <cellStyle name="Normal 13 4 2 2 3" xfId="9090" xr:uid="{6F5CFAD9-C810-4450-BACD-0CA021698353}"/>
    <cellStyle name="Normal 13 4 2 3" xfId="2319" xr:uid="{66A20D8D-1E8F-4398-A364-C11A3022AC25}"/>
    <cellStyle name="Normal 13 4 2 3 2" xfId="5161" xr:uid="{9AD67A4F-B36A-4F6A-8BE6-2BF999DCA2CD}"/>
    <cellStyle name="Normal 13 4 2 3 2 2" xfId="12453" xr:uid="{77A52D71-DC08-4FA9-8CE9-3F254A4856E5}"/>
    <cellStyle name="Normal 13 4 2 3 3" xfId="9622" xr:uid="{631B6927-7295-43A3-89EA-B651154D5AA4}"/>
    <cellStyle name="Normal 13 4 2 4" xfId="2897" xr:uid="{6818B395-0D10-48D1-93FA-67DB194BA6B3}"/>
    <cellStyle name="Normal 13 4 2 4 2" xfId="5728" xr:uid="{28F9D968-DC17-44A9-A293-643665F4D4CC}"/>
    <cellStyle name="Normal 13 4 2 4 2 2" xfId="13020" xr:uid="{D2ADEB35-39E2-4CA7-8BD0-1B5CE842541D}"/>
    <cellStyle name="Normal 13 4 2 4 3" xfId="10193" xr:uid="{AF2E50E9-45E8-4C89-92B2-9DE3FE2B7628}"/>
    <cellStyle name="Normal 13 4 2 5" xfId="3449" xr:uid="{393F5A24-B7DD-402E-88F1-042D649C3931}"/>
    <cellStyle name="Normal 13 4 2 5 2" xfId="6279" xr:uid="{DE2FFE1A-4083-4089-8913-43FA9EAEEC0C}"/>
    <cellStyle name="Normal 13 4 2 5 2 2" xfId="13571" xr:uid="{A5851D70-1EB4-4F71-8FDB-3C426943B28F}"/>
    <cellStyle name="Normal 13 4 2 5 3" xfId="10745" xr:uid="{A47F5C51-81C5-45C5-8390-D2FDE303D03F}"/>
    <cellStyle name="Normal 13 4 2 6" xfId="4019" xr:uid="{BEB721F2-B41D-49AC-B3E2-FACE7EE7B035}"/>
    <cellStyle name="Normal 13 4 2 6 2" xfId="11315" xr:uid="{D7C114FD-6C98-441E-87CC-9086229FA2DD}"/>
    <cellStyle name="Normal 13 4 2 7" xfId="6832" xr:uid="{A4844E01-7E0B-4AED-8740-C7677BADFB15}"/>
    <cellStyle name="Normal 13 4 2 7 2" xfId="14123" xr:uid="{0F99B2EC-B41E-45B4-A22E-8F091615414B}"/>
    <cellStyle name="Normal 13 4 2 8" xfId="7374" xr:uid="{11DDA008-F8DC-4B89-84F1-70540B5B4E3B}"/>
    <cellStyle name="Normal 13 4 2 8 2" xfId="14656" xr:uid="{83ECE133-A878-4B7F-A3D3-8A49B30BCD93}"/>
    <cellStyle name="Normal 13 4 2 9" xfId="7923" xr:uid="{E6E68551-FE24-430C-8E05-20FA02997E86}"/>
    <cellStyle name="Normal 13 4 2 9 2" xfId="15205" xr:uid="{FB78B6EE-5931-4947-9FAE-D165CE0327A8}"/>
    <cellStyle name="Normal 13 4 3" xfId="1567" xr:uid="{629D499A-A070-4E83-B676-65938E8463A7}"/>
    <cellStyle name="Normal 13 4 3 2" xfId="4377" xr:uid="{1236725C-2889-46D8-94C5-6E029E4C0535}"/>
    <cellStyle name="Normal 13 4 3 2 2" xfId="11669" xr:uid="{C7C6399C-08B3-4ED7-A288-BA098626E998}"/>
    <cellStyle name="Normal 13 4 3 3" xfId="8833" xr:uid="{76CB3184-4823-4BA7-891D-B88F921251AE}"/>
    <cellStyle name="Normal 13 4 4" xfId="2062" xr:uid="{E10184FA-8050-4E70-B568-D65E1D06CDEA}"/>
    <cellStyle name="Normal 13 4 4 2" xfId="4904" xr:uid="{D06AE8DE-1658-4EED-A0F1-70D31F48EA84}"/>
    <cellStyle name="Normal 13 4 4 2 2" xfId="12196" xr:uid="{39B82B2D-8F87-4BDE-A6F6-1BA0E5D65B8B}"/>
    <cellStyle name="Normal 13 4 4 3" xfId="9365" xr:uid="{7B82C512-8B39-40F2-89A0-BD6D924D269C}"/>
    <cellStyle name="Normal 13 4 5" xfId="2638" xr:uid="{5B16A880-8680-44BF-8C53-4EE216351080}"/>
    <cellStyle name="Normal 13 4 5 2" xfId="5466" xr:uid="{76ED4D1D-6DA4-4DA4-8DA6-B614BDE9C19F}"/>
    <cellStyle name="Normal 13 4 5 2 2" xfId="12758" xr:uid="{FAA6195B-D267-4E14-8214-FDF38A6F1EA5}"/>
    <cellStyle name="Normal 13 4 5 3" xfId="9931" xr:uid="{0575A4A0-F961-4A75-8DDC-150B52112566}"/>
    <cellStyle name="Normal 13 4 6" xfId="3191" xr:uid="{DDC61197-FFC0-4DAB-9AC9-799B6272A0F0}"/>
    <cellStyle name="Normal 13 4 6 2" xfId="6021" xr:uid="{B8B71C58-8855-44BB-8D9A-F515F17CB934}"/>
    <cellStyle name="Normal 13 4 6 2 2" xfId="13313" xr:uid="{8AC37718-9905-4864-915C-426973108149}"/>
    <cellStyle name="Normal 13 4 6 3" xfId="10487" xr:uid="{CE85F6BC-79E5-46A9-A20C-5065F6C1712E}"/>
    <cellStyle name="Normal 13 4 7" xfId="3758" xr:uid="{742D198E-D57A-410E-AA15-61CD6FA1704C}"/>
    <cellStyle name="Normal 13 4 7 2" xfId="11055" xr:uid="{94572394-0F5F-487D-9ABC-CE379939ED89}"/>
    <cellStyle name="Normal 13 4 8" xfId="6574" xr:uid="{917AF6CB-1B44-4D99-8D15-BFF37D3AAC3E}"/>
    <cellStyle name="Normal 13 4 8 2" xfId="13865" xr:uid="{FBD21CC0-B8F9-4FA8-AD20-830F0EDDD985}"/>
    <cellStyle name="Normal 13 4 9" xfId="7110" xr:uid="{ACB17655-4D87-4B3B-B4A7-0CB928A95902}"/>
    <cellStyle name="Normal 13 4 9 2" xfId="14396" xr:uid="{BB9BF9DF-13F1-4FA2-A50C-E31590FB7100}"/>
    <cellStyle name="Normal 13 5" xfId="972" xr:uid="{3A3EF4CA-0BB2-46FC-AF4C-83DFA0FD4752}"/>
    <cellStyle name="Normal 13 5 10" xfId="8525" xr:uid="{B1C55865-50D0-4C05-AF5B-6FDB21DBD1F7}"/>
    <cellStyle name="Normal 13 5 2" xfId="1760" xr:uid="{498CB99C-88B2-4051-989D-B9A7FC16166F}"/>
    <cellStyle name="Normal 13 5 2 2" xfId="4627" xr:uid="{5DD4D777-12A0-4FCF-8AC2-17C5E255DD19}"/>
    <cellStyle name="Normal 13 5 2 2 2" xfId="11919" xr:uid="{84DD0C18-1957-41AB-9ACA-3BEF5FEC3036}"/>
    <cellStyle name="Normal 13 5 2 3" xfId="9083" xr:uid="{93F2C500-7AC9-46F0-9650-056FB95C4E8B}"/>
    <cellStyle name="Normal 13 5 3" xfId="2312" xr:uid="{F0A4759A-BE27-4D86-AEE0-CF672971A82D}"/>
    <cellStyle name="Normal 13 5 3 2" xfId="5154" xr:uid="{D408EEC1-B56D-4096-B8EC-EAF6AF326AA3}"/>
    <cellStyle name="Normal 13 5 3 2 2" xfId="12446" xr:uid="{A34A0035-BE7B-4756-A5F8-4E924FDBCFB0}"/>
    <cellStyle name="Normal 13 5 3 3" xfId="9615" xr:uid="{A80CFDD6-239F-4D05-A487-16725E62FD8F}"/>
    <cellStyle name="Normal 13 5 4" xfId="2890" xr:uid="{530B0FAE-73AC-4E0E-B6EF-1E8BA32C2E70}"/>
    <cellStyle name="Normal 13 5 4 2" xfId="5721" xr:uid="{05FA8F4E-8600-495C-B962-C777195E5222}"/>
    <cellStyle name="Normal 13 5 4 2 2" xfId="13013" xr:uid="{2BE317D2-ACBF-4677-AD37-5136033CCA43}"/>
    <cellStyle name="Normal 13 5 4 3" xfId="10186" xr:uid="{E48E362A-D66D-46D8-ADF1-7EB47D0F834A}"/>
    <cellStyle name="Normal 13 5 5" xfId="3442" xr:uid="{E537D323-464E-4CBC-8C64-2B20FDAA3723}"/>
    <cellStyle name="Normal 13 5 5 2" xfId="6272" xr:uid="{6C2F280A-6DD1-4338-B0D3-273DC0187078}"/>
    <cellStyle name="Normal 13 5 5 2 2" xfId="13564" xr:uid="{25042C89-1308-47FA-B4E4-31CDB3D2364C}"/>
    <cellStyle name="Normal 13 5 5 3" xfId="10738" xr:uid="{27DB8EDC-E0EA-4B4F-819F-1335DC723C60}"/>
    <cellStyle name="Normal 13 5 6" xfId="4012" xr:uid="{C13D22E2-808D-4D26-9585-4D3944F67C20}"/>
    <cellStyle name="Normal 13 5 6 2" xfId="11308" xr:uid="{58A085A4-CCD3-451B-BE33-897461AA495B}"/>
    <cellStyle name="Normal 13 5 7" xfId="6825" xr:uid="{E6CDDF0A-19D6-4F7D-A6F6-A2089C8F5B98}"/>
    <cellStyle name="Normal 13 5 7 2" xfId="14116" xr:uid="{275C16D7-3333-4A5A-8E9D-B09983FBB097}"/>
    <cellStyle name="Normal 13 5 8" xfId="7367" xr:uid="{6C958A66-72B2-4120-BDE3-85D182867E30}"/>
    <cellStyle name="Normal 13 5 8 2" xfId="14649" xr:uid="{F1DAA49F-E8E8-49C0-ABFC-5CE968E89059}"/>
    <cellStyle name="Normal 13 5 9" xfId="7916" xr:uid="{06CB78D3-1DE5-4788-98A2-F94651FA5207}"/>
    <cellStyle name="Normal 13 5 9 2" xfId="15198" xr:uid="{915B60D1-A101-4279-ACC3-EC97ED78F8AB}"/>
    <cellStyle name="Normal 13 6" xfId="599" xr:uid="{61087DA1-A357-4CA6-8B22-61A1FAD97013}"/>
    <cellStyle name="Normal 13 6 2" xfId="4370" xr:uid="{166914F2-F587-474D-9149-427ABB100A27}"/>
    <cellStyle name="Normal 13 6 2 2" xfId="11662" xr:uid="{2A544777-D773-4A0D-B731-D40971101402}"/>
    <cellStyle name="Normal 13 6 3" xfId="8826" xr:uid="{0C6F14A2-B47D-4CF7-96EB-4965C1E71F85}"/>
    <cellStyle name="Normal 13 7" xfId="2055" xr:uid="{285F2B0C-AF73-4FA3-A983-080C97F062F4}"/>
    <cellStyle name="Normal 13 7 2" xfId="4897" xr:uid="{4AE26341-5C6F-48EF-9753-31C12733476D}"/>
    <cellStyle name="Normal 13 7 2 2" xfId="12189" xr:uid="{804B14C2-50F1-48F1-9A39-C8CE3A33890C}"/>
    <cellStyle name="Normal 13 7 3" xfId="9358" xr:uid="{855AA734-0C54-47B5-A864-E2559EB4CD70}"/>
    <cellStyle name="Normal 13 8" xfId="2631" xr:uid="{D4A2597F-5EB2-4B5C-A106-F0D91B4B66E3}"/>
    <cellStyle name="Normal 13 8 2" xfId="5459" xr:uid="{B4503292-8ED4-48C9-97B7-686AF577CCF7}"/>
    <cellStyle name="Normal 13 8 2 2" xfId="12751" xr:uid="{8ED27712-1FC0-43DF-8D25-A0958D95940F}"/>
    <cellStyle name="Normal 13 8 3" xfId="9924" xr:uid="{70E305D1-6F74-4467-ADB2-4191DC6CC079}"/>
    <cellStyle name="Normal 13 9" xfId="3184" xr:uid="{1EAD0B42-DC8E-47F0-8256-A10B327EA1CD}"/>
    <cellStyle name="Normal 13 9 2" xfId="6014" xr:uid="{34D002AC-9D8B-4B8E-8372-18DC8105441F}"/>
    <cellStyle name="Normal 13 9 2 2" xfId="13306" xr:uid="{1D1FDF8D-0198-45C3-A204-03BDA4960CF7}"/>
    <cellStyle name="Normal 13 9 3" xfId="10480" xr:uid="{335ABC13-350E-46A3-AA79-C618655220D4}"/>
    <cellStyle name="Normal 131" xfId="17938" xr:uid="{F3DC44B0-750D-4DAD-AE17-B907ECD860FB}"/>
    <cellStyle name="Normal 133" xfId="17852" xr:uid="{39BD18D8-96E2-4609-A48F-5AC4F250AD84}"/>
    <cellStyle name="Normal 133 2" xfId="20752" xr:uid="{B97CF23A-B475-4862-AE5B-32333EEA0681}"/>
    <cellStyle name="Normal 14" xfId="178" xr:uid="{7D703E4E-3D85-44CF-A14B-8713891D96C5}"/>
    <cellStyle name="Normal 14 10" xfId="4" xr:uid="{784FD86E-CC96-403B-A64F-15FB129CA667}"/>
    <cellStyle name="Normal 14 10 2" xfId="11056" xr:uid="{C966D3F1-A59E-4CD2-9D3E-69C4A8822536}"/>
    <cellStyle name="Normal 14 10 3" xfId="3759" xr:uid="{7ACC467F-BA05-472C-9BEC-05A463E4CB96}"/>
    <cellStyle name="Normal 14 11" xfId="6575" xr:uid="{075DE2AE-15A8-43DB-8083-F0DDD5260538}"/>
    <cellStyle name="Normal 14 11 2" xfId="13866" xr:uid="{B0836BB2-E1A2-42B6-A4F4-99EA4CADB254}"/>
    <cellStyle name="Normal 14 12" xfId="7111" xr:uid="{3D37BAA3-F7F5-4D3F-9C1E-3219DC519156}"/>
    <cellStyle name="Normal 14 12 2" xfId="14397" xr:uid="{D4A9B925-E4EA-4D87-9C37-C33CFB4EF15F}"/>
    <cellStyle name="Normal 14 13" xfId="7667" xr:uid="{033186E2-BDB2-400C-B68F-CE7C1F0E293B}"/>
    <cellStyle name="Normal 14 13 2" xfId="14949" xr:uid="{40F85B82-FF78-48CF-9C79-F68AA743EDD3}"/>
    <cellStyle name="Normal 14 14" xfId="8256" xr:uid="{F8503AB4-0C4F-40E4-8EBC-7F7B4079F829}"/>
    <cellStyle name="Normal 14 15" xfId="16159" xr:uid="{DC6680D6-A3EC-458B-929A-EFF67DD49F5E}"/>
    <cellStyle name="Normal 14 16" xfId="16368" xr:uid="{1148E218-836D-49F1-B46F-5C7C87B4EBB5}"/>
    <cellStyle name="Normal 14 16 2" xfId="19889" xr:uid="{9D12B41B-3F8E-43FF-8813-64AA933B7ABE}"/>
    <cellStyle name="Normal 14 17" xfId="17856" xr:uid="{C79DADC2-00A4-4592-8124-7F77C66E4214}"/>
    <cellStyle name="Normal 14 18" xfId="18016" xr:uid="{3764ABFC-B7CC-4C08-9F16-9147462240EE}"/>
    <cellStyle name="Normal 14 19" xfId="17900" xr:uid="{7C53EE15-857D-4609-9449-43FE7B1831B1}"/>
    <cellStyle name="Normal 14 2" xfId="410" xr:uid="{6669D682-2C6B-4104-A0CB-57DCB7AF5A4E}"/>
    <cellStyle name="Normal 14 2 10" xfId="6576" xr:uid="{EDA728FE-C571-42C4-8F53-64766701D6F2}"/>
    <cellStyle name="Normal 14 2 10 2" xfId="13867" xr:uid="{C25BC796-51C3-4B37-AB68-722476CD2AC3}"/>
    <cellStyle name="Normal 14 2 11" xfId="7112" xr:uid="{3A90C4A4-82B0-426A-9C06-961F8E257071}"/>
    <cellStyle name="Normal 14 2 11 2" xfId="14398" xr:uid="{5342BD22-D6B1-429F-A6AC-057CD9B54598}"/>
    <cellStyle name="Normal 14 2 12" xfId="7668" xr:uid="{D15661E6-B511-46DF-8059-DA39CBA5AA8E}"/>
    <cellStyle name="Normal 14 2 12 2" xfId="14950" xr:uid="{F08E0716-826B-4A74-8128-5F9E050AE188}"/>
    <cellStyle name="Normal 14 2 13" xfId="8257" xr:uid="{DC3FE1BF-30BB-4DD5-85FC-ED979DE0E95C}"/>
    <cellStyle name="Normal 14 2 14" xfId="16183" xr:uid="{A16B39A7-F480-4DF7-8F72-5BF8E8CE9002}"/>
    <cellStyle name="Normal 14 2 15" xfId="18075" xr:uid="{57E8B05D-C427-4376-BDE7-578E63C8DF5C}"/>
    <cellStyle name="Normal 14 2 16" xfId="17930" xr:uid="{34F03B05-B9B2-4175-A2D2-2BD6E0077816}"/>
    <cellStyle name="Normal 14 2 17" xfId="23893" xr:uid="{9767432F-BA16-4D7E-8C43-31C96CCFAE32}"/>
    <cellStyle name="Normal 14 2 2" xfId="609" xr:uid="{E6A6C012-64E3-467C-8459-5E0D2238653B}"/>
    <cellStyle name="Normal 14 2 2 10" xfId="7113" xr:uid="{A241D546-90D8-4B82-976F-A3289C7F800D}"/>
    <cellStyle name="Normal 14 2 2 10 2" xfId="14399" xr:uid="{43007BD3-F05A-4290-8236-D58720014E9D}"/>
    <cellStyle name="Normal 14 2 2 11" xfId="7669" xr:uid="{6F85F90F-555E-492C-8CF3-2D5ECDA79874}"/>
    <cellStyle name="Normal 14 2 2 11 2" xfId="14951" xr:uid="{7662140F-1ACA-4DA8-A441-2BD2D79B3844}"/>
    <cellStyle name="Normal 14 2 2 12" xfId="8258" xr:uid="{0EBA1776-EED3-48B3-8705-4852A033B29D}"/>
    <cellStyle name="Normal 14 2 2 13" xfId="17853" xr:uid="{5C4F23C4-C990-4F2F-AA6F-78C87A714013}"/>
    <cellStyle name="Normal 14 2 2 2" xfId="610" xr:uid="{1BC7A24A-5620-4BA6-8BE1-6A7EADEAAAE5}"/>
    <cellStyle name="Normal 14 2 2 2 10" xfId="7670" xr:uid="{DDB4DADA-1CDB-4152-A444-EAE5B6537D65}"/>
    <cellStyle name="Normal 14 2 2 2 10 2" xfId="14952" xr:uid="{D7A234EC-201B-4B30-8BC7-56D3FA67CBBE}"/>
    <cellStyle name="Normal 14 2 2 2 11" xfId="8259" xr:uid="{E6ACAB58-963A-418B-A576-B34462DC89D5}"/>
    <cellStyle name="Normal 14 2 2 2 2" xfId="983" xr:uid="{5D6876F4-6A2C-4CF7-827C-93B1FE120926}"/>
    <cellStyle name="Normal 14 2 2 2 2 10" xfId="8536" xr:uid="{5CDDF8D4-CCCC-441D-B71E-AC8E6B09184C}"/>
    <cellStyle name="Normal 14 2 2 2 2 2" xfId="1771" xr:uid="{BFB9C408-3CE6-485F-8AD2-9AE9B8EDBD24}"/>
    <cellStyle name="Normal 14 2 2 2 2 2 2" xfId="4638" xr:uid="{843E08A7-5033-4EF0-A30D-94CFCEA6D66F}"/>
    <cellStyle name="Normal 14 2 2 2 2 2 2 2" xfId="11930" xr:uid="{04134BDB-2ECA-4198-90A5-1E94461F8FEF}"/>
    <cellStyle name="Normal 14 2 2 2 2 2 3" xfId="9094" xr:uid="{A0A8C6F4-032B-414E-BA96-BA3992B162DC}"/>
    <cellStyle name="Normal 14 2 2 2 2 3" xfId="2323" xr:uid="{ACB92419-73AA-4175-9EA6-961E184B650A}"/>
    <cellStyle name="Normal 14 2 2 2 2 3 2" xfId="5165" xr:uid="{C3CBDAD1-F64D-45D0-A442-9A1231DBD990}"/>
    <cellStyle name="Normal 14 2 2 2 2 3 2 2" xfId="12457" xr:uid="{DCA26FEB-8B97-4151-ABB7-A05541E55BC9}"/>
    <cellStyle name="Normal 14 2 2 2 2 3 3" xfId="9626" xr:uid="{5FDDCD8A-6643-4B30-BCFF-C962CF46C8A5}"/>
    <cellStyle name="Normal 14 2 2 2 2 4" xfId="2901" xr:uid="{9EA78A44-5676-429E-8A1A-50F3AB31092D}"/>
    <cellStyle name="Normal 14 2 2 2 2 4 2" xfId="5732" xr:uid="{648A9E48-7112-4A61-94F8-ECF9CDBFA3B0}"/>
    <cellStyle name="Normal 14 2 2 2 2 4 2 2" xfId="13024" xr:uid="{562638C6-C842-4C95-B78C-7E5409603138}"/>
    <cellStyle name="Normal 14 2 2 2 2 4 3" xfId="10197" xr:uid="{40BBBAE7-E5F9-4BEC-8A97-4FCED8800C64}"/>
    <cellStyle name="Normal 14 2 2 2 2 5" xfId="3453" xr:uid="{B48BC206-AFCD-41E8-B860-0B9D46333654}"/>
    <cellStyle name="Normal 14 2 2 2 2 5 2" xfId="6283" xr:uid="{95B6E1DE-F609-4332-B0F2-A45D847A74F6}"/>
    <cellStyle name="Normal 14 2 2 2 2 5 2 2" xfId="13575" xr:uid="{1F9EA209-C309-4E2A-BB01-160ADBE24697}"/>
    <cellStyle name="Normal 14 2 2 2 2 5 3" xfId="10749" xr:uid="{20F87B05-E62C-488E-AC52-1F41BC7FBDE4}"/>
    <cellStyle name="Normal 14 2 2 2 2 6" xfId="4023" xr:uid="{162B9D48-71C2-46AE-9F81-0E933332BFBD}"/>
    <cellStyle name="Normal 14 2 2 2 2 6 2" xfId="11319" xr:uid="{7FBB09B7-3986-4628-A684-DBD59CD39962}"/>
    <cellStyle name="Normal 14 2 2 2 2 7" xfId="6836" xr:uid="{1B94EAC1-FAC6-4C84-A934-0AB3323188AA}"/>
    <cellStyle name="Normal 14 2 2 2 2 7 2" xfId="14127" xr:uid="{F89B6AEE-7AD8-4C47-86DE-6CC54B23A9F8}"/>
    <cellStyle name="Normal 14 2 2 2 2 8" xfId="7378" xr:uid="{508D9094-70BA-47C7-B2F5-87E1E6CE0C0B}"/>
    <cellStyle name="Normal 14 2 2 2 2 8 2" xfId="14660" xr:uid="{0AE6A6FD-55C7-4288-86B8-4188A052D85E}"/>
    <cellStyle name="Normal 14 2 2 2 2 9" xfId="7927" xr:uid="{E6B2F562-E0AD-4312-9A2C-DFEAF604D9AB}"/>
    <cellStyle name="Normal 14 2 2 2 2 9 2" xfId="15209" xr:uid="{683DDD57-2A74-4B44-BED2-724F5E7428B2}"/>
    <cellStyle name="Normal 14 2 2 2 3" xfId="1569" xr:uid="{8F1923D3-AFD9-4BE6-BEBA-444EA4B81D3D}"/>
    <cellStyle name="Normal 14 2 2 2 3 2" xfId="4381" xr:uid="{985239AB-4149-4093-BD1B-8AC11988FE64}"/>
    <cellStyle name="Normal 14 2 2 2 3 2 2" xfId="11673" xr:uid="{095477BF-B0CA-4CC5-905C-56FF0BA536FD}"/>
    <cellStyle name="Normal 14 2 2 2 3 3" xfId="8837" xr:uid="{AB4B9862-9BB3-4F54-B9FC-44129476538A}"/>
    <cellStyle name="Normal 14 2 2 2 4" xfId="2066" xr:uid="{EFDB11EE-50FE-49AC-91FB-471B268AA725}"/>
    <cellStyle name="Normal 14 2 2 2 4 2" xfId="4908" xr:uid="{30292149-09AA-4DB9-A52A-CADDB4181A79}"/>
    <cellStyle name="Normal 14 2 2 2 4 2 2" xfId="12200" xr:uid="{8A895207-08B6-468B-9CC5-AFB7BA147D20}"/>
    <cellStyle name="Normal 14 2 2 2 4 3" xfId="9369" xr:uid="{BDC54A37-734B-475D-AD13-EA6CFBF6706E}"/>
    <cellStyle name="Normal 14 2 2 2 5" xfId="2642" xr:uid="{0EFC0FBD-7475-4464-ACA8-418F17820D04}"/>
    <cellStyle name="Normal 14 2 2 2 5 2" xfId="5470" xr:uid="{41FAE429-9430-4CB7-B6A7-536D1C76F513}"/>
    <cellStyle name="Normal 14 2 2 2 5 2 2" xfId="12762" xr:uid="{3374701B-C661-4160-8A45-9970C2C20BE3}"/>
    <cellStyle name="Normal 14 2 2 2 5 3" xfId="9935" xr:uid="{396C0027-522A-4A50-AB9B-E71962016ECD}"/>
    <cellStyle name="Normal 14 2 2 2 6" xfId="3195" xr:uid="{A32B6B93-1200-423F-A12F-9BF1907F3E1A}"/>
    <cellStyle name="Normal 14 2 2 2 6 2" xfId="6025" xr:uid="{10676964-9391-4FAB-8153-455A7A284B0E}"/>
    <cellStyle name="Normal 14 2 2 2 6 2 2" xfId="13317" xr:uid="{664C3ECB-F7FE-4963-932B-806A6E98708C}"/>
    <cellStyle name="Normal 14 2 2 2 6 3" xfId="10491" xr:uid="{970D40B0-2704-4C63-8167-79BA9882A3F9}"/>
    <cellStyle name="Normal 14 2 2 2 7" xfId="3762" xr:uid="{486A722C-B08D-4C64-938E-EF2FAF6F896A}"/>
    <cellStyle name="Normal 14 2 2 2 7 2" xfId="11059" xr:uid="{0203FF4B-2994-4530-9B51-D570FADF516A}"/>
    <cellStyle name="Normal 14 2 2 2 8" xfId="6578" xr:uid="{17494E7C-223A-4FBB-828B-83316C153CE7}"/>
    <cellStyle name="Normal 14 2 2 2 8 2" xfId="13869" xr:uid="{EE46B56A-C02F-4390-B3BC-53BCF96B3EFE}"/>
    <cellStyle name="Normal 14 2 2 2 9" xfId="7114" xr:uid="{08C5E0B0-0727-45D3-8A62-15275FC9731C}"/>
    <cellStyle name="Normal 14 2 2 2 9 2" xfId="14400" xr:uid="{D68A186D-683F-4D46-8017-6D537037ECFE}"/>
    <cellStyle name="Normal 14 2 2 3" xfId="982" xr:uid="{8F6B349D-BF10-4992-B575-EC1B990EBE74}"/>
    <cellStyle name="Normal 14 2 2 3 10" xfId="8535" xr:uid="{7450D51D-8742-4521-851E-272BD0AEF09B}"/>
    <cellStyle name="Normal 14 2 2 3 2" xfId="1770" xr:uid="{C57A9C55-5398-4C84-9766-FF8669615747}"/>
    <cellStyle name="Normal 14 2 2 3 2 2" xfId="4637" xr:uid="{73EAC687-4FE3-447B-AFE1-3B8BBD64CCD7}"/>
    <cellStyle name="Normal 14 2 2 3 2 2 2" xfId="11929" xr:uid="{0CDAEBA9-D1F5-4B17-A76E-2464A13E7655}"/>
    <cellStyle name="Normal 14 2 2 3 2 3" xfId="9093" xr:uid="{49E35A28-EEE6-4EC2-8F60-4E3386CA76C8}"/>
    <cellStyle name="Normal 14 2 2 3 3" xfId="2322" xr:uid="{CE16FA65-D900-4A6F-80FA-7448B354A385}"/>
    <cellStyle name="Normal 14 2 2 3 3 2" xfId="5164" xr:uid="{0774668C-AE4E-440B-B72B-40EE5C7DB883}"/>
    <cellStyle name="Normal 14 2 2 3 3 2 2" xfId="12456" xr:uid="{119B7867-D6B9-4988-B937-441E869CBF46}"/>
    <cellStyle name="Normal 14 2 2 3 3 3" xfId="9625" xr:uid="{63821AE5-525D-4075-9FED-9B6745701DD9}"/>
    <cellStyle name="Normal 14 2 2 3 4" xfId="2900" xr:uid="{3271FC36-04F2-4FB9-AD56-BAEF4C03C371}"/>
    <cellStyle name="Normal 14 2 2 3 4 2" xfId="5731" xr:uid="{602172B4-904C-4302-9F6C-300B704EDD74}"/>
    <cellStyle name="Normal 14 2 2 3 4 2 2" xfId="13023" xr:uid="{3AB3325D-125C-401B-839E-6957AD1EE9D4}"/>
    <cellStyle name="Normal 14 2 2 3 4 3" xfId="10196" xr:uid="{67CD1F5C-FC96-433B-B5A9-03F4CE95CD01}"/>
    <cellStyle name="Normal 14 2 2 3 5" xfId="3452" xr:uid="{AC131F43-C32E-416C-930D-BD36A9C4B2F5}"/>
    <cellStyle name="Normal 14 2 2 3 5 2" xfId="6282" xr:uid="{145D4DF9-D604-44A3-BF6A-7FE3CACFE3F6}"/>
    <cellStyle name="Normal 14 2 2 3 5 2 2" xfId="13574" xr:uid="{19E361E6-CA61-4FE8-942A-117151A88988}"/>
    <cellStyle name="Normal 14 2 2 3 5 3" xfId="10748" xr:uid="{29BB11C3-A695-4B39-B01A-E6E5D4E56FD0}"/>
    <cellStyle name="Normal 14 2 2 3 6" xfId="4022" xr:uid="{C3B731D5-F38C-486F-BAC1-D3C9E336BF6C}"/>
    <cellStyle name="Normal 14 2 2 3 6 2" xfId="11318" xr:uid="{CBA7D061-D583-4412-8BA8-F773BFADF19C}"/>
    <cellStyle name="Normal 14 2 2 3 7" xfId="6835" xr:uid="{1526842D-72C6-4981-AB94-1995A79C3422}"/>
    <cellStyle name="Normal 14 2 2 3 7 2" xfId="14126" xr:uid="{AB1B7703-9493-4D37-9BC4-FEAC853D679E}"/>
    <cellStyle name="Normal 14 2 2 3 8" xfId="7377" xr:uid="{F1388C14-18D4-4AE7-AF53-AE9EC6671165}"/>
    <cellStyle name="Normal 14 2 2 3 8 2" xfId="14659" xr:uid="{479C540A-9A6E-4AD5-A0E7-ADCE91156DE8}"/>
    <cellStyle name="Normal 14 2 2 3 9" xfId="7926" xr:uid="{94E6ED97-6686-4559-B7FB-E31289800049}"/>
    <cellStyle name="Normal 14 2 2 3 9 2" xfId="15208" xr:uid="{60DFF3C7-5A32-4523-B8EA-75E1B6C304AF}"/>
    <cellStyle name="Normal 14 2 2 4" xfId="1568" xr:uid="{9C113B76-8317-4124-93AB-FB48E2F51EF0}"/>
    <cellStyle name="Normal 14 2 2 4 2" xfId="4380" xr:uid="{094EC9E2-E946-498D-B264-1019F04A8764}"/>
    <cellStyle name="Normal 14 2 2 4 2 2" xfId="11672" xr:uid="{B9791863-0C9F-4A80-AA9A-5E46EB1C6531}"/>
    <cellStyle name="Normal 14 2 2 4 3" xfId="8836" xr:uid="{95EC7903-6412-4DB7-99E2-4AF2512A595A}"/>
    <cellStyle name="Normal 14 2 2 5" xfId="2065" xr:uid="{EE2C9B63-55BB-4241-89E0-3CF94C4051B0}"/>
    <cellStyle name="Normal 14 2 2 5 2" xfId="4907" xr:uid="{713064CD-30EE-4A8E-B070-7BCEFC4C1B8E}"/>
    <cellStyle name="Normal 14 2 2 5 2 2" xfId="12199" xr:uid="{013CC781-0776-4FC0-84D5-DFD780FAB3CE}"/>
    <cellStyle name="Normal 14 2 2 5 3" xfId="9368" xr:uid="{1CF94B71-2A85-4420-9F04-0F5AC8231D40}"/>
    <cellStyle name="Normal 14 2 2 6" xfId="2641" xr:uid="{5040EEC1-AAD1-4C76-9E38-1C9EF2BEECF9}"/>
    <cellStyle name="Normal 14 2 2 6 2" xfId="5469" xr:uid="{5E343B88-49F2-4535-B645-6ADDB8E3350A}"/>
    <cellStyle name="Normal 14 2 2 6 2 2" xfId="12761" xr:uid="{878CCD8F-8E49-4D93-9CC6-1CD62F29AA25}"/>
    <cellStyle name="Normal 14 2 2 6 3" xfId="9934" xr:uid="{A358AAF9-1933-4CF9-8D15-BDB8E86BF6B8}"/>
    <cellStyle name="Normal 14 2 2 7" xfId="3194" xr:uid="{FA875B5E-7C10-4737-8E8D-4D3A961B0AD3}"/>
    <cellStyle name="Normal 14 2 2 7 2" xfId="6024" xr:uid="{899750C8-6B52-47FA-98BE-CA6DFA5F612E}"/>
    <cellStyle name="Normal 14 2 2 7 2 2" xfId="13316" xr:uid="{91A928ED-BCC6-409B-A506-8BE96D490638}"/>
    <cellStyle name="Normal 14 2 2 7 3" xfId="10490" xr:uid="{977340F9-477D-4871-A26E-B90F414781B4}"/>
    <cellStyle name="Normal 14 2 2 8" xfId="3761" xr:uid="{00C64AA4-EECC-4BF8-A880-6C46B8FBF4A1}"/>
    <cellStyle name="Normal 14 2 2 8 2" xfId="11058" xr:uid="{7F8311AC-4317-4EB5-B769-923CCF058EF5}"/>
    <cellStyle name="Normal 14 2 2 9" xfId="6577" xr:uid="{BC774011-F6FC-476E-ABB3-4D124CD0B7F4}"/>
    <cellStyle name="Normal 14 2 2 9 2" xfId="13868" xr:uid="{78103880-1D85-48DF-A6C6-738C5EF738D5}"/>
    <cellStyle name="Normal 14 2 3" xfId="611" xr:uid="{956FCE70-E02C-43EC-9BD2-E074C26B2700}"/>
    <cellStyle name="Normal 14 2 3 10" xfId="7671" xr:uid="{0A8CB31E-23BD-4E37-8433-2BFC45C6F713}"/>
    <cellStyle name="Normal 14 2 3 10 2" xfId="14953" xr:uid="{77A331CE-A9B4-4F80-AAD8-CA9077C9F6A2}"/>
    <cellStyle name="Normal 14 2 3 11" xfId="8260" xr:uid="{90FE4CC9-ED97-4C95-A289-FEFE57B0417F}"/>
    <cellStyle name="Normal 14 2 3 2" xfId="984" xr:uid="{E0A5B55D-B58D-40E2-8000-4C1144B4E111}"/>
    <cellStyle name="Normal 14 2 3 2 10" xfId="8537" xr:uid="{57BD5E69-6344-42E0-97AC-C1FAAA5DCD8F}"/>
    <cellStyle name="Normal 14 2 3 2 2" xfId="1772" xr:uid="{32EB4F49-FA85-4B90-9D57-A7A3CC0DA64F}"/>
    <cellStyle name="Normal 14 2 3 2 2 2" xfId="4639" xr:uid="{637E6349-1872-4138-8F9B-80036315809A}"/>
    <cellStyle name="Normal 14 2 3 2 2 2 2" xfId="11931" xr:uid="{EBC5EC8E-D57B-4206-A26E-36F5160B5035}"/>
    <cellStyle name="Normal 14 2 3 2 2 3" xfId="9095" xr:uid="{74DFBD7A-28A4-4787-A1D8-45865E1AFB39}"/>
    <cellStyle name="Normal 14 2 3 2 3" xfId="2324" xr:uid="{8CFABB47-B83F-414F-8B97-3530C8CE113F}"/>
    <cellStyle name="Normal 14 2 3 2 3 2" xfId="5166" xr:uid="{C1A96EFD-55A1-47AE-AEEE-AD132E5ABA30}"/>
    <cellStyle name="Normal 14 2 3 2 3 2 2" xfId="12458" xr:uid="{B7423BB7-ADCB-4672-9BDB-10AFEDA3F735}"/>
    <cellStyle name="Normal 14 2 3 2 3 3" xfId="9627" xr:uid="{B4BBC9B6-8DC5-4B5C-81A2-B03C928ED67E}"/>
    <cellStyle name="Normal 14 2 3 2 4" xfId="2902" xr:uid="{CD15C1BF-D40F-4E45-A907-CC2337A83592}"/>
    <cellStyle name="Normal 14 2 3 2 4 2" xfId="5733" xr:uid="{40DF40DA-556B-4709-8AF1-BA83D05A7E32}"/>
    <cellStyle name="Normal 14 2 3 2 4 2 2" xfId="13025" xr:uid="{6EAFE25C-8C4A-4ED6-9B2E-EC742589879A}"/>
    <cellStyle name="Normal 14 2 3 2 4 3" xfId="10198" xr:uid="{B1675B86-8FFD-454B-8633-8B81679449DA}"/>
    <cellStyle name="Normal 14 2 3 2 5" xfId="3454" xr:uid="{3DBD98D6-C8CB-461B-B147-F29708DE0606}"/>
    <cellStyle name="Normal 14 2 3 2 5 2" xfId="6284" xr:uid="{12CF593A-E880-4E16-8D0D-4A599180600D}"/>
    <cellStyle name="Normal 14 2 3 2 5 2 2" xfId="13576" xr:uid="{A352ABB6-DB8C-433C-847F-6DA8AC0521CA}"/>
    <cellStyle name="Normal 14 2 3 2 5 3" xfId="10750" xr:uid="{269C3D5B-BA82-4E38-959C-2F32922B6F89}"/>
    <cellStyle name="Normal 14 2 3 2 6" xfId="4024" xr:uid="{6958283A-CF1E-422C-ADC3-550A030E180D}"/>
    <cellStyle name="Normal 14 2 3 2 6 2" xfId="11320" xr:uid="{D8E7554D-FABE-4152-A5CC-0D388F51143A}"/>
    <cellStyle name="Normal 14 2 3 2 7" xfId="6837" xr:uid="{A6353C17-27EE-4A47-A016-906DA161482D}"/>
    <cellStyle name="Normal 14 2 3 2 7 2" xfId="14128" xr:uid="{AA55F27C-3EC6-4514-818E-CB539C31CD3B}"/>
    <cellStyle name="Normal 14 2 3 2 8" xfId="7379" xr:uid="{C9C2E3DA-6717-4647-AE2A-0442C9D0F913}"/>
    <cellStyle name="Normal 14 2 3 2 8 2" xfId="14661" xr:uid="{B209B455-E2F7-4624-815C-3A360E86D68D}"/>
    <cellStyle name="Normal 14 2 3 2 9" xfId="7928" xr:uid="{E5DD6419-D537-4F8A-BA5A-F6856479A46C}"/>
    <cellStyle name="Normal 14 2 3 2 9 2" xfId="15210" xr:uid="{8FA32CB6-2CE6-4181-8AAC-EDAFD2AC3A75}"/>
    <cellStyle name="Normal 14 2 3 3" xfId="1570" xr:uid="{2001920C-19F2-473F-85C8-4CCE6BB8DF40}"/>
    <cellStyle name="Normal 14 2 3 3 2" xfId="4382" xr:uid="{370BC626-D3F0-4BDA-903E-F96ABDC0BF19}"/>
    <cellStyle name="Normal 14 2 3 3 2 2" xfId="11674" xr:uid="{0FBF0516-5DD5-4C36-82E4-F16AFC11A544}"/>
    <cellStyle name="Normal 14 2 3 3 3" xfId="8838" xr:uid="{35830BAD-5A70-4305-869D-87FFE95BFE29}"/>
    <cellStyle name="Normal 14 2 3 4" xfId="2067" xr:uid="{5C92FB59-1676-4D9B-B387-49362635C4FB}"/>
    <cellStyle name="Normal 14 2 3 4 2" xfId="4909" xr:uid="{B62354DC-0A26-498A-816B-0D4A7E275DE4}"/>
    <cellStyle name="Normal 14 2 3 4 2 2" xfId="12201" xr:uid="{BEF02133-BF82-4BEF-9B5E-88E90FCA0431}"/>
    <cellStyle name="Normal 14 2 3 4 3" xfId="9370" xr:uid="{BD4A654D-7741-40D1-B56E-4A33E4027DCC}"/>
    <cellStyle name="Normal 14 2 3 5" xfId="2643" xr:uid="{F6156D0A-D772-4E3D-ABEF-D190F2C20C73}"/>
    <cellStyle name="Normal 14 2 3 5 2" xfId="5471" xr:uid="{EA0A7F06-E784-4B16-8426-4F0902D47C34}"/>
    <cellStyle name="Normal 14 2 3 5 2 2" xfId="12763" xr:uid="{21DB088A-5A26-4AFC-8C62-909DC5506A9A}"/>
    <cellStyle name="Normal 14 2 3 5 3" xfId="9936" xr:uid="{B002C818-860A-489F-8CD5-33142439ED45}"/>
    <cellStyle name="Normal 14 2 3 6" xfId="3196" xr:uid="{4A53AEDB-63B1-4BE6-BC70-4BDFAF7CC760}"/>
    <cellStyle name="Normal 14 2 3 6 2" xfId="6026" xr:uid="{A0CCF148-B2D6-4E96-913B-E76938D124E8}"/>
    <cellStyle name="Normal 14 2 3 6 2 2" xfId="13318" xr:uid="{93986E01-078D-4219-8B3E-2B7C9BC711CF}"/>
    <cellStyle name="Normal 14 2 3 6 3" xfId="10492" xr:uid="{83733BC0-1EAE-4802-A8B4-1B82C5078A45}"/>
    <cellStyle name="Normal 14 2 3 7" xfId="3763" xr:uid="{3D38248C-2E02-4949-B45B-36C84AF12422}"/>
    <cellStyle name="Normal 14 2 3 7 2" xfId="11060" xr:uid="{C2F16064-2B6D-42D8-BD11-97B87B1EE5BE}"/>
    <cellStyle name="Normal 14 2 3 8" xfId="6579" xr:uid="{9B8F4295-9D4D-40AE-B655-20FB07E12C6B}"/>
    <cellStyle name="Normal 14 2 3 8 2" xfId="13870" xr:uid="{A15C359E-650B-4E92-83F3-8AE900911ACF}"/>
    <cellStyle name="Normal 14 2 3 9" xfId="7115" xr:uid="{56F3BB04-99C5-43AA-91D7-409C1F4FC476}"/>
    <cellStyle name="Normal 14 2 3 9 2" xfId="14401" xr:uid="{7B435F2A-4EF8-45B7-9B36-C6C853FECF28}"/>
    <cellStyle name="Normal 14 2 4" xfId="981" xr:uid="{C7A73F59-14D8-40A3-AE87-ED0A400FBD44}"/>
    <cellStyle name="Normal 14 2 4 10" xfId="8534" xr:uid="{3B267425-A875-48A7-AD3D-A1D1D345A837}"/>
    <cellStyle name="Normal 14 2 4 2" xfId="1769" xr:uid="{33E7AEA4-477B-48F2-AF94-F3380BC25320}"/>
    <cellStyle name="Normal 14 2 4 2 2" xfId="4636" xr:uid="{28055542-4DC9-4C54-84B6-C64C894F3C84}"/>
    <cellStyle name="Normal 14 2 4 2 2 2" xfId="11928" xr:uid="{16415C6D-2090-41C4-BDA9-F09F3DFE15F7}"/>
    <cellStyle name="Normal 14 2 4 2 3" xfId="9092" xr:uid="{047E772C-C89D-496C-A51D-88304C0F6F98}"/>
    <cellStyle name="Normal 14 2 4 3" xfId="2321" xr:uid="{97D4646E-6DEB-456B-9E73-36996B35E516}"/>
    <cellStyle name="Normal 14 2 4 3 2" xfId="5163" xr:uid="{4656C0A4-F625-46D4-8652-489A94EE89EE}"/>
    <cellStyle name="Normal 14 2 4 3 2 2" xfId="12455" xr:uid="{7F22D2C8-21E4-4E77-A04A-3C8281FE410E}"/>
    <cellStyle name="Normal 14 2 4 3 3" xfId="9624" xr:uid="{D68E66F0-D854-4F9E-A374-81945A24E962}"/>
    <cellStyle name="Normal 14 2 4 4" xfId="2899" xr:uid="{FD04E5DC-DF16-432A-8EBC-503ADB01B34F}"/>
    <cellStyle name="Normal 14 2 4 4 2" xfId="5730" xr:uid="{83DB202D-7ABA-4EB1-8542-2C05DA78F3EF}"/>
    <cellStyle name="Normal 14 2 4 4 2 2" xfId="13022" xr:uid="{9E780095-C3BE-4F53-A92A-F554A6C82127}"/>
    <cellStyle name="Normal 14 2 4 4 3" xfId="10195" xr:uid="{D03A67B1-1929-4E27-B1D6-2942645B62A9}"/>
    <cellStyle name="Normal 14 2 4 5" xfId="3451" xr:uid="{2018A28B-C9BA-4AF9-B3D5-705D699F22C2}"/>
    <cellStyle name="Normal 14 2 4 5 2" xfId="6281" xr:uid="{022FD53E-8CDD-4112-8188-24933EC52B70}"/>
    <cellStyle name="Normal 14 2 4 5 2 2" xfId="13573" xr:uid="{E2C57C06-0B7C-4654-BF4D-D864DC5F5924}"/>
    <cellStyle name="Normal 14 2 4 5 3" xfId="10747" xr:uid="{40B06F0E-F938-4DEC-B3B4-97BB2ACD64E1}"/>
    <cellStyle name="Normal 14 2 4 6" xfId="4021" xr:uid="{6D735A17-679F-467F-A4BF-97FF04E60DEE}"/>
    <cellStyle name="Normal 14 2 4 6 2" xfId="11317" xr:uid="{D164FC6F-BF76-4797-AE41-4F5474861042}"/>
    <cellStyle name="Normal 14 2 4 7" xfId="6834" xr:uid="{8A99B1C5-7B84-4396-96E3-78CF5A271360}"/>
    <cellStyle name="Normal 14 2 4 7 2" xfId="14125" xr:uid="{52763468-0E4F-4C39-BFBF-F29BE99E419A}"/>
    <cellStyle name="Normal 14 2 4 8" xfId="7376" xr:uid="{1507292F-2394-43E8-82ED-FBAC1AB77EB1}"/>
    <cellStyle name="Normal 14 2 4 8 2" xfId="14658" xr:uid="{5003ECF0-CC52-46AC-9BF9-7843EF2AF76E}"/>
    <cellStyle name="Normal 14 2 4 9" xfId="7925" xr:uid="{6BBA0358-8645-4562-99BC-E5ED2BE993A1}"/>
    <cellStyle name="Normal 14 2 4 9 2" xfId="15207" xr:uid="{0019B572-AE08-4810-A383-2A72586609A8}"/>
    <cellStyle name="Normal 14 2 5" xfId="608" xr:uid="{B6ABB531-F7D5-42B2-B65A-BAB12E2A70F3}"/>
    <cellStyle name="Normal 14 2 5 2" xfId="4379" xr:uid="{BD813D06-D16D-411B-BA24-738A8AA9F995}"/>
    <cellStyle name="Normal 14 2 5 2 2" xfId="11671" xr:uid="{385E97FD-D100-4FD4-A18D-994EC38DD43B}"/>
    <cellStyle name="Normal 14 2 5 3" xfId="8835" xr:uid="{A62D11B3-2331-4E66-8EED-2653608391DC}"/>
    <cellStyle name="Normal 14 2 6" xfId="2064" xr:uid="{950D4F2C-B8CE-4B55-9EFE-16E0237A517D}"/>
    <cellStyle name="Normal 14 2 6 2" xfId="4906" xr:uid="{71CCF87B-7BCA-482A-B567-BB3B867E5CC8}"/>
    <cellStyle name="Normal 14 2 6 2 2" xfId="12198" xr:uid="{7EC6FBB5-EF06-4ECF-A99F-68A324A32A1E}"/>
    <cellStyle name="Normal 14 2 6 3" xfId="9367" xr:uid="{79E905F6-0322-470F-84C4-8296D92BB020}"/>
    <cellStyle name="Normal 14 2 7" xfId="2640" xr:uid="{5022B3D5-1C00-4768-BAA1-AD4B966EEF2E}"/>
    <cellStyle name="Normal 14 2 7 2" xfId="5468" xr:uid="{EFE5B5B7-110B-471C-A8F9-CF8E20B83E97}"/>
    <cellStyle name="Normal 14 2 7 2 2" xfId="12760" xr:uid="{02C12C1F-BAE9-45BB-BD92-CFBDEC3A8BC0}"/>
    <cellStyle name="Normal 14 2 7 3" xfId="9933" xr:uid="{3A169358-3DAB-4E88-A59D-69342A4B34FB}"/>
    <cellStyle name="Normal 14 2 8" xfId="3193" xr:uid="{7E33ABB2-B6D3-4FF3-958E-56948FA50089}"/>
    <cellStyle name="Normal 14 2 8 2" xfId="6023" xr:uid="{0EAAE361-9A59-4B7E-AF3F-52AC46329CAD}"/>
    <cellStyle name="Normal 14 2 8 2 2" xfId="13315" xr:uid="{C174D2AA-6DBD-4DB1-8A0E-9AD6EACBE801}"/>
    <cellStyle name="Normal 14 2 8 3" xfId="10489" xr:uid="{00D7644F-C5E0-45CD-9B89-F8A394682262}"/>
    <cellStyle name="Normal 14 2 9" xfId="3760" xr:uid="{1293D67D-A633-43AD-9111-674E4084C7D0}"/>
    <cellStyle name="Normal 14 2 9 2" xfId="11057" xr:uid="{45A2C578-F1D0-407E-904B-2EF50596928D}"/>
    <cellStyle name="Normal 14 20" xfId="312" xr:uid="{55BE6D12-33D7-4ECB-A1FA-C6128A45E5D4}"/>
    <cellStyle name="Normal 14 21" xfId="27207" xr:uid="{A0871809-BC57-4E10-B80D-B3270B5E5042}"/>
    <cellStyle name="Normal 14 3" xfId="438" xr:uid="{ABB27FD3-3A07-4224-86DD-EB793AD488A3}"/>
    <cellStyle name="Normal 14 3 10" xfId="7116" xr:uid="{EDB2EFF1-CD63-407D-A3BC-8F60A1D2B2D1}"/>
    <cellStyle name="Normal 14 3 10 2" xfId="14402" xr:uid="{107614AA-2A88-4A88-919F-9B262786F5A5}"/>
    <cellStyle name="Normal 14 3 11" xfId="7672" xr:uid="{18354A6C-B004-477B-8E43-8BF7809E9227}"/>
    <cellStyle name="Normal 14 3 11 2" xfId="14954" xr:uid="{0D37FDDB-1A6C-46A3-AF7F-BBBB1506087F}"/>
    <cellStyle name="Normal 14 3 12" xfId="8261" xr:uid="{8761253F-4943-47A5-9E20-0563AA9157FD}"/>
    <cellStyle name="Normal 14 3 13" xfId="16182" xr:uid="{84C312B1-705F-4016-A642-8E31A1FE1B53}"/>
    <cellStyle name="Normal 14 3 2" xfId="613" xr:uid="{2097C9BB-0735-4356-B2B3-6B9226C90C8E}"/>
    <cellStyle name="Normal 14 3 2 10" xfId="7673" xr:uid="{BFD9B6D1-9705-4FF4-A26E-60E3BA1BBB1F}"/>
    <cellStyle name="Normal 14 3 2 10 2" xfId="14955" xr:uid="{69A156F3-E0EE-40A0-B356-A60E720A637E}"/>
    <cellStyle name="Normal 14 3 2 11" xfId="8262" xr:uid="{0FB577B2-E2FB-4E97-B736-1EB4CE1129E0}"/>
    <cellStyle name="Normal 14 3 2 12" xfId="26070" xr:uid="{C8B43718-AC80-485D-8687-5E1B13D98344}"/>
    <cellStyle name="Normal 14 3 2 2" xfId="986" xr:uid="{365C3ABB-E486-4DAD-B48C-2DDE20E0BA3A}"/>
    <cellStyle name="Normal 14 3 2 2 10" xfId="8539" xr:uid="{5CE37AB2-C033-4DE2-A0D5-4FB394110302}"/>
    <cellStyle name="Normal 14 3 2 2 11" xfId="26071" xr:uid="{CB1E08B8-FAF2-41F8-9AA3-4DAC83E2E098}"/>
    <cellStyle name="Normal 14 3 2 2 2" xfId="1774" xr:uid="{4A1299C9-8A0C-43AB-9D6B-FC05D835A464}"/>
    <cellStyle name="Normal 14 3 2 2 2 2" xfId="4641" xr:uid="{51009446-227E-42EE-8F0C-DB41F34CDFE8}"/>
    <cellStyle name="Normal 14 3 2 2 2 2 2" xfId="11933" xr:uid="{73FCFE49-D9DA-45EB-8BD3-B23704587BF2}"/>
    <cellStyle name="Normal 14 3 2 2 2 3" xfId="9097" xr:uid="{3E1676AC-FDD2-4135-B9D0-621B8D034585}"/>
    <cellStyle name="Normal 14 3 2 2 3" xfId="2326" xr:uid="{93748DE2-F5B8-4CBD-B9E5-5D9A9F838E5D}"/>
    <cellStyle name="Normal 14 3 2 2 3 2" xfId="5168" xr:uid="{26954909-26D3-4275-AC23-B08A1515D1C6}"/>
    <cellStyle name="Normal 14 3 2 2 3 2 2" xfId="12460" xr:uid="{7F3B311B-8F58-4268-A5AC-F15475506EDA}"/>
    <cellStyle name="Normal 14 3 2 2 3 3" xfId="9629" xr:uid="{B3A215C3-C94F-4777-9D0A-6E3049CA0DDB}"/>
    <cellStyle name="Normal 14 3 2 2 4" xfId="2904" xr:uid="{EC43D617-183E-43A6-905F-A331DB17FA21}"/>
    <cellStyle name="Normal 14 3 2 2 4 2" xfId="5735" xr:uid="{78882D54-6075-43C3-9759-BFB8DEC34CC8}"/>
    <cellStyle name="Normal 14 3 2 2 4 2 2" xfId="13027" xr:uid="{C21B9436-DE0A-489E-8257-B47F0850F339}"/>
    <cellStyle name="Normal 14 3 2 2 4 3" xfId="10200" xr:uid="{4BC55A56-7D3D-4862-98E9-9559D68F7BB9}"/>
    <cellStyle name="Normal 14 3 2 2 5" xfId="3456" xr:uid="{855076CE-2081-448A-87B2-67C05E935C2C}"/>
    <cellStyle name="Normal 14 3 2 2 5 2" xfId="6286" xr:uid="{6A1B3E71-3A0A-440E-AF50-28B630FDD2C4}"/>
    <cellStyle name="Normal 14 3 2 2 5 2 2" xfId="13578" xr:uid="{D5F53979-39AE-4624-AFAE-6CF3A345D5E3}"/>
    <cellStyle name="Normal 14 3 2 2 5 3" xfId="10752" xr:uid="{8B38077A-039D-4E98-B36B-C2BB38967A28}"/>
    <cellStyle name="Normal 14 3 2 2 6" xfId="4026" xr:uid="{961ACDAF-9718-44D8-9FE9-27CC096B497A}"/>
    <cellStyle name="Normal 14 3 2 2 6 2" xfId="11322" xr:uid="{851B3E03-A58B-473A-8A3E-0516A7206B4C}"/>
    <cellStyle name="Normal 14 3 2 2 7" xfId="6839" xr:uid="{B568B8CF-DA5A-4F0C-AF63-DCDD3E4C5B45}"/>
    <cellStyle name="Normal 14 3 2 2 7 2" xfId="14130" xr:uid="{19FE915E-DDEF-4C75-91A5-238FA7224E54}"/>
    <cellStyle name="Normal 14 3 2 2 8" xfId="7381" xr:uid="{C9AA3917-9BF6-4087-BD68-541F233FC9C9}"/>
    <cellStyle name="Normal 14 3 2 2 8 2" xfId="14663" xr:uid="{4675F7E7-FA60-4713-8C2F-FED7BC112F94}"/>
    <cellStyle name="Normal 14 3 2 2 9" xfId="7930" xr:uid="{08DAA068-AAB0-4511-96F3-B1D0AC521398}"/>
    <cellStyle name="Normal 14 3 2 2 9 2" xfId="15212" xr:uid="{9FA72BCB-F5A2-42A4-8900-15C14043DD62}"/>
    <cellStyle name="Normal 14 3 2 3" xfId="1571" xr:uid="{9E468DCC-110E-40D8-AA16-17DB001F552C}"/>
    <cellStyle name="Normal 14 3 2 3 2" xfId="4384" xr:uid="{1CF462DB-0380-4CC9-89C0-DCEAC0E6AE65}"/>
    <cellStyle name="Normal 14 3 2 3 2 2" xfId="11676" xr:uid="{E3255EFC-61EC-4ED7-B8B1-89B487074D1D}"/>
    <cellStyle name="Normal 14 3 2 3 3" xfId="8840" xr:uid="{61197CCC-CCC7-4248-9882-845A4811CC0F}"/>
    <cellStyle name="Normal 14 3 2 4" xfId="2069" xr:uid="{EEB68A45-C557-49F8-8EA1-B0745C021CE1}"/>
    <cellStyle name="Normal 14 3 2 4 2" xfId="4911" xr:uid="{07A9F41D-9F46-4A74-867D-76C7966EFBEA}"/>
    <cellStyle name="Normal 14 3 2 4 2 2" xfId="12203" xr:uid="{23F9059D-F786-4BAB-ABC4-17CE3291C3BB}"/>
    <cellStyle name="Normal 14 3 2 4 3" xfId="9372" xr:uid="{07268469-BABA-4200-949D-AB70E573D5EC}"/>
    <cellStyle name="Normal 14 3 2 5" xfId="2645" xr:uid="{32E43C91-22DC-4678-847D-4331122DBBD2}"/>
    <cellStyle name="Normal 14 3 2 5 2" xfId="5473" xr:uid="{4025D64B-A03C-4520-AB14-BA44F6C36025}"/>
    <cellStyle name="Normal 14 3 2 5 2 2" xfId="12765" xr:uid="{0D17E21A-B956-4A5C-977A-628E41B9974B}"/>
    <cellStyle name="Normal 14 3 2 5 3" xfId="9938" xr:uid="{0584FF9A-F6C2-499E-B288-647975AAAE5A}"/>
    <cellStyle name="Normal 14 3 2 6" xfId="3198" xr:uid="{814F9856-CD25-4A6D-8986-39FE2C5FF724}"/>
    <cellStyle name="Normal 14 3 2 6 2" xfId="6028" xr:uid="{C27C0A43-3FCA-4FB0-8A16-B78CC68E828E}"/>
    <cellStyle name="Normal 14 3 2 6 2 2" xfId="13320" xr:uid="{DBC37FC2-4E49-4553-AA33-4F4BC7581D40}"/>
    <cellStyle name="Normal 14 3 2 6 3" xfId="10494" xr:uid="{C4890850-7F06-4E79-9BC6-CF272FEAB80F}"/>
    <cellStyle name="Normal 14 3 2 7" xfId="3765" xr:uid="{EEAAFB92-D261-4F44-B83D-42AC4C64317C}"/>
    <cellStyle name="Normal 14 3 2 7 2" xfId="11062" xr:uid="{A4CE1B98-DE25-4F62-9897-ECE0D214C82D}"/>
    <cellStyle name="Normal 14 3 2 8" xfId="6581" xr:uid="{9D3856F7-3B85-4775-B110-AE4A485157CB}"/>
    <cellStyle name="Normal 14 3 2 8 2" xfId="13872" xr:uid="{A0761B88-706A-4302-8439-B4715738D733}"/>
    <cellStyle name="Normal 14 3 2 9" xfId="7117" xr:uid="{3B62DBCF-14D8-4BE2-BDE5-AF310941BF2C}"/>
    <cellStyle name="Normal 14 3 2 9 2" xfId="14403" xr:uid="{9599D9A4-3514-499D-B089-4947A5EB72FC}"/>
    <cellStyle name="Normal 14 3 3" xfId="985" xr:uid="{34513254-3D6A-40FD-8BD7-2FD02D98CFE7}"/>
    <cellStyle name="Normal 14 3 3 10" xfId="8538" xr:uid="{6A190CD6-1DBA-46BD-9C97-4DFEDE342F87}"/>
    <cellStyle name="Normal 14 3 3 11" xfId="26072" xr:uid="{792D4DED-A5B0-4A9A-AE83-BA85F3412530}"/>
    <cellStyle name="Normal 14 3 3 2" xfId="1773" xr:uid="{636E3ACF-CE94-4463-BA68-D96D44F7D638}"/>
    <cellStyle name="Normal 14 3 3 2 2" xfId="4640" xr:uid="{D3F7D19C-C349-43CE-95B6-C04E6B0A125D}"/>
    <cellStyle name="Normal 14 3 3 2 2 2" xfId="11932" xr:uid="{000257EB-C758-4A09-858E-4F658706B542}"/>
    <cellStyle name="Normal 14 3 3 2 3" xfId="9096" xr:uid="{D3C1650C-3C56-42AA-BCE4-938BCC7A6CEA}"/>
    <cellStyle name="Normal 14 3 3 3" xfId="2325" xr:uid="{1342B97C-56AB-4C57-A668-8E84F941D879}"/>
    <cellStyle name="Normal 14 3 3 3 2" xfId="5167" xr:uid="{298B94FF-6EB2-442F-9076-AE400FE850C1}"/>
    <cellStyle name="Normal 14 3 3 3 2 2" xfId="12459" xr:uid="{D022EBB3-EFE2-4B32-A03C-506715523079}"/>
    <cellStyle name="Normal 14 3 3 3 3" xfId="9628" xr:uid="{C802BBEE-C0A4-42B2-A10A-78B4762309ED}"/>
    <cellStyle name="Normal 14 3 3 4" xfId="2903" xr:uid="{D6FBBA6F-3BD4-41FE-9CD9-B600D9AE2CFD}"/>
    <cellStyle name="Normal 14 3 3 4 2" xfId="5734" xr:uid="{6382FD8D-DB6B-418E-8D8E-6EE6438084DB}"/>
    <cellStyle name="Normal 14 3 3 4 2 2" xfId="13026" xr:uid="{11BB3B63-3B32-4F3D-807D-5881464A98B4}"/>
    <cellStyle name="Normal 14 3 3 4 3" xfId="10199" xr:uid="{0AEB0DA5-CBD9-45BD-A758-DCABD83C0017}"/>
    <cellStyle name="Normal 14 3 3 5" xfId="3455" xr:uid="{BB3F84D2-EF21-458F-9EFB-C142C0EBE34A}"/>
    <cellStyle name="Normal 14 3 3 5 2" xfId="6285" xr:uid="{1A4FF13F-C3E0-46FF-A636-2F0C43FC529D}"/>
    <cellStyle name="Normal 14 3 3 5 2 2" xfId="13577" xr:uid="{005B03B2-3D74-4ACD-A532-96D62AFF7E9F}"/>
    <cellStyle name="Normal 14 3 3 5 3" xfId="10751" xr:uid="{3E70C3C9-23DB-43FA-B985-9C09466A5898}"/>
    <cellStyle name="Normal 14 3 3 6" xfId="4025" xr:uid="{AB338C53-2C94-413D-B733-F76C9594389E}"/>
    <cellStyle name="Normal 14 3 3 6 2" xfId="11321" xr:uid="{B0449843-5211-4326-84B5-10ADDD035B46}"/>
    <cellStyle name="Normal 14 3 3 7" xfId="6838" xr:uid="{B8140434-9DB6-4875-8033-50DBE0172D63}"/>
    <cellStyle name="Normal 14 3 3 7 2" xfId="14129" xr:uid="{1444B984-7411-4CFA-BC31-E9B3B11A5471}"/>
    <cellStyle name="Normal 14 3 3 8" xfId="7380" xr:uid="{95084FC5-434B-43D0-BC7D-C3749CEAAF05}"/>
    <cellStyle name="Normal 14 3 3 8 2" xfId="14662" xr:uid="{B4199BC7-00E2-4181-8C60-F1FFF8A52D11}"/>
    <cellStyle name="Normal 14 3 3 9" xfId="7929" xr:uid="{EDEF6C40-AFED-4033-92CB-D77CAEFEDBE2}"/>
    <cellStyle name="Normal 14 3 3 9 2" xfId="15211" xr:uid="{057CBB8F-5A31-4B61-B60F-DAA2DE809252}"/>
    <cellStyle name="Normal 14 3 4" xfId="612" xr:uid="{4D319597-B3E9-4AE6-8FF4-3E6C7106322F}"/>
    <cellStyle name="Normal 14 3 4 2" xfId="4383" xr:uid="{2D32119F-3348-4E96-8175-013DC009C613}"/>
    <cellStyle name="Normal 14 3 4 2 2" xfId="11675" xr:uid="{C906B75C-F536-4DCB-9808-36600F70D2D1}"/>
    <cellStyle name="Normal 14 3 4 3" xfId="8839" xr:uid="{75A624FF-C7E8-44E9-BB2E-5A1B18A2EFE2}"/>
    <cellStyle name="Normal 14 3 5" xfId="2068" xr:uid="{0CBA3D0F-53CF-4A50-B652-04F48336D938}"/>
    <cellStyle name="Normal 14 3 5 2" xfId="4910" xr:uid="{3E0BA606-1BF0-49A7-A4CD-B65022D0F888}"/>
    <cellStyle name="Normal 14 3 5 2 2" xfId="12202" xr:uid="{47025A9E-B2C3-4F8A-A624-9834C184C3AB}"/>
    <cellStyle name="Normal 14 3 5 3" xfId="9371" xr:uid="{755D271D-F5E8-48E8-A4F3-B547D00EDA86}"/>
    <cellStyle name="Normal 14 3 6" xfId="2644" xr:uid="{7319D61B-697B-42EA-8157-E8CCE22F44DA}"/>
    <cellStyle name="Normal 14 3 6 2" xfId="5472" xr:uid="{314BF160-E27E-4823-ABD1-BFC8B940A509}"/>
    <cellStyle name="Normal 14 3 6 2 2" xfId="12764" xr:uid="{3C802ED2-6874-45A5-B6DF-FB494DFBCF36}"/>
    <cellStyle name="Normal 14 3 6 3" xfId="9937" xr:uid="{496619DA-484C-400A-83BE-5A5A6EDB46BD}"/>
    <cellStyle name="Normal 14 3 7" xfId="3197" xr:uid="{15475E34-9A0C-4D18-B5CF-71D5DBC49212}"/>
    <cellStyle name="Normal 14 3 7 2" xfId="6027" xr:uid="{02E4B4B0-3A86-4203-968F-17C99D0BA43E}"/>
    <cellStyle name="Normal 14 3 7 2 2" xfId="13319" xr:uid="{0BB6F323-CB0C-4010-AE36-F032DBDA434C}"/>
    <cellStyle name="Normal 14 3 7 3" xfId="10493" xr:uid="{C6E1F920-EABD-4B60-85FE-BE21D989147D}"/>
    <cellStyle name="Normal 14 3 8" xfId="3764" xr:uid="{2102897A-C044-4054-930A-E91BDF15AB1D}"/>
    <cellStyle name="Normal 14 3 8 2" xfId="11061" xr:uid="{F7E4A35C-C5E6-4ED8-9443-A904E57DC474}"/>
    <cellStyle name="Normal 14 3 9" xfId="6580" xr:uid="{5521A059-A21C-4F24-84BF-81C993715FE7}"/>
    <cellStyle name="Normal 14 3 9 2" xfId="13871" xr:uid="{8AE85FFA-8F54-4EF9-AE1D-7A9904A9D38D}"/>
    <cellStyle name="Normal 14 4" xfId="614" xr:uid="{E612C217-46DB-4BDF-BF43-F9D3AFC961CD}"/>
    <cellStyle name="Normal 14 4 10" xfId="7674" xr:uid="{1D494619-2595-4574-A6ED-A71A0BBD678B}"/>
    <cellStyle name="Normal 14 4 10 2" xfId="14956" xr:uid="{A502A1B1-FD9B-4B35-8366-87928DB50138}"/>
    <cellStyle name="Normal 14 4 11" xfId="8263" xr:uid="{5513D6F1-5179-4A6C-8892-61E517D80046}"/>
    <cellStyle name="Normal 14 4 12" xfId="26073" xr:uid="{257151B7-18DB-433E-8C54-9F68E9258579}"/>
    <cellStyle name="Normal 14 4 2" xfId="987" xr:uid="{792D15A6-53E6-469E-B9C1-BEAADFCC14F6}"/>
    <cellStyle name="Normal 14 4 2 10" xfId="8540" xr:uid="{57898339-BEFB-49EF-8A74-35948F1C7A74}"/>
    <cellStyle name="Normal 14 4 2 11" xfId="26074" xr:uid="{DEC0C4F6-ECFD-4B11-A10D-342ACFBF6B37}"/>
    <cellStyle name="Normal 14 4 2 2" xfId="1775" xr:uid="{5E88B638-A47E-46C1-B1B0-F58EDDD57571}"/>
    <cellStyle name="Normal 14 4 2 2 2" xfId="4642" xr:uid="{E35949E3-153F-4466-8C2B-8C3D530B9B3A}"/>
    <cellStyle name="Normal 14 4 2 2 2 2" xfId="11934" xr:uid="{80322842-74AA-441E-8904-5DD50155510B}"/>
    <cellStyle name="Normal 14 4 2 2 3" xfId="9098" xr:uid="{FEB82C4C-DADB-472D-B8D9-1BF6366281B6}"/>
    <cellStyle name="Normal 14 4 2 2 4" xfId="26075" xr:uid="{725F3C38-785C-4938-9D00-2A8C0960FD56}"/>
    <cellStyle name="Normal 14 4 2 3" xfId="2327" xr:uid="{917B8A55-96EC-4B55-B2CC-DFC800643CDA}"/>
    <cellStyle name="Normal 14 4 2 3 2" xfId="5169" xr:uid="{08C75276-BCE7-4362-B33A-B0A29960D26A}"/>
    <cellStyle name="Normal 14 4 2 3 2 2" xfId="12461" xr:uid="{E12A2BF2-54A2-4C29-B318-285BE67221B0}"/>
    <cellStyle name="Normal 14 4 2 3 3" xfId="9630" xr:uid="{159A43D3-8695-43D4-99B8-FDED07C5A8C7}"/>
    <cellStyle name="Normal 14 4 2 4" xfId="2905" xr:uid="{414A3E0C-2E88-4CBF-B9B7-8878B02FA2F0}"/>
    <cellStyle name="Normal 14 4 2 4 2" xfId="5736" xr:uid="{467684CC-8276-470D-A3C6-C84F414DAFD2}"/>
    <cellStyle name="Normal 14 4 2 4 2 2" xfId="13028" xr:uid="{F18432C9-03EC-41F4-A31E-B19C491D00A0}"/>
    <cellStyle name="Normal 14 4 2 4 3" xfId="10201" xr:uid="{59E45533-6693-40CD-AA95-46AC166B8D71}"/>
    <cellStyle name="Normal 14 4 2 5" xfId="3457" xr:uid="{A2B9CBC1-D830-4550-B5E3-FE051FBF6F26}"/>
    <cellStyle name="Normal 14 4 2 5 2" xfId="6287" xr:uid="{988AA94B-E682-4B69-8160-62F15EF6A331}"/>
    <cellStyle name="Normal 14 4 2 5 2 2" xfId="13579" xr:uid="{56F3B49A-503E-4C87-8B72-277839DE822D}"/>
    <cellStyle name="Normal 14 4 2 5 3" xfId="10753" xr:uid="{D4308FCC-46C6-4C66-BDA5-FD8CE4238832}"/>
    <cellStyle name="Normal 14 4 2 6" xfId="4027" xr:uid="{2D4EE101-EAE1-47B0-8AAC-DC38A3E37CF7}"/>
    <cellStyle name="Normal 14 4 2 6 2" xfId="11323" xr:uid="{4C31CE9A-B580-4E82-878E-A2F663D5D242}"/>
    <cellStyle name="Normal 14 4 2 7" xfId="6840" xr:uid="{AB4E1186-0A81-4269-A1DC-BC77A66CCEEB}"/>
    <cellStyle name="Normal 14 4 2 7 2" xfId="14131" xr:uid="{E7D32F2F-401B-4EEF-A535-5269C5143DB6}"/>
    <cellStyle name="Normal 14 4 2 8" xfId="7382" xr:uid="{D0E78BC8-DB85-46D8-AD0A-B62D53ED7FB5}"/>
    <cellStyle name="Normal 14 4 2 8 2" xfId="14664" xr:uid="{72C144C1-855F-42C7-85B3-646FDE57E638}"/>
    <cellStyle name="Normal 14 4 2 9" xfId="7931" xr:uid="{99039A98-FD97-40F2-9D5E-2EFF57D6AA87}"/>
    <cellStyle name="Normal 14 4 2 9 2" xfId="15213" xr:uid="{350796DD-A1B3-453B-96CA-BEB6174FFCBE}"/>
    <cellStyle name="Normal 14 4 3" xfId="1572" xr:uid="{F2ABEB29-595E-40B5-B05B-A96F13A2CD3D}"/>
    <cellStyle name="Normal 14 4 3 2" xfId="4385" xr:uid="{5D1D411E-53BA-4EF0-9985-1D2BBEB76585}"/>
    <cellStyle name="Normal 14 4 3 2 2" xfId="11677" xr:uid="{26B97798-A255-44F7-8ACE-F67CB2A27E6F}"/>
    <cellStyle name="Normal 14 4 3 3" xfId="8841" xr:uid="{F5AFB63D-3C61-4E86-BCFE-64362B274E7B}"/>
    <cellStyle name="Normal 14 4 3 4" xfId="26076" xr:uid="{2263263B-5180-4FD0-96A0-1AE2F68E2B8C}"/>
    <cellStyle name="Normal 14 4 4" xfId="2070" xr:uid="{C72BCC1D-617B-462E-9BA2-E5B843943DD6}"/>
    <cellStyle name="Normal 14 4 4 2" xfId="4912" xr:uid="{0C60D5D8-760E-4D1A-8271-E5A6FD30964D}"/>
    <cellStyle name="Normal 14 4 4 2 2" xfId="12204" xr:uid="{58ECFF52-DB87-413A-BD15-CC2EB0BBB57C}"/>
    <cellStyle name="Normal 14 4 4 3" xfId="9373" xr:uid="{C08DA736-C532-40EB-AD1D-76740C18F0D8}"/>
    <cellStyle name="Normal 14 4 5" xfId="2646" xr:uid="{8BAED27B-626F-4DEB-849B-CDE1F1952D5C}"/>
    <cellStyle name="Normal 14 4 5 2" xfId="5474" xr:uid="{9F827E30-A9C0-418D-86B4-405769C41FB2}"/>
    <cellStyle name="Normal 14 4 5 2 2" xfId="12766" xr:uid="{5CC157E9-0526-4877-9421-89B6F61FAF93}"/>
    <cellStyle name="Normal 14 4 5 3" xfId="9939" xr:uid="{B19C07CD-2A3B-4AB6-9B8A-8E270D5E58E1}"/>
    <cellStyle name="Normal 14 4 6" xfId="3199" xr:uid="{823A6FAA-370A-4EE4-861D-7EA7061C0155}"/>
    <cellStyle name="Normal 14 4 6 2" xfId="6029" xr:uid="{0798BB0B-5DA4-49FE-B0A9-8F310F0C7D61}"/>
    <cellStyle name="Normal 14 4 6 2 2" xfId="13321" xr:uid="{1C129EC9-E6AC-4297-B839-A4B4344FC64D}"/>
    <cellStyle name="Normal 14 4 6 3" xfId="10495" xr:uid="{1E9D009B-FCE2-4B93-82BD-7BB7927BBCAA}"/>
    <cellStyle name="Normal 14 4 7" xfId="3766" xr:uid="{68E7FDB0-69D9-4779-82A8-ADEAC7B519E0}"/>
    <cellStyle name="Normal 14 4 7 2" xfId="11063" xr:uid="{59FAE25F-797D-46ED-811D-0BDBF9E2175F}"/>
    <cellStyle name="Normal 14 4 8" xfId="6582" xr:uid="{5B93565F-9259-4F12-BE94-79999DC3C137}"/>
    <cellStyle name="Normal 14 4 8 2" xfId="13873" xr:uid="{B73B54FF-6A32-439C-968F-0720CE05E4B8}"/>
    <cellStyle name="Normal 14 4 9" xfId="7118" xr:uid="{1F3E2049-33CB-4C0D-81B4-9763F3788A45}"/>
    <cellStyle name="Normal 14 4 9 2" xfId="14404" xr:uid="{FC43DE6F-60C4-4FCA-B15F-29DD8266F3EE}"/>
    <cellStyle name="Normal 14 5" xfId="980" xr:uid="{8A491B3B-581C-4804-9690-201D44B2EA73}"/>
    <cellStyle name="Normal 14 5 10" xfId="8533" xr:uid="{7A6A1D47-C809-4DAD-A0E0-92757500A633}"/>
    <cellStyle name="Normal 14 5 11" xfId="26077" xr:uid="{A4BB0CAA-829C-4AA2-BD10-FBA414F422F9}"/>
    <cellStyle name="Normal 14 5 2" xfId="1768" xr:uid="{ABC9C3D8-8DDC-4E1E-AD00-600F81C181C5}"/>
    <cellStyle name="Normal 14 5 2 2" xfId="4635" xr:uid="{BD5A9844-C954-49D1-A6D3-6F143456D975}"/>
    <cellStyle name="Normal 14 5 2 2 2" xfId="11927" xr:uid="{9A71B12A-320B-4B9D-9D1E-FF131AA9E6E0}"/>
    <cellStyle name="Normal 14 5 2 3" xfId="9091" xr:uid="{0178D406-B389-41DC-903D-96E83B3026C5}"/>
    <cellStyle name="Normal 14 5 2 4" xfId="26078" xr:uid="{64C8DEEB-9E7B-4794-B1B2-E79A0733E483}"/>
    <cellStyle name="Normal 14 5 3" xfId="2320" xr:uid="{41B83965-D8A0-4515-9FCF-FE4CFC364BDF}"/>
    <cellStyle name="Normal 14 5 3 2" xfId="5162" xr:uid="{8A596ECC-26CE-4C50-B26F-1C4ABEC0CBEE}"/>
    <cellStyle name="Normal 14 5 3 2 2" xfId="12454" xr:uid="{29EE22EA-8933-41ED-B4E5-F1A697455132}"/>
    <cellStyle name="Normal 14 5 3 3" xfId="9623" xr:uid="{E6FDCE52-A2BC-453D-A863-FE6ABA9AD107}"/>
    <cellStyle name="Normal 14 5 4" xfId="2898" xr:uid="{B7FC9BD6-28DB-4CB7-A505-B27FA2CA818E}"/>
    <cellStyle name="Normal 14 5 4 2" xfId="5729" xr:uid="{2B4AA1BF-CBF9-47E1-9653-3A2F2E0FD6E0}"/>
    <cellStyle name="Normal 14 5 4 2 2" xfId="13021" xr:uid="{BBC9DFCC-7787-4C16-B4D8-592DF62791A3}"/>
    <cellStyle name="Normal 14 5 4 3" xfId="10194" xr:uid="{7CC5751F-985C-41F5-B189-DBC965E44EF3}"/>
    <cellStyle name="Normal 14 5 5" xfId="3450" xr:uid="{9A8CC1E1-3039-4E08-86A0-B2464C97E851}"/>
    <cellStyle name="Normal 14 5 5 2" xfId="6280" xr:uid="{57A4BAC1-D610-4A48-BDC5-A6CB6495E6CE}"/>
    <cellStyle name="Normal 14 5 5 2 2" xfId="13572" xr:uid="{D9794E45-21CB-4E3B-8336-9D671F824D14}"/>
    <cellStyle name="Normal 14 5 5 3" xfId="10746" xr:uid="{FA378699-CD13-40A1-A1D3-A0C474D662F4}"/>
    <cellStyle name="Normal 14 5 6" xfId="4020" xr:uid="{5AA29D7F-4238-4ABB-BE15-D08EDBFC9916}"/>
    <cellStyle name="Normal 14 5 6 2" xfId="11316" xr:uid="{C3548F71-EC3E-4FE5-B34A-FB244B7D8306}"/>
    <cellStyle name="Normal 14 5 7" xfId="6833" xr:uid="{22A79BE5-7140-4B15-BB17-558B36486D34}"/>
    <cellStyle name="Normal 14 5 7 2" xfId="14124" xr:uid="{7DCC5924-2F41-48EC-BFAB-562774A920CE}"/>
    <cellStyle name="Normal 14 5 8" xfId="7375" xr:uid="{A1ACC3D2-4AD0-4CE2-8B06-A50C65CF8039}"/>
    <cellStyle name="Normal 14 5 8 2" xfId="14657" xr:uid="{245CA013-3DD7-4106-8B8B-8210134F9304}"/>
    <cellStyle name="Normal 14 5 9" xfId="7924" xr:uid="{ED8451F2-F0D7-435E-9B59-02763BE7AC00}"/>
    <cellStyle name="Normal 14 5 9 2" xfId="15206" xr:uid="{8DBE0BE1-1973-41B2-B0D3-4101C9BBF273}"/>
    <cellStyle name="Normal 14 6" xfId="607" xr:uid="{B9A61EE5-BD94-4F42-93F9-E91684DC4B24}"/>
    <cellStyle name="Normal 14 6 2" xfId="4378" xr:uid="{1131518E-3F18-43C7-B52F-2B8C8748C674}"/>
    <cellStyle name="Normal 14 6 2 2" xfId="11670" xr:uid="{1D39A11E-8983-45FD-AF99-2BF0F5DA6066}"/>
    <cellStyle name="Normal 14 6 2 3" xfId="26080" xr:uid="{5207BC00-4207-4FF4-AE2B-DF6169F1F3A7}"/>
    <cellStyle name="Normal 14 6 3" xfId="8834" xr:uid="{81612ADC-AEDA-484A-897E-324C950DA476}"/>
    <cellStyle name="Normal 14 6 4" xfId="26079" xr:uid="{850DF0C7-3444-4C76-AECC-3EB3678795D6}"/>
    <cellStyle name="Normal 14 7" xfId="2063" xr:uid="{DDAAB354-EA6E-4490-8C45-042C2116408B}"/>
    <cellStyle name="Normal 14 7 2" xfId="4905" xr:uid="{9FA7DB2C-C9E2-4172-AFDC-B939D777909A}"/>
    <cellStyle name="Normal 14 7 2 2" xfId="12197" xr:uid="{B97EBAF1-0311-42ED-B0E1-533DE33ECDB2}"/>
    <cellStyle name="Normal 14 7 3" xfId="9366" xr:uid="{C862D8DA-8463-4A0F-9AB4-EFB3E0528B68}"/>
    <cellStyle name="Normal 14 8" xfId="2639" xr:uid="{965B6B79-CDD7-447A-9C24-3E1D406EEED3}"/>
    <cellStyle name="Normal 14 8 2" xfId="5467" xr:uid="{E410D2A1-B233-494B-AE4E-BD59529C9F20}"/>
    <cellStyle name="Normal 14 8 2 2" xfId="12759" xr:uid="{C1A8326F-76ED-40FA-A71B-1F255E1464B6}"/>
    <cellStyle name="Normal 14 8 3" xfId="9932" xr:uid="{F0D5087C-020A-4EB7-B64D-211D9AFE8141}"/>
    <cellStyle name="Normal 14 9" xfId="3192" xr:uid="{CBA62AD4-B7A1-420D-B96E-5DB4E677C156}"/>
    <cellStyle name="Normal 14 9 2" xfId="6022" xr:uid="{81B9A33C-2B82-4CCE-A090-0B19A5005BC4}"/>
    <cellStyle name="Normal 14 9 2 2" xfId="13314" xr:uid="{6AF76064-B263-4E66-96E9-34F446A5813C}"/>
    <cellStyle name="Normal 14 9 3" xfId="10488" xr:uid="{6A735E9C-3189-430E-9DFC-5078465F263A}"/>
    <cellStyle name="Normal 146" xfId="27141" xr:uid="{ECB86829-7099-491C-B314-BBE7B3F9A182}"/>
    <cellStyle name="Normal 146 2" xfId="27147" xr:uid="{C75BA5F8-9015-4718-8ED0-78AEB5170B50}"/>
    <cellStyle name="Normal 148" xfId="16127" xr:uid="{5D0467BE-6EAD-4C4D-989A-95CD20EF6555}"/>
    <cellStyle name="Normal 148 2" xfId="17665" xr:uid="{9BC18368-E9A5-4264-BEA4-350830101A63}"/>
    <cellStyle name="Normal 148 2 2" xfId="20613" xr:uid="{D069E153-A82B-4551-958E-098743F2E888}"/>
    <cellStyle name="Normal 148 3" xfId="19783" xr:uid="{944F2649-C6FC-4EA8-8AB7-E0F79EC550A6}"/>
    <cellStyle name="Normal 15" xfId="180" xr:uid="{13D687D7-69A2-48FB-BF36-C8A52770115B}"/>
    <cellStyle name="Normal 15 10" xfId="23894" xr:uid="{1409ADBF-371D-4D67-8047-3FB08CDF374E}"/>
    <cellStyle name="Normal 15 11" xfId="337" xr:uid="{5913D7AC-8FA8-4321-A714-911422E9DDFA}"/>
    <cellStyle name="Normal 15 2" xfId="423" xr:uid="{0F80D466-15F0-44D1-9F75-B7F2046B9959}"/>
    <cellStyle name="Normal 15 2 10" xfId="7119" xr:uid="{6226A543-DEF8-401A-BDF5-54A8C3721977}"/>
    <cellStyle name="Normal 15 2 10 2" xfId="14405" xr:uid="{18933840-30A6-47A8-8F88-BDC9736FB613}"/>
    <cellStyle name="Normal 15 2 11" xfId="7675" xr:uid="{6856C140-D472-43D1-BA77-F392C1D5C1AE}"/>
    <cellStyle name="Normal 15 2 11 2" xfId="14957" xr:uid="{61E5BDD6-39CC-44FE-BFE7-67FA8DFC4F19}"/>
    <cellStyle name="Normal 15 2 12" xfId="8264" xr:uid="{6E58082D-6AA4-41FF-9E9F-84594DBB8C85}"/>
    <cellStyle name="Normal 15 2 13" xfId="16464" xr:uid="{93998F33-81D4-4820-A069-B96F2FAAF8BF}"/>
    <cellStyle name="Normal 15 2 13 2" xfId="19983" xr:uid="{94AF257E-3952-48E3-87FD-6ACC9ADEC644}"/>
    <cellStyle name="Normal 15 2 14" xfId="18082" xr:uid="{7EEDC033-8A3F-4506-A87E-2BCCB3FA1FE6}"/>
    <cellStyle name="Normal 15 2 15" xfId="23895" xr:uid="{AD53B2D0-EA5F-4048-88D0-EA08554F987B}"/>
    <cellStyle name="Normal 15 2 2" xfId="617" xr:uid="{FCA28632-1F09-45CD-9831-200CF08F6546}"/>
    <cellStyle name="Normal 15 2 2 10" xfId="7676" xr:uid="{964A4FF9-FBC2-4BA1-817D-5AD23FFA3107}"/>
    <cellStyle name="Normal 15 2 2 10 2" xfId="14958" xr:uid="{EAD570BE-3A33-4572-82AE-E902D6AA7E02}"/>
    <cellStyle name="Normal 15 2 2 11" xfId="8265" xr:uid="{E9C480B5-1299-406A-8BB2-ACE70892BF44}"/>
    <cellStyle name="Normal 15 2 2 12" xfId="26081" xr:uid="{8273E3A8-28C8-4425-88D0-76F4EABF3297}"/>
    <cellStyle name="Normal 15 2 2 2" xfId="989" xr:uid="{F6C693D1-6DCE-4532-B165-A3F6C127BE7B}"/>
    <cellStyle name="Normal 15 2 2 2 10" xfId="8542" xr:uid="{3192A72A-F855-44E5-AC2E-1D6FE427DA53}"/>
    <cellStyle name="Normal 15 2 2 2 11" xfId="26082" xr:uid="{C83C8D2D-641E-44E9-ADA7-BF8EA913D2B5}"/>
    <cellStyle name="Normal 15 2 2 2 2" xfId="1777" xr:uid="{458673AF-6037-44CF-86A0-C4A1D4F00D27}"/>
    <cellStyle name="Normal 15 2 2 2 2 2" xfId="4644" xr:uid="{2AA7F28F-89DB-41A1-9A3A-CA7884CA6B4A}"/>
    <cellStyle name="Normal 15 2 2 2 2 2 2" xfId="11936" xr:uid="{8A60201E-0AB2-47DA-9719-97F7A0D3875F}"/>
    <cellStyle name="Normal 15 2 2 2 2 3" xfId="9100" xr:uid="{78CDE60C-769D-4B8A-9691-04C338A624E1}"/>
    <cellStyle name="Normal 15 2 2 2 3" xfId="2329" xr:uid="{3F55A0BD-7B30-4090-8023-F9AD5056190B}"/>
    <cellStyle name="Normal 15 2 2 2 3 2" xfId="5171" xr:uid="{6A8E7081-37F3-47A2-9E6A-D18A79CE16F3}"/>
    <cellStyle name="Normal 15 2 2 2 3 2 2" xfId="12463" xr:uid="{A63A4819-2A08-4FAA-9F42-B169F14E9931}"/>
    <cellStyle name="Normal 15 2 2 2 3 3" xfId="9632" xr:uid="{A23FCE91-0A6F-468A-AE93-5F9EECC9B5A2}"/>
    <cellStyle name="Normal 15 2 2 2 4" xfId="2907" xr:uid="{0294552C-E400-4F51-A266-9D7EE763323A}"/>
    <cellStyle name="Normal 15 2 2 2 4 2" xfId="5738" xr:uid="{9DD70B3D-BA55-41B1-9ACD-DB62135E2A05}"/>
    <cellStyle name="Normal 15 2 2 2 4 2 2" xfId="13030" xr:uid="{DAC637E8-FD13-4BFF-8EBB-8E44E4A41022}"/>
    <cellStyle name="Normal 15 2 2 2 4 3" xfId="10203" xr:uid="{A4388FE6-1827-4044-85DF-4895722AAC85}"/>
    <cellStyle name="Normal 15 2 2 2 5" xfId="3459" xr:uid="{0503E1D2-DB5A-4374-BE72-58C4A8F9AF2B}"/>
    <cellStyle name="Normal 15 2 2 2 5 2" xfId="6289" xr:uid="{D4E7AC4B-7D56-4E36-B6D6-D9515922AFC7}"/>
    <cellStyle name="Normal 15 2 2 2 5 2 2" xfId="13581" xr:uid="{B5AAF514-6E64-4BD1-AFC6-13CEC93F00C6}"/>
    <cellStyle name="Normal 15 2 2 2 5 3" xfId="10755" xr:uid="{FD94F5B2-7741-449E-9A01-BF859F7FAF98}"/>
    <cellStyle name="Normal 15 2 2 2 6" xfId="4029" xr:uid="{77F2B10F-472F-41BC-A935-535C619F7F3A}"/>
    <cellStyle name="Normal 15 2 2 2 6 2" xfId="11325" xr:uid="{AAAA66AD-0187-4CA5-82EC-3AD8EAB27BDC}"/>
    <cellStyle name="Normal 15 2 2 2 7" xfId="6842" xr:uid="{4B91961B-F73A-4181-80FD-4401809488B9}"/>
    <cellStyle name="Normal 15 2 2 2 7 2" xfId="14133" xr:uid="{41C883E2-AD2B-432D-A0E8-145C01CA0272}"/>
    <cellStyle name="Normal 15 2 2 2 8" xfId="7384" xr:uid="{BAB1A48C-1342-4B84-899B-345D5E92608A}"/>
    <cellStyle name="Normal 15 2 2 2 8 2" xfId="14666" xr:uid="{7920EA13-6A35-4BDB-BA75-7D40DAD56F75}"/>
    <cellStyle name="Normal 15 2 2 2 9" xfId="7933" xr:uid="{FA66EA3C-520B-4D7E-8ACF-2FDFA4D10518}"/>
    <cellStyle name="Normal 15 2 2 2 9 2" xfId="15215" xr:uid="{1E6F869B-5EF0-4C0F-AA52-615ACEDC86B0}"/>
    <cellStyle name="Normal 15 2 2 3" xfId="1573" xr:uid="{E2726F08-AEB6-4098-9EB0-07219877C923}"/>
    <cellStyle name="Normal 15 2 2 3 2" xfId="4387" xr:uid="{DEC56577-177F-4CA7-A48A-E3C2F43C75BA}"/>
    <cellStyle name="Normal 15 2 2 3 2 2" xfId="11679" xr:uid="{AA5B8FBB-7711-4795-B97B-9516A0417B60}"/>
    <cellStyle name="Normal 15 2 2 3 3" xfId="8843" xr:uid="{BB19E318-0788-4DCB-ABD3-8B2A7FA9079E}"/>
    <cellStyle name="Normal 15 2 2 4" xfId="2072" xr:uid="{33B58F35-3D6D-4DDF-9377-9FB9F1352E0F}"/>
    <cellStyle name="Normal 15 2 2 4 2" xfId="4914" xr:uid="{08F8ED21-291A-48C0-82DC-E3B20516441E}"/>
    <cellStyle name="Normal 15 2 2 4 2 2" xfId="12206" xr:uid="{FA04CFDE-9F60-49AE-95D9-9293B40D94FD}"/>
    <cellStyle name="Normal 15 2 2 4 3" xfId="9375" xr:uid="{2766068F-5277-4692-BA55-2B6BC896E619}"/>
    <cellStyle name="Normal 15 2 2 5" xfId="2648" xr:uid="{5CFF2D46-775C-4484-B71E-23B0C2C56E35}"/>
    <cellStyle name="Normal 15 2 2 5 2" xfId="5476" xr:uid="{0B675E04-5400-4384-9BC5-3D9FF5094375}"/>
    <cellStyle name="Normal 15 2 2 5 2 2" xfId="12768" xr:uid="{A000CB8B-2122-4435-8DEB-493A8273EC40}"/>
    <cellStyle name="Normal 15 2 2 5 3" xfId="9941" xr:uid="{AC8E203A-7E17-458E-89FD-8D1686AFC911}"/>
    <cellStyle name="Normal 15 2 2 6" xfId="3201" xr:uid="{E93E3459-FEA9-4871-9F51-25A780A03238}"/>
    <cellStyle name="Normal 15 2 2 6 2" xfId="6031" xr:uid="{CC605AC9-CB7F-44D2-A6A6-14C3B8599D80}"/>
    <cellStyle name="Normal 15 2 2 6 2 2" xfId="13323" xr:uid="{9AF605C7-2827-4A04-8A95-7392259536E6}"/>
    <cellStyle name="Normal 15 2 2 6 3" xfId="10497" xr:uid="{150289E9-71BB-4311-A68E-41ECC874C988}"/>
    <cellStyle name="Normal 15 2 2 7" xfId="3768" xr:uid="{218B257E-B675-4655-A8B6-E07ADEFE23AD}"/>
    <cellStyle name="Normal 15 2 2 7 2" xfId="11065" xr:uid="{5BD9863A-62B5-47E3-A19E-E49A2423FA09}"/>
    <cellStyle name="Normal 15 2 2 8" xfId="6584" xr:uid="{8C022F0B-E0EB-47DA-BAD4-C6B240311E83}"/>
    <cellStyle name="Normal 15 2 2 8 2" xfId="13875" xr:uid="{D70E8E9E-107C-4E06-8CFF-A670657E1764}"/>
    <cellStyle name="Normal 15 2 2 9" xfId="7120" xr:uid="{5E379FE4-96D0-4A35-8214-B4CD388D6327}"/>
    <cellStyle name="Normal 15 2 2 9 2" xfId="14406" xr:uid="{77665EA5-D781-4819-B19E-C9B778968854}"/>
    <cellStyle name="Normal 15 2 3" xfId="988" xr:uid="{9087F55F-347F-4384-A4C1-762B29631DC3}"/>
    <cellStyle name="Normal 15 2 3 10" xfId="8541" xr:uid="{CA62AFDB-A55B-46B6-8809-321E17FC5ACF}"/>
    <cellStyle name="Normal 15 2 3 11" xfId="26083" xr:uid="{AAF197DA-02FE-457E-BA38-207AF7988F8B}"/>
    <cellStyle name="Normal 15 2 3 2" xfId="1776" xr:uid="{3BB8EF4A-ECB8-4CA5-9E2F-C964AC712FFD}"/>
    <cellStyle name="Normal 15 2 3 2 2" xfId="4643" xr:uid="{3D98F738-09F3-4CE0-AEB4-04B7502550BA}"/>
    <cellStyle name="Normal 15 2 3 2 2 2" xfId="11935" xr:uid="{36508558-B844-4D10-A42B-DB9FAFE8CE0A}"/>
    <cellStyle name="Normal 15 2 3 2 3" xfId="9099" xr:uid="{7DC7AF5F-C68D-4E1C-8657-BC9795C41DF0}"/>
    <cellStyle name="Normal 15 2 3 2 4" xfId="26084" xr:uid="{A893A82B-DAA4-4EF8-92DB-733599EFB917}"/>
    <cellStyle name="Normal 15 2 3 3" xfId="2328" xr:uid="{B93AFEB8-1572-4566-9CFE-E43544451B7A}"/>
    <cellStyle name="Normal 15 2 3 3 2" xfId="5170" xr:uid="{F9C1E5C2-7987-44FB-ADBB-655D455D5F0D}"/>
    <cellStyle name="Normal 15 2 3 3 2 2" xfId="12462" xr:uid="{ED0D5CC3-854B-45C8-9B5E-24A99E6D4570}"/>
    <cellStyle name="Normal 15 2 3 3 3" xfId="9631" xr:uid="{B98A1071-E548-43EB-98AD-477509682185}"/>
    <cellStyle name="Normal 15 2 3 4" xfId="2906" xr:uid="{BD6B801B-15DF-4EA7-8C49-9AEBD23DCA58}"/>
    <cellStyle name="Normal 15 2 3 4 2" xfId="5737" xr:uid="{5FF9844A-52FE-43F4-A850-7A9653A085B8}"/>
    <cellStyle name="Normal 15 2 3 4 2 2" xfId="13029" xr:uid="{99B7AB94-2407-43C7-998D-2BAD570F4F9B}"/>
    <cellStyle name="Normal 15 2 3 4 3" xfId="10202" xr:uid="{2E9BC2AE-6DC7-4FE6-8A27-F0FE55B4C05E}"/>
    <cellStyle name="Normal 15 2 3 5" xfId="3458" xr:uid="{31BC7FB7-A3DC-4BF4-9E14-21945C50C662}"/>
    <cellStyle name="Normal 15 2 3 5 2" xfId="6288" xr:uid="{DF7D85E2-5011-4801-876E-A184696CBB45}"/>
    <cellStyle name="Normal 15 2 3 5 2 2" xfId="13580" xr:uid="{63D35A52-8B96-41F4-97C6-D8331DDB1743}"/>
    <cellStyle name="Normal 15 2 3 5 3" xfId="10754" xr:uid="{61CD4D0C-8750-4079-AE64-F6881449D84D}"/>
    <cellStyle name="Normal 15 2 3 6" xfId="4028" xr:uid="{3671DAB3-672E-4EA9-AC7F-32F7DB2C50B0}"/>
    <cellStyle name="Normal 15 2 3 6 2" xfId="11324" xr:uid="{06696933-F72F-437E-9F7D-269D8DFA82F2}"/>
    <cellStyle name="Normal 15 2 3 7" xfId="6841" xr:uid="{38697342-FBCD-4F32-AB5C-0F60CF24701D}"/>
    <cellStyle name="Normal 15 2 3 7 2" xfId="14132" xr:uid="{4CCD2AF4-1A10-42FF-87AC-D22385776898}"/>
    <cellStyle name="Normal 15 2 3 8" xfId="7383" xr:uid="{31FE2512-01A1-4925-90E9-15CA99AFC73E}"/>
    <cellStyle name="Normal 15 2 3 8 2" xfId="14665" xr:uid="{66C3E385-79FF-401E-A622-BF59D6B0EFD5}"/>
    <cellStyle name="Normal 15 2 3 9" xfId="7932" xr:uid="{16F37951-8461-4291-A754-A7BFB4D59C1E}"/>
    <cellStyle name="Normal 15 2 3 9 2" xfId="15214" xr:uid="{2BF24B6A-A3B6-4BFF-9A9B-FA540DEC75DC}"/>
    <cellStyle name="Normal 15 2 4" xfId="616" xr:uid="{E8030F07-B45C-459A-9ED8-78649512BCFB}"/>
    <cellStyle name="Normal 15 2 4 2" xfId="4386" xr:uid="{FCB71217-74DA-4623-8A53-68CD8C039136}"/>
    <cellStyle name="Normal 15 2 4 2 2" xfId="11678" xr:uid="{F8CE9906-D239-4D23-B1A9-B3654461F2D0}"/>
    <cellStyle name="Normal 15 2 4 2 3" xfId="26086" xr:uid="{E262ED16-888D-4800-BF3C-8F1EF54B8A3E}"/>
    <cellStyle name="Normal 15 2 4 3" xfId="8842" xr:uid="{35A14FC9-FAB1-4C66-B6C5-185306469A3A}"/>
    <cellStyle name="Normal 15 2 4 4" xfId="26085" xr:uid="{5B3FF7E6-DE8F-44F4-A32C-FDE8CAB3640F}"/>
    <cellStyle name="Normal 15 2 5" xfId="1325" xr:uid="{37FCF845-1341-4D54-BA29-16AEBC6E3041}"/>
    <cellStyle name="Normal 15 2 5 2" xfId="4913" xr:uid="{4DAFFD04-6E91-4A88-9940-8D98A65E267E}"/>
    <cellStyle name="Normal 15 2 5 2 2" xfId="12205" xr:uid="{EEDC6A51-286E-4216-BFF8-B203545F17E3}"/>
    <cellStyle name="Normal 15 2 5 2 3" xfId="26088" xr:uid="{72F006ED-DD0E-4B77-8D5F-DA7ACB54A9AD}"/>
    <cellStyle name="Normal 15 2 5 3" xfId="9374" xr:uid="{91D4B8B6-2940-40E7-B8F5-214545486473}"/>
    <cellStyle name="Normal 15 2 5 4" xfId="2071" xr:uid="{45719C36-68C0-49B9-80F1-9B6E0B732063}"/>
    <cellStyle name="Normal 15 2 5 5" xfId="16618" xr:uid="{99733AB9-B922-479E-90FE-DFE82CA4BBB2}"/>
    <cellStyle name="Normal 15 2 5 5 2" xfId="20132" xr:uid="{FB6FC692-34C4-424A-867E-DEC9B2DBD6DF}"/>
    <cellStyle name="Normal 15 2 5 6" xfId="18334" xr:uid="{C445009C-9365-4A5C-8D88-72E284B8A5E4}"/>
    <cellStyle name="Normal 15 2 5 7" xfId="26087" xr:uid="{B79728BD-CFC1-426F-B888-6D93DBEB6362}"/>
    <cellStyle name="Normal 15 2 6" xfId="2647" xr:uid="{6585CF5F-7B88-493B-9481-42B06A116495}"/>
    <cellStyle name="Normal 15 2 6 2" xfId="5475" xr:uid="{168F85AE-76AF-41D5-9CAA-1AC0A20E7423}"/>
    <cellStyle name="Normal 15 2 6 2 2" xfId="12767" xr:uid="{3D7ACC1F-7CF0-40DE-9717-703AFD7CF622}"/>
    <cellStyle name="Normal 15 2 6 2 3" xfId="26090" xr:uid="{CB7647B3-C016-4582-9C8D-5A820A3CE558}"/>
    <cellStyle name="Normal 15 2 6 3" xfId="9940" xr:uid="{0FDA0388-1D3F-4E97-AAB4-89B09C7D7AD3}"/>
    <cellStyle name="Normal 15 2 6 4" xfId="26089" xr:uid="{4956B957-9599-4AAA-BB2A-04A6D39D4C95}"/>
    <cellStyle name="Normal 15 2 7" xfId="3200" xr:uid="{7A900907-7EE7-496A-AD45-51FF8AF86087}"/>
    <cellStyle name="Normal 15 2 7 2" xfId="6030" xr:uid="{65F0F3FB-F12E-452F-8D72-BC61EA7828C8}"/>
    <cellStyle name="Normal 15 2 7 2 2" xfId="13322" xr:uid="{D9808D85-5D5F-4DC0-A047-3B666561769C}"/>
    <cellStyle name="Normal 15 2 7 3" xfId="10496" xr:uid="{6EC5D054-1581-4071-AE49-38EAD1928DA5}"/>
    <cellStyle name="Normal 15 2 8" xfId="3767" xr:uid="{A946CC1E-F285-46B6-8E34-11F4AE2BAAA4}"/>
    <cellStyle name="Normal 15 2 8 2" xfId="11064" xr:uid="{AF6321E3-B4B7-4E45-B85C-1B5FEE1C7184}"/>
    <cellStyle name="Normal 15 2 9" xfId="6583" xr:uid="{C115C7C0-58D8-407D-93B1-7209079B0A4F}"/>
    <cellStyle name="Normal 15 2 9 2" xfId="13874" xr:uid="{CB9FBC91-83A8-4F86-BBE3-7F4E60F06593}"/>
    <cellStyle name="Normal 15 3" xfId="440" xr:uid="{74023400-86CF-444E-8A00-E55EBB856CD4}"/>
    <cellStyle name="Normal 15 3 2" xfId="23896" xr:uid="{F5C76E87-4907-40F8-AA14-BBE025BA2CAB}"/>
    <cellStyle name="Normal 15 4" xfId="615" xr:uid="{75B6D4AA-FBC9-40A7-93EE-EFE56A4E4CB4}"/>
    <cellStyle name="Normal 15 4 2" xfId="26091" xr:uid="{21E17695-D33C-469B-BC0C-0FF7E73BC4DD}"/>
    <cellStyle name="Normal 15 4 2 2" xfId="26092" xr:uid="{4681A9C7-F1BB-4343-A6B5-FB197EFD582F}"/>
    <cellStyle name="Normal 15 4 3" xfId="26093" xr:uid="{DDF57A7F-5414-423F-8DEB-D61DB0412204}"/>
    <cellStyle name="Normal 15 4 4" xfId="23897" xr:uid="{37C49896-DF83-4C53-89A3-8220827C7DCC}"/>
    <cellStyle name="Normal 15 5" xfId="16238" xr:uid="{2BFA1F1C-0A55-45CA-83D0-6967AB7FA152}"/>
    <cellStyle name="Normal 15 5 2" xfId="26095" xr:uid="{6382164A-5C70-48A3-9B25-A98AF5D00A8D}"/>
    <cellStyle name="Normal 15 5 2 2" xfId="26096" xr:uid="{3BD00FD5-15CF-424E-BF26-5B16F309F19D}"/>
    <cellStyle name="Normal 15 5 3" xfId="26097" xr:uid="{3D4FF5E1-37A6-44FE-AE44-5C13F3C3C244}"/>
    <cellStyle name="Normal 15 5 4" xfId="26094" xr:uid="{A89B8549-2B89-4BCD-9521-05F5BDE36D50}"/>
    <cellStyle name="Normal 15 6" xfId="16374" xr:uid="{609A11B7-2555-4759-92D4-923DADECD138}"/>
    <cellStyle name="Normal 15 6 2" xfId="19895" xr:uid="{DC30F499-7065-4203-BBED-3610F9ACB903}"/>
    <cellStyle name="Normal 15 6 2 2" xfId="26099" xr:uid="{DA7F65A3-5318-4A98-B51B-24E03E2E47AA}"/>
    <cellStyle name="Normal 15 6 3" xfId="26098" xr:uid="{8A5FDF74-522F-4186-A0C9-D8466C28BEDC}"/>
    <cellStyle name="Normal 15 7" xfId="17791" xr:uid="{31E0AE9B-7CC5-4F49-8628-6E95A5261DC2}"/>
    <cellStyle name="Normal 15 7 2" xfId="20700" xr:uid="{8473B0BB-F91A-4A9A-9F95-FD8CA6AE8B6F}"/>
    <cellStyle name="Normal 15 7 2 2" xfId="26101" xr:uid="{27D0F502-C647-4C13-83E5-E96CE773CDED}"/>
    <cellStyle name="Normal 15 7 3" xfId="26100" xr:uid="{7A802857-4AD5-4DC8-840A-5D316920F72F}"/>
    <cellStyle name="Normal 15 8" xfId="18041" xr:uid="{26966C7D-ACED-4BC4-B03F-E172F7FDE363}"/>
    <cellStyle name="Normal 15 9" xfId="17941" xr:uid="{0FE9A8CD-95A3-4737-87AD-9092530AEB80}"/>
    <cellStyle name="Normal 16" xfId="182" xr:uid="{620CCC0E-E8F1-439D-A917-FD6FE9DA772F}"/>
    <cellStyle name="Normal 16 10" xfId="7121" xr:uid="{B057C567-3FC6-475F-A2F9-E7EE36D10749}"/>
    <cellStyle name="Normal 16 10 2" xfId="14407" xr:uid="{5D931EA3-7B9F-4BF7-A9AA-274252FA3442}"/>
    <cellStyle name="Normal 16 11" xfId="7677" xr:uid="{9A0320F7-7625-480D-A161-020C56313AC7}"/>
    <cellStyle name="Normal 16 11 2" xfId="14959" xr:uid="{9BEC70C8-DE31-464F-A8DE-002A48F8C881}"/>
    <cellStyle name="Normal 16 12" xfId="8266" xr:uid="{4339B029-4B29-45F8-B8C4-29CFE7780316}"/>
    <cellStyle name="Normal 16 13" xfId="16240" xr:uid="{B13D5871-093E-43AC-8D05-89B12D63E12A}"/>
    <cellStyle name="Normal 16 14" xfId="17792" xr:uid="{71E24D62-E46A-4B72-8E76-6EE1A598E43B}"/>
    <cellStyle name="Normal 16 14 2" xfId="20701" xr:uid="{C916DA0D-7B29-46AF-BB8F-BC39211925C7}"/>
    <cellStyle name="Normal 16 15" xfId="23898" xr:uid="{2DAF4953-D36A-420E-A0C6-DC8FBF36E602}"/>
    <cellStyle name="Normal 16 16" xfId="340" xr:uid="{C050F161-5714-4D44-BE77-80CAB5EBE90C}"/>
    <cellStyle name="Normal 16 17" xfId="27195" xr:uid="{C7C01656-9ADF-48F1-81F8-C3B0198CEC30}"/>
    <cellStyle name="Normal 16 2" xfId="424" xr:uid="{FEAEABD2-2641-4D53-B8E0-B0341C25C818}"/>
    <cellStyle name="Normal 16 2 10" xfId="6586" xr:uid="{DFD375D3-32FA-4377-9711-95CC8FCF3D3F}"/>
    <cellStyle name="Normal 16 2 10 2" xfId="13877" xr:uid="{49E9F542-56A9-44FA-94DB-F6D5EA21F1A9}"/>
    <cellStyle name="Normal 16 2 11" xfId="7122" xr:uid="{F59B2DAB-A24A-4CCE-A694-F7159C021279}"/>
    <cellStyle name="Normal 16 2 11 2" xfId="14408" xr:uid="{9BC78565-3955-4002-8C45-B6C9F5DB689A}"/>
    <cellStyle name="Normal 16 2 12" xfId="7678" xr:uid="{D63CF6CD-163B-46A4-A934-DDB477016CBE}"/>
    <cellStyle name="Normal 16 2 12 2" xfId="14960" xr:uid="{9A74038D-6A0A-49F5-A32C-95C321C06768}"/>
    <cellStyle name="Normal 16 2 13" xfId="8267" xr:uid="{65B178B9-E918-4B8E-B3BD-96C6D0F812B0}"/>
    <cellStyle name="Normal 16 2 14" xfId="16465" xr:uid="{F35BD405-0E91-4DBF-BB3B-A829B3E0A324}"/>
    <cellStyle name="Normal 16 2 14 2" xfId="19984" xr:uid="{AEB7FE30-AAD0-4AFF-B2C7-C62FB1E7A1EB}"/>
    <cellStyle name="Normal 16 2 15" xfId="18083" xr:uid="{6BDAE4D6-9438-494E-9B75-3350711D384E}"/>
    <cellStyle name="Normal 16 2 16" xfId="23899" xr:uid="{CA161B01-E42D-426B-927C-DDA8CB841AA6}"/>
    <cellStyle name="Normal 16 2 2" xfId="619" xr:uid="{1A76CD96-2A60-4379-8CDC-3091A673CE94}"/>
    <cellStyle name="Normal 16 2 2 2" xfId="620" xr:uid="{C5B28C9F-34B4-44B6-B349-FA75633CC339}"/>
    <cellStyle name="Normal 16 2 2 2 2" xfId="23901" xr:uid="{CBAC06C7-B701-49DB-9800-564A156FF7DF}"/>
    <cellStyle name="Normal 16 2 2 3" xfId="23900" xr:uid="{A0CC11E7-A6C1-4277-93E4-0FEFB105CAE3}"/>
    <cellStyle name="Normal 16 2 3" xfId="621" xr:uid="{5EED6B7F-CF42-46D1-BE3B-652D8C53186C}"/>
    <cellStyle name="Normal 16 2 3 10" xfId="7679" xr:uid="{DC41278D-8B05-40D2-8660-72C219E9D3AA}"/>
    <cellStyle name="Normal 16 2 3 10 2" xfId="14961" xr:uid="{08C3B372-2D9B-435A-A546-756D8FB99162}"/>
    <cellStyle name="Normal 16 2 3 11" xfId="8268" xr:uid="{3D78325B-10C0-4360-847F-E8FC1E280170}"/>
    <cellStyle name="Normal 16 2 3 12" xfId="23902" xr:uid="{769C7CD5-6AED-4AE4-BD3F-63CB993F0D7F}"/>
    <cellStyle name="Normal 16 2 3 2" xfId="992" xr:uid="{1721E95B-C6DF-4422-8B15-F88D3459BE2E}"/>
    <cellStyle name="Normal 16 2 3 2 10" xfId="8545" xr:uid="{5DB0A377-5646-4698-BCF7-54ADB873CEDA}"/>
    <cellStyle name="Normal 16 2 3 2 2" xfId="1780" xr:uid="{9B8F2E49-C2BA-4C51-8525-4CB30B3D753A}"/>
    <cellStyle name="Normal 16 2 3 2 2 2" xfId="4647" xr:uid="{930B6131-B994-4FE5-8C25-37637A8A7619}"/>
    <cellStyle name="Normal 16 2 3 2 2 2 2" xfId="11939" xr:uid="{860D3BB2-1B09-41BC-855A-F6B5432896A5}"/>
    <cellStyle name="Normal 16 2 3 2 2 3" xfId="9103" xr:uid="{C3BBF7A2-4710-4A3B-83F1-B130B44043CA}"/>
    <cellStyle name="Normal 16 2 3 2 3" xfId="2332" xr:uid="{3A394942-C1D6-45F5-8DB5-E3D46932B953}"/>
    <cellStyle name="Normal 16 2 3 2 3 2" xfId="5174" xr:uid="{0718BBA8-6A9F-4D4D-982B-1046732E596E}"/>
    <cellStyle name="Normal 16 2 3 2 3 2 2" xfId="12466" xr:uid="{B82C8443-5B8A-46F4-BE11-7E68A95A1485}"/>
    <cellStyle name="Normal 16 2 3 2 3 3" xfId="9635" xr:uid="{4F8E9B05-8087-4C65-8F12-8C41C7AA568B}"/>
    <cellStyle name="Normal 16 2 3 2 4" xfId="2910" xr:uid="{EEA0120A-F61F-45DB-93F6-E4D025677280}"/>
    <cellStyle name="Normal 16 2 3 2 4 2" xfId="5741" xr:uid="{E7E2422A-9714-4904-BDC2-4CE3E060E125}"/>
    <cellStyle name="Normal 16 2 3 2 4 2 2" xfId="13033" xr:uid="{3B74E5C5-AAE6-4091-97A7-1065C433EBDC}"/>
    <cellStyle name="Normal 16 2 3 2 4 3" xfId="10206" xr:uid="{7DE6B5BF-64E3-4448-BDA8-43876ABC8C11}"/>
    <cellStyle name="Normal 16 2 3 2 5" xfId="3462" xr:uid="{3883A462-F3CE-4AF1-8270-31BEBC69C8FA}"/>
    <cellStyle name="Normal 16 2 3 2 5 2" xfId="6292" xr:uid="{EDE12084-8A35-4F56-BFEA-3509B3FC0D3C}"/>
    <cellStyle name="Normal 16 2 3 2 5 2 2" xfId="13584" xr:uid="{DC5F5F7B-5D67-4BE8-9412-20E95FD95B0B}"/>
    <cellStyle name="Normal 16 2 3 2 5 3" xfId="10758" xr:uid="{8EB4A3B7-F68F-4E02-9993-B0377C57673B}"/>
    <cellStyle name="Normal 16 2 3 2 6" xfId="4032" xr:uid="{E40E0238-9EE4-453B-8BFB-5752856FD6A7}"/>
    <cellStyle name="Normal 16 2 3 2 6 2" xfId="11328" xr:uid="{5EE7B937-A025-43B3-92C5-8A12D7C859E1}"/>
    <cellStyle name="Normal 16 2 3 2 7" xfId="6845" xr:uid="{BAFA6906-D6DD-4D46-AB0B-FA8687D234C1}"/>
    <cellStyle name="Normal 16 2 3 2 7 2" xfId="14136" xr:uid="{66777239-B46F-4E6C-9DA6-D67C0367F4E6}"/>
    <cellStyle name="Normal 16 2 3 2 8" xfId="7387" xr:uid="{0E0EE40F-40EA-400D-937F-9C29CF76AC0D}"/>
    <cellStyle name="Normal 16 2 3 2 8 2" xfId="14669" xr:uid="{A8D3B7F4-EE7C-4AFB-AE79-CFC57F66D907}"/>
    <cellStyle name="Normal 16 2 3 2 9" xfId="7936" xr:uid="{8FD4862A-12F9-4CCD-BA27-92965EACBE8D}"/>
    <cellStyle name="Normal 16 2 3 2 9 2" xfId="15218" xr:uid="{9D459F87-8941-4501-AB48-7E123597B9AE}"/>
    <cellStyle name="Normal 16 2 3 3" xfId="1575" xr:uid="{D7006811-91E7-4750-9195-99442E561EE5}"/>
    <cellStyle name="Normal 16 2 3 3 2" xfId="4390" xr:uid="{94EE5629-D768-4618-A1D7-07A455BC067E}"/>
    <cellStyle name="Normal 16 2 3 3 2 2" xfId="11682" xr:uid="{22C83679-328F-4533-888A-D653EF29D347}"/>
    <cellStyle name="Normal 16 2 3 3 3" xfId="8846" xr:uid="{5B465207-1FA8-4AF4-AF61-60EF0C77A384}"/>
    <cellStyle name="Normal 16 2 3 4" xfId="2075" xr:uid="{D496F782-793C-4B42-A36C-24F81D96615C}"/>
    <cellStyle name="Normal 16 2 3 4 2" xfId="4917" xr:uid="{AD24E711-5F5A-4FCA-8F0E-4FBEC830982B}"/>
    <cellStyle name="Normal 16 2 3 4 2 2" xfId="12209" xr:uid="{967FA385-5CB4-4D02-81CF-1ED43649AC59}"/>
    <cellStyle name="Normal 16 2 3 4 3" xfId="9378" xr:uid="{4F4E5315-DC69-40E7-BB44-3ED21F3934A1}"/>
    <cellStyle name="Normal 16 2 3 5" xfId="2651" xr:uid="{046210FB-EFE9-47FC-BF2B-213AE241D047}"/>
    <cellStyle name="Normal 16 2 3 5 2" xfId="5479" xr:uid="{2E65A981-012D-4E0E-B23B-A71F1C05C98C}"/>
    <cellStyle name="Normal 16 2 3 5 2 2" xfId="12771" xr:uid="{9980C30B-0521-45CF-BB1A-68F98C621EF2}"/>
    <cellStyle name="Normal 16 2 3 5 3" xfId="9944" xr:uid="{654F7B97-9F1B-45D8-9E99-137715EC2A50}"/>
    <cellStyle name="Normal 16 2 3 6" xfId="3204" xr:uid="{0F426566-1C08-4ACC-B1A3-F2021AB12BD7}"/>
    <cellStyle name="Normal 16 2 3 6 2" xfId="6034" xr:uid="{17C3E0B0-3FDE-4085-8D24-A7E6EFD1B1E9}"/>
    <cellStyle name="Normal 16 2 3 6 2 2" xfId="13326" xr:uid="{2E1441F0-8FD7-4A75-9CAB-29BFEED7C9AB}"/>
    <cellStyle name="Normal 16 2 3 6 3" xfId="10500" xr:uid="{A1FE1471-6696-4C5E-B486-7983C195AE2E}"/>
    <cellStyle name="Normal 16 2 3 7" xfId="3771" xr:uid="{6668C592-AD12-4478-8C52-063B7CF80C12}"/>
    <cellStyle name="Normal 16 2 3 7 2" xfId="11068" xr:uid="{2A9DA2A1-F9B9-4AE0-897D-52848221A603}"/>
    <cellStyle name="Normal 16 2 3 8" xfId="6587" xr:uid="{EEA0CBDA-4723-4078-B73D-CB0BA3FFB23F}"/>
    <cellStyle name="Normal 16 2 3 8 2" xfId="13878" xr:uid="{FFA15DAB-2927-49B7-BEB3-EA93788C4370}"/>
    <cellStyle name="Normal 16 2 3 9" xfId="7123" xr:uid="{C387CCFE-B5C8-4A08-A272-D891F88FD0DA}"/>
    <cellStyle name="Normal 16 2 3 9 2" xfId="14409" xr:uid="{10ACDDBF-D8F5-477A-A900-B9CC94BA7F04}"/>
    <cellStyle name="Normal 16 2 4" xfId="991" xr:uid="{6AE09A2E-7F20-4D27-98BF-BC4FDE2464EE}"/>
    <cellStyle name="Normal 16 2 4 10" xfId="8544" xr:uid="{BB29D0A6-5B12-4ABE-9597-5F2BF8C6726B}"/>
    <cellStyle name="Normal 16 2 4 11" xfId="26102" xr:uid="{7130C879-76C4-4D9B-82AB-5AD0ADBF7FD6}"/>
    <cellStyle name="Normal 16 2 4 2" xfId="1779" xr:uid="{01AC0B25-0F49-46E3-8CCF-6E12FC7A9ECD}"/>
    <cellStyle name="Normal 16 2 4 2 2" xfId="4646" xr:uid="{6408B14B-735B-4CAC-9B58-16D25D77A806}"/>
    <cellStyle name="Normal 16 2 4 2 2 2" xfId="11938" xr:uid="{E2CD8FB3-0CBC-4801-9AFA-926D2DC5DE48}"/>
    <cellStyle name="Normal 16 2 4 2 3" xfId="9102" xr:uid="{FE4BEF39-AA66-47E2-B9C6-2C2D4FBC978A}"/>
    <cellStyle name="Normal 16 2 4 3" xfId="2331" xr:uid="{63F707C5-E068-4A59-AA3F-00A804944077}"/>
    <cellStyle name="Normal 16 2 4 3 2" xfId="5173" xr:uid="{C7CC250D-134F-41AB-8E78-8DF9872987A8}"/>
    <cellStyle name="Normal 16 2 4 3 2 2" xfId="12465" xr:uid="{8E746AFF-7745-4A5B-B57F-8B7F8731C8A9}"/>
    <cellStyle name="Normal 16 2 4 3 3" xfId="9634" xr:uid="{D5D99EAC-47C7-44B5-9057-7AD5830DFF39}"/>
    <cellStyle name="Normal 16 2 4 4" xfId="2909" xr:uid="{F1A51442-A958-448D-8F6C-F0A8A05E647E}"/>
    <cellStyle name="Normal 16 2 4 4 2" xfId="5740" xr:uid="{EF118543-0FF6-4860-A7FE-9623AD5F14CA}"/>
    <cellStyle name="Normal 16 2 4 4 2 2" xfId="13032" xr:uid="{59560CF4-81E4-4B32-BC74-90699F003992}"/>
    <cellStyle name="Normal 16 2 4 4 3" xfId="10205" xr:uid="{3E3A01B1-DC60-4066-9FE0-4529A31734B6}"/>
    <cellStyle name="Normal 16 2 4 5" xfId="3461" xr:uid="{65324F22-FA1D-4A71-A6BD-3BA436142FBA}"/>
    <cellStyle name="Normal 16 2 4 5 2" xfId="6291" xr:uid="{D8FBCB2D-4B53-44FD-8D39-4718A0B00BFB}"/>
    <cellStyle name="Normal 16 2 4 5 2 2" xfId="13583" xr:uid="{C73A55EF-7D73-4A3C-925D-93E6CB08C39E}"/>
    <cellStyle name="Normal 16 2 4 5 3" xfId="10757" xr:uid="{B60D1714-6E84-429B-91CA-2FD8135BDFFB}"/>
    <cellStyle name="Normal 16 2 4 6" xfId="4031" xr:uid="{A433D58F-52F2-4DBA-A568-105CD7D7218F}"/>
    <cellStyle name="Normal 16 2 4 6 2" xfId="11327" xr:uid="{078AAA76-E55E-45C6-93B0-C80E52CBC171}"/>
    <cellStyle name="Normal 16 2 4 7" xfId="6844" xr:uid="{4CBEE569-A7A2-492F-9534-C73D9B959BD6}"/>
    <cellStyle name="Normal 16 2 4 7 2" xfId="14135" xr:uid="{F15B3055-5520-4F6B-BEF8-98BB6B1A3B79}"/>
    <cellStyle name="Normal 16 2 4 8" xfId="7386" xr:uid="{AA900D83-BAD0-47F2-B4F1-7CC285DF3953}"/>
    <cellStyle name="Normal 16 2 4 8 2" xfId="14668" xr:uid="{58508523-8A8B-4F6D-AD43-3B90965AD900}"/>
    <cellStyle name="Normal 16 2 4 9" xfId="7935" xr:uid="{63591336-F25E-4062-94D7-717B72811062}"/>
    <cellStyle name="Normal 16 2 4 9 2" xfId="15217" xr:uid="{E8B1EC2D-E0DD-40F6-9930-D3ABB6A54558}"/>
    <cellStyle name="Normal 16 2 5" xfId="618" xr:uid="{D736E538-19A8-4BA0-BAAD-7C44A253FFE1}"/>
    <cellStyle name="Normal 16 2 5 2" xfId="4389" xr:uid="{6979EE5C-1A17-418E-A810-4B384716E69F}"/>
    <cellStyle name="Normal 16 2 5 2 2" xfId="11681" xr:uid="{F2220DE2-C696-4355-845A-F279A2ADF071}"/>
    <cellStyle name="Normal 16 2 5 3" xfId="8845" xr:uid="{F209E7E1-85B7-4FC0-9F55-AC575E68A495}"/>
    <cellStyle name="Normal 16 2 5 4" xfId="26103" xr:uid="{DD33571C-B7DF-40FB-B749-681E4850EC18}"/>
    <cellStyle name="Normal 16 2 6" xfId="1326" xr:uid="{DC829652-B265-42F1-A7E6-640A3F24AB5C}"/>
    <cellStyle name="Normal 16 2 6 2" xfId="4916" xr:uid="{E752147B-2F66-43C6-AADE-9C0BEEACF64B}"/>
    <cellStyle name="Normal 16 2 6 2 2" xfId="12208" xr:uid="{75D52C1A-7A7E-4C36-80C2-24E6E95EDEDD}"/>
    <cellStyle name="Normal 16 2 6 3" xfId="9377" xr:uid="{0D9B4D63-2FDB-432F-B1F0-DD733BCB4904}"/>
    <cellStyle name="Normal 16 2 6 4" xfId="2074" xr:uid="{18362A4C-24BD-4A87-AF5F-F5FDB3DEB237}"/>
    <cellStyle name="Normal 16 2 6 5" xfId="16619" xr:uid="{7C5FED2D-93C7-446F-940A-B0D1C8DA8603}"/>
    <cellStyle name="Normal 16 2 6 5 2" xfId="20133" xr:uid="{0B366DE6-2D31-4330-8275-10461A755D7E}"/>
    <cellStyle name="Normal 16 2 6 6" xfId="18335" xr:uid="{9070C164-B93B-43BC-B78A-2ED72384A07A}"/>
    <cellStyle name="Normal 16 2 6 7" xfId="26104" xr:uid="{F4AAA156-F0B9-4EC6-8B89-156E6B82C0FA}"/>
    <cellStyle name="Normal 16 2 7" xfId="2650" xr:uid="{DCBBC9FB-AC9B-4EF0-88B5-7E6EDF140F22}"/>
    <cellStyle name="Normal 16 2 7 2" xfId="5478" xr:uid="{F1C91927-BE06-4858-93AD-5381C9881FE7}"/>
    <cellStyle name="Normal 16 2 7 2 2" xfId="12770" xr:uid="{A1119093-44B6-42B5-B3FC-EC23A84018CE}"/>
    <cellStyle name="Normal 16 2 7 3" xfId="9943" xr:uid="{D955E425-EA6B-47A2-90DC-ACD26A76A4DA}"/>
    <cellStyle name="Normal 16 2 8" xfId="3203" xr:uid="{2487E2DD-FA94-481C-8980-EFE6EA7EEAB2}"/>
    <cellStyle name="Normal 16 2 8 2" xfId="6033" xr:uid="{BFE00D85-490D-4B55-AF1B-475E52B8914A}"/>
    <cellStyle name="Normal 16 2 8 2 2" xfId="13325" xr:uid="{73D8F9FF-CFE3-4AD4-BD14-721777CB6D1F}"/>
    <cellStyle name="Normal 16 2 8 3" xfId="10499" xr:uid="{146B3E18-2519-4B22-BD43-27C19AA275A8}"/>
    <cellStyle name="Normal 16 2 8 4" xfId="26105" xr:uid="{2281B7AB-8015-4062-85B6-559932F1E3FE}"/>
    <cellStyle name="Normal 16 2 9" xfId="3770" xr:uid="{42B301A6-1BC7-4307-99C3-5F3ABA370F79}"/>
    <cellStyle name="Normal 16 2 9 2" xfId="11067" xr:uid="{C35574BD-C9F9-44F9-B33E-9B66562B2CDA}"/>
    <cellStyle name="Normal 16 3" xfId="990" xr:uid="{CDD16095-EBE7-4F26-8FDE-7C62DA0F68D8}"/>
    <cellStyle name="Normal 16 3 10" xfId="8543" xr:uid="{0699EB87-EBFD-444A-ACF7-4F97E7A72044}"/>
    <cellStyle name="Normal 16 3 2" xfId="1778" xr:uid="{4B31FD19-381D-46C3-A2FF-AEFAADA82A90}"/>
    <cellStyle name="Normal 16 3 2 2" xfId="4645" xr:uid="{AA849EE2-D680-419E-8A7E-A4F8B092991C}"/>
    <cellStyle name="Normal 16 3 2 2 2" xfId="11937" xr:uid="{427D0675-D025-4154-A74B-9BCA3AEC3B35}"/>
    <cellStyle name="Normal 16 3 2 2 3" xfId="26107" xr:uid="{9D165778-4986-4460-B003-32D3CB47A157}"/>
    <cellStyle name="Normal 16 3 2 3" xfId="9101" xr:uid="{537AB241-926D-40A2-95A6-4214F4CE280A}"/>
    <cellStyle name="Normal 16 3 2 4" xfId="26106" xr:uid="{02F49CCA-51CB-410E-84E6-CC33AA0370E5}"/>
    <cellStyle name="Normal 16 3 3" xfId="2330" xr:uid="{6919E975-24E4-43FA-8F6D-E7FD2D3593DF}"/>
    <cellStyle name="Normal 16 3 3 2" xfId="5172" xr:uid="{233DF566-E7B7-4A53-AB34-55E3E07555A4}"/>
    <cellStyle name="Normal 16 3 3 2 2" xfId="12464" xr:uid="{BF1AC8FD-0401-4694-967C-8644C3784249}"/>
    <cellStyle name="Normal 16 3 3 3" xfId="9633" xr:uid="{18F4F1E3-88B5-49F4-86D1-4BF001C15694}"/>
    <cellStyle name="Normal 16 3 3 4" xfId="26108" xr:uid="{8AB2CB6B-33FC-4878-82DE-C396F67B5907}"/>
    <cellStyle name="Normal 16 3 4" xfId="2908" xr:uid="{7435747C-E09A-4E94-AB21-C034E4A17312}"/>
    <cellStyle name="Normal 16 3 4 2" xfId="5739" xr:uid="{FAF49D92-6DDD-425D-BC63-B66600BB9688}"/>
    <cellStyle name="Normal 16 3 4 2 2" xfId="13031" xr:uid="{261EF5AD-6F3E-47FF-A741-B08EB4E379DF}"/>
    <cellStyle name="Normal 16 3 4 3" xfId="10204" xr:uid="{8339C738-0C09-4C55-A3E7-43DE023D0682}"/>
    <cellStyle name="Normal 16 3 5" xfId="3460" xr:uid="{CDD2C695-6722-4241-AD5C-1C56F5EA5671}"/>
    <cellStyle name="Normal 16 3 5 2" xfId="6290" xr:uid="{5930CE9D-2DC6-4DF6-971E-663529E04B02}"/>
    <cellStyle name="Normal 16 3 5 2 2" xfId="13582" xr:uid="{13A76C78-34B6-4D8E-8CA5-A797872EB234}"/>
    <cellStyle name="Normal 16 3 5 3" xfId="10756" xr:uid="{11838D56-542F-462D-A9CB-0B7CC16FB427}"/>
    <cellStyle name="Normal 16 3 6" xfId="4030" xr:uid="{FF25595A-E4FB-42F3-8075-97356F84055E}"/>
    <cellStyle name="Normal 16 3 6 2" xfId="11326" xr:uid="{0662AA35-B91A-4B06-8A4D-383C9A24D639}"/>
    <cellStyle name="Normal 16 3 7" xfId="6843" xr:uid="{399143A6-6378-445D-8D33-0F5138358C95}"/>
    <cellStyle name="Normal 16 3 7 2" xfId="14134" xr:uid="{86C4FDB3-617C-4A34-9C73-0F6704270C1D}"/>
    <cellStyle name="Normal 16 3 8" xfId="7385" xr:uid="{C1E8C11F-3F83-49A2-8C35-348B196DB951}"/>
    <cellStyle name="Normal 16 3 8 2" xfId="14667" xr:uid="{0A298D1E-7F30-46C1-9B67-20D33895CE37}"/>
    <cellStyle name="Normal 16 3 9" xfId="7934" xr:uid="{A6E5A21F-C1A9-4A76-83A3-E25167DA4863}"/>
    <cellStyle name="Normal 16 3 9 2" xfId="15216" xr:uid="{37A81FA8-9FBB-4F6E-BD8D-0185CFFDF2AD}"/>
    <cellStyle name="Normal 16 4" xfId="1574" xr:uid="{FF653A5D-816B-47AA-BDE6-31C49DD04EC9}"/>
    <cellStyle name="Normal 16 4 2" xfId="4388" xr:uid="{8040C38F-5981-4C5D-9E11-CD8AD50C7F30}"/>
    <cellStyle name="Normal 16 4 2 2" xfId="11680" xr:uid="{BB8B0ED4-FEC9-434E-8D11-5682B406CF55}"/>
    <cellStyle name="Normal 16 4 2 3" xfId="26109" xr:uid="{85630517-0CA4-446D-9B7B-9B85220D7908}"/>
    <cellStyle name="Normal 16 4 3" xfId="8844" xr:uid="{3BFC259A-D5E9-4AE1-B841-2C982A5DC80E}"/>
    <cellStyle name="Normal 16 4 4" xfId="23903" xr:uid="{34641329-C43E-4390-8897-959513415CFB}"/>
    <cellStyle name="Normal 16 5" xfId="2073" xr:uid="{F76ED145-0447-4880-8A2B-8D9492C30FD2}"/>
    <cellStyle name="Normal 16 5 2" xfId="4915" xr:uid="{779DDF3E-D3F6-4A62-B597-BFEF3659F47E}"/>
    <cellStyle name="Normal 16 5 2 2" xfId="12207" xr:uid="{8ED1F3F4-1D73-4D88-9EEE-DB4C9FA918DC}"/>
    <cellStyle name="Normal 16 5 2 3" xfId="26111" xr:uid="{1289F169-725C-41E9-88FE-9231163BBC90}"/>
    <cellStyle name="Normal 16 5 3" xfId="9376" xr:uid="{D84AB885-CB18-4CA5-A2B8-14DB3714AE4E}"/>
    <cellStyle name="Normal 16 5 4" xfId="26110" xr:uid="{1F4A2FC7-BB41-4C89-B892-A43AEED9249A}"/>
    <cellStyle name="Normal 16 6" xfId="2649" xr:uid="{1637FD9E-642F-499A-8CC8-C29377AACCCA}"/>
    <cellStyle name="Normal 16 6 2" xfId="5477" xr:uid="{41EAE50B-F5D1-4F55-A835-83902969F9AB}"/>
    <cellStyle name="Normal 16 6 2 2" xfId="12769" xr:uid="{C87A39F9-9206-42FA-9B72-59C45D883F4C}"/>
    <cellStyle name="Normal 16 6 3" xfId="9942" xr:uid="{82B9B111-86CE-4FC4-8674-E620D8BB8DB1}"/>
    <cellStyle name="Normal 16 6 4" xfId="26112" xr:uid="{625CECE7-D93E-4AC6-BA5A-65B19067E791}"/>
    <cellStyle name="Normal 16 7" xfId="3202" xr:uid="{F9D999A9-4845-4080-B4A7-0B8070058B33}"/>
    <cellStyle name="Normal 16 7 2" xfId="6032" xr:uid="{65B25713-E695-4C87-9CA6-83EDA9E04493}"/>
    <cellStyle name="Normal 16 7 2 2" xfId="13324" xr:uid="{FF024DBB-DF1A-4D76-A280-446734405C99}"/>
    <cellStyle name="Normal 16 7 3" xfId="10498" xr:uid="{C1CF18B8-69E2-484B-92CC-9A59A04540D5}"/>
    <cellStyle name="Normal 16 7 4" xfId="26113" xr:uid="{A6D4BD19-54A8-4A22-AD29-0E2C2250BEA2}"/>
    <cellStyle name="Normal 16 8" xfId="3769" xr:uid="{F1191A5F-A619-4E18-A677-C9B64CCC77A8}"/>
    <cellStyle name="Normal 16 8 2" xfId="11066" xr:uid="{43DE2120-BAF4-4D1C-8661-220F53FB4067}"/>
    <cellStyle name="Normal 16 9" xfId="6585" xr:uid="{2A414CDA-2911-43C9-937A-8DFA2F005F50}"/>
    <cellStyle name="Normal 16 9 2" xfId="13876" xr:uid="{517425E5-3D4E-4BB5-B14A-50D1DE7141F7}"/>
    <cellStyle name="Normal 16_GM รายสินค้าCVT_Q4-Q3'52" xfId="26114" xr:uid="{0D6C330E-76F0-473F-901D-C3EEE07BDAFD}"/>
    <cellStyle name="Normal 160" xfId="16082" xr:uid="{BC21271C-AEAA-4886-B75F-E4564152DBDA}"/>
    <cellStyle name="Normal 160 2" xfId="16118" xr:uid="{ED4B8D4D-DCF9-4839-B995-412657569C3A}"/>
    <cellStyle name="Normal 160 2 2" xfId="16272" xr:uid="{2DD35FD8-7622-4CA1-AC73-A556D37A74AE}"/>
    <cellStyle name="Normal 160 2 2 2" xfId="17690" xr:uid="{6A4903A1-DBCB-45D6-AAA6-6AFFEDD564DF}"/>
    <cellStyle name="Normal 160 2 2 2 2" xfId="20632" xr:uid="{E111B2FD-1734-4B18-B571-ABBD119C5F9A}"/>
    <cellStyle name="Normal 160 2 2 3" xfId="19831" xr:uid="{4D2E7D26-CAF1-48C2-81CF-EBFEA1B45A73}"/>
    <cellStyle name="Normal 160 2 3" xfId="17661" xr:uid="{A10ADAF9-5EE2-42B7-998A-0AA47E0758D9}"/>
    <cellStyle name="Normal 160 2 3 2" xfId="20609" xr:uid="{343AD675-88EA-47A2-919A-25326468B2E3}"/>
    <cellStyle name="Normal 160 2 4" xfId="17694" xr:uid="{9D57057D-3D03-4E98-BBDF-4AB01F1E0F9A}"/>
    <cellStyle name="Normal 160 2 4 2" xfId="20636" xr:uid="{51DA152A-07FB-41BA-B714-763BBCFC2F66}"/>
    <cellStyle name="Normal 160 2 5" xfId="19779" xr:uid="{66BE5DAB-6062-4385-9B65-77536E4CB2AB}"/>
    <cellStyle name="Normal 160 3" xfId="17636" xr:uid="{23A723C9-7438-422A-8CB9-8B8635A8356D}"/>
    <cellStyle name="Normal 160 3 2" xfId="20584" xr:uid="{B53CA092-84C9-47AB-9238-C0A43A920C83}"/>
    <cellStyle name="Normal 160 4" xfId="19754" xr:uid="{7FD172C2-403C-4CB6-B7B5-70F35B9A937D}"/>
    <cellStyle name="Normal 161" xfId="16088" xr:uid="{EFCD14C5-83FC-4B4C-9F17-1AC742E6A514}"/>
    <cellStyle name="Normal 161 2" xfId="17641" xr:uid="{136337CD-FEED-4DD4-AC79-F23C961BFD12}"/>
    <cellStyle name="Normal 161 2 2" xfId="20589" xr:uid="{DBF0A244-38DA-41D1-968B-20E3FB09005A}"/>
    <cellStyle name="Normal 161 3" xfId="19759" xr:uid="{22E1BB16-6CD5-4954-9EF3-C69B5A6172A1}"/>
    <cellStyle name="Normal 162" xfId="16089" xr:uid="{314C99DF-6094-4464-9829-E7944C67944E}"/>
    <cellStyle name="Normal 162 2" xfId="17642" xr:uid="{17945D87-41EE-4D36-97B0-6B914C6E885E}"/>
    <cellStyle name="Normal 162 2 2" xfId="20590" xr:uid="{F2C159E7-681E-4881-A3EF-DFF08ED03E0C}"/>
    <cellStyle name="Normal 162 3" xfId="19760" xr:uid="{B3585880-151B-4143-A756-83A57475A5A4}"/>
    <cellStyle name="Normal 164" xfId="16087" xr:uid="{054482B8-38E5-4CF7-848D-425EA3BB2974}"/>
    <cellStyle name="Normal 164 2" xfId="17640" xr:uid="{AF20B40E-CC93-4680-AAD5-521A3770A31F}"/>
    <cellStyle name="Normal 164 2 2" xfId="20588" xr:uid="{63A37373-B919-4A50-88B8-F899EFBDAA3C}"/>
    <cellStyle name="Normal 164 3" xfId="19758" xr:uid="{ED3F102D-2E77-4776-BAED-1D0CCED369C8}"/>
    <cellStyle name="Normal 17" xfId="184" xr:uid="{3DABE382-B395-4B5F-8141-C439F9E52D38}"/>
    <cellStyle name="Normal 17 10" xfId="6588" xr:uid="{7372DA73-B543-4B37-B01E-4E32C2B83CA3}"/>
    <cellStyle name="Normal 17 10 2" xfId="13879" xr:uid="{354E726E-EC56-4FA9-A38A-0746D97C9B73}"/>
    <cellStyle name="Normal 17 11" xfId="7124" xr:uid="{854F87A9-4032-44EC-ADBE-79C072931BA8}"/>
    <cellStyle name="Normal 17 11 2" xfId="14410" xr:uid="{9EFD6CC7-D69C-4C1B-BFC3-2FEDFC03E442}"/>
    <cellStyle name="Normal 17 12" xfId="7680" xr:uid="{36FB469D-5952-4B45-98E4-B16B75F161ED}"/>
    <cellStyle name="Normal 17 12 2" xfId="14962" xr:uid="{38345068-D7CC-4CF6-947B-4B083DBD310A}"/>
    <cellStyle name="Normal 17 13" xfId="8269" xr:uid="{B1919D53-B800-4A89-A35B-37F1409A60EC}"/>
    <cellStyle name="Normal 17 14" xfId="16242" xr:uid="{C9389C64-5ADC-4409-83D3-7DE13FCBCED8}"/>
    <cellStyle name="Normal 17 15" xfId="17794" xr:uid="{15C74A59-6864-4026-8C91-3A70CA7A7EAF}"/>
    <cellStyle name="Normal 17 15 2" xfId="20703" xr:uid="{C872079C-840A-485D-8071-1DBF2FA8BB6C}"/>
    <cellStyle name="Normal 17 16" xfId="18044" xr:uid="{2288DC0A-6CF0-4B79-9FAA-66327670BE95}"/>
    <cellStyle name="Normal 17 17" xfId="17903" xr:uid="{F6CECEE2-7C45-40E7-9017-2A9E112483AD}"/>
    <cellStyle name="Normal 17 18" xfId="23904" xr:uid="{5112535D-FD0F-4A61-BBD6-1F0DE900FF5C}"/>
    <cellStyle name="Normal 17 19" xfId="341" xr:uid="{9ADC8E49-21EA-481D-8459-33CC24FA5DEA}"/>
    <cellStyle name="Normal 17 2" xfId="426" xr:uid="{D89E1B3B-0497-4BD4-9B67-4C51DACB5DAF}"/>
    <cellStyle name="Normal 17 2 10" xfId="7125" xr:uid="{D4252ECD-2533-4C07-A5E4-00CAA5492055}"/>
    <cellStyle name="Normal 17 2 10 2" xfId="14411" xr:uid="{FA263122-0B7C-4B8A-96AA-8DCDBCB95923}"/>
    <cellStyle name="Normal 17 2 11" xfId="7681" xr:uid="{708C7E1B-DB1F-45F1-B17A-955410B12471}"/>
    <cellStyle name="Normal 17 2 11 2" xfId="14963" xr:uid="{55D22383-530E-40DB-8FFA-DE072EBAD9BD}"/>
    <cellStyle name="Normal 17 2 12" xfId="8270" xr:uid="{5EA3B6E6-720D-4413-9D5E-C9F010514268}"/>
    <cellStyle name="Normal 17 2 13" xfId="16467" xr:uid="{85073444-738C-409C-9553-44ED8B643434}"/>
    <cellStyle name="Normal 17 2 13 2" xfId="19986" xr:uid="{DF595089-D203-45BC-A836-6817B834657D}"/>
    <cellStyle name="Normal 17 2 14" xfId="18085" xr:uid="{FF8833E6-8B12-4483-9422-33B9C886D083}"/>
    <cellStyle name="Normal 17 2 2" xfId="623" xr:uid="{E260F99A-6365-4811-953E-A4A6D91D97CF}"/>
    <cellStyle name="Normal 17 2 2 10" xfId="7682" xr:uid="{12D3FF03-2137-4DD4-90C4-7C7E869763BF}"/>
    <cellStyle name="Normal 17 2 2 10 2" xfId="14964" xr:uid="{58F057FC-2E40-4EC9-99A1-90BB63170452}"/>
    <cellStyle name="Normal 17 2 2 11" xfId="8271" xr:uid="{394C45AA-FF56-477B-B4B4-2CD068F7744B}"/>
    <cellStyle name="Normal 17 2 2 2" xfId="995" xr:uid="{C2BCF7DA-1E3B-4B47-B1A0-C141DFC95D43}"/>
    <cellStyle name="Normal 17 2 2 2 10" xfId="8548" xr:uid="{415902B6-1121-4E3C-9ED0-12F921401DDC}"/>
    <cellStyle name="Normal 17 2 2 2 11" xfId="26115" xr:uid="{2F53197A-3CDB-4B0F-AC7F-8C10FC0762EC}"/>
    <cellStyle name="Normal 17 2 2 2 2" xfId="1783" xr:uid="{B6197C86-5E0A-41B8-9A1A-FE2C24F895DD}"/>
    <cellStyle name="Normal 17 2 2 2 2 2" xfId="4650" xr:uid="{BA8DD361-84CE-4A91-A5D8-A129B56F20C7}"/>
    <cellStyle name="Normal 17 2 2 2 2 2 2" xfId="11942" xr:uid="{3D2649B8-1326-480D-891A-73C5B713B446}"/>
    <cellStyle name="Normal 17 2 2 2 2 3" xfId="9106" xr:uid="{2FDB4FCF-919F-47BB-83E1-A2159BC4FE3A}"/>
    <cellStyle name="Normal 17 2 2 2 3" xfId="2335" xr:uid="{823FEF6C-DAA7-4406-BD36-3C2EC395EC43}"/>
    <cellStyle name="Normal 17 2 2 2 3 2" xfId="5177" xr:uid="{AF179C90-FD3D-4211-97D5-957A192B082A}"/>
    <cellStyle name="Normal 17 2 2 2 3 2 2" xfId="12469" xr:uid="{7CC3D34E-2C56-4C34-AA1C-3670C1CF2E88}"/>
    <cellStyle name="Normal 17 2 2 2 3 3" xfId="9638" xr:uid="{36E66FF4-3C84-4AFD-8B3E-888FF51A2E90}"/>
    <cellStyle name="Normal 17 2 2 2 4" xfId="2913" xr:uid="{BDD6B2A1-2371-4F5A-BF6A-FA684102B091}"/>
    <cellStyle name="Normal 17 2 2 2 4 2" xfId="5744" xr:uid="{D844BD5D-EBC7-438E-BA0B-475D6C56B829}"/>
    <cellStyle name="Normal 17 2 2 2 4 2 2" xfId="13036" xr:uid="{A25B869D-00E7-4873-81DA-93ECB03A770E}"/>
    <cellStyle name="Normal 17 2 2 2 4 3" xfId="10209" xr:uid="{E37E4F07-5EFB-4AC3-A7F3-8608DAEF0C79}"/>
    <cellStyle name="Normal 17 2 2 2 5" xfId="3465" xr:uid="{20E7CC32-B0AE-4DE8-BAC2-E7097E859FB3}"/>
    <cellStyle name="Normal 17 2 2 2 5 2" xfId="6295" xr:uid="{4BF55B39-B8F8-4A82-8B34-050ABA3FD574}"/>
    <cellStyle name="Normal 17 2 2 2 5 2 2" xfId="13587" xr:uid="{2E190CF0-B496-42DE-B07C-815655260923}"/>
    <cellStyle name="Normal 17 2 2 2 5 3" xfId="10761" xr:uid="{B3F0071F-4A05-4FC5-A62E-CADBD3EE620C}"/>
    <cellStyle name="Normal 17 2 2 2 6" xfId="4035" xr:uid="{4FA4898F-22B2-4510-8835-52B274E3A5C7}"/>
    <cellStyle name="Normal 17 2 2 2 6 2" xfId="11331" xr:uid="{846A45F3-E21C-4A15-87FA-6AFED406764A}"/>
    <cellStyle name="Normal 17 2 2 2 7" xfId="6848" xr:uid="{66F496AC-A480-4617-AD50-CE4BB51E4E05}"/>
    <cellStyle name="Normal 17 2 2 2 7 2" xfId="14139" xr:uid="{26C6A6B7-CD0E-4E9A-8E60-69E4AC164D0E}"/>
    <cellStyle name="Normal 17 2 2 2 8" xfId="7390" xr:uid="{A82D17EF-6F7C-4AF2-BA94-D3A5E6C7B826}"/>
    <cellStyle name="Normal 17 2 2 2 8 2" xfId="14672" xr:uid="{D20E33B6-9472-400F-95DC-B39E12D0A321}"/>
    <cellStyle name="Normal 17 2 2 2 9" xfId="7939" xr:uid="{FCF3C8CD-3821-4FC2-A960-1C14330D5D55}"/>
    <cellStyle name="Normal 17 2 2 2 9 2" xfId="15221" xr:uid="{8CDB528F-450B-4203-B64E-24C950143A71}"/>
    <cellStyle name="Normal 17 2 2 3" xfId="1577" xr:uid="{E98DD39D-646D-4FB7-99EF-D509CFA61550}"/>
    <cellStyle name="Normal 17 2 2 3 2" xfId="4393" xr:uid="{6CE7FD30-1044-4900-A47C-FAEBD212A447}"/>
    <cellStyle name="Normal 17 2 2 3 2 2" xfId="11685" xr:uid="{D883E74E-3F8E-418C-AD0F-B9403E8B4550}"/>
    <cellStyle name="Normal 17 2 2 3 3" xfId="8849" xr:uid="{E58C0AA6-5642-4CDF-9612-60AF8B722971}"/>
    <cellStyle name="Normal 17 2 2 4" xfId="2078" xr:uid="{4CC6678F-C81E-4435-A518-761CA61F4A9A}"/>
    <cellStyle name="Normal 17 2 2 4 2" xfId="4920" xr:uid="{83165BB7-4168-41EE-BD82-3FF1886769CB}"/>
    <cellStyle name="Normal 17 2 2 4 2 2" xfId="12212" xr:uid="{D5A3B16C-C552-422E-B43E-F5AF35496007}"/>
    <cellStyle name="Normal 17 2 2 4 3" xfId="9381" xr:uid="{68B52B85-D43F-4710-BD93-4E9F88CF060A}"/>
    <cellStyle name="Normal 17 2 2 5" xfId="2654" xr:uid="{23BDC2FA-E216-48C1-82C9-640A7AD9AFD7}"/>
    <cellStyle name="Normal 17 2 2 5 2" xfId="5482" xr:uid="{696E38FE-B5FD-421F-9422-76DA34DFA80E}"/>
    <cellStyle name="Normal 17 2 2 5 2 2" xfId="12774" xr:uid="{66A60196-C44B-4B1A-84C1-11DB2B0484D2}"/>
    <cellStyle name="Normal 17 2 2 5 3" xfId="9947" xr:uid="{C1A8BC24-7E7F-4EAE-8532-E76BD9E919BB}"/>
    <cellStyle name="Normal 17 2 2 6" xfId="3207" xr:uid="{7D525B1D-7DE4-4517-AAD2-E7097278D4B4}"/>
    <cellStyle name="Normal 17 2 2 6 2" xfId="6037" xr:uid="{10EA52B3-EFA5-49FF-B317-DB5D60171C69}"/>
    <cellStyle name="Normal 17 2 2 6 2 2" xfId="13329" xr:uid="{8618C126-836A-463A-8FA4-964895504C74}"/>
    <cellStyle name="Normal 17 2 2 6 3" xfId="10503" xr:uid="{F9361FDD-D7A2-4267-828D-9E6CF59C7465}"/>
    <cellStyle name="Normal 17 2 2 7" xfId="3774" xr:uid="{968FB40F-08AF-400D-8E83-45F25F772EFD}"/>
    <cellStyle name="Normal 17 2 2 7 2" xfId="11071" xr:uid="{F7F40B62-B4A2-4DB2-B537-E168A05C45E8}"/>
    <cellStyle name="Normal 17 2 2 8" xfId="6590" xr:uid="{6C44BDE2-5079-4112-B523-4D61DC1459CC}"/>
    <cellStyle name="Normal 17 2 2 8 2" xfId="13881" xr:uid="{CF0ADC15-B984-434E-BB23-7FA4FF096003}"/>
    <cellStyle name="Normal 17 2 2 9" xfId="7126" xr:uid="{5271A661-E293-4AA4-84ED-B8B7B1FAD43B}"/>
    <cellStyle name="Normal 17 2 2 9 2" xfId="14412" xr:uid="{0EA33918-C615-45B1-91DB-593FEA3740B6}"/>
    <cellStyle name="Normal 17 2 3" xfId="994" xr:uid="{2E33FC92-02AC-4CC5-ADB4-D7B7A75573CB}"/>
    <cellStyle name="Normal 17 2 3 10" xfId="8547" xr:uid="{328C2026-1AAA-4BFA-BDCD-B3D03375578A}"/>
    <cellStyle name="Normal 17 2 3 11" xfId="26116" xr:uid="{80569523-1D7C-4777-8C76-F11875005D93}"/>
    <cellStyle name="Normal 17 2 3 2" xfId="1782" xr:uid="{B427E2CA-36A7-43F0-8AF8-F4174629DDFE}"/>
    <cellStyle name="Normal 17 2 3 2 2" xfId="4649" xr:uid="{24E7E783-BB93-4FFE-814B-4655D620E76B}"/>
    <cellStyle name="Normal 17 2 3 2 2 2" xfId="11941" xr:uid="{063A7BED-EE36-4ACA-8A05-71FE433DEE3E}"/>
    <cellStyle name="Normal 17 2 3 2 3" xfId="9105" xr:uid="{32496F2C-507C-4696-B415-47EE167255D3}"/>
    <cellStyle name="Normal 17 2 3 3" xfId="2334" xr:uid="{E0EF8971-1BAD-402E-8DF2-E113F68FDAE1}"/>
    <cellStyle name="Normal 17 2 3 3 2" xfId="5176" xr:uid="{FEE8396D-F36B-4650-9D13-19FAD4B39999}"/>
    <cellStyle name="Normal 17 2 3 3 2 2" xfId="12468" xr:uid="{181D7F23-2A75-47C2-B97A-1367A73B1478}"/>
    <cellStyle name="Normal 17 2 3 3 3" xfId="9637" xr:uid="{74B26682-E2E2-463D-8CA4-5B7A0302B789}"/>
    <cellStyle name="Normal 17 2 3 4" xfId="2912" xr:uid="{BEA54FE8-ABA9-4532-B853-76BFB7B825B0}"/>
    <cellStyle name="Normal 17 2 3 4 2" xfId="5743" xr:uid="{3EA8F728-4A19-433C-8B8C-BF4DC7CB5B1F}"/>
    <cellStyle name="Normal 17 2 3 4 2 2" xfId="13035" xr:uid="{4AF848CE-F0D5-4DA4-892D-59D851CD375F}"/>
    <cellStyle name="Normal 17 2 3 4 3" xfId="10208" xr:uid="{E612466E-1DA0-4144-87CA-EC16A4B08A21}"/>
    <cellStyle name="Normal 17 2 3 5" xfId="3464" xr:uid="{7A92B228-0B33-4B47-B906-3CD71A986EDD}"/>
    <cellStyle name="Normal 17 2 3 5 2" xfId="6294" xr:uid="{511982FD-E4B7-44FD-BC52-5D1EA84A32BD}"/>
    <cellStyle name="Normal 17 2 3 5 2 2" xfId="13586" xr:uid="{657AE7BF-A01F-4E67-9DE8-DA6DDF7122C4}"/>
    <cellStyle name="Normal 17 2 3 5 3" xfId="10760" xr:uid="{1017B23F-C80C-4345-B4F6-65B55C82121A}"/>
    <cellStyle name="Normal 17 2 3 6" xfId="4034" xr:uid="{DB15EF38-8D2F-476C-9F97-769D341C94D8}"/>
    <cellStyle name="Normal 17 2 3 6 2" xfId="11330" xr:uid="{D1544070-20B3-4F5D-9E53-27520C1B6F2B}"/>
    <cellStyle name="Normal 17 2 3 7" xfId="6847" xr:uid="{0425CF09-ADF5-4B4E-BB6C-CDF2B67F7B7E}"/>
    <cellStyle name="Normal 17 2 3 7 2" xfId="14138" xr:uid="{65E373F2-6ECC-4ADE-A9C8-6A2835E1D6E2}"/>
    <cellStyle name="Normal 17 2 3 8" xfId="7389" xr:uid="{798B8E3B-7A4B-4006-9F3A-FBDF7FC01A25}"/>
    <cellStyle name="Normal 17 2 3 8 2" xfId="14671" xr:uid="{05B6FDE3-361E-49BD-9317-CD58B39360D1}"/>
    <cellStyle name="Normal 17 2 3 9" xfId="7938" xr:uid="{1CDF585E-30F8-403F-99BD-5A383FD369E3}"/>
    <cellStyle name="Normal 17 2 3 9 2" xfId="15220" xr:uid="{92122F3F-86EB-4EE8-9FC6-4AACB9120BB3}"/>
    <cellStyle name="Normal 17 2 4" xfId="622" xr:uid="{744FE96C-D467-488E-AEA3-497CA30AB66C}"/>
    <cellStyle name="Normal 17 2 4 2" xfId="4392" xr:uid="{5D3D06DA-04CE-4E7B-9B39-E583EEBDFF0D}"/>
    <cellStyle name="Normal 17 2 4 2 2" xfId="11684" xr:uid="{1DD719D4-63E7-4643-8788-B77D7AE0B839}"/>
    <cellStyle name="Normal 17 2 4 3" xfId="8848" xr:uid="{69FA8BA0-D336-43CA-8165-DB05497033A9}"/>
    <cellStyle name="Normal 17 2 4 4" xfId="26117" xr:uid="{9129B0CC-8173-4A96-9091-E153C6927A42}"/>
    <cellStyle name="Normal 17 2 5" xfId="1328" xr:uid="{148F1BEB-1D29-4748-9579-F4C361887ADC}"/>
    <cellStyle name="Normal 17 2 5 2" xfId="4919" xr:uid="{FB7AD27C-F497-4D15-A204-AFE4776329AB}"/>
    <cellStyle name="Normal 17 2 5 2 2" xfId="12211" xr:uid="{A98D3177-D422-46CC-9A97-4B0E27F0F22D}"/>
    <cellStyle name="Normal 17 2 5 3" xfId="9380" xr:uid="{A61A138C-83CF-4243-8A8F-465E5D8B48EB}"/>
    <cellStyle name="Normal 17 2 5 4" xfId="2077" xr:uid="{8ECAF100-D304-4ACC-BD4E-509B4B2E19F5}"/>
    <cellStyle name="Normal 17 2 5 5" xfId="16621" xr:uid="{13F10F6E-6CE9-4984-9F5A-C351CF2B909F}"/>
    <cellStyle name="Normal 17 2 5 5 2" xfId="20135" xr:uid="{82B9190E-FBEB-4EE5-94D0-71EBEB90D7BD}"/>
    <cellStyle name="Normal 17 2 5 6" xfId="18337" xr:uid="{B7498B4E-07EB-41E0-A6B6-B6AB69ED657B}"/>
    <cellStyle name="Normal 17 2 5 7" xfId="26118" xr:uid="{226A9762-8AD6-4E78-BDCF-D4F1A62E72A6}"/>
    <cellStyle name="Normal 17 2 6" xfId="2653" xr:uid="{D8556A27-2E17-481C-8B1F-1C50A85DCAD6}"/>
    <cellStyle name="Normal 17 2 6 2" xfId="5481" xr:uid="{DE48686C-CB12-410E-9C32-A54E593EC5E6}"/>
    <cellStyle name="Normal 17 2 6 2 2" xfId="12773" xr:uid="{ED21760A-A7A5-4544-9E31-9427565CAFF0}"/>
    <cellStyle name="Normal 17 2 6 3" xfId="9946" xr:uid="{84C235B7-6C14-4FA9-9904-589E52669645}"/>
    <cellStyle name="Normal 17 2 6 4" xfId="26119" xr:uid="{D060E054-7652-400E-8B8F-9D4D5EF58D13}"/>
    <cellStyle name="Normal 17 2 7" xfId="3206" xr:uid="{09652566-1B94-4831-8226-DB513304CCBC}"/>
    <cellStyle name="Normal 17 2 7 2" xfId="6036" xr:uid="{C9FF5E44-3F00-4E4A-B56B-2AA1DDBFE459}"/>
    <cellStyle name="Normal 17 2 7 2 2" xfId="13328" xr:uid="{DEB66A69-A5D6-48F5-9FB0-58534D6E1063}"/>
    <cellStyle name="Normal 17 2 7 3" xfId="10502" xr:uid="{58124F42-16A9-47DD-AC8C-D4374C36DCEF}"/>
    <cellStyle name="Normal 17 2 8" xfId="3773" xr:uid="{BFC58951-7B65-4678-956C-F3FEFF37EAD6}"/>
    <cellStyle name="Normal 17 2 8 2" xfId="11070" xr:uid="{3A10706B-7A3A-490A-997E-A79A47915CF6}"/>
    <cellStyle name="Normal 17 2 9" xfId="6589" xr:uid="{F70932F4-6BB5-4658-8D91-67B1A5722834}"/>
    <cellStyle name="Normal 17 2 9 2" xfId="13880" xr:uid="{69815FC5-40D3-434D-990D-3F94F8910DA5}"/>
    <cellStyle name="Normal 17 20" xfId="27203" xr:uid="{D6CF8107-FFF5-46B3-A1F5-881F8FE7330C}"/>
    <cellStyle name="Normal 17 3" xfId="624" xr:uid="{709F6360-17E0-4866-9F8E-5A9A213D40A6}"/>
    <cellStyle name="Normal 17 3 10" xfId="7683" xr:uid="{1CC0A644-E15B-4EFC-8333-B384733E2ED6}"/>
    <cellStyle name="Normal 17 3 10 2" xfId="14965" xr:uid="{BFE2E56D-A024-405A-9D14-F127E23CAC82}"/>
    <cellStyle name="Normal 17 3 11" xfId="8272" xr:uid="{CFCB0793-B3B2-48F0-B700-D0E482D45A89}"/>
    <cellStyle name="Normal 17 3 12" xfId="26120" xr:uid="{41BB8CB8-E0E6-4D51-8A71-DA4560B14F0E}"/>
    <cellStyle name="Normal 17 3 2" xfId="996" xr:uid="{45FEE4E8-3207-41CB-8AE1-D9E61752112C}"/>
    <cellStyle name="Normal 17 3 2 10" xfId="8549" xr:uid="{E01A7E60-9EF3-4292-9347-F1588CC140F7}"/>
    <cellStyle name="Normal 17 3 2 11" xfId="26121" xr:uid="{E0EC879D-6717-4BCB-9571-B159B92EE213}"/>
    <cellStyle name="Normal 17 3 2 2" xfId="1784" xr:uid="{68636C23-1038-4FB7-9635-547A86CEF3FF}"/>
    <cellStyle name="Normal 17 3 2 2 2" xfId="4651" xr:uid="{DB2963A9-0E62-4475-B647-D7AC45ED7513}"/>
    <cellStyle name="Normal 17 3 2 2 2 2" xfId="11943" xr:uid="{DE98922F-71A9-4EDA-ABB9-353AEDE95DEB}"/>
    <cellStyle name="Normal 17 3 2 2 3" xfId="9107" xr:uid="{7B6CC406-6793-425B-ADBF-CE65D9D32F15}"/>
    <cellStyle name="Normal 17 3 2 3" xfId="2336" xr:uid="{B84E8BB7-D53F-429A-8ABB-EB928B87B041}"/>
    <cellStyle name="Normal 17 3 2 3 2" xfId="5178" xr:uid="{4CA96C5B-86EB-4104-A22D-507AB712897F}"/>
    <cellStyle name="Normal 17 3 2 3 2 2" xfId="12470" xr:uid="{90C189DD-D2F6-4153-9353-C9D52680A8D2}"/>
    <cellStyle name="Normal 17 3 2 3 3" xfId="9639" xr:uid="{0A18F130-FC8A-4549-9AB3-918804FF7329}"/>
    <cellStyle name="Normal 17 3 2 4" xfId="2914" xr:uid="{74C2493C-412E-407E-8DBE-733EFDE6BA14}"/>
    <cellStyle name="Normal 17 3 2 4 2" xfId="5745" xr:uid="{773472BD-6400-44E1-A3D8-3E33C6D6748C}"/>
    <cellStyle name="Normal 17 3 2 4 2 2" xfId="13037" xr:uid="{5DE471EC-EA5C-4A6A-BE46-B2BA3E47ED01}"/>
    <cellStyle name="Normal 17 3 2 4 3" xfId="10210" xr:uid="{245A6A00-9BDE-4809-81C7-AAFB0396E37C}"/>
    <cellStyle name="Normal 17 3 2 5" xfId="3466" xr:uid="{48F4A0C2-AF02-4362-808C-710FB841A3B0}"/>
    <cellStyle name="Normal 17 3 2 5 2" xfId="6296" xr:uid="{EA4F4645-BB26-4938-8F16-CD7D967EFC1C}"/>
    <cellStyle name="Normal 17 3 2 5 2 2" xfId="13588" xr:uid="{6C18E2BB-B5DE-4E1E-A931-FEC33A6AB9B1}"/>
    <cellStyle name="Normal 17 3 2 5 3" xfId="10762" xr:uid="{41380299-42D0-437A-A2E5-37D935F0F0B7}"/>
    <cellStyle name="Normal 17 3 2 6" xfId="4036" xr:uid="{A3A946EE-D7F8-4EC2-B0D5-E5206AD52F82}"/>
    <cellStyle name="Normal 17 3 2 6 2" xfId="11332" xr:uid="{89A75EB8-7EEB-45EA-B209-D96824CBA0BC}"/>
    <cellStyle name="Normal 17 3 2 7" xfId="6849" xr:uid="{EA054FFB-CAF4-4C08-9780-5A0BDC062EA9}"/>
    <cellStyle name="Normal 17 3 2 7 2" xfId="14140" xr:uid="{CE3BDB45-0AD1-45BE-AB82-3ACDA35F8E03}"/>
    <cellStyle name="Normal 17 3 2 8" xfId="7391" xr:uid="{B5E7B774-B43E-4D6C-8F2F-82A06BD067FB}"/>
    <cellStyle name="Normal 17 3 2 8 2" xfId="14673" xr:uid="{3A3D136F-9D45-4B46-8C66-9A9420FF7C8F}"/>
    <cellStyle name="Normal 17 3 2 9" xfId="7940" xr:uid="{10ED575A-A7CE-4A15-8A18-64FDDC7B5A6A}"/>
    <cellStyle name="Normal 17 3 2 9 2" xfId="15222" xr:uid="{5A932969-63E0-4388-A33E-A247AE6022A1}"/>
    <cellStyle name="Normal 17 3 3" xfId="1578" xr:uid="{493C9072-23A0-4298-9335-B4467655E388}"/>
    <cellStyle name="Normal 17 3 3 2" xfId="4394" xr:uid="{0BF310E4-5D31-42A4-B4BD-80F7F1D7AF35}"/>
    <cellStyle name="Normal 17 3 3 2 2" xfId="11686" xr:uid="{42580822-FE26-4E5A-95B0-903B99124CF5}"/>
    <cellStyle name="Normal 17 3 3 3" xfId="8850" xr:uid="{17B25974-F030-43F1-8523-DDB03FD3282A}"/>
    <cellStyle name="Normal 17 3 4" xfId="2079" xr:uid="{40C26F52-018F-4F24-BA91-A903B4309C41}"/>
    <cellStyle name="Normal 17 3 4 2" xfId="4921" xr:uid="{5DEB647F-EDC8-4609-8BD4-C717156AB25E}"/>
    <cellStyle name="Normal 17 3 4 2 2" xfId="12213" xr:uid="{02868F98-816B-47BA-9B5A-BD559B45B3AE}"/>
    <cellStyle name="Normal 17 3 4 3" xfId="9382" xr:uid="{AC69A84A-CF56-47D3-A3A0-D569DA5C8780}"/>
    <cellStyle name="Normal 17 3 5" xfId="2655" xr:uid="{73CA94E9-3019-43C3-A9B9-444C7D9F0D4D}"/>
    <cellStyle name="Normal 17 3 5 2" xfId="5483" xr:uid="{4965CE26-9B5E-4C58-8FDA-6E31FBA3C5B5}"/>
    <cellStyle name="Normal 17 3 5 2 2" xfId="12775" xr:uid="{8DD071C6-9E32-4480-A6E4-30945C64872E}"/>
    <cellStyle name="Normal 17 3 5 3" xfId="9948" xr:uid="{67E703E5-05A8-43F0-A447-552DCD70A739}"/>
    <cellStyle name="Normal 17 3 6" xfId="3208" xr:uid="{88A77FD4-1206-4C2A-B651-904282B1759F}"/>
    <cellStyle name="Normal 17 3 6 2" xfId="6038" xr:uid="{1598F863-A516-4BAE-871E-953FD86BDAD5}"/>
    <cellStyle name="Normal 17 3 6 2 2" xfId="13330" xr:uid="{26000B25-0831-415D-A3AF-FAE80580B5F0}"/>
    <cellStyle name="Normal 17 3 6 3" xfId="10504" xr:uid="{331C6E8E-8472-45DA-B5FC-3840EF56F948}"/>
    <cellStyle name="Normal 17 3 7" xfId="3775" xr:uid="{AB62175C-C204-4D02-9BA9-11B1A0763FBF}"/>
    <cellStyle name="Normal 17 3 7 2" xfId="11072" xr:uid="{7D623E3F-BD1B-49F4-A3DA-185A9786F909}"/>
    <cellStyle name="Normal 17 3 8" xfId="6591" xr:uid="{8787A95E-2A78-4C7A-A541-A44A8FD6112F}"/>
    <cellStyle name="Normal 17 3 8 2" xfId="13882" xr:uid="{6E74D5CD-EDC6-476D-8694-F028A609F04F}"/>
    <cellStyle name="Normal 17 3 9" xfId="7127" xr:uid="{96B16CBD-FF92-4FDA-89F3-089A60C91EAE}"/>
    <cellStyle name="Normal 17 3 9 2" xfId="14413" xr:uid="{BD905ECE-FBDC-4DA4-AAD7-7391A4303F4E}"/>
    <cellStyle name="Normal 17 4" xfId="993" xr:uid="{4007F84A-A1C5-4C15-AAB6-237C44F91EC1}"/>
    <cellStyle name="Normal 17 4 10" xfId="8546" xr:uid="{2C13F2AB-4551-4FF9-A74E-66E796D7C5DD}"/>
    <cellStyle name="Normal 17 4 11" xfId="26122" xr:uid="{F61ED2BF-7B21-4137-97E0-4FC4F5FD4F8F}"/>
    <cellStyle name="Normal 17 4 2" xfId="1781" xr:uid="{E1D9190F-D365-4375-9136-A7D8823969B3}"/>
    <cellStyle name="Normal 17 4 2 2" xfId="4648" xr:uid="{1922C983-42AF-41A7-97F7-0F675A739D72}"/>
    <cellStyle name="Normal 17 4 2 2 2" xfId="11940" xr:uid="{0D943E0D-590F-4E7A-AE5E-9B1456842A5F}"/>
    <cellStyle name="Normal 17 4 2 3" xfId="9104" xr:uid="{8357C239-9DF0-4D42-BFBE-53B90113531E}"/>
    <cellStyle name="Normal 17 4 2 4" xfId="26123" xr:uid="{0B1F2F89-B0A3-43ED-99A7-B3DCF4CD46BD}"/>
    <cellStyle name="Normal 17 4 3" xfId="2333" xr:uid="{2F3861B5-A9A6-49C7-BAD0-774C9AA5F022}"/>
    <cellStyle name="Normal 17 4 3 2" xfId="5175" xr:uid="{435AC4C3-FFB6-4CDA-941F-701255FF7351}"/>
    <cellStyle name="Normal 17 4 3 2 2" xfId="12467" xr:uid="{89CD7AC0-2D41-4601-9BD5-E4168614C30E}"/>
    <cellStyle name="Normal 17 4 3 3" xfId="9636" xr:uid="{56E4CACF-4780-4D4C-985D-A6AB56BAE5BF}"/>
    <cellStyle name="Normal 17 4 4" xfId="2911" xr:uid="{6B927BDD-A24C-47AE-9A98-0EF034E94C81}"/>
    <cellStyle name="Normal 17 4 4 2" xfId="5742" xr:uid="{B52C9B7B-54D9-4829-9132-1D648A9924E1}"/>
    <cellStyle name="Normal 17 4 4 2 2" xfId="13034" xr:uid="{38F2B7E6-41C0-483F-8D5D-D1DABB3F8F8B}"/>
    <cellStyle name="Normal 17 4 4 3" xfId="10207" xr:uid="{6DA9B0B4-9421-4B0C-B1AE-678849114EC1}"/>
    <cellStyle name="Normal 17 4 5" xfId="3463" xr:uid="{7BA1A716-892C-4B3A-AC03-5EF8A630A81B}"/>
    <cellStyle name="Normal 17 4 5 2" xfId="6293" xr:uid="{D7DA340D-BEC8-4EF0-AE1C-3E9B229A57B1}"/>
    <cellStyle name="Normal 17 4 5 2 2" xfId="13585" xr:uid="{A027E763-3C28-428E-80AB-FE22C5837533}"/>
    <cellStyle name="Normal 17 4 5 3" xfId="10759" xr:uid="{AFBC557C-3074-4D4A-B3A5-02BB4B86097E}"/>
    <cellStyle name="Normal 17 4 6" xfId="4033" xr:uid="{68FB1FA6-DCD8-4718-834C-7150FA4C21B9}"/>
    <cellStyle name="Normal 17 4 6 2" xfId="11329" xr:uid="{91D29460-1FA0-456F-B83D-6A53A9EA807A}"/>
    <cellStyle name="Normal 17 4 7" xfId="6846" xr:uid="{E75E0AD2-7E11-4001-861E-B28F34F9689D}"/>
    <cellStyle name="Normal 17 4 7 2" xfId="14137" xr:uid="{D765BA79-473F-4C41-B77F-1295E5D6C488}"/>
    <cellStyle name="Normal 17 4 8" xfId="7388" xr:uid="{808C9A92-6E16-44D0-8368-AACEBA147DF6}"/>
    <cellStyle name="Normal 17 4 8 2" xfId="14670" xr:uid="{C68A6A48-FCAF-4905-BAC2-41CC14296AAD}"/>
    <cellStyle name="Normal 17 4 9" xfId="7937" xr:uid="{9DFDE0F7-B944-45B3-8CD1-AF7B44849943}"/>
    <cellStyle name="Normal 17 4 9 2" xfId="15219" xr:uid="{837BDADA-31C3-4FDC-88E2-9FB251507E02}"/>
    <cellStyle name="Normal 17 5" xfId="1576" xr:uid="{84989862-6A34-4E46-9E5E-E753FAE5B551}"/>
    <cellStyle name="Normal 17 5 2" xfId="4391" xr:uid="{B8301EBE-EC79-4B70-B75D-8EB7E3D71470}"/>
    <cellStyle name="Normal 17 5 2 2" xfId="11683" xr:uid="{9CA2A0CB-4CC2-4904-9509-807458CAAF36}"/>
    <cellStyle name="Normal 17 5 2 3" xfId="26125" xr:uid="{7BD9CCDA-4B3E-47DF-AA63-ACC306C1BCDD}"/>
    <cellStyle name="Normal 17 5 3" xfId="8847" xr:uid="{48C5D738-F16B-4574-8D64-55513531A2D6}"/>
    <cellStyle name="Normal 17 5 4" xfId="26124" xr:uid="{5569D06F-CAB2-4502-823D-29C4CBE0191E}"/>
    <cellStyle name="Normal 17 6" xfId="2076" xr:uid="{E35EE14C-0185-40B1-9B90-D359CD6E5057}"/>
    <cellStyle name="Normal 17 6 2" xfId="4918" xr:uid="{A3B6F56F-A622-42CB-BA08-E6167B832EDC}"/>
    <cellStyle name="Normal 17 6 2 2" xfId="12210" xr:uid="{470C9B07-11AB-4FCE-ADA1-AE64EB01CA99}"/>
    <cellStyle name="Normal 17 6 3" xfId="9379" xr:uid="{7F981F28-580D-4FF9-9761-352CAEC213AD}"/>
    <cellStyle name="Normal 17 6 4" xfId="26126" xr:uid="{22C1EAD3-5E26-4258-BC52-5236FFB3CB59}"/>
    <cellStyle name="Normal 17 7" xfId="2652" xr:uid="{BC8889DC-A76A-4E05-A73F-66D49D87A007}"/>
    <cellStyle name="Normal 17 7 2" xfId="5480" xr:uid="{4EDB20C5-F89F-4B1C-9E24-D5CCC3DEA706}"/>
    <cellStyle name="Normal 17 7 2 2" xfId="12772" xr:uid="{05E93324-23C3-4D38-A1C3-2A50444364AC}"/>
    <cellStyle name="Normal 17 7 3" xfId="9945" xr:uid="{E46BAD01-5D89-44A2-A253-F971C5318847}"/>
    <cellStyle name="Normal 17 7 4" xfId="26127" xr:uid="{3EDB0063-FC89-4B27-92AE-C19A0BC74C78}"/>
    <cellStyle name="Normal 17 8" xfId="3205" xr:uid="{6E32F3F8-BED7-44D2-86DB-F4D8EAA66775}"/>
    <cellStyle name="Normal 17 8 2" xfId="6035" xr:uid="{60C6C488-B97A-418B-9BD3-33629FCED77B}"/>
    <cellStyle name="Normal 17 8 2 2" xfId="13327" xr:uid="{8A8E698F-12E0-4C84-A501-2368F88BEBD0}"/>
    <cellStyle name="Normal 17 8 3" xfId="10501" xr:uid="{4A0390E1-7C62-44AD-B6D2-786975C8A6D1}"/>
    <cellStyle name="Normal 17 9" xfId="3772" xr:uid="{9F244B95-4F4F-45E5-B81D-921B8DBCAF86}"/>
    <cellStyle name="Normal 17 9 2" xfId="11069" xr:uid="{C6CF43C9-9A2E-42D2-A814-B0BACA403D97}"/>
    <cellStyle name="Normal 18" xfId="5" xr:uid="{B0566ACC-8267-4ECA-B004-A1AC1DCABBA6}"/>
    <cellStyle name="Normal 18 10" xfId="6592" xr:uid="{928CBCD0-883F-41E1-9EB5-4557B09BEDFC}"/>
    <cellStyle name="Normal 18 10 2" xfId="13883" xr:uid="{F502F0FD-6C88-4458-88E8-5559BED115B0}"/>
    <cellStyle name="Normal 18 11" xfId="7128" xr:uid="{FA23970D-4CA6-49D2-AA39-A4E26F4988E7}"/>
    <cellStyle name="Normal 18 11 2" xfId="14414" xr:uid="{6F4701BE-8EBB-431E-ABCD-3C7FCBE91AA2}"/>
    <cellStyle name="Normal 18 12" xfId="7684" xr:uid="{1A29F526-B1B7-4422-AD11-B7701EA91BF3}"/>
    <cellStyle name="Normal 18 12 2" xfId="14966" xr:uid="{6D45C34B-D65F-4DFD-8BE5-E0421615C649}"/>
    <cellStyle name="Normal 18 13" xfId="8273" xr:uid="{1E594C7E-201A-4523-BC22-3531A065DB89}"/>
    <cellStyle name="Normal 18 14" xfId="16187" xr:uid="{940895D5-9109-49D4-8398-01579F25601B}"/>
    <cellStyle name="Normal 18 15" xfId="17795" xr:uid="{8278C6CB-0F44-4852-A833-F097810AAA9D}"/>
    <cellStyle name="Normal 18 15 2" xfId="20704" xr:uid="{D850D6F2-7776-463B-8E87-F62E9A08C19E}"/>
    <cellStyle name="Normal 18 16" xfId="23905" xr:uid="{5AF6B175-CD19-4219-99C2-0EE03C7363E0}"/>
    <cellStyle name="Normal 18 17" xfId="342" xr:uid="{3DBCE708-57F2-45CE-8200-D1F58FB44C42}"/>
    <cellStyle name="Normal 18 2" xfId="429" xr:uid="{68DB4D0E-AF47-474A-AF65-6639AD41C461}"/>
    <cellStyle name="Normal 18 2 2" xfId="625" xr:uid="{E1785F76-965E-43E5-A535-31D21A81B859}"/>
    <cellStyle name="Normal 18 2 3" xfId="1329" xr:uid="{12E58B0E-F8A0-4387-94B0-3A5E02798D1A}"/>
    <cellStyle name="Normal 18 2 3 2" xfId="16622" xr:uid="{0D4A4CFE-EBA7-42AB-A297-BE3ECDC9C189}"/>
    <cellStyle name="Normal 18 2 3 2 2" xfId="20136" xr:uid="{3752AC37-048B-4FB4-9D55-C551B8AF6F49}"/>
    <cellStyle name="Normal 18 2 3 3" xfId="18338" xr:uid="{B65AB0F8-DB50-4B10-902F-F6005827A2A8}"/>
    <cellStyle name="Normal 18 2 4" xfId="16468" xr:uid="{7867F030-FD22-4D1B-AE67-062461E1FDBF}"/>
    <cellStyle name="Normal 18 2 4 2" xfId="19987" xr:uid="{4A9DF742-6876-495B-8AB7-D73D27924AB4}"/>
    <cellStyle name="Normal 18 2 5" xfId="17844" xr:uid="{7A3E6806-4DA9-48FE-9251-C9204C3B335A}"/>
    <cellStyle name="Normal 18 2 6" xfId="18086" xr:uid="{11064115-6181-4341-9E96-72FFEAD12A4E}"/>
    <cellStyle name="Normal 18 2 7" xfId="23906" xr:uid="{E69293BC-9FD0-4B63-8AD8-EF6EEBB4C149}"/>
    <cellStyle name="Normal 18 3" xfId="626" xr:uid="{2781DAC9-695F-4E5B-BCCB-ED6359C26DDC}"/>
    <cellStyle name="Normal 18 3 10" xfId="7685" xr:uid="{129C48ED-C0D0-4DCA-BA71-3BC1E3A9C30B}"/>
    <cellStyle name="Normal 18 3 10 2" xfId="14967" xr:uid="{8460D42C-9117-457C-AA8A-9E62850AB74F}"/>
    <cellStyle name="Normal 18 3 11" xfId="8274" xr:uid="{B98F2B3F-E72E-4874-A8B7-4E98F9C38E84}"/>
    <cellStyle name="Normal 18 3 12" xfId="23907" xr:uid="{CD69DFA5-C0B4-4AF6-BE21-315FD8C66599}"/>
    <cellStyle name="Normal 18 3 2" xfId="998" xr:uid="{B785B42F-E4B8-4B22-A6C4-6A93A713C9BD}"/>
    <cellStyle name="Normal 18 3 2 10" xfId="8551" xr:uid="{E477AB74-A49D-4320-9B4D-D4D0A189BCA4}"/>
    <cellStyle name="Normal 18 3 2 11" xfId="26128" xr:uid="{0CED7926-3D6B-45FA-B226-D4262F678F2E}"/>
    <cellStyle name="Normal 18 3 2 2" xfId="1786" xr:uid="{7D8D3C3C-C5F2-4B2B-983E-A0325506B4DD}"/>
    <cellStyle name="Normal 18 3 2 2 2" xfId="4653" xr:uid="{6935D638-FC10-47E1-9FAD-361437410B22}"/>
    <cellStyle name="Normal 18 3 2 2 2 2" xfId="11945" xr:uid="{8F9D8930-82A0-49AB-8456-1BEBF3C30245}"/>
    <cellStyle name="Normal 18 3 2 2 3" xfId="9109" xr:uid="{A2727F8F-4946-4CF3-943F-20FA2552DE78}"/>
    <cellStyle name="Normal 18 3 2 3" xfId="2338" xr:uid="{0E2B5795-8838-4998-B1F8-5DCC860D0F58}"/>
    <cellStyle name="Normal 18 3 2 3 2" xfId="5180" xr:uid="{A9EB395C-B0B1-4F1F-9848-641361E260E1}"/>
    <cellStyle name="Normal 18 3 2 3 2 2" xfId="12472" xr:uid="{26E8F863-1FA0-4C3C-ADC3-D3055444B3C1}"/>
    <cellStyle name="Normal 18 3 2 3 3" xfId="9641" xr:uid="{4C70FAB5-7BC0-4522-A795-4DAAE26C2F49}"/>
    <cellStyle name="Normal 18 3 2 4" xfId="2916" xr:uid="{C1C3A989-33F3-4A7B-9125-0A5F14774E5F}"/>
    <cellStyle name="Normal 18 3 2 4 2" xfId="5747" xr:uid="{F8FF5630-54C7-4A39-A440-94F6083D44CE}"/>
    <cellStyle name="Normal 18 3 2 4 2 2" xfId="13039" xr:uid="{0F81D3E9-1A3C-4674-9E0E-0808D3BB5DB3}"/>
    <cellStyle name="Normal 18 3 2 4 3" xfId="10212" xr:uid="{97E3F9A1-8381-4D00-A440-739EDE120276}"/>
    <cellStyle name="Normal 18 3 2 5" xfId="3468" xr:uid="{144EBE98-632B-4727-A1C8-64C02F048962}"/>
    <cellStyle name="Normal 18 3 2 5 2" xfId="6298" xr:uid="{79FB9D12-1FBF-4C75-B03F-FA5E9D3A5695}"/>
    <cellStyle name="Normal 18 3 2 5 2 2" xfId="13590" xr:uid="{1FECB8A3-FB4E-4FF2-81F4-27445EC4A59E}"/>
    <cellStyle name="Normal 18 3 2 5 3" xfId="10764" xr:uid="{94560033-E524-4521-9698-647055D2C2E3}"/>
    <cellStyle name="Normal 18 3 2 6" xfId="4038" xr:uid="{8490CEFE-940C-4393-851E-12C0DBB866FC}"/>
    <cellStyle name="Normal 18 3 2 6 2" xfId="11334" xr:uid="{F1F58398-EAB4-4184-91BA-7D9102EB0F9D}"/>
    <cellStyle name="Normal 18 3 2 7" xfId="6851" xr:uid="{35F68DCD-0BCA-4DF0-8C18-F9D5418B3428}"/>
    <cellStyle name="Normal 18 3 2 7 2" xfId="14142" xr:uid="{E5DDD567-51CB-452D-B3BB-F3097CEA9915}"/>
    <cellStyle name="Normal 18 3 2 8" xfId="7393" xr:uid="{2ED296EC-3B76-418E-B028-5CD963ACB36C}"/>
    <cellStyle name="Normal 18 3 2 8 2" xfId="14675" xr:uid="{F2F87E89-E1DD-496B-8784-3B9BB94A56AD}"/>
    <cellStyle name="Normal 18 3 2 9" xfId="7942" xr:uid="{3B1BEC3F-EC19-42F9-B16D-A5BDB0C0AA90}"/>
    <cellStyle name="Normal 18 3 2 9 2" xfId="15224" xr:uid="{8298BEB2-2BCD-4812-8B6F-7115D4ACE8D3}"/>
    <cellStyle name="Normal 18 3 3" xfId="1580" xr:uid="{32B6949D-C643-43C3-8A55-4EB0E972F944}"/>
    <cellStyle name="Normal 18 3 3 2" xfId="4396" xr:uid="{AD659296-C384-4987-8349-687ADC1B6259}"/>
    <cellStyle name="Normal 18 3 3 2 2" xfId="11688" xr:uid="{B036608B-56C1-41C6-B354-078FB6E356F6}"/>
    <cellStyle name="Normal 18 3 3 3" xfId="8852" xr:uid="{A1D0933D-76CB-4701-B8D2-5C940398E2CE}"/>
    <cellStyle name="Normal 18 3 3 4" xfId="26129" xr:uid="{D63A9133-1F7E-4B3A-95C8-D8F685D92088}"/>
    <cellStyle name="Normal 18 3 4" xfId="2081" xr:uid="{F0DCEDD2-A8F9-4791-8905-A193E73047AD}"/>
    <cellStyle name="Normal 18 3 4 2" xfId="4923" xr:uid="{2681F97B-0435-424B-A9EE-87BBEBE6ECDC}"/>
    <cellStyle name="Normal 18 3 4 2 2" xfId="12215" xr:uid="{7C02B0AF-9794-4A73-B0B1-7D58009056B8}"/>
    <cellStyle name="Normal 18 3 4 3" xfId="9384" xr:uid="{BA8F7450-EC0D-4318-BFBB-8B866766AE8B}"/>
    <cellStyle name="Normal 18 3 4 4" xfId="26130" xr:uid="{E0DDC43A-7491-4138-9409-78ED1545F963}"/>
    <cellStyle name="Normal 18 3 5" xfId="2657" xr:uid="{66BF461B-396E-40F5-AD40-05E294E4098D}"/>
    <cellStyle name="Normal 18 3 5 2" xfId="5485" xr:uid="{9FC69B77-B846-4306-A511-BE2950862C69}"/>
    <cellStyle name="Normal 18 3 5 2 2" xfId="12777" xr:uid="{F837E77C-4DC4-463B-B188-863CD9823D81}"/>
    <cellStyle name="Normal 18 3 5 3" xfId="9950" xr:uid="{231D1F38-09EE-4656-AB2C-E15978405DE3}"/>
    <cellStyle name="Normal 18 3 5 4" xfId="26131" xr:uid="{4D6CF9AC-79C1-4A81-BA59-CFB85461F692}"/>
    <cellStyle name="Normal 18 3 6" xfId="3210" xr:uid="{07217591-5890-4DB3-968A-FF7683A3E05F}"/>
    <cellStyle name="Normal 18 3 6 2" xfId="6040" xr:uid="{767DC343-000E-4FF9-A4ED-A167046A6904}"/>
    <cellStyle name="Normal 18 3 6 2 2" xfId="13332" xr:uid="{63E9E678-EF70-470C-8738-4DB0C15DE33C}"/>
    <cellStyle name="Normal 18 3 6 3" xfId="10506" xr:uid="{3B583F0B-76D1-450F-B6F1-6CE993F5C66D}"/>
    <cellStyle name="Normal 18 3 6 4" xfId="26132" xr:uid="{858758A6-57DE-45DD-96E8-B856974ED43D}"/>
    <cellStyle name="Normal 18 3 7" xfId="3777" xr:uid="{56843E5D-EF41-4814-9CDA-1505442FB3F7}"/>
    <cellStyle name="Normal 18 3 7 2" xfId="11074" xr:uid="{28195C72-0A12-4D44-BE31-F5A8206BC98B}"/>
    <cellStyle name="Normal 18 3 7 3" xfId="26133" xr:uid="{CD86EA1E-CF48-469B-8BB4-6FFFCCFAD81E}"/>
    <cellStyle name="Normal 18 3 8" xfId="6593" xr:uid="{5A231F57-6D1A-47A0-9A25-C29849F2C9BE}"/>
    <cellStyle name="Normal 18 3 8 2" xfId="13884" xr:uid="{62A6324D-CB7B-49CE-B33C-B0315D2847C5}"/>
    <cellStyle name="Normal 18 3 9" xfId="7129" xr:uid="{37F5C9E5-D844-4C3D-B486-852AFE70A527}"/>
    <cellStyle name="Normal 18 3 9 2" xfId="14415" xr:uid="{FF26D557-62CD-4941-84E3-0F37873334B6}"/>
    <cellStyle name="Normal 18 4" xfId="997" xr:uid="{E780A3A7-8021-4CAC-B110-44ADCDD63911}"/>
    <cellStyle name="Normal 18 4 10" xfId="8550" xr:uid="{50913848-39C6-4E51-A9A3-26A7FDB263CF}"/>
    <cellStyle name="Normal 18 4 11" xfId="23908" xr:uid="{565E2F51-D956-4486-B113-306D7202AC4E}"/>
    <cellStyle name="Normal 18 4 2" xfId="1785" xr:uid="{4554B967-BBD1-4EE4-9DF0-C1AAE0557BA3}"/>
    <cellStyle name="Normal 18 4 2 2" xfId="4652" xr:uid="{4AAA774A-386D-44CC-812D-AB54F2DE3A51}"/>
    <cellStyle name="Normal 18 4 2 2 2" xfId="11944" xr:uid="{8C35B8BC-F1CC-43DF-833F-B1A4BC6488CC}"/>
    <cellStyle name="Normal 18 4 2 3" xfId="9108" xr:uid="{FD038398-74AC-4259-84A3-85063CCBD403}"/>
    <cellStyle name="Normal 18 4 3" xfId="2337" xr:uid="{27466D08-B31D-4B67-9C44-6F53783BC0B5}"/>
    <cellStyle name="Normal 18 4 3 2" xfId="5179" xr:uid="{20623D29-0730-4366-8FDB-A97D9193951F}"/>
    <cellStyle name="Normal 18 4 3 2 2" xfId="12471" xr:uid="{9B541438-DE0C-4658-8AE3-B84C6C2385EE}"/>
    <cellStyle name="Normal 18 4 3 3" xfId="9640" xr:uid="{7BAB428E-AFE2-4B10-8AB2-052246CE010F}"/>
    <cellStyle name="Normal 18 4 4" xfId="2915" xr:uid="{A59EB9A7-DD11-45FA-A5FC-78F5F50B3379}"/>
    <cellStyle name="Normal 18 4 4 2" xfId="5746" xr:uid="{884146FB-5562-4B5A-B1F7-A580D4DFBE3E}"/>
    <cellStyle name="Normal 18 4 4 2 2" xfId="13038" xr:uid="{3C63EDDB-FA72-487D-9A65-B48060E7EDB1}"/>
    <cellStyle name="Normal 18 4 4 3" xfId="10211" xr:uid="{0CB56777-296E-4C07-A5A9-D926C370BA2C}"/>
    <cellStyle name="Normal 18 4 5" xfId="3467" xr:uid="{95BE2C42-99ED-4289-A697-47712B6ACA8B}"/>
    <cellStyle name="Normal 18 4 5 2" xfId="6297" xr:uid="{EFF72744-9220-4FE1-A677-E54540B249C6}"/>
    <cellStyle name="Normal 18 4 5 2 2" xfId="13589" xr:uid="{4530DFDF-5A6E-43E8-819C-2F68E4C24504}"/>
    <cellStyle name="Normal 18 4 5 3" xfId="10763" xr:uid="{95434E94-00C6-4CAC-BF83-EB72A2E9F7F1}"/>
    <cellStyle name="Normal 18 4 6" xfId="4037" xr:uid="{75C8B6DC-1965-455A-B28D-B84003B9A0EC}"/>
    <cellStyle name="Normal 18 4 6 2" xfId="11333" xr:uid="{577B4997-EF8D-4157-A8D7-5A3A21ED1B6C}"/>
    <cellStyle name="Normal 18 4 7" xfId="6850" xr:uid="{2F2AEFFC-B136-480A-B05E-5A0C5CD174F1}"/>
    <cellStyle name="Normal 18 4 7 2" xfId="14141" xr:uid="{77351F85-2F52-4391-AABB-4B361CFED4F4}"/>
    <cellStyle name="Normal 18 4 8" xfId="7392" xr:uid="{C3F7A8A2-E222-41DB-871C-CA7FBAE1C3FA}"/>
    <cellStyle name="Normal 18 4 8 2" xfId="14674" xr:uid="{00CC941E-FDEE-4951-A40D-83E31C60DE8A}"/>
    <cellStyle name="Normal 18 4 9" xfId="7941" xr:uid="{C161EC4B-6ED0-4B24-856F-8F851579F572}"/>
    <cellStyle name="Normal 18 4 9 2" xfId="15223" xr:uid="{BC5203CE-1C34-4389-AA04-B4C17650A1A7}"/>
    <cellStyle name="Normal 18 5" xfId="1579" xr:uid="{EA3D7EC6-D567-40DE-8994-F18BECEF58B3}"/>
    <cellStyle name="Normal 18 5 2" xfId="4395" xr:uid="{1D3543B5-72C1-44A7-A5C3-F3E4DF4D9EBD}"/>
    <cellStyle name="Normal 18 5 2 2" xfId="11687" xr:uid="{7EFFAA01-C47C-4F9B-87A5-FB91618B4436}"/>
    <cellStyle name="Normal 18 5 2 3" xfId="26135" xr:uid="{447262DF-EB6E-4B3F-AC86-F6F225CCEAFB}"/>
    <cellStyle name="Normal 18 5 3" xfId="8851" xr:uid="{0E81261C-80A8-4B0B-9038-D97C22032759}"/>
    <cellStyle name="Normal 18 5 4" xfId="26134" xr:uid="{2482A663-5106-44C0-A24F-FE14D9680DB3}"/>
    <cellStyle name="Normal 18 6" xfId="2080" xr:uid="{23DDFCA9-233B-4A31-A0F7-6E05260F7386}"/>
    <cellStyle name="Normal 18 6 2" xfId="4922" xr:uid="{0156418D-EEC6-450F-84BF-4AD4220067B2}"/>
    <cellStyle name="Normal 18 6 2 2" xfId="12214" xr:uid="{6B7EFB8B-208E-4CEA-869E-FCC37DED9915}"/>
    <cellStyle name="Normal 18 6 3" xfId="9383" xr:uid="{080E4BBD-912D-4E3A-8A19-A580DBA9B25E}"/>
    <cellStyle name="Normal 18 6 4" xfId="26136" xr:uid="{FF2CFD9F-E8F5-433E-98F9-04137D767244}"/>
    <cellStyle name="Normal 18 7" xfId="2656" xr:uid="{D5EB6888-B743-40FE-9E81-0027EACBDB47}"/>
    <cellStyle name="Normal 18 7 2" xfId="5484" xr:uid="{2AA8D0E6-5DB8-49C8-97E8-9E1F108724C1}"/>
    <cellStyle name="Normal 18 7 2 2" xfId="12776" xr:uid="{60D2488F-04F7-4973-863B-FB3DC397E1C7}"/>
    <cellStyle name="Normal 18 7 3" xfId="9949" xr:uid="{F593C8A9-64E0-454F-86E3-99D80A7E37FB}"/>
    <cellStyle name="Normal 18 7 4" xfId="26137" xr:uid="{9F9D771A-C8B1-4458-B65E-62F6E152DF2A}"/>
    <cellStyle name="Normal 18 8" xfId="3209" xr:uid="{8A4412A4-896F-4782-B278-07063C725732}"/>
    <cellStyle name="Normal 18 8 2" xfId="6039" xr:uid="{5913D669-0DE5-4F8B-82BF-B6C093D80819}"/>
    <cellStyle name="Normal 18 8 2 2" xfId="13331" xr:uid="{C5202DEF-0551-4359-BF46-C70D4E26A687}"/>
    <cellStyle name="Normal 18 8 3" xfId="10505" xr:uid="{C7041988-3D2D-4A47-A14F-3679F0A31E5C}"/>
    <cellStyle name="Normal 18 9" xfId="3776" xr:uid="{1EA6F1B4-1BFF-4EC6-9F7C-440DF9389F85}"/>
    <cellStyle name="Normal 18 9 2" xfId="11073" xr:uid="{3F10C5E4-F8E8-43FD-8686-43D8E62DD88A}"/>
    <cellStyle name="Normal 19" xfId="172" xr:uid="{AD0B91AE-557E-4762-99CD-8E30EC411F19}"/>
    <cellStyle name="Normal 19 2" xfId="627" xr:uid="{05DA1F37-9503-4AC1-933D-8620210A160D}"/>
    <cellStyle name="Normal 19 2 2" xfId="23910" xr:uid="{0391F2C2-2965-495F-8502-E98B9A4E0A38}"/>
    <cellStyle name="Normal 19 3" xfId="16231" xr:uid="{926C9809-29E8-443C-AE66-70C28692CC63}"/>
    <cellStyle name="Normal 19 3 2" xfId="26138" xr:uid="{A8D520F0-E99F-41B3-8DF9-54399D779E3F}"/>
    <cellStyle name="Normal 19 3 3" xfId="23911" xr:uid="{260854F8-CE87-4DED-BDC8-9629BB3465C6}"/>
    <cellStyle name="Normal 19 4" xfId="17797" xr:uid="{01486178-50AB-453F-ACA2-92A0F873A8D1}"/>
    <cellStyle name="Normal 19 4 2" xfId="20706" xr:uid="{34DE24CD-9CFD-4212-81DA-F46B612FBA6A}"/>
    <cellStyle name="Normal 19 4 2 2" xfId="26139" xr:uid="{2278DF08-CC01-41DF-9032-66B2BB26CB0D}"/>
    <cellStyle name="Normal 19 4 3" xfId="23912" xr:uid="{1D6647EB-3705-4A71-9F7F-79C41299809A}"/>
    <cellStyle name="Normal 19 5" xfId="26140" xr:uid="{7A3CC5B3-915F-4438-83DF-F243EC6F36B8}"/>
    <cellStyle name="Normal 19 5 2" xfId="26141" xr:uid="{0313B813-EEC8-4213-B425-67C91D6E7EAA}"/>
    <cellStyle name="Normal 19 6" xfId="26142" xr:uid="{FE1A3BC9-EAEB-4651-886D-90FC2631453B}"/>
    <cellStyle name="Normal 19 6 2" xfId="26143" xr:uid="{115F5B1B-EA94-47C8-B76C-E49B31295BCD}"/>
    <cellStyle name="Normal 19 7" xfId="26144" xr:uid="{B47E3212-D8A2-4B1E-BABB-F4166D0D687C}"/>
    <cellStyle name="Normal 19 7 2" xfId="26145" xr:uid="{49BD71B1-391A-414A-9A96-5B5B1974261A}"/>
    <cellStyle name="Normal 19 8" xfId="23909" xr:uid="{BCD6577B-C760-49FE-B31D-2431094D1EE7}"/>
    <cellStyle name="Normal 19 9" xfId="343" xr:uid="{C0F12E70-C07C-4426-B83D-42D5F7CE9EF2}"/>
    <cellStyle name="Normal 2" xfId="3" xr:uid="{00000000-0005-0000-0000-000002000000}"/>
    <cellStyle name="Normal 2 10" xfId="16344" xr:uid="{ABC00E97-8F10-4D7F-BD88-363EE8AD3024}"/>
    <cellStyle name="Normal 2 10 2" xfId="19871" xr:uid="{F453741A-6CB7-4DC1-A4EC-352C912C9EF9}"/>
    <cellStyle name="Normal 2 10 2 2" xfId="26146" xr:uid="{CED54D9B-A5FE-4806-B1D0-A75BDA2EA3CF}"/>
    <cellStyle name="Normal 2 10 3" xfId="27033" xr:uid="{12CAC235-A572-4011-9103-1652C72DDED1}"/>
    <cellStyle name="Normal 2 10 4" xfId="23914" xr:uid="{DC21C3A0-A83B-48BE-954D-097648F890E7}"/>
    <cellStyle name="Normal 2 11" xfId="386" xr:uid="{E97F2C8E-2348-4B19-BDEB-493270E185BB}"/>
    <cellStyle name="Normal 2 11 2" xfId="27124" xr:uid="{B7ACED42-B58F-4314-B480-BCCC4C6400B2}"/>
    <cellStyle name="Normal 2 12" xfId="17871" xr:uid="{E3F76A0A-FA82-4079-9630-F24D930801FF}"/>
    <cellStyle name="Normal 2 12 2" xfId="27075" xr:uid="{2075614A-F302-4793-9029-CC419835CECE}"/>
    <cellStyle name="Normal 2 13" xfId="23913" xr:uid="{EAAD2A23-D943-4549-B1FA-6C44A7DBEA07}"/>
    <cellStyle name="Normal 2 15" xfId="17894" xr:uid="{4A2700AA-8785-47CD-9F6B-E8FAC6507589}"/>
    <cellStyle name="Normal 2 18" xfId="23915" xr:uid="{36DD7668-DCD2-459A-BB8E-A66816A72F26}"/>
    <cellStyle name="Normal 2 2" xfId="145" xr:uid="{DAE8E40C-6BA6-444C-871C-64988F50B454}"/>
    <cellStyle name="Normal 2 2 10" xfId="3211" xr:uid="{27082FB4-822E-443D-8DD8-9386C81E2129}"/>
    <cellStyle name="Normal 2 2 10 2" xfId="6041" xr:uid="{80E2507C-00FA-41C6-A75E-128734737D45}"/>
    <cellStyle name="Normal 2 2 10 2 2" xfId="13333" xr:uid="{9E985538-545F-47F7-B198-E27FEEA6A5AB}"/>
    <cellStyle name="Normal 2 2 10 3" xfId="10507" xr:uid="{201BCB13-43EE-4437-9009-FFC26215139D}"/>
    <cellStyle name="Normal 2 2 11" xfId="3778" xr:uid="{10AC289A-F9B6-40AF-9C97-8C7AB0826F1D}"/>
    <cellStyle name="Normal 2 2 11 2" xfId="11075" xr:uid="{14D7381F-7620-4721-8C56-AEA2B525E82B}"/>
    <cellStyle name="Normal 2 2 12" xfId="6594" xr:uid="{F2FFE7E6-78AF-4966-9094-931F61BAE845}"/>
    <cellStyle name="Normal 2 2 12 2" xfId="13885" xr:uid="{298A3921-4442-414D-926C-FE958545D6FE}"/>
    <cellStyle name="Normal 2 2 13" xfId="7130" xr:uid="{5B562EB0-7A45-467F-8F97-6EFF40441AC3}"/>
    <cellStyle name="Normal 2 2 13 2" xfId="14416" xr:uid="{7BC029C6-666E-4E3C-8FBF-7B0F02F8A513}"/>
    <cellStyle name="Normal 2 2 14" xfId="7686" xr:uid="{ECDDFB4A-3168-4C3A-AC9C-34CAF666AFB2}"/>
    <cellStyle name="Normal 2 2 14 2" xfId="14968" xr:uid="{506DE105-A370-44BE-8794-787FBA83B3CA}"/>
    <cellStyle name="Normal 2 2 14 3" xfId="16094" xr:uid="{A3E40464-63CE-45C0-8100-BC8F958CA138}"/>
    <cellStyle name="Normal 2 2 14 3 2" xfId="17644" xr:uid="{A677356A-A36F-4E23-97F9-40DD575B7BC7}"/>
    <cellStyle name="Normal 2 2 14 3 2 2" xfId="20592" xr:uid="{F52C7065-976A-494C-AB9E-C11F58829091}"/>
    <cellStyle name="Normal 2 2 14 3 3" xfId="19762" xr:uid="{ECC7A9FE-CED0-4771-8A46-BB67A4AE6C32}"/>
    <cellStyle name="Normal 2 2 15" xfId="8275" xr:uid="{47680E49-65FF-4AF1-B8BB-04D184C144D5}"/>
    <cellStyle name="Normal 2 2 15 2" xfId="27128" xr:uid="{9454B96C-F71E-4702-B253-867CE4B4F6E6}"/>
    <cellStyle name="Normal 2 2 2" xfId="276" xr:uid="{BB49356C-E626-4564-BAC8-CF216713C5CA}"/>
    <cellStyle name="Normal 2 2 2 10" xfId="6595" xr:uid="{9994029B-33DD-4F8F-9D0A-1BD5BA75650B}"/>
    <cellStyle name="Normal 2 2 2 10 2" xfId="13886" xr:uid="{109DB984-61A4-47EC-8357-AC345DA6D9FB}"/>
    <cellStyle name="Normal 2 2 2 11" xfId="7131" xr:uid="{C6C0F9EE-FD05-4B85-BFD4-47143B8A8946}"/>
    <cellStyle name="Normal 2 2 2 11 2" xfId="14417" xr:uid="{38F61A9A-3849-4AC6-A7A6-DB3A59E482BA}"/>
    <cellStyle name="Normal 2 2 2 12" xfId="7687" xr:uid="{0966812B-2FAC-46FC-A3F5-B714F34EE3EA}"/>
    <cellStyle name="Normal 2 2 2 12 2" xfId="14969" xr:uid="{D2725117-6856-4909-AAFE-12439E8CA8E6}"/>
    <cellStyle name="Normal 2 2 2 13" xfId="8276" xr:uid="{076F5892-8DD5-4C70-A6EA-E5FD70975268}"/>
    <cellStyle name="Normal 2 2 2 14" xfId="16092" xr:uid="{CE7B1AAE-4CE4-48DC-80AB-63FCF59D2715}"/>
    <cellStyle name="Normal 2 2 2 15" xfId="16365" xr:uid="{48BCBD65-91DB-4231-A94B-0623440F794D}"/>
    <cellStyle name="Normal 2 2 2 15 2" xfId="19886" xr:uid="{685EB844-B3DB-470E-9DF7-26CF59D7CEAF}"/>
    <cellStyle name="Normal 2 2 2 16" xfId="17710" xr:uid="{48BA9CDA-77CF-4E6E-A38F-121D9FE1DA49}"/>
    <cellStyle name="Normal 2 2 2 17" xfId="17986" xr:uid="{4ED02F3B-62EB-40BA-A08F-F3F28079750C}"/>
    <cellStyle name="Normal 2 2 2 18" xfId="17881" xr:uid="{061DCC9E-C69B-4EC4-AC44-C5BBD4199E63}"/>
    <cellStyle name="Normal 2 2 2 19" xfId="23916" xr:uid="{38302DA1-33BE-49C0-84B5-143249378A2A}"/>
    <cellStyle name="Normal 2 2 2 2" xfId="415" xr:uid="{BC9D314D-8D3A-429D-BAB9-B61FA391990A}"/>
    <cellStyle name="Normal 2 2 2 2 10" xfId="7132" xr:uid="{5C21295F-E4DF-4533-BE4D-F155E7EC22C9}"/>
    <cellStyle name="Normal 2 2 2 2 10 2" xfId="14418" xr:uid="{06100F01-D72F-47B1-B20D-75FF95FC42C3}"/>
    <cellStyle name="Normal 2 2 2 2 11" xfId="7688" xr:uid="{C3441509-1720-4880-AB20-BEA11A7B70F7}"/>
    <cellStyle name="Normal 2 2 2 2 11 2" xfId="14970" xr:uid="{F7C9B26A-F862-4BB1-A5CD-65B1D1B9C9D5}"/>
    <cellStyle name="Normal 2 2 2 2 12" xfId="8277" xr:uid="{364FFBAC-CC76-40D9-A2F5-BA9DEA7AB832}"/>
    <cellStyle name="Normal 2 2 2 2 13" xfId="23917" xr:uid="{2CEA9A1E-86A9-438C-AE9A-B08DE9EDA9F9}"/>
    <cellStyle name="Normal 2 2 2 2 2" xfId="631" xr:uid="{9BC92498-BBFD-4B27-8AC7-55A57D40740A}"/>
    <cellStyle name="Normal 2 2 2 2 2 10" xfId="7689" xr:uid="{E2F556E7-AB1B-4E01-8819-790270222CD6}"/>
    <cellStyle name="Normal 2 2 2 2 2 10 2" xfId="14971" xr:uid="{640E32BE-A57C-4A42-A204-5F993D25CA6F}"/>
    <cellStyle name="Normal 2 2 2 2 2 11" xfId="8278" xr:uid="{3C75D4B9-6924-4A51-B96E-0B247F4F94D3}"/>
    <cellStyle name="Normal 2 2 2 2 2 12" xfId="27049" xr:uid="{5ABE0D8A-E191-4AC0-AC98-5579263EEFF3}"/>
    <cellStyle name="Normal 2 2 2 2 2 2" xfId="1002" xr:uid="{D87A1A47-6BFE-460B-9295-AB71FC65AF7F}"/>
    <cellStyle name="Normal 2 2 2 2 2 2 10" xfId="8555" xr:uid="{AE844CD7-4AF7-4921-922A-110FCA304E18}"/>
    <cellStyle name="Normal 2 2 2 2 2 2 2" xfId="1790" xr:uid="{C197030E-26F3-4AE5-8296-B0E60428EF19}"/>
    <cellStyle name="Normal 2 2 2 2 2 2 2 2" xfId="4657" xr:uid="{105D233A-F24C-446F-86D5-12E69890F85F}"/>
    <cellStyle name="Normal 2 2 2 2 2 2 2 2 2" xfId="11949" xr:uid="{BF2832E0-93B2-4E68-9697-10BB176CC00B}"/>
    <cellStyle name="Normal 2 2 2 2 2 2 2 3" xfId="9113" xr:uid="{7962FBB8-E599-4EDE-B8B7-D4C1EED8D86D}"/>
    <cellStyle name="Normal 2 2 2 2 2 2 3" xfId="2342" xr:uid="{9E5DB6D0-208A-40E3-9C50-DC006C086FB8}"/>
    <cellStyle name="Normal 2 2 2 2 2 2 3 2" xfId="5184" xr:uid="{59D43FF9-5FB4-4D34-8D1F-F3718A5832A9}"/>
    <cellStyle name="Normal 2 2 2 2 2 2 3 2 2" xfId="12476" xr:uid="{DD6CEBDC-2D96-41C0-9F16-7D5D964D0914}"/>
    <cellStyle name="Normal 2 2 2 2 2 2 3 3" xfId="9645" xr:uid="{DF7B3DBD-7BDB-4F87-929C-97F2E0D03B7F}"/>
    <cellStyle name="Normal 2 2 2 2 2 2 4" xfId="2920" xr:uid="{C981CCC3-A908-4E0D-B58F-EB21EC1C4B73}"/>
    <cellStyle name="Normal 2 2 2 2 2 2 4 2" xfId="5751" xr:uid="{0745052B-6E7F-4255-AF37-EDF343BAEE25}"/>
    <cellStyle name="Normal 2 2 2 2 2 2 4 2 2" xfId="13043" xr:uid="{7737F56D-775A-41B5-91C1-D5DA7E8CDBDE}"/>
    <cellStyle name="Normal 2 2 2 2 2 2 4 3" xfId="10216" xr:uid="{E308371C-1C69-4B30-83F5-246989720C3D}"/>
    <cellStyle name="Normal 2 2 2 2 2 2 5" xfId="3472" xr:uid="{C5922814-E6AE-46B6-8E40-17C1E1354334}"/>
    <cellStyle name="Normal 2 2 2 2 2 2 5 2" xfId="6302" xr:uid="{132FC137-5A6B-4E63-972C-FD6D6294407D}"/>
    <cellStyle name="Normal 2 2 2 2 2 2 5 2 2" xfId="13594" xr:uid="{89A4F0AD-24C9-4F75-8658-C4D5DF3BAFB9}"/>
    <cellStyle name="Normal 2 2 2 2 2 2 5 3" xfId="10768" xr:uid="{DCE6C6F8-DE29-430B-ADF9-5BE78DF8D2CD}"/>
    <cellStyle name="Normal 2 2 2 2 2 2 6" xfId="4042" xr:uid="{1FC45132-EE9C-4125-9014-11363E2BF1DA}"/>
    <cellStyle name="Normal 2 2 2 2 2 2 6 2" xfId="11338" xr:uid="{737E697B-A3D1-45FB-B1D7-100DE18734A6}"/>
    <cellStyle name="Normal 2 2 2 2 2 2 7" xfId="6855" xr:uid="{937FEE1E-9841-48C2-A734-23698A433782}"/>
    <cellStyle name="Normal 2 2 2 2 2 2 7 2" xfId="14146" xr:uid="{A9B338A8-B012-4E86-8280-A460FED171B6}"/>
    <cellStyle name="Normal 2 2 2 2 2 2 8" xfId="7397" xr:uid="{B17C0803-90FC-4E61-BB03-7493BC18C59C}"/>
    <cellStyle name="Normal 2 2 2 2 2 2 8 2" xfId="14679" xr:uid="{A43885C2-4B98-4283-B1FD-EA4FAFA28470}"/>
    <cellStyle name="Normal 2 2 2 2 2 2 9" xfId="7946" xr:uid="{73C53A76-DC47-4E32-8794-4C94311ECCCB}"/>
    <cellStyle name="Normal 2 2 2 2 2 2 9 2" xfId="15228" xr:uid="{024F3728-B1F2-4C86-9D57-A409E57C4AFA}"/>
    <cellStyle name="Normal 2 2 2 2 2 3" xfId="1581" xr:uid="{3D1C3FFD-89C1-45A2-8915-4E389154EFDE}"/>
    <cellStyle name="Normal 2 2 2 2 2 3 2" xfId="4400" xr:uid="{569B8AC4-9996-49A0-99FE-17E1363421D9}"/>
    <cellStyle name="Normal 2 2 2 2 2 3 2 2" xfId="11692" xr:uid="{DCBDEC18-0A2C-4A8C-978B-095F39D2BCE8}"/>
    <cellStyle name="Normal 2 2 2 2 2 3 3" xfId="8856" xr:uid="{C35F1AC2-C8A0-4BC0-9ACB-378A42C65C08}"/>
    <cellStyle name="Normal 2 2 2 2 2 4" xfId="2085" xr:uid="{285D6122-1134-486F-BE64-C35F002700AF}"/>
    <cellStyle name="Normal 2 2 2 2 2 4 2" xfId="4927" xr:uid="{354BD386-82BD-44BF-B8B4-C1E1300CC726}"/>
    <cellStyle name="Normal 2 2 2 2 2 4 2 2" xfId="12219" xr:uid="{96FEA971-538F-4E90-9BA9-994DE8ADE0DC}"/>
    <cellStyle name="Normal 2 2 2 2 2 4 3" xfId="9388" xr:uid="{223ECCFC-E3C7-41BA-9AFB-4EDF42043C15}"/>
    <cellStyle name="Normal 2 2 2 2 2 5" xfId="2661" xr:uid="{267E3739-D61D-4E23-9139-C8E5F7B66AD5}"/>
    <cellStyle name="Normal 2 2 2 2 2 5 2" xfId="5489" xr:uid="{34ED0716-488C-40FE-8614-9A495B849810}"/>
    <cellStyle name="Normal 2 2 2 2 2 5 2 2" xfId="12781" xr:uid="{8665AF3D-2064-4C81-A5FB-485D2EF08F39}"/>
    <cellStyle name="Normal 2 2 2 2 2 5 3" xfId="9954" xr:uid="{B26141DE-8A13-4448-B9C7-3869FF0D8721}"/>
    <cellStyle name="Normal 2 2 2 2 2 6" xfId="3214" xr:uid="{B1DEBDC1-C41C-4CA2-A884-C408AC4D1F4E}"/>
    <cellStyle name="Normal 2 2 2 2 2 6 2" xfId="6044" xr:uid="{F71F5E23-1B72-4B1B-ABCF-4E733D03B7B6}"/>
    <cellStyle name="Normal 2 2 2 2 2 6 2 2" xfId="13336" xr:uid="{E2AF881F-382F-4C5A-8EEE-5123C2156FD3}"/>
    <cellStyle name="Normal 2 2 2 2 2 6 3" xfId="10510" xr:uid="{F8FABBFE-06E1-4558-AFC3-A3061675120D}"/>
    <cellStyle name="Normal 2 2 2 2 2 7" xfId="3781" xr:uid="{528F8A93-C56D-4820-A8BB-464D6AA0E9BB}"/>
    <cellStyle name="Normal 2 2 2 2 2 7 2" xfId="11078" xr:uid="{E6E05096-F497-4AFB-A727-0B13AC25FF17}"/>
    <cellStyle name="Normal 2 2 2 2 2 8" xfId="6597" xr:uid="{48B86CA6-1B8F-47D5-876E-73C16223DDF8}"/>
    <cellStyle name="Normal 2 2 2 2 2 8 2" xfId="13888" xr:uid="{14743C16-8BF4-45C5-B9E3-9570D9D69317}"/>
    <cellStyle name="Normal 2 2 2 2 2 9" xfId="7133" xr:uid="{7D6200F7-65EF-4CAB-9483-202C1D97E765}"/>
    <cellStyle name="Normal 2 2 2 2 2 9 2" xfId="14419" xr:uid="{510D3162-AB26-4877-BCA7-153CDEBEAF99}"/>
    <cellStyle name="Normal 2 2 2 2 3" xfId="1001" xr:uid="{A89B7338-9DF0-4F3A-B257-8182774FDCE1}"/>
    <cellStyle name="Normal 2 2 2 2 3 10" xfId="8554" xr:uid="{3B7A8E0A-8830-4B51-B43C-FB7D3DB96C4B}"/>
    <cellStyle name="Normal 2 2 2 2 3 11" xfId="27078" xr:uid="{F3917030-9D98-4BDF-95F0-F33AC0FE0C87}"/>
    <cellStyle name="Normal 2 2 2 2 3 2" xfId="1789" xr:uid="{C42C580A-8A67-4485-AD99-B626EBB775B4}"/>
    <cellStyle name="Normal 2 2 2 2 3 2 2" xfId="4656" xr:uid="{4839D5F2-BDC1-495E-8DB9-5F05C153A859}"/>
    <cellStyle name="Normal 2 2 2 2 3 2 2 2" xfId="11948" xr:uid="{B0EF1BAA-DD0C-43A6-95EC-CF7BA03051CE}"/>
    <cellStyle name="Normal 2 2 2 2 3 2 3" xfId="9112" xr:uid="{09C65938-E8EA-485E-95C8-41E5D2CBFFF5}"/>
    <cellStyle name="Normal 2 2 2 2 3 3" xfId="2341" xr:uid="{86A34697-B1E3-4AD2-AEE0-6EE2A8453653}"/>
    <cellStyle name="Normal 2 2 2 2 3 3 2" xfId="5183" xr:uid="{87276885-DC5F-4DD7-9832-2BE426D62533}"/>
    <cellStyle name="Normal 2 2 2 2 3 3 2 2" xfId="12475" xr:uid="{567A34C5-D7B5-4326-905A-8E69831CD1CB}"/>
    <cellStyle name="Normal 2 2 2 2 3 3 3" xfId="9644" xr:uid="{6FBBFD3C-EB60-45F1-B6B2-DB7272AB214E}"/>
    <cellStyle name="Normal 2 2 2 2 3 4" xfId="2919" xr:uid="{6B7ACC2F-3617-47E4-B536-288CE047FF0A}"/>
    <cellStyle name="Normal 2 2 2 2 3 4 2" xfId="5750" xr:uid="{66AFA531-4126-45D2-B5D0-48C4FC33C0E9}"/>
    <cellStyle name="Normal 2 2 2 2 3 4 2 2" xfId="13042" xr:uid="{3D70EBDA-2826-4CF1-9337-F976DF452BC0}"/>
    <cellStyle name="Normal 2 2 2 2 3 4 3" xfId="10215" xr:uid="{46FE859A-385E-434C-A1D0-8A372038C063}"/>
    <cellStyle name="Normal 2 2 2 2 3 5" xfId="3471" xr:uid="{79227195-955E-4755-A28D-4BE3D7546400}"/>
    <cellStyle name="Normal 2 2 2 2 3 5 2" xfId="6301" xr:uid="{D777A946-B148-4027-BDF6-025E693D812B}"/>
    <cellStyle name="Normal 2 2 2 2 3 5 2 2" xfId="13593" xr:uid="{E8FEB9F4-F3B7-475F-AEF9-930EEDC5AC93}"/>
    <cellStyle name="Normal 2 2 2 2 3 5 3" xfId="10767" xr:uid="{51E921F2-B436-4444-AB20-EBAEF6049866}"/>
    <cellStyle name="Normal 2 2 2 2 3 6" xfId="4041" xr:uid="{24D200D4-CC84-4153-858E-A583EEA71E45}"/>
    <cellStyle name="Normal 2 2 2 2 3 6 2" xfId="11337" xr:uid="{7D0D06E5-E0D9-4613-9066-7EB1171220AB}"/>
    <cellStyle name="Normal 2 2 2 2 3 7" xfId="6854" xr:uid="{9F8B4B69-D80D-4280-A3C8-5187978C28A2}"/>
    <cellStyle name="Normal 2 2 2 2 3 7 2" xfId="14145" xr:uid="{6858503B-1FC6-45C4-B02C-58048D3ACCA4}"/>
    <cellStyle name="Normal 2 2 2 2 3 8" xfId="7396" xr:uid="{DA1785D6-0153-4BF2-A9D9-79C652178D5B}"/>
    <cellStyle name="Normal 2 2 2 2 3 8 2" xfId="14678" xr:uid="{A452513B-947D-4A45-9DDD-13F33425B540}"/>
    <cellStyle name="Normal 2 2 2 2 3 9" xfId="7945" xr:uid="{D7A1BD3E-004C-4E77-A6DA-76ABD5CB13C4}"/>
    <cellStyle name="Normal 2 2 2 2 3 9 2" xfId="15227" xr:uid="{6D20603D-3FF9-4916-BAF6-42D66C645EE3}"/>
    <cellStyle name="Normal 2 2 2 2 4" xfId="630" xr:uid="{BF101545-36C8-43F5-B791-3243301DE03F}"/>
    <cellStyle name="Normal 2 2 2 2 4 2" xfId="4399" xr:uid="{A01FE033-95C1-44AB-AE49-BC932B7775F0}"/>
    <cellStyle name="Normal 2 2 2 2 4 2 2" xfId="11691" xr:uid="{D19BC175-6F6D-4A48-9CD1-E732A8853A20}"/>
    <cellStyle name="Normal 2 2 2 2 4 3" xfId="8855" xr:uid="{5C4AA224-E0E3-4BE4-AEC3-63961BB950A1}"/>
    <cellStyle name="Normal 2 2 2 2 5" xfId="2084" xr:uid="{0DFD843C-2AD5-45CD-BBB3-0AB8C92DAFE0}"/>
    <cellStyle name="Normal 2 2 2 2 5 2" xfId="4926" xr:uid="{A217043E-08AD-49C0-A4D9-C143256ACE70}"/>
    <cellStyle name="Normal 2 2 2 2 5 2 2" xfId="12218" xr:uid="{14304A2F-6333-472A-9090-A550D45E3376}"/>
    <cellStyle name="Normal 2 2 2 2 5 3" xfId="9387" xr:uid="{8B5EE688-499B-422C-B5FD-9A8179F2B5A3}"/>
    <cellStyle name="Normal 2 2 2 2 6" xfId="2660" xr:uid="{7AB0A8A4-7938-426C-8EF9-ED9E4A208A91}"/>
    <cellStyle name="Normal 2 2 2 2 6 2" xfId="5488" xr:uid="{3854F7DA-AFCF-46D5-9111-36CE176ECC99}"/>
    <cellStyle name="Normal 2 2 2 2 6 2 2" xfId="12780" xr:uid="{F34C504A-759A-437E-B218-2CADC4E5E676}"/>
    <cellStyle name="Normal 2 2 2 2 6 3" xfId="9953" xr:uid="{29745215-34E7-4981-8B23-C85D9170A0C9}"/>
    <cellStyle name="Normal 2 2 2 2 7" xfId="3213" xr:uid="{9B82F22E-EAF1-476D-A273-6CC82D91BF23}"/>
    <cellStyle name="Normal 2 2 2 2 7 2" xfId="6043" xr:uid="{5E733A83-59F2-4129-9D79-2CE4F5B8C23B}"/>
    <cellStyle name="Normal 2 2 2 2 7 2 2" xfId="13335" xr:uid="{9B49C919-35EA-470D-A914-8DB083724A72}"/>
    <cellStyle name="Normal 2 2 2 2 7 3" xfId="10509" xr:uid="{5F73BB92-2B47-47DF-B9A2-33B46F984A39}"/>
    <cellStyle name="Normal 2 2 2 2 8" xfId="3780" xr:uid="{A217FDF6-6BAF-4879-B06A-2C4B26E9E854}"/>
    <cellStyle name="Normal 2 2 2 2 8 2" xfId="11077" xr:uid="{4BCE1B9B-1F10-4615-ADAE-1FF3CD5CF84C}"/>
    <cellStyle name="Normal 2 2 2 2 9" xfId="6596" xr:uid="{466DE7FC-5287-4E49-BC83-0C0C557C5A5D}"/>
    <cellStyle name="Normal 2 2 2 2 9 2" xfId="13887" xr:uid="{B6B1DF97-9659-4D09-929E-957758AC4F5A}"/>
    <cellStyle name="Normal 2 2 2 3" xfId="632" xr:uid="{5B5B5C24-7048-4A55-B2BC-A9A2149F405E}"/>
    <cellStyle name="Normal 2 2 2 3 10" xfId="7690" xr:uid="{6CCDF5E0-5112-49CE-AC3B-4371955B246D}"/>
    <cellStyle name="Normal 2 2 2 3 10 2" xfId="14972" xr:uid="{BFAC1EB8-33B4-49A7-B4CA-87440D445119}"/>
    <cellStyle name="Normal 2 2 2 3 11" xfId="8279" xr:uid="{258EAEFB-E1B7-4952-8277-B56A76F3E617}"/>
    <cellStyle name="Normal 2 2 2 3 12" xfId="23918" xr:uid="{8D4B4BAD-505B-4A61-91A2-F4C87DBFE29D}"/>
    <cellStyle name="Normal 2 2 2 3 2" xfId="1003" xr:uid="{A0242A50-CC15-44AC-B074-BFD30B558852}"/>
    <cellStyle name="Normal 2 2 2 3 2 10" xfId="8556" xr:uid="{4CEB9CEB-4EA3-4330-B798-CD732040174E}"/>
    <cellStyle name="Normal 2 2 2 3 2 2" xfId="1791" xr:uid="{34E40294-43AC-4CB0-9360-1BB8A79EBC17}"/>
    <cellStyle name="Normal 2 2 2 3 2 2 2" xfId="4658" xr:uid="{EABEF129-08BA-4AEC-A1A9-3074946838D3}"/>
    <cellStyle name="Normal 2 2 2 3 2 2 2 2" xfId="11950" xr:uid="{E4E0AE71-4D32-4F17-8558-0AF19FD00402}"/>
    <cellStyle name="Normal 2 2 2 3 2 2 3" xfId="9114" xr:uid="{E5CFF0EF-731E-41F9-9D0A-86BD9D1EBE39}"/>
    <cellStyle name="Normal 2 2 2 3 2 3" xfId="2343" xr:uid="{BD08737B-8EF2-4782-AB03-F260AFCE3690}"/>
    <cellStyle name="Normal 2 2 2 3 2 3 2" xfId="5185" xr:uid="{7C734CDE-A6F1-4407-8D53-811966B2B234}"/>
    <cellStyle name="Normal 2 2 2 3 2 3 2 2" xfId="12477" xr:uid="{E3E177C8-316A-4EA6-8228-F41D66396C50}"/>
    <cellStyle name="Normal 2 2 2 3 2 3 3" xfId="9646" xr:uid="{633212DF-8DCA-4B75-B96B-911A991196A8}"/>
    <cellStyle name="Normal 2 2 2 3 2 4" xfId="2921" xr:uid="{49FF863B-CA5A-4F11-AC22-AB6B3B93A3D9}"/>
    <cellStyle name="Normal 2 2 2 3 2 4 2" xfId="5752" xr:uid="{3D9BB123-0FCE-40FE-83D5-26EBEAFB5499}"/>
    <cellStyle name="Normal 2 2 2 3 2 4 2 2" xfId="13044" xr:uid="{9D6F2F95-2C11-4AE7-8EB7-5581B390D8C7}"/>
    <cellStyle name="Normal 2 2 2 3 2 4 3" xfId="10217" xr:uid="{4841C5C9-24C2-4DB1-8A8B-BC7C8B4C6A1E}"/>
    <cellStyle name="Normal 2 2 2 3 2 5" xfId="3473" xr:uid="{78315BFF-8A24-4A69-BEC4-CD2EA3E2B58D}"/>
    <cellStyle name="Normal 2 2 2 3 2 5 2" xfId="6303" xr:uid="{33581940-5CDE-4370-8E5E-69A8A9334AD0}"/>
    <cellStyle name="Normal 2 2 2 3 2 5 2 2" xfId="13595" xr:uid="{969AFF44-D951-4A4F-B6F1-EDE6530AF4B3}"/>
    <cellStyle name="Normal 2 2 2 3 2 5 3" xfId="10769" xr:uid="{7CEAEFB8-03AA-4543-B169-D0E7D0F71535}"/>
    <cellStyle name="Normal 2 2 2 3 2 6" xfId="4043" xr:uid="{2D16FA77-C710-4E64-A32E-6F595BE7AE19}"/>
    <cellStyle name="Normal 2 2 2 3 2 6 2" xfId="11339" xr:uid="{15156FF3-0706-463A-80D7-68AC31B5EB7A}"/>
    <cellStyle name="Normal 2 2 2 3 2 7" xfId="6856" xr:uid="{7AF095D1-6F8B-4DD4-8A1B-ACE989B70E1D}"/>
    <cellStyle name="Normal 2 2 2 3 2 7 2" xfId="14147" xr:uid="{167521E4-214D-4EE4-B74A-CF1541A4346C}"/>
    <cellStyle name="Normal 2 2 2 3 2 8" xfId="7398" xr:uid="{70C0B89B-DC57-4736-ADF2-E1732C9C1834}"/>
    <cellStyle name="Normal 2 2 2 3 2 8 2" xfId="14680" xr:uid="{E05D4D27-404C-4C3A-928A-692340A4F692}"/>
    <cellStyle name="Normal 2 2 2 3 2 9" xfId="7947" xr:uid="{044AD106-6DE0-4B24-AB50-C8562816A579}"/>
    <cellStyle name="Normal 2 2 2 3 2 9 2" xfId="15229" xr:uid="{0A87F7F0-3A01-44D1-92E8-952FA6171F36}"/>
    <cellStyle name="Normal 2 2 2 3 3" xfId="1582" xr:uid="{3E8F0BE2-F2E6-42E6-B50C-7D792B33D805}"/>
    <cellStyle name="Normal 2 2 2 3 3 2" xfId="4401" xr:uid="{1F7842AD-F330-49F6-A8A9-D15720C0BB5A}"/>
    <cellStyle name="Normal 2 2 2 3 3 2 2" xfId="11693" xr:uid="{75A9ADC8-D813-4365-8846-2923E41ADD93}"/>
    <cellStyle name="Normal 2 2 2 3 3 3" xfId="8857" xr:uid="{3BFF19AF-54FD-4DF8-9289-F95F742A5A1F}"/>
    <cellStyle name="Normal 2 2 2 3 4" xfId="2086" xr:uid="{27D389F7-1DC5-4680-BCBF-24A6264155A2}"/>
    <cellStyle name="Normal 2 2 2 3 4 2" xfId="4928" xr:uid="{3AD0DFD0-195D-45F8-831B-5A35E38F471D}"/>
    <cellStyle name="Normal 2 2 2 3 4 2 2" xfId="12220" xr:uid="{63AA994D-27BE-407B-BDDB-BCFCF8870FCB}"/>
    <cellStyle name="Normal 2 2 2 3 4 3" xfId="9389" xr:uid="{13237187-0AED-400C-A1AC-BE7C519220B3}"/>
    <cellStyle name="Normal 2 2 2 3 5" xfId="2662" xr:uid="{2FA0688F-32AB-4BFD-9569-6F79D5BE8A3F}"/>
    <cellStyle name="Normal 2 2 2 3 5 2" xfId="5490" xr:uid="{222C215A-7149-4D50-8A39-4D8862782968}"/>
    <cellStyle name="Normal 2 2 2 3 5 2 2" xfId="12782" xr:uid="{C3DB408D-CDFD-4537-B571-BF22019DD7EB}"/>
    <cellStyle name="Normal 2 2 2 3 5 3" xfId="9955" xr:uid="{0DBB920B-26C2-430B-B1CD-681537779244}"/>
    <cellStyle name="Normal 2 2 2 3 6" xfId="3215" xr:uid="{4743F1D8-DC7B-4573-B645-C27DFF50C743}"/>
    <cellStyle name="Normal 2 2 2 3 6 2" xfId="6045" xr:uid="{3F39466A-3810-4B89-85B7-0496A130F7A2}"/>
    <cellStyle name="Normal 2 2 2 3 6 2 2" xfId="13337" xr:uid="{90421DF0-095D-4DA8-A6AD-822E74893E19}"/>
    <cellStyle name="Normal 2 2 2 3 6 3" xfId="10511" xr:uid="{949B1D85-E10A-4380-B16B-26DC98853451}"/>
    <cellStyle name="Normal 2 2 2 3 7" xfId="3782" xr:uid="{7EBA1E04-ED51-4C12-9D92-48B51F17E2F7}"/>
    <cellStyle name="Normal 2 2 2 3 7 2" xfId="11079" xr:uid="{8AA33A0C-6F3E-4EC7-9EBF-398E970D2F06}"/>
    <cellStyle name="Normal 2 2 2 3 8" xfId="6598" xr:uid="{8C5320A4-2397-4838-B773-F25E52276E47}"/>
    <cellStyle name="Normal 2 2 2 3 8 2" xfId="13889" xr:uid="{002D5D49-7403-4C96-9FFF-8896F9AD8B3B}"/>
    <cellStyle name="Normal 2 2 2 3 9" xfId="7134" xr:uid="{F38961E3-2A1C-4297-8D6B-A69D2F1590AF}"/>
    <cellStyle name="Normal 2 2 2 3 9 2" xfId="14420" xr:uid="{25C34E50-31A0-4CB9-8E81-87857D81517E}"/>
    <cellStyle name="Normal 2 2 2 4" xfId="1000" xr:uid="{3DC460B8-FD9D-4582-A5E1-C0A4CA8D0B85}"/>
    <cellStyle name="Normal 2 2 2 4 10" xfId="8553" xr:uid="{2710459A-8833-4ED6-91A9-0E0DD717EDA7}"/>
    <cellStyle name="Normal 2 2 2 4 11" xfId="27026" xr:uid="{BB7E0E26-2091-441E-BC6A-682207B26A90}"/>
    <cellStyle name="Normal 2 2 2 4 2" xfId="1788" xr:uid="{1FB8C237-3A27-4D5E-A98A-7CF28D7559E1}"/>
    <cellStyle name="Normal 2 2 2 4 2 2" xfId="4655" xr:uid="{70FEBD4C-6919-4CB0-9759-8A14C08DB620}"/>
    <cellStyle name="Normal 2 2 2 4 2 2 2" xfId="11947" xr:uid="{7E346D95-ACEF-4835-A5C9-6BB3B7AD3A07}"/>
    <cellStyle name="Normal 2 2 2 4 2 3" xfId="9111" xr:uid="{BCBB69FB-1693-46E6-9A5C-6563F650D368}"/>
    <cellStyle name="Normal 2 2 2 4 3" xfId="2340" xr:uid="{46EE271E-8819-4E18-BC21-2F10B32EDFB0}"/>
    <cellStyle name="Normal 2 2 2 4 3 2" xfId="5182" xr:uid="{710DEACE-FFF4-48CE-857B-8B8B5CFE9F94}"/>
    <cellStyle name="Normal 2 2 2 4 3 2 2" xfId="12474" xr:uid="{4B193D77-377D-4B3F-B392-644855942D44}"/>
    <cellStyle name="Normal 2 2 2 4 3 3" xfId="9643" xr:uid="{AC865C9B-BC2B-4203-B8CD-01DB1F845A94}"/>
    <cellStyle name="Normal 2 2 2 4 4" xfId="2918" xr:uid="{8234FCBD-60F3-4833-AF50-351B61F16EB8}"/>
    <cellStyle name="Normal 2 2 2 4 4 2" xfId="5749" xr:uid="{4AD2B755-469F-43D2-9BF9-D6C6608CF4D8}"/>
    <cellStyle name="Normal 2 2 2 4 4 2 2" xfId="13041" xr:uid="{B0977476-0FB4-4585-8E36-C48DD41A537B}"/>
    <cellStyle name="Normal 2 2 2 4 4 3" xfId="10214" xr:uid="{4E48224D-6A3A-4AF5-89BC-CBF27C820923}"/>
    <cellStyle name="Normal 2 2 2 4 5" xfId="3470" xr:uid="{B0627B9F-8BE6-42DC-8C1E-9598D61964E1}"/>
    <cellStyle name="Normal 2 2 2 4 5 2" xfId="6300" xr:uid="{D0D7C624-DA0E-4274-96EA-6BB999052280}"/>
    <cellStyle name="Normal 2 2 2 4 5 2 2" xfId="13592" xr:uid="{B14D451A-79F0-4663-B0F4-A1F5F1C16DEB}"/>
    <cellStyle name="Normal 2 2 2 4 5 3" xfId="10766" xr:uid="{F3E7251C-2B1F-4F3E-929B-2AA9514F7270}"/>
    <cellStyle name="Normal 2 2 2 4 6" xfId="4040" xr:uid="{0DB317B0-F96F-4331-BA6A-5E4D620AF634}"/>
    <cellStyle name="Normal 2 2 2 4 6 2" xfId="11336" xr:uid="{A5E1A3D5-AC57-4238-BA0B-7B910310E64E}"/>
    <cellStyle name="Normal 2 2 2 4 7" xfId="6853" xr:uid="{3BAB15CA-DACB-40B1-AB9C-7F1D25A4A6CA}"/>
    <cellStyle name="Normal 2 2 2 4 7 2" xfId="14144" xr:uid="{47845BCC-8A2F-4FCB-87EF-3B48250DC0AB}"/>
    <cellStyle name="Normal 2 2 2 4 8" xfId="7395" xr:uid="{1DD4878F-12BA-43EE-9790-8DCFBC2F8313}"/>
    <cellStyle name="Normal 2 2 2 4 8 2" xfId="14677" xr:uid="{24C786F0-4FDA-4311-86A2-0FD06E21314B}"/>
    <cellStyle name="Normal 2 2 2 4 9" xfId="7944" xr:uid="{62157950-E159-4C0D-8557-E54379335F19}"/>
    <cellStyle name="Normal 2 2 2 4 9 2" xfId="15226" xr:uid="{452126A4-BA4A-420F-B7D0-D96CA11F5416}"/>
    <cellStyle name="Normal 2 2 2 5" xfId="629" xr:uid="{C1274100-10AF-417E-813E-0DFF43192069}"/>
    <cellStyle name="Normal 2 2 2 5 2" xfId="4398" xr:uid="{792FDBAC-F170-4640-9233-3F0F18632414}"/>
    <cellStyle name="Normal 2 2 2 5 2 2" xfId="11690" xr:uid="{DCB0B275-0CAE-47D4-B6CE-710E8BD52880}"/>
    <cellStyle name="Normal 2 2 2 5 3" xfId="8854" xr:uid="{5F80033F-B94A-46BB-AC77-A9B5DC2A06D7}"/>
    <cellStyle name="Normal 2 2 2 6" xfId="2083" xr:uid="{5E0D1EF7-6B7E-4F64-B706-040F8AD58B67}"/>
    <cellStyle name="Normal 2 2 2 6 2" xfId="4925" xr:uid="{5737D425-0014-4E8B-8095-DBF7081C67DB}"/>
    <cellStyle name="Normal 2 2 2 6 2 2" xfId="12217" xr:uid="{6146D50C-A92A-4846-BE83-F2CB3EC58100}"/>
    <cellStyle name="Normal 2 2 2 6 3" xfId="9386" xr:uid="{1B0F0DE4-C683-4BEF-A282-0FE010C9A531}"/>
    <cellStyle name="Normal 2 2 2 7" xfId="2659" xr:uid="{6E7FF444-4112-4ECB-BD88-4EA423DFE749}"/>
    <cellStyle name="Normal 2 2 2 7 2" xfId="5487" xr:uid="{EA4B0188-97FC-40C7-B7DF-C91087B170D7}"/>
    <cellStyle name="Normal 2 2 2 7 2 2" xfId="12779" xr:uid="{933B6C7A-189A-447F-88F7-DE6649069A34}"/>
    <cellStyle name="Normal 2 2 2 7 3" xfId="9952" xr:uid="{89A921BC-9505-4F18-9668-05ECC03DF680}"/>
    <cellStyle name="Normal 2 2 2 8" xfId="3212" xr:uid="{E88E6F1D-05E2-446D-AF34-FEAE900A8CB0}"/>
    <cellStyle name="Normal 2 2 2 8 2" xfId="6042" xr:uid="{FE093A15-8C53-4400-88C7-C38DF867CB19}"/>
    <cellStyle name="Normal 2 2 2 8 2 2" xfId="13334" xr:uid="{B8571C17-6D2F-4ED9-A47A-6D5944CAC684}"/>
    <cellStyle name="Normal 2 2 2 8 3" xfId="10508" xr:uid="{0E778D3B-FE0E-427F-8CD4-5D7522302999}"/>
    <cellStyle name="Normal 2 2 2 9" xfId="3779" xr:uid="{F769B871-C8F3-414B-AD10-88226DB14C3D}"/>
    <cellStyle name="Normal 2 2 2 9 2" xfId="11076" xr:uid="{EE441081-8F6F-411F-AE45-DF2C0DEF6C0C}"/>
    <cellStyle name="Normal 2 2 3" xfId="633" xr:uid="{679CEE5B-D933-4AAC-88DE-88BC7F800AD0}"/>
    <cellStyle name="Normal 2 2 3 2" xfId="384" xr:uid="{7D8959BA-9011-4325-B01A-336E2B42E082}"/>
    <cellStyle name="Normal 2 2 3 2 2" xfId="11517" xr:uid="{6B1A04EA-D12C-4BF2-ABD5-09DDC281C437}"/>
    <cellStyle name="Normal 2 2 3 2 2 2" xfId="16909" xr:uid="{C0E55508-053C-42F7-BA4B-FD45B9FAC179}"/>
    <cellStyle name="Normal 2 2 3 2 2 2 2" xfId="17842" xr:uid="{F12E2A62-A42E-4110-83EF-71279CE5A2C5}"/>
    <cellStyle name="Normal 2 2 3 2 2 2 3" xfId="20359" xr:uid="{77BE84BC-5A8A-478F-9510-DAE6A23D9AB9}"/>
    <cellStyle name="Normal 2 2 3 2 2 3" xfId="17840" xr:uid="{32CAC7A7-BF95-4029-8342-E26D2B047FE3}"/>
    <cellStyle name="Normal 2 2 3 2 2 4" xfId="19286" xr:uid="{9CA7FB00-B2C5-434B-87D5-64F3642F72DC}"/>
    <cellStyle name="Normal 2 2 3 2 3" xfId="4223" xr:uid="{8B6B13B9-FFE7-4E5A-ADE4-530A7C7113D0}"/>
    <cellStyle name="Normal 2 2 3 2 3 2" xfId="16744" xr:uid="{2DDCFD9B-6534-43E9-9296-9757619203C4}"/>
    <cellStyle name="Normal 2 2 3 2 3 2 2" xfId="20244" xr:uid="{29FB2F4F-C7D2-4560-8CF7-9C7040553365}"/>
    <cellStyle name="Normal 2 2 3 2 3 3" xfId="18706" xr:uid="{2EF7B672-3211-4B46-85DF-32C6673B4CA7}"/>
    <cellStyle name="Normal 2 2 3 2 4" xfId="17758" xr:uid="{BF3AA04A-5577-46CD-8969-C33E4493760A}"/>
    <cellStyle name="Normal 2 2 3 2 4 2" xfId="17855" xr:uid="{16A0B708-F527-46E7-951D-1F2D45DD85C9}"/>
    <cellStyle name="Normal 2 2 3 2 4 2 2" xfId="20753" xr:uid="{10831EE0-0B02-4868-A9E5-EE210F61C438}"/>
    <cellStyle name="Normal 2 2 3 2 4 3" xfId="20667" xr:uid="{1EC30AC5-810A-42EE-931F-CAB8BC368074}"/>
    <cellStyle name="Normal 2 2 3 2 5" xfId="17849" xr:uid="{36F516DF-EA92-4D90-BA77-52BA651AECFA}"/>
    <cellStyle name="Normal 2 2 3 2 5 2" xfId="20749" xr:uid="{699881C5-9102-4BE8-B030-DCCF9DDF0394}"/>
    <cellStyle name="Normal 2 2 3 3" xfId="1336" xr:uid="{A6B2AB30-1B78-4CFA-A0E1-57312DA23635}"/>
    <cellStyle name="Normal 2 2 3 3 2" xfId="8280" xr:uid="{43CD4AEB-E01B-433B-A2E9-5486541B11B3}"/>
    <cellStyle name="Normal 2 2 3 3 2 2" xfId="16830" xr:uid="{FF3DBC34-9820-41D4-9021-5AC4CBD2BF16}"/>
    <cellStyle name="Normal 2 2 3 3 2 2 2" xfId="20297" xr:uid="{53EDC4C5-1820-4B95-96CB-7F6DD1309F5B}"/>
    <cellStyle name="Normal 2 2 3 3 2 3" xfId="19027" xr:uid="{2D79B952-3233-45DA-B176-DAA2B8C5DA56}"/>
    <cellStyle name="Normal 2 2 3 3 3" xfId="16629" xr:uid="{2BF23648-10E9-4C51-AF49-9F53266F50FC}"/>
    <cellStyle name="Normal 2 2 3 3 3 2" xfId="20143" xr:uid="{5861F5B7-FE00-4BBF-8263-A95EF08E0389}"/>
    <cellStyle name="Normal 2 2 3 3 4" xfId="18345" xr:uid="{4D68FD8C-4027-4559-9F24-C308F7053826}"/>
    <cellStyle name="Normal 2 2 3 4" xfId="1405" xr:uid="{55BCCA04-0D5C-41DA-BC4F-D60473F5194A}"/>
    <cellStyle name="Normal 2 2 3 4 2" xfId="16678" xr:uid="{B99BA20B-27AE-47B3-BC43-87F087EA3520}"/>
    <cellStyle name="Normal 2 2 3 4 2 2" xfId="20186" xr:uid="{46C453FF-45F4-4277-B8E5-1B4253E4D6B4}"/>
    <cellStyle name="Normal 2 2 3 4 3" xfId="18406" xr:uid="{3578B0FF-A1BB-49BE-B43F-EA0EC19067ED}"/>
    <cellStyle name="Normal 2 2 3 5" xfId="16367" xr:uid="{2254761F-2113-4F05-9D17-818629DF39AF}"/>
    <cellStyle name="Normal 2 2 3 5 2" xfId="19888" xr:uid="{D2DB3CC8-B7F2-4BC6-9F50-7EC7757F6526}"/>
    <cellStyle name="Normal 2 2 3 6" xfId="16475" xr:uid="{19C4CAB1-4E52-408D-920F-C29143ADE459}"/>
    <cellStyle name="Normal 2 2 3 6 2" xfId="19994" xr:uid="{1E6E6C25-0D89-4FFD-B8F0-6432B227E5AB}"/>
    <cellStyle name="Normal 2 2 3 7" xfId="18126" xr:uid="{7446BC83-FF87-40C5-A80A-04775AAFF3BE}"/>
    <cellStyle name="Normal 2 2 3 8" xfId="23919" xr:uid="{03569AD9-DFC0-4E63-A963-3A59F6441132}"/>
    <cellStyle name="Normal 2 2 4" xfId="634" xr:uid="{922298D2-86CC-4F11-957D-22737C695A87}"/>
    <cellStyle name="Normal 2 2 4 10" xfId="7135" xr:uid="{D2A1D901-10D7-440B-8481-2939A9FE8E0F}"/>
    <cellStyle name="Normal 2 2 4 10 2" xfId="14421" xr:uid="{08D85661-7286-4481-9F4E-E7A751152126}"/>
    <cellStyle name="Normal 2 2 4 11" xfId="7691" xr:uid="{24D6ABA9-BB64-4A75-BBFA-2A33DC71793A}"/>
    <cellStyle name="Normal 2 2 4 11 2" xfId="14973" xr:uid="{1F269D33-FFCC-4BAF-AB54-3B2C6F3B507D}"/>
    <cellStyle name="Normal 2 2 4 12" xfId="8281" xr:uid="{245628F9-BB8C-4144-AA96-79F12A125824}"/>
    <cellStyle name="Normal 2 2 4 13" xfId="16369" xr:uid="{DBD034DA-412D-4B82-B446-2FD768FC8783}"/>
    <cellStyle name="Normal 2 2 4 13 2" xfId="19890" xr:uid="{56EA5D5B-6388-4E4F-8D42-E432872349EF}"/>
    <cellStyle name="Normal 2 2 4 14" xfId="23920" xr:uid="{89FACF3A-93C0-4D14-87B5-837AFACE238A}"/>
    <cellStyle name="Normal 2 2 4 2" xfId="635" xr:uid="{F562F3DA-2F99-4119-8ED1-DE19BB13B4A8}"/>
    <cellStyle name="Normal 2 2 4 2 10" xfId="7692" xr:uid="{EF4BD2DB-9CD1-49E0-B1D3-173ED81E02B3}"/>
    <cellStyle name="Normal 2 2 4 2 10 2" xfId="14974" xr:uid="{4C5AA5DC-84F2-433C-B27C-8D344001264F}"/>
    <cellStyle name="Normal 2 2 4 2 11" xfId="8282" xr:uid="{1E856DB3-ED12-4A2D-9EE5-97C63DF7EC7E}"/>
    <cellStyle name="Normal 2 2 4 2 2" xfId="1005" xr:uid="{077DC9E8-D037-469F-9F22-42DC8E2BFD49}"/>
    <cellStyle name="Normal 2 2 4 2 2 10" xfId="8558" xr:uid="{9704792F-D2FD-434E-BE5C-6B09AF857980}"/>
    <cellStyle name="Normal 2 2 4 2 2 2" xfId="1793" xr:uid="{CD0EA80F-DE4B-4779-862D-8A6CFF593018}"/>
    <cellStyle name="Normal 2 2 4 2 2 2 2" xfId="4660" xr:uid="{E08B49B6-9381-4AFB-BFEA-E4E9FAFF986A}"/>
    <cellStyle name="Normal 2 2 4 2 2 2 2 2" xfId="11952" xr:uid="{B5837652-FA1A-4DAB-97C4-749036C9727E}"/>
    <cellStyle name="Normal 2 2 4 2 2 2 3" xfId="9116" xr:uid="{E67E463C-E84A-4E66-AE49-A6C8A33BBCC8}"/>
    <cellStyle name="Normal 2 2 4 2 2 3" xfId="2345" xr:uid="{4231DBF8-FF98-421C-BD58-EFE5E2F70666}"/>
    <cellStyle name="Normal 2 2 4 2 2 3 2" xfId="5187" xr:uid="{0F730BDE-2B9D-4F9A-AAE1-5C9583BF9729}"/>
    <cellStyle name="Normal 2 2 4 2 2 3 2 2" xfId="12479" xr:uid="{9023655D-862F-45A5-9858-7485A975F112}"/>
    <cellStyle name="Normal 2 2 4 2 2 3 3" xfId="9648" xr:uid="{C730C365-D1C6-43FC-8EB4-BA29AF7F55F2}"/>
    <cellStyle name="Normal 2 2 4 2 2 4" xfId="2923" xr:uid="{A4878C61-B63A-4262-88E9-047BC11941C5}"/>
    <cellStyle name="Normal 2 2 4 2 2 4 2" xfId="5754" xr:uid="{C3D2D25A-7FCE-4142-82B2-37FEEE4531B1}"/>
    <cellStyle name="Normal 2 2 4 2 2 4 2 2" xfId="13046" xr:uid="{D5EF918A-18EE-401D-A55C-10F0EAAF8DEF}"/>
    <cellStyle name="Normal 2 2 4 2 2 4 3" xfId="10219" xr:uid="{9DFA509B-AF06-44B2-914D-B675F1341AD6}"/>
    <cellStyle name="Normal 2 2 4 2 2 5" xfId="3475" xr:uid="{8742C90C-A937-417D-B1F3-23C562B50AD6}"/>
    <cellStyle name="Normal 2 2 4 2 2 5 2" xfId="6305" xr:uid="{182924CD-FDAB-4ED6-8FBA-F7D27E42A92B}"/>
    <cellStyle name="Normal 2 2 4 2 2 5 2 2" xfId="13597" xr:uid="{42B302E2-CEAD-4710-92B9-3B93E3C7CD8E}"/>
    <cellStyle name="Normal 2 2 4 2 2 5 3" xfId="10771" xr:uid="{2AEA4EAE-3E49-4A60-9E69-67672DCC0454}"/>
    <cellStyle name="Normal 2 2 4 2 2 6" xfId="4045" xr:uid="{8EB4CA85-745A-41AE-B664-7125BEC9AB66}"/>
    <cellStyle name="Normal 2 2 4 2 2 6 2" xfId="11341" xr:uid="{50CEAAEB-5FA4-4AA2-9E1E-3982977EC77E}"/>
    <cellStyle name="Normal 2 2 4 2 2 7" xfId="6858" xr:uid="{9B0AD8DC-DF00-408B-8B31-4402CA44BD1B}"/>
    <cellStyle name="Normal 2 2 4 2 2 7 2" xfId="14149" xr:uid="{3B5F533E-0C1A-44CA-A62D-588CEFF39281}"/>
    <cellStyle name="Normal 2 2 4 2 2 8" xfId="7400" xr:uid="{D0E9861E-F8F0-4F8B-813F-1986345BADAC}"/>
    <cellStyle name="Normal 2 2 4 2 2 8 2" xfId="14682" xr:uid="{228A60E5-0782-4D58-AD17-C44B9BCB2AF9}"/>
    <cellStyle name="Normal 2 2 4 2 2 9" xfId="7949" xr:uid="{7CCE1866-31BD-46F4-B837-A7DF434E6496}"/>
    <cellStyle name="Normal 2 2 4 2 2 9 2" xfId="15231" xr:uid="{D10A1CE4-FE38-45E9-B02C-F252A4A0FA75}"/>
    <cellStyle name="Normal 2 2 4 2 3" xfId="1584" xr:uid="{AB7FEDFA-9CCA-4585-B3A9-22CE4C854B00}"/>
    <cellStyle name="Normal 2 2 4 2 3 2" xfId="4403" xr:uid="{01EA2E08-258D-4766-AAF4-3EBA141EBFD6}"/>
    <cellStyle name="Normal 2 2 4 2 3 2 2" xfId="11695" xr:uid="{5A459F8A-B565-43DF-8AED-7EC5B7058076}"/>
    <cellStyle name="Normal 2 2 4 2 3 3" xfId="8859" xr:uid="{2185CA35-0020-4BAE-8EB3-FFEACF355B8D}"/>
    <cellStyle name="Normal 2 2 4 2 4" xfId="2088" xr:uid="{46F6E39F-BAF1-4E3B-9813-0D05CCD69235}"/>
    <cellStyle name="Normal 2 2 4 2 4 2" xfId="4930" xr:uid="{9A840094-79DB-4B99-8435-B112D7102086}"/>
    <cellStyle name="Normal 2 2 4 2 4 2 2" xfId="12222" xr:uid="{B2DD85F6-57A6-4B49-8A4E-FD976564299F}"/>
    <cellStyle name="Normal 2 2 4 2 4 3" xfId="9391" xr:uid="{3FEF9849-3CCC-48F5-838A-E0D75FA72291}"/>
    <cellStyle name="Normal 2 2 4 2 5" xfId="2664" xr:uid="{12AC5325-96FA-4E61-A829-67B1461AB740}"/>
    <cellStyle name="Normal 2 2 4 2 5 2" xfId="5492" xr:uid="{43F870E5-8205-4940-8536-35AA3BCDD3D5}"/>
    <cellStyle name="Normal 2 2 4 2 5 2 2" xfId="12784" xr:uid="{973CAB43-38E6-47E7-BC15-1DA5A8B27FB6}"/>
    <cellStyle name="Normal 2 2 4 2 5 3" xfId="9957" xr:uid="{8B00E015-F62A-497F-803A-7E5F702A4394}"/>
    <cellStyle name="Normal 2 2 4 2 6" xfId="3217" xr:uid="{82EFFCF3-C03E-42EA-92D1-57BAADBC8D3F}"/>
    <cellStyle name="Normal 2 2 4 2 6 2" xfId="6047" xr:uid="{87DD020E-46BA-474E-9E0D-4AAA77825073}"/>
    <cellStyle name="Normal 2 2 4 2 6 2 2" xfId="13339" xr:uid="{55FF0BBF-1B85-42AC-BAD6-FD169655A30E}"/>
    <cellStyle name="Normal 2 2 4 2 6 3" xfId="10513" xr:uid="{79E85DC5-5CA2-4268-935F-2DD10360C37C}"/>
    <cellStyle name="Normal 2 2 4 2 7" xfId="3784" xr:uid="{B4C68150-73B6-4B30-9D66-E38E511FDD0E}"/>
    <cellStyle name="Normal 2 2 4 2 7 2" xfId="11081" xr:uid="{5E66C0B2-1042-476B-B416-AB4110238B3A}"/>
    <cellStyle name="Normal 2 2 4 2 8" xfId="6600" xr:uid="{4C7CE360-54B6-4603-85ED-9D8325C37F6D}"/>
    <cellStyle name="Normal 2 2 4 2 8 2" xfId="13891" xr:uid="{87FC6F99-D9EB-4B7E-A40B-8CCE46DEADFD}"/>
    <cellStyle name="Normal 2 2 4 2 9" xfId="7136" xr:uid="{0CE6EA76-2DBD-4280-B067-73CDD049C3BB}"/>
    <cellStyle name="Normal 2 2 4 2 9 2" xfId="14422" xr:uid="{413F21AF-18D9-48A6-8369-A2CA37D7664C}"/>
    <cellStyle name="Normal 2 2 4 3" xfId="1004" xr:uid="{C951E737-1B68-4D4D-ADDC-C1AA4EF929BB}"/>
    <cellStyle name="Normal 2 2 4 3 10" xfId="8557" xr:uid="{58CFC835-D271-4CD9-A290-F7151EB31F65}"/>
    <cellStyle name="Normal 2 2 4 3 2" xfId="1792" xr:uid="{5F371EB7-61AC-4F05-88B7-FB06E2EEC4F9}"/>
    <cellStyle name="Normal 2 2 4 3 2 2" xfId="4659" xr:uid="{DAA8BF09-73AC-45CD-A4FE-F587BDE0C4C0}"/>
    <cellStyle name="Normal 2 2 4 3 2 2 2" xfId="11951" xr:uid="{A1CAA5C9-B383-428C-8B04-501C45285594}"/>
    <cellStyle name="Normal 2 2 4 3 2 3" xfId="9115" xr:uid="{3B499F63-1B5A-47BB-B550-975DFC04F43B}"/>
    <cellStyle name="Normal 2 2 4 3 3" xfId="2344" xr:uid="{5D1940B3-4911-4413-A54F-38A458CCF388}"/>
    <cellStyle name="Normal 2 2 4 3 3 2" xfId="5186" xr:uid="{EB483C30-9A8A-4B66-B0C3-D55057D9237A}"/>
    <cellStyle name="Normal 2 2 4 3 3 2 2" xfId="12478" xr:uid="{47A8F659-456C-45D4-9B85-FF7C0B98CCE1}"/>
    <cellStyle name="Normal 2 2 4 3 3 3" xfId="9647" xr:uid="{14DE32CB-7E2E-4F4C-AA5A-413502CFD53E}"/>
    <cellStyle name="Normal 2 2 4 3 4" xfId="2922" xr:uid="{0422EB01-1593-434D-AF25-CB6B6679B509}"/>
    <cellStyle name="Normal 2 2 4 3 4 2" xfId="5753" xr:uid="{4407B40A-24C7-44EC-AEC8-F32EA9A6BE61}"/>
    <cellStyle name="Normal 2 2 4 3 4 2 2" xfId="13045" xr:uid="{D5AF7068-B6D5-402E-B5BB-96C678482762}"/>
    <cellStyle name="Normal 2 2 4 3 4 3" xfId="10218" xr:uid="{18E69E03-4FB5-40B3-BA7C-F84302244F3D}"/>
    <cellStyle name="Normal 2 2 4 3 5" xfId="3474" xr:uid="{116D7395-39BC-42D8-8C46-71AABF9B02B5}"/>
    <cellStyle name="Normal 2 2 4 3 5 2" xfId="6304" xr:uid="{077F5FEC-C72A-4D6E-BFF8-C0163D14D87E}"/>
    <cellStyle name="Normal 2 2 4 3 5 2 2" xfId="13596" xr:uid="{E10010CA-056B-4AB0-AC00-3CC0D1F277B4}"/>
    <cellStyle name="Normal 2 2 4 3 5 3" xfId="10770" xr:uid="{2143D83B-7F34-41B7-A201-904BCF73B7D7}"/>
    <cellStyle name="Normal 2 2 4 3 6" xfId="4044" xr:uid="{09E689F8-85E5-48EA-8912-4BF569516C88}"/>
    <cellStyle name="Normal 2 2 4 3 6 2" xfId="11340" xr:uid="{8B009439-1147-4FE3-B77E-6B3872BAD1CA}"/>
    <cellStyle name="Normal 2 2 4 3 7" xfId="6857" xr:uid="{B222E568-2C82-4AE7-A84F-9CED6B9EEEFC}"/>
    <cellStyle name="Normal 2 2 4 3 7 2" xfId="14148" xr:uid="{0C17DB79-729E-4316-B83F-962F2CDE1D95}"/>
    <cellStyle name="Normal 2 2 4 3 8" xfId="7399" xr:uid="{2A4CD00D-CA09-4EA0-8663-FC2755A8586F}"/>
    <cellStyle name="Normal 2 2 4 3 8 2" xfId="14681" xr:uid="{45B7F354-9C35-45FF-A86D-3E43A57E8369}"/>
    <cellStyle name="Normal 2 2 4 3 9" xfId="7948" xr:uid="{739C8987-7B10-4A5B-8A85-0FB8C421F961}"/>
    <cellStyle name="Normal 2 2 4 3 9 2" xfId="15230" xr:uid="{3C36E59A-E27A-414E-B466-22263219267B}"/>
    <cellStyle name="Normal 2 2 4 4" xfId="1583" xr:uid="{7F9D5978-44E3-4754-869B-81D8EA3AAE61}"/>
    <cellStyle name="Normal 2 2 4 4 2" xfId="4402" xr:uid="{42E6012E-8C35-4C5B-85EB-75BE0D455915}"/>
    <cellStyle name="Normal 2 2 4 4 2 2" xfId="11694" xr:uid="{2A4E7815-21BB-4E18-85B8-AD103C2D1862}"/>
    <cellStyle name="Normal 2 2 4 4 3" xfId="8858" xr:uid="{854CB62C-D218-4DFC-AC3D-DFA0327D4FA1}"/>
    <cellStyle name="Normal 2 2 4 5" xfId="2087" xr:uid="{0A8120DA-105A-4DC5-A988-3A647D217EDA}"/>
    <cellStyle name="Normal 2 2 4 5 2" xfId="4929" xr:uid="{A2AA670F-9A7E-45D1-9FF6-F5E37BEAB8A5}"/>
    <cellStyle name="Normal 2 2 4 5 2 2" xfId="12221" xr:uid="{9EEFEB65-A8D8-4AB9-BF96-600614D6589B}"/>
    <cellStyle name="Normal 2 2 4 5 3" xfId="9390" xr:uid="{2953E834-7CB0-4C86-9F87-A20D23C36006}"/>
    <cellStyle name="Normal 2 2 4 6" xfId="2663" xr:uid="{F31DB663-71D9-4A1E-841A-9450BF8D3063}"/>
    <cellStyle name="Normal 2 2 4 6 2" xfId="5491" xr:uid="{E3FECCEF-DB2C-44FF-AE7D-6F6F03D572A4}"/>
    <cellStyle name="Normal 2 2 4 6 2 2" xfId="12783" xr:uid="{D923B835-F580-410C-AA7D-77F4120877EB}"/>
    <cellStyle name="Normal 2 2 4 6 3" xfId="9956" xr:uid="{3F694E82-1DB3-43F0-807B-D1040825F443}"/>
    <cellStyle name="Normal 2 2 4 7" xfId="3216" xr:uid="{178E414F-E398-4ECB-B04B-22774013655F}"/>
    <cellStyle name="Normal 2 2 4 7 2" xfId="6046" xr:uid="{7B482150-C559-4893-BB86-FA0029CF2053}"/>
    <cellStyle name="Normal 2 2 4 7 2 2" xfId="13338" xr:uid="{6BAAE1CD-4697-4BA1-BA4D-C8DCAAB41DCD}"/>
    <cellStyle name="Normal 2 2 4 7 3" xfId="10512" xr:uid="{BDA31589-D2EE-457B-8313-2AD16F349E14}"/>
    <cellStyle name="Normal 2 2 4 8" xfId="3783" xr:uid="{03F81758-C94B-48C8-BCD0-5AD81601CD27}"/>
    <cellStyle name="Normal 2 2 4 8 2" xfId="11080" xr:uid="{3255C850-B198-4AF0-BC23-92CE202541F2}"/>
    <cellStyle name="Normal 2 2 4 9" xfId="6599" xr:uid="{28ADDFED-1EA1-43C8-B13E-24BD9297C31A}"/>
    <cellStyle name="Normal 2 2 4 9 2" xfId="13890" xr:uid="{DDABDAE4-E91A-417D-9DE9-FDC14A02DE61}"/>
    <cellStyle name="Normal 2 2 5" xfId="636" xr:uid="{527E590B-E15A-49AC-9ABB-5F5750316797}"/>
    <cellStyle name="Normal 2 2 5 10" xfId="7693" xr:uid="{18CB256A-2A30-42C9-9231-CDCC5F5FDEAE}"/>
    <cellStyle name="Normal 2 2 5 10 2" xfId="14975" xr:uid="{6218EAA2-869B-4ACA-80DB-826AC2F80593}"/>
    <cellStyle name="Normal 2 2 5 11" xfId="8283" xr:uid="{17FB985E-0BB1-4982-A7F5-51865C775901}"/>
    <cellStyle name="Normal 2 2 5 12" xfId="16371" xr:uid="{E6C7D457-60BD-4944-B275-1A4F66F4DABE}"/>
    <cellStyle name="Normal 2 2 5 12 2" xfId="19892" xr:uid="{20364FBB-B671-4D9A-AB81-FBA27342FDF5}"/>
    <cellStyle name="Normal 2 2 5 13" xfId="23921" xr:uid="{8BE0E3EA-3279-4DEE-B1CF-676A61E1A480}"/>
    <cellStyle name="Normal 2 2 5 2" xfId="1006" xr:uid="{0A41E328-9DA3-49B9-BB6D-AA1F8D4919C9}"/>
    <cellStyle name="Normal 2 2 5 2 10" xfId="8559" xr:uid="{5D2B6F79-66E5-4C61-AAAB-4DEA7CD1B9EE}"/>
    <cellStyle name="Normal 2 2 5 2 2" xfId="1794" xr:uid="{140C967B-EB36-4583-8A4B-2A9FCCD95CBC}"/>
    <cellStyle name="Normal 2 2 5 2 2 2" xfId="4661" xr:uid="{1B530848-3097-4DC1-9C96-7F8793EBC058}"/>
    <cellStyle name="Normal 2 2 5 2 2 2 2" xfId="11953" xr:uid="{8D41A79C-E695-4328-829C-377541014CD3}"/>
    <cellStyle name="Normal 2 2 5 2 2 3" xfId="9117" xr:uid="{5717F983-BCF7-4408-BA7C-7777AA6E7AAB}"/>
    <cellStyle name="Normal 2 2 5 2 3" xfId="2346" xr:uid="{0D3EF71B-19DD-45E5-B3E4-E8580734020B}"/>
    <cellStyle name="Normal 2 2 5 2 3 2" xfId="5188" xr:uid="{91DEB2AF-56AC-4B66-9242-E6A5CF626A42}"/>
    <cellStyle name="Normal 2 2 5 2 3 2 2" xfId="12480" xr:uid="{CA682AAB-253E-4A5A-A7A5-F9C18FB565F1}"/>
    <cellStyle name="Normal 2 2 5 2 3 3" xfId="9649" xr:uid="{B750621C-4A92-4BF4-9D28-D4BE976C2546}"/>
    <cellStyle name="Normal 2 2 5 2 4" xfId="2924" xr:uid="{3D7BAC44-EB7F-4509-8A9B-39DA788587FE}"/>
    <cellStyle name="Normal 2 2 5 2 4 2" xfId="5755" xr:uid="{732E745C-0E87-4448-B19A-B8DB00AB64DE}"/>
    <cellStyle name="Normal 2 2 5 2 4 2 2" xfId="13047" xr:uid="{830D8BD7-B4CE-42AE-AA05-6173F907ED3D}"/>
    <cellStyle name="Normal 2 2 5 2 4 3" xfId="10220" xr:uid="{29AEA66A-87B0-4B54-847C-2738ECCDB8D4}"/>
    <cellStyle name="Normal 2 2 5 2 5" xfId="3476" xr:uid="{641F34D6-F9FD-44D0-B371-944A4E95DBF1}"/>
    <cellStyle name="Normal 2 2 5 2 5 2" xfId="6306" xr:uid="{02858D13-FAEE-48E2-95CD-EA62FAC293D7}"/>
    <cellStyle name="Normal 2 2 5 2 5 2 2" xfId="13598" xr:uid="{A996D266-E33A-4D20-B2FE-E62A49A4F746}"/>
    <cellStyle name="Normal 2 2 5 2 5 3" xfId="10772" xr:uid="{483D2998-5F15-4BEB-847D-1C532FCC4AEA}"/>
    <cellStyle name="Normal 2 2 5 2 6" xfId="4046" xr:uid="{64EB7C1B-CD5F-4643-88D3-617868D94C67}"/>
    <cellStyle name="Normal 2 2 5 2 6 2" xfId="11342" xr:uid="{1586D980-F25A-4F10-9F1F-59F36C9C6D6C}"/>
    <cellStyle name="Normal 2 2 5 2 7" xfId="6859" xr:uid="{7FDD77DD-FF3B-491B-9D5A-4C26660CA48A}"/>
    <cellStyle name="Normal 2 2 5 2 7 2" xfId="14150" xr:uid="{2BF67832-996E-41AE-8E01-1C76EF474F3A}"/>
    <cellStyle name="Normal 2 2 5 2 8" xfId="7401" xr:uid="{0C429329-DB63-42B6-8C19-FF3CEEBB5A9D}"/>
    <cellStyle name="Normal 2 2 5 2 8 2" xfId="14683" xr:uid="{C95A9622-7B7F-4A41-B54F-E69110025237}"/>
    <cellStyle name="Normal 2 2 5 2 9" xfId="7950" xr:uid="{623E16F5-3AFC-4925-B8F1-2D430210314D}"/>
    <cellStyle name="Normal 2 2 5 2 9 2" xfId="15232" xr:uid="{CD0D1F3B-2220-4090-A264-E3DE654FECE4}"/>
    <cellStyle name="Normal 2 2 5 3" xfId="1585" xr:uid="{A9DDE9DB-49A3-420C-9B42-C3AFEAF9E818}"/>
    <cellStyle name="Normal 2 2 5 3 2" xfId="4404" xr:uid="{3EBADBEC-CF79-4D6E-8FD7-7301D4E2473F}"/>
    <cellStyle name="Normal 2 2 5 3 2 2" xfId="11696" xr:uid="{D2D39EB8-3FE7-46DD-8290-812951829F59}"/>
    <cellStyle name="Normal 2 2 5 3 3" xfId="8860" xr:uid="{8E6A3728-DD6B-466A-AEE6-09BFAD989F4A}"/>
    <cellStyle name="Normal 2 2 5 4" xfId="2089" xr:uid="{FF687194-DB56-4784-8DD3-9B131157D72E}"/>
    <cellStyle name="Normal 2 2 5 4 2" xfId="4931" xr:uid="{5331C923-5DAE-4170-AC79-0D5A29F72C46}"/>
    <cellStyle name="Normal 2 2 5 4 2 2" xfId="12223" xr:uid="{DEF5F959-2EC0-4BE9-B448-1BB1950867F8}"/>
    <cellStyle name="Normal 2 2 5 4 3" xfId="9392" xr:uid="{22FE8F4A-6C4C-4964-9441-69DBA9ABDB23}"/>
    <cellStyle name="Normal 2 2 5 5" xfId="2665" xr:uid="{A2996FB9-6E4D-4221-983F-BBE556276D68}"/>
    <cellStyle name="Normal 2 2 5 5 2" xfId="5493" xr:uid="{12ADE126-FC70-4DD5-A66C-C3EF5F7DA590}"/>
    <cellStyle name="Normal 2 2 5 5 2 2" xfId="12785" xr:uid="{32DF97E4-DB13-485D-AD61-F373031B7B4F}"/>
    <cellStyle name="Normal 2 2 5 5 3" xfId="9958" xr:uid="{2BF065D3-1D3E-495D-B8BD-299DFF5FD612}"/>
    <cellStyle name="Normal 2 2 5 6" xfId="3218" xr:uid="{CB0E73D4-CD53-4F5D-83EB-573F1FED5E56}"/>
    <cellStyle name="Normal 2 2 5 6 2" xfId="6048" xr:uid="{42755F66-C6FE-456D-9D0F-5E2F78BF4F3B}"/>
    <cellStyle name="Normal 2 2 5 6 2 2" xfId="13340" xr:uid="{097C576F-71C7-4EAE-9310-93BF45054E48}"/>
    <cellStyle name="Normal 2 2 5 6 3" xfId="10514" xr:uid="{39A55356-39B9-4537-94F2-A209FA542754}"/>
    <cellStyle name="Normal 2 2 5 7" xfId="3785" xr:uid="{DB8C79FB-D8D8-4835-996F-53725245F252}"/>
    <cellStyle name="Normal 2 2 5 7 2" xfId="11082" xr:uid="{F4704C52-B69A-462A-847B-6815A8F4658D}"/>
    <cellStyle name="Normal 2 2 5 8" xfId="6601" xr:uid="{49CE2096-DD6E-430F-952B-FC1A5AD91AA9}"/>
    <cellStyle name="Normal 2 2 5 8 2" xfId="13892" xr:uid="{1367BE76-50C7-45A5-B409-FEBE87367866}"/>
    <cellStyle name="Normal 2 2 5 9" xfId="7137" xr:uid="{77C6C2FA-092D-4205-842F-7D7FF310F9EE}"/>
    <cellStyle name="Normal 2 2 5 9 2" xfId="14423" xr:uid="{5F00B028-9C12-4672-923D-97FEB1B3BBB1}"/>
    <cellStyle name="Normal 2 2 6" xfId="999" xr:uid="{6ED6476D-DEB9-4FA8-B7CE-E981043720BB}"/>
    <cellStyle name="Normal 2 2 6 10" xfId="8552" xr:uid="{DB5B7599-0B86-400A-BE3B-201306C6F1B9}"/>
    <cellStyle name="Normal 2 2 6 2" xfId="1787" xr:uid="{EF3AF609-53A7-4A4D-A194-689A30EC3B58}"/>
    <cellStyle name="Normal 2 2 6 2 2" xfId="4654" xr:uid="{46EFA07A-3A74-47F1-B2B9-1B048CAA41DE}"/>
    <cellStyle name="Normal 2 2 6 2 2 2" xfId="11946" xr:uid="{6C85E7D5-CCA9-4B33-9A93-A8B754948FC1}"/>
    <cellStyle name="Normal 2 2 6 2 3" xfId="9110" xr:uid="{FF3BB157-D176-41D9-AB64-F056099AAA22}"/>
    <cellStyle name="Normal 2 2 6 3" xfId="2339" xr:uid="{32814B9C-0104-468D-9003-5BD6BF965546}"/>
    <cellStyle name="Normal 2 2 6 3 2" xfId="5181" xr:uid="{47F6B911-A70B-48A2-AB53-F8B639CD9E50}"/>
    <cellStyle name="Normal 2 2 6 3 2 2" xfId="12473" xr:uid="{9B600D13-20B0-4463-8950-0A632AFBB80C}"/>
    <cellStyle name="Normal 2 2 6 3 3" xfId="9642" xr:uid="{41A310BE-D41B-4875-9AC5-8FCDA2FA257C}"/>
    <cellStyle name="Normal 2 2 6 4" xfId="2917" xr:uid="{EE9B6605-2BF1-41A6-AA3B-F7363821208C}"/>
    <cellStyle name="Normal 2 2 6 4 2" xfId="5748" xr:uid="{B47C3242-6340-4291-96DB-9B746D821195}"/>
    <cellStyle name="Normal 2 2 6 4 2 2" xfId="13040" xr:uid="{191F10A4-C9D1-427E-81F1-801694EC1918}"/>
    <cellStyle name="Normal 2 2 6 4 3" xfId="10213" xr:uid="{AA03D68E-675D-42A8-BE4F-40D935EF7BF9}"/>
    <cellStyle name="Normal 2 2 6 5" xfId="3469" xr:uid="{A5D4C42F-9E0C-4255-B217-DDCF598AFC37}"/>
    <cellStyle name="Normal 2 2 6 5 2" xfId="6299" xr:uid="{F6F9A745-087D-4A6C-87CC-960E83EC7C35}"/>
    <cellStyle name="Normal 2 2 6 5 2 2" xfId="13591" xr:uid="{19A6C461-7820-4CEC-8D5D-EBBC1DC816A8}"/>
    <cellStyle name="Normal 2 2 6 5 3" xfId="10765" xr:uid="{E59879C8-0208-460F-872C-2D1D181CBB8A}"/>
    <cellStyle name="Normal 2 2 6 6" xfId="4039" xr:uid="{F1725116-50C3-4C69-B8F6-7AD7ADC05DE9}"/>
    <cellStyle name="Normal 2 2 6 6 2" xfId="11335" xr:uid="{9C2E7072-9F28-4801-B999-5FF10ED30694}"/>
    <cellStyle name="Normal 2 2 6 7" xfId="6852" xr:uid="{346DD4CE-4422-46EC-874C-9F5A5E9444ED}"/>
    <cellStyle name="Normal 2 2 6 7 2" xfId="14143" xr:uid="{085D9B0D-48B9-4FE5-997C-861BE73D7486}"/>
    <cellStyle name="Normal 2 2 6 8" xfId="7394" xr:uid="{0D8D281B-05AC-4BD2-95A0-59E4CEF757E8}"/>
    <cellStyle name="Normal 2 2 6 8 2" xfId="14676" xr:uid="{2A952EAB-02BE-4970-BEE1-18348C3C7995}"/>
    <cellStyle name="Normal 2 2 6 9" xfId="7943" xr:uid="{0214F3C6-3DEE-4A96-BB85-1EB80A76E2DA}"/>
    <cellStyle name="Normal 2 2 6 9 2" xfId="15225" xr:uid="{0878767B-6858-4A3D-A542-DD78C44658B5}"/>
    <cellStyle name="Normal 2 2 7" xfId="628" xr:uid="{A287E361-946E-4388-B5B0-22AC815E2709}"/>
    <cellStyle name="Normal 2 2 7 2" xfId="4397" xr:uid="{28A34C72-259A-4232-833C-AA06F536C94F}"/>
    <cellStyle name="Normal 2 2 7 2 2" xfId="11689" xr:uid="{7868E6EB-92A0-46F2-99CC-2CD0FBD59413}"/>
    <cellStyle name="Normal 2 2 7 3" xfId="8853" xr:uid="{8F728AA2-15A6-4EE6-ACA2-5969D9A2A35C}"/>
    <cellStyle name="Normal 2 2 8" xfId="441" xr:uid="{775E91BF-8A7B-4D5F-80D1-70B7E920C9D9}"/>
    <cellStyle name="Normal 2 2 8 2" xfId="4924" xr:uid="{3B9EDBC3-67C2-4403-9372-D31B2D204A14}"/>
    <cellStyle name="Normal 2 2 8 2 2" xfId="12216" xr:uid="{0C1E3FB1-1FD1-4CE6-A5CC-1EFC6DCB486F}"/>
    <cellStyle name="Normal 2 2 8 3" xfId="9385" xr:uid="{4EA5D68D-CF0C-4458-8617-337A661064CC}"/>
    <cellStyle name="Normal 2 2 8 4" xfId="2082" xr:uid="{53E444A5-1EA3-4C36-B4F5-C8E219CE32C0}"/>
    <cellStyle name="Normal 2 2 9" xfId="2658" xr:uid="{5596AF68-E01F-439D-8F58-1815F342FE1A}"/>
    <cellStyle name="Normal 2 2 9 2" xfId="5486" xr:uid="{10CE6A6B-7178-4C4E-94F4-023C2A311376}"/>
    <cellStyle name="Normal 2 2 9 2 2" xfId="12778" xr:uid="{7CA19122-B01E-4A0A-9669-6C6179DA7629}"/>
    <cellStyle name="Normal 2 2 9 3" xfId="9951" xr:uid="{DF853E0C-FB96-4F84-B8A0-F8EACF97CB69}"/>
    <cellStyle name="Normal 2 2_BSS_Related txn_0911" xfId="23922" xr:uid="{28BF4E12-009A-4A5A-9086-7C5405C57FC4}"/>
    <cellStyle name="Normal 2 3" xfId="146" xr:uid="{D89A3A69-C20F-4E84-9298-F08BC245F8DF}"/>
    <cellStyle name="Normal 2 3 10" xfId="228" xr:uid="{7C207F59-31A0-4E52-B1A1-11A1DE8AF0F7}"/>
    <cellStyle name="Normal 2 3 2" xfId="303" xr:uid="{9B1CB619-E1A1-423A-9F74-E3C5DCCA6C73}"/>
    <cellStyle name="Normal 2 3 2 10" xfId="23924" xr:uid="{B50C663E-A9A8-45D3-A6EE-E769D145E6AB}"/>
    <cellStyle name="Normal 2 3 2 2" xfId="330" xr:uid="{BF9B4990-9433-460A-B691-34BCBF152D58}"/>
    <cellStyle name="Normal 2 3 2 2 2" xfId="1292" xr:uid="{07BFFCF1-AD5B-4476-8767-0E06E75094BE}"/>
    <cellStyle name="Normal 2 3 2 2 2 2" xfId="11519" xr:uid="{6F96E42D-F059-45DB-8AAB-D88014E07832}"/>
    <cellStyle name="Normal 2 3 2 2 2 2 2" xfId="16911" xr:uid="{51B4FB4E-CE77-427C-A34A-076F1D62102A}"/>
    <cellStyle name="Normal 2 3 2 2 2 2 2 2" xfId="20361" xr:uid="{2358C938-FE90-4A63-98C7-79A83BDF5673}"/>
    <cellStyle name="Normal 2 3 2 2 2 2 3" xfId="19288" xr:uid="{5537E4AA-A840-492A-B6E3-1A8804FB3005}"/>
    <cellStyle name="Normal 2 3 2 2 2 3" xfId="16585" xr:uid="{C02D2D33-14EF-4BFC-99F5-A56924616D47}"/>
    <cellStyle name="Normal 2 3 2 2 2 3 2" xfId="20099" xr:uid="{6CAE5C26-F09A-4FF0-A3C4-DB514F673785}"/>
    <cellStyle name="Normal 2 3 2 2 2 4" xfId="18301" xr:uid="{C6CE300D-F0B9-40E2-BCE0-AC6B8DAF5657}"/>
    <cellStyle name="Normal 2 3 2 2 3" xfId="4225" xr:uid="{3004E9C8-3E34-4ACD-A2DE-82E5DFA4C064}"/>
    <cellStyle name="Normal 2 3 2 2 3 2" xfId="16746" xr:uid="{775D27DD-BC5A-4B9D-8D0B-F643AD0F443A}"/>
    <cellStyle name="Normal 2 3 2 2 3 2 2" xfId="20246" xr:uid="{87333C94-B989-4AF4-88E3-035D7D675185}"/>
    <cellStyle name="Normal 2 3 2 2 3 3" xfId="18708" xr:uid="{14E19738-540D-4A9A-82A2-AC355E9F2220}"/>
    <cellStyle name="Normal 2 3 2 2 4" xfId="16431" xr:uid="{1715E1AF-DC56-4C32-AEEB-73261D757220}"/>
    <cellStyle name="Normal 2 3 2 2 4 2" xfId="19950" xr:uid="{09472759-1D46-415B-8DCD-4CDDA002EA8A}"/>
    <cellStyle name="Normal 2 3 2 2 5" xfId="18034" xr:uid="{C764C980-917F-4A9C-A479-5C580FC27A21}"/>
    <cellStyle name="Normal 2 3 2 2 6" xfId="23925" xr:uid="{1BB6D25F-FF09-4E77-BE76-FDAFBECADDAA}"/>
    <cellStyle name="Normal 2 3 2 3" xfId="419" xr:uid="{F50ED875-A892-4034-9C85-9E11EDDC8D94}"/>
    <cellStyle name="Normal 2 3 2 3 2" xfId="8285" xr:uid="{5570B639-6CD9-4D9E-90B6-2B4C52C82B75}"/>
    <cellStyle name="Normal 2 3 2 3 2 2" xfId="16832" xr:uid="{8347D776-C7A3-4E48-A441-92640AA43D12}"/>
    <cellStyle name="Normal 2 3 2 3 2 2 2" xfId="20299" xr:uid="{9EB01F00-8753-4C68-813E-2E0D8E0E70BB}"/>
    <cellStyle name="Normal 2 3 2 3 2 3" xfId="19029" xr:uid="{EDC849AF-A4F6-4326-98D8-37C414563D2B}"/>
    <cellStyle name="Normal 2 3 2 3 3" xfId="23926" xr:uid="{794833EE-8579-436D-9B2D-F503D7B082D9}"/>
    <cellStyle name="Normal 2 3 2 4" xfId="1268" xr:uid="{8AC2CFE2-31E3-44E7-AD22-0489A6499D81}"/>
    <cellStyle name="Normal 2 3 2 4 2" xfId="16561" xr:uid="{78F75609-C7DA-42E7-9B2C-70302C133661}"/>
    <cellStyle name="Normal 2 3 2 4 2 2" xfId="20075" xr:uid="{3D9CD119-363A-479C-8BE8-45EC37005FE3}"/>
    <cellStyle name="Normal 2 3 2 4 3" xfId="18277" xr:uid="{2CD1BC45-B28D-4D76-9C27-DB5423A4B28B}"/>
    <cellStyle name="Normal 2 3 2 5" xfId="1407" xr:uid="{68E14C6C-DBB6-436F-9864-A54364DCEB52}"/>
    <cellStyle name="Normal 2 3 2 5 2" xfId="16680" xr:uid="{4A412876-AD61-4128-B823-AD50DBD75024}"/>
    <cellStyle name="Normal 2 3 2 5 2 2" xfId="20188" xr:uid="{F2F1197C-1672-45DC-9BD2-3429C59FB401}"/>
    <cellStyle name="Normal 2 3 2 5 3" xfId="18408" xr:uid="{BB6BFE17-000C-4806-BA18-FFF7119631A4}"/>
    <cellStyle name="Normal 2 3 2 6" xfId="16164" xr:uid="{D1225B30-D5B3-480C-967B-5FB88C00BBFA}"/>
    <cellStyle name="Normal 2 3 2 7" xfId="16370" xr:uid="{83A1CE88-3451-4889-958C-201775891EDF}"/>
    <cellStyle name="Normal 2 3 2 7 2" xfId="19891" xr:uid="{CFACE615-5050-443A-A68D-FCAD251E4321}"/>
    <cellStyle name="Normal 2 3 2 8" xfId="16407" xr:uid="{556F0448-E9D8-4F05-ABED-F63A4B145D9C}"/>
    <cellStyle name="Normal 2 3 2 8 2" xfId="19926" xr:uid="{0852CAF2-0223-4F81-A54E-ADE0969F80BF}"/>
    <cellStyle name="Normal 2 3 2 9" xfId="18008" xr:uid="{C314AA91-4141-4619-83F7-399ED18ADB61}"/>
    <cellStyle name="Normal 2 3 3" xfId="318" xr:uid="{32149A0E-C639-4B71-A2A3-D8CC819CA4C0}"/>
    <cellStyle name="Normal 2 3 3 10" xfId="7138" xr:uid="{D9F7948E-2B5C-43C5-89C2-634D952B61FB}"/>
    <cellStyle name="Normal 2 3 3 10 2" xfId="14424" xr:uid="{C7161803-3538-4757-9FFC-EF2E7EDBEEE3}"/>
    <cellStyle name="Normal 2 3 3 11" xfId="7694" xr:uid="{392A5FCB-E779-4083-88B4-385424460B24}"/>
    <cellStyle name="Normal 2 3 3 11 2" xfId="14976" xr:uid="{D60CC999-4382-47C5-B434-64EB04DEBDF6}"/>
    <cellStyle name="Normal 2 3 3 12" xfId="8286" xr:uid="{575EF612-E771-4C18-85EC-5E82A91B59D9}"/>
    <cellStyle name="Normal 2 3 3 13" xfId="16162" xr:uid="{3382903C-1157-4DBC-8ABC-E654D5F00FF6}"/>
    <cellStyle name="Normal 2 3 3 14" xfId="16372" xr:uid="{C7AF6F28-DAA2-4791-829D-AD065E882A32}"/>
    <cellStyle name="Normal 2 3 3 14 2" xfId="19893" xr:uid="{74EAB69D-E781-494A-A96C-CC156004D362}"/>
    <cellStyle name="Normal 2 3 3 15" xfId="16419" xr:uid="{9193513D-8F7E-4E43-8575-EB8BCC7F1820}"/>
    <cellStyle name="Normal 2 3 3 15 2" xfId="19938" xr:uid="{D38754BA-A983-4251-98CD-2BF1C2D392AF}"/>
    <cellStyle name="Normal 2 3 3 16" xfId="18022" xr:uid="{B521E8B0-AD8E-4A78-9B36-25B992898BD0}"/>
    <cellStyle name="Normal 2 3 3 17" xfId="23927" xr:uid="{CBFAC8E8-60C3-4469-8634-CF5991A4CEBC}"/>
    <cellStyle name="Normal 2 3 3 2" xfId="638" xr:uid="{E9E023E0-EFDC-4C14-8394-9654ADDDD781}"/>
    <cellStyle name="Normal 2 3 3 2 10" xfId="7695" xr:uid="{BCF08BC8-F472-4856-8BC9-E7AD36D46358}"/>
    <cellStyle name="Normal 2 3 3 2 10 2" xfId="14977" xr:uid="{CFCB9FDA-2733-4145-8DFC-5935A223C462}"/>
    <cellStyle name="Normal 2 3 3 2 11" xfId="8287" xr:uid="{8F083AC2-4F69-4545-8B7C-E1BCB920787D}"/>
    <cellStyle name="Normal 2 3 3 2 12" xfId="23928" xr:uid="{85643F63-8D9A-4830-8EF1-A94B6D0D1F22}"/>
    <cellStyle name="Normal 2 3 3 2 2" xfId="243" xr:uid="{BCDD3100-CBB5-4FFC-8769-1DE2B2958F07}"/>
    <cellStyle name="Normal 2 3 3 2 2 10" xfId="8561" xr:uid="{9C285ACE-6BCB-465E-9D24-2FB426B79704}"/>
    <cellStyle name="Normal 2 3 3 2 2 11" xfId="23929" xr:uid="{ACF9C08E-88CB-4AAD-97BB-55D1FE9ABA10}"/>
    <cellStyle name="Normal 2 3 3 2 2 2" xfId="1008" xr:uid="{DE1CF65B-F1CC-4A35-A828-7413D2924A43}"/>
    <cellStyle name="Normal 2 3 3 2 2 2 2" xfId="4663" xr:uid="{A788ECF7-E50D-465C-83BE-C7332F3825D7}"/>
    <cellStyle name="Normal 2 3 3 2 2 2 2 2" xfId="11955" xr:uid="{9044ADC9-B284-4C69-87F1-A9C9F4A5F606}"/>
    <cellStyle name="Normal 2 3 3 2 2 2 3" xfId="9119" xr:uid="{EEA7BE02-701E-4C17-B46F-4CFF818B52A8}"/>
    <cellStyle name="Normal 2 3 3 2 2 3" xfId="2348" xr:uid="{19D2CE3A-6C59-43F3-9F67-BF7AB3FA0529}"/>
    <cellStyle name="Normal 2 3 3 2 2 3 2" xfId="5190" xr:uid="{33005D4E-EBF2-4E77-ADDA-557FA38DFEED}"/>
    <cellStyle name="Normal 2 3 3 2 2 3 2 2" xfId="12482" xr:uid="{D235B2A3-0840-4581-81BD-CC5E2434887C}"/>
    <cellStyle name="Normal 2 3 3 2 2 3 3" xfId="9651" xr:uid="{08C808AB-8C3F-4539-ADF5-779AFC9A6EA0}"/>
    <cellStyle name="Normal 2 3 3 2 2 4" xfId="2926" xr:uid="{DDB11CBE-8D23-494E-9E1E-30B7DF5399EC}"/>
    <cellStyle name="Normal 2 3 3 2 2 4 2" xfId="5757" xr:uid="{FB5EB0CA-6BA4-47D5-8CE7-76467921CA9E}"/>
    <cellStyle name="Normal 2 3 3 2 2 4 2 2" xfId="13049" xr:uid="{81D03AC3-D79A-4952-B7B6-9101B699070B}"/>
    <cellStyle name="Normal 2 3 3 2 2 4 3" xfId="10222" xr:uid="{FE3AF239-F535-4083-81EC-DDD84839CF9B}"/>
    <cellStyle name="Normal 2 3 3 2 2 5" xfId="3478" xr:uid="{3F44091F-A7C8-466C-97F9-C2023EF01175}"/>
    <cellStyle name="Normal 2 3 3 2 2 5 2" xfId="6308" xr:uid="{38963124-918F-4A84-B40E-6CFC8C59322C}"/>
    <cellStyle name="Normal 2 3 3 2 2 5 2 2" xfId="13600" xr:uid="{6AC4CFB9-8F4B-4E7C-A553-992767A2FA72}"/>
    <cellStyle name="Normal 2 3 3 2 2 5 3" xfId="10774" xr:uid="{A80DC56F-F45D-46A7-8F0C-52D0DBD1997A}"/>
    <cellStyle name="Normal 2 3 3 2 2 6" xfId="4048" xr:uid="{6FFB5F6E-9B36-45F6-A3FA-BFAD6041BA50}"/>
    <cellStyle name="Normal 2 3 3 2 2 6 2" xfId="11344" xr:uid="{6EB6355F-7187-40CF-BC47-9B9076BAE807}"/>
    <cellStyle name="Normal 2 3 3 2 2 7" xfId="6861" xr:uid="{1AC6904F-3569-41A5-ADA6-28CFEFDEA585}"/>
    <cellStyle name="Normal 2 3 3 2 2 7 2" xfId="14152" xr:uid="{36816B4B-5439-40BC-89A8-E9D3FF602FBE}"/>
    <cellStyle name="Normal 2 3 3 2 2 8" xfId="7403" xr:uid="{933E97AF-C082-4655-9E90-1921FF107DB6}"/>
    <cellStyle name="Normal 2 3 3 2 2 8 2" xfId="14685" xr:uid="{5B096833-9743-4586-A276-0355ADDDBF91}"/>
    <cellStyle name="Normal 2 3 3 2 2 9" xfId="7952" xr:uid="{FA47E19C-4868-450E-B8C4-9160A5CB5B4B}"/>
    <cellStyle name="Normal 2 3 3 2 2 9 2" xfId="15234" xr:uid="{40FFB8A5-2ABC-4A39-BFB9-FB39FAD6B1F0}"/>
    <cellStyle name="Normal 2 3 3 2 3" xfId="1586" xr:uid="{6E1C997E-99E8-49D2-971A-21947382595C}"/>
    <cellStyle name="Normal 2 3 3 2 3 2" xfId="4406" xr:uid="{744064A8-513E-4A4D-AF1B-B3721A4838D3}"/>
    <cellStyle name="Normal 2 3 3 2 3 2 2" xfId="11698" xr:uid="{46750CDE-DD71-4117-9DA8-1A82399A379B}"/>
    <cellStyle name="Normal 2 3 3 2 3 3" xfId="8862" xr:uid="{ADF83357-E338-4A50-955D-41E9DC00E0B0}"/>
    <cellStyle name="Normal 2 3 3 2 4" xfId="2091" xr:uid="{B8291323-DEE6-46A0-83E8-4B40823FF756}"/>
    <cellStyle name="Normal 2 3 3 2 4 2" xfId="4933" xr:uid="{6DFD933A-36A5-4210-BC16-6E862F1510D3}"/>
    <cellStyle name="Normal 2 3 3 2 4 2 2" xfId="12225" xr:uid="{9883C32C-77C4-42A5-A062-74F87D11549A}"/>
    <cellStyle name="Normal 2 3 3 2 4 3" xfId="9394" xr:uid="{23899B65-D367-44FD-ADDD-2109AFA70EEE}"/>
    <cellStyle name="Normal 2 3 3 2 5" xfId="2667" xr:uid="{13DEFB83-EE62-4FB0-B52B-A8D0BC7A7F93}"/>
    <cellStyle name="Normal 2 3 3 2 5 2" xfId="5495" xr:uid="{99930D05-FB6B-499C-8062-5E9ACF1FF636}"/>
    <cellStyle name="Normal 2 3 3 2 5 2 2" xfId="12787" xr:uid="{AB757328-E76F-4F34-AA1D-49C8F6B6E79E}"/>
    <cellStyle name="Normal 2 3 3 2 5 3" xfId="9960" xr:uid="{7F317D12-B65E-4D93-8A06-C60DDA400986}"/>
    <cellStyle name="Normal 2 3 3 2 6" xfId="3220" xr:uid="{953F5CBD-681D-4125-8BBE-BBBF4C6B8977}"/>
    <cellStyle name="Normal 2 3 3 2 6 2" xfId="6050" xr:uid="{5C393918-8655-4045-A058-63EDCEABE747}"/>
    <cellStyle name="Normal 2 3 3 2 6 2 2" xfId="13342" xr:uid="{63AF0B1D-E53A-4A44-9FD2-547001AD5F95}"/>
    <cellStyle name="Normal 2 3 3 2 6 3" xfId="10516" xr:uid="{30EC6A53-7FEB-4526-8FD7-56814F22CA53}"/>
    <cellStyle name="Normal 2 3 3 2 7" xfId="3787" xr:uid="{38AA2BD5-71A5-49BC-97E9-40BBF6F91D17}"/>
    <cellStyle name="Normal 2 3 3 2 7 2" xfId="11084" xr:uid="{26A44B92-3A89-4255-91C6-49299E096F35}"/>
    <cellStyle name="Normal 2 3 3 2 8" xfId="6603" xr:uid="{7041D17C-2992-47C3-ABAD-7C26573352B1}"/>
    <cellStyle name="Normal 2 3 3 2 8 2" xfId="13894" xr:uid="{B8301945-8B12-4DC7-8A24-8F1075A2594C}"/>
    <cellStyle name="Normal 2 3 3 2 9" xfId="7139" xr:uid="{686E629B-2BEF-49CF-BB47-EA5DA411EEE7}"/>
    <cellStyle name="Normal 2 3 3 2 9 2" xfId="14425" xr:uid="{432DD0F8-E01E-49FC-8F8C-36DAD0BE6C3B}"/>
    <cellStyle name="Normal 2 3 3 3" xfId="1007" xr:uid="{F2932F25-02C8-452C-9A21-FA489928A363}"/>
    <cellStyle name="Normal 2 3 3 3 10" xfId="8560" xr:uid="{CB69B1F5-687C-4851-936B-98C16AB4E940}"/>
    <cellStyle name="Normal 2 3 3 3 11" xfId="23930" xr:uid="{92A2783B-D31C-403A-8D97-A717E2B00033}"/>
    <cellStyle name="Normal 2 3 3 3 2" xfId="1795" xr:uid="{67DA0703-2192-4571-8625-CC2165B60E0F}"/>
    <cellStyle name="Normal 2 3 3 3 2 2" xfId="4662" xr:uid="{27F72099-7D8F-42F4-A648-F6212B005AC5}"/>
    <cellStyle name="Normal 2 3 3 3 2 2 2" xfId="11954" xr:uid="{24EF88AD-6EED-4BAC-98DB-8765623E4123}"/>
    <cellStyle name="Normal 2 3 3 3 2 3" xfId="9118" xr:uid="{26F9AF8C-9A10-43D0-B014-D3642652B85A}"/>
    <cellStyle name="Normal 2 3 3 3 3" xfId="2347" xr:uid="{4DB9D119-EAD2-4FD1-8BA1-FAC9B52694EF}"/>
    <cellStyle name="Normal 2 3 3 3 3 2" xfId="5189" xr:uid="{EFE1E0BA-95FC-4227-883A-7D191F024CF2}"/>
    <cellStyle name="Normal 2 3 3 3 3 2 2" xfId="12481" xr:uid="{EB8D6BAC-7EB6-4D9C-A080-2118CD45B060}"/>
    <cellStyle name="Normal 2 3 3 3 3 3" xfId="9650" xr:uid="{3F3A3E13-CA5E-4CDC-AA3A-EFED515DAA97}"/>
    <cellStyle name="Normal 2 3 3 3 4" xfId="2925" xr:uid="{E130B68E-E706-4DB2-AD51-38B7F0F29360}"/>
    <cellStyle name="Normal 2 3 3 3 4 2" xfId="5756" xr:uid="{D0A5326E-F5EE-490A-A935-6A036B01C9F3}"/>
    <cellStyle name="Normal 2 3 3 3 4 2 2" xfId="13048" xr:uid="{531C65D7-E4BC-4550-99BD-41E76EF81FB5}"/>
    <cellStyle name="Normal 2 3 3 3 4 3" xfId="10221" xr:uid="{1F45CF84-7395-4BC3-8520-B2193F3D091F}"/>
    <cellStyle name="Normal 2 3 3 3 5" xfId="3477" xr:uid="{D2374637-678C-433C-BFA3-78AA7B294CFB}"/>
    <cellStyle name="Normal 2 3 3 3 5 2" xfId="6307" xr:uid="{711C9018-6A41-42DF-AA1B-03B505AC67AC}"/>
    <cellStyle name="Normal 2 3 3 3 5 2 2" xfId="13599" xr:uid="{C45032AA-D5D3-49AE-8F4E-802D2F43D2E1}"/>
    <cellStyle name="Normal 2 3 3 3 5 3" xfId="10773" xr:uid="{BC247C31-37F1-40EF-B698-3626C659AFA1}"/>
    <cellStyle name="Normal 2 3 3 3 6" xfId="4047" xr:uid="{B9C8CD41-1331-44F6-8B05-B06DE79F977A}"/>
    <cellStyle name="Normal 2 3 3 3 6 2" xfId="11343" xr:uid="{17EA9656-8E0B-40FB-8533-999EDCA1AA23}"/>
    <cellStyle name="Normal 2 3 3 3 7" xfId="6860" xr:uid="{EC0B0F5A-12B7-4A6C-BB17-A83208D13780}"/>
    <cellStyle name="Normal 2 3 3 3 7 2" xfId="14151" xr:uid="{07EEB7FF-AB26-405E-95D7-763025B7D9A1}"/>
    <cellStyle name="Normal 2 3 3 3 8" xfId="7402" xr:uid="{89E45FCB-3E96-474F-B0DC-48B6BB6753DC}"/>
    <cellStyle name="Normal 2 3 3 3 8 2" xfId="14684" xr:uid="{EA08E41F-9F55-4D81-98CF-31695C2BB7A3}"/>
    <cellStyle name="Normal 2 3 3 3 9" xfId="7951" xr:uid="{4BB04DD2-F665-44E3-812E-799D37BFF8D2}"/>
    <cellStyle name="Normal 2 3 3 3 9 2" xfId="15233" xr:uid="{D924D646-028A-4B90-90B7-B32ED8F7F1F2}"/>
    <cellStyle name="Normal 2 3 3 4" xfId="637" xr:uid="{847F7A25-D092-44DF-B40B-2FB6253E227F}"/>
    <cellStyle name="Normal 2 3 3 4 2" xfId="4405" xr:uid="{118D420A-805E-4AC7-A06F-DE30BD3CC62D}"/>
    <cellStyle name="Normal 2 3 3 4 2 2" xfId="11697" xr:uid="{17F39302-EDAD-4E51-A2B6-9E506FA64C01}"/>
    <cellStyle name="Normal 2 3 3 4 3" xfId="8861" xr:uid="{653E1384-59F6-4CD8-93E2-FE2D6A10C1C2}"/>
    <cellStyle name="Normal 2 3 3 5" xfId="1280" xr:uid="{559AE49A-239D-458C-8DF7-E3E3FB0CBC64}"/>
    <cellStyle name="Normal 2 3 3 5 2" xfId="4932" xr:uid="{755199A5-86F7-4AA3-BBC1-87AAE43AF9C8}"/>
    <cellStyle name="Normal 2 3 3 5 2 2" xfId="12224" xr:uid="{AB031CB1-98D5-48F3-A11C-F78AC1753D66}"/>
    <cellStyle name="Normal 2 3 3 5 3" xfId="9393" xr:uid="{4C0AF42A-7CDD-4B6D-9674-75A4B1F7DB74}"/>
    <cellStyle name="Normal 2 3 3 5 4" xfId="2090" xr:uid="{89F11830-773C-4310-9642-DB189231BC10}"/>
    <cellStyle name="Normal 2 3 3 5 5" xfId="16573" xr:uid="{C6797382-3573-4083-BED9-C81D6D66022B}"/>
    <cellStyle name="Normal 2 3 3 5 5 2" xfId="20087" xr:uid="{54FC6B5E-518C-4301-9D36-A8540178811F}"/>
    <cellStyle name="Normal 2 3 3 5 6" xfId="18289" xr:uid="{FECFEB38-6F81-49FF-9708-C5B14476459B}"/>
    <cellStyle name="Normal 2 3 3 6" xfId="2666" xr:uid="{E8A577C8-B254-4802-BB3A-456E86A73861}"/>
    <cellStyle name="Normal 2 3 3 6 2" xfId="5494" xr:uid="{F2706C6E-DD49-46E7-97F9-40C4DD0E99E2}"/>
    <cellStyle name="Normal 2 3 3 6 2 2" xfId="12786" xr:uid="{469825D6-3DB2-4A08-98ED-8D04D1A3FAAE}"/>
    <cellStyle name="Normal 2 3 3 6 3" xfId="9959" xr:uid="{0335D3DF-9E21-459B-AF0B-927C419DF2E6}"/>
    <cellStyle name="Normal 2 3 3 7" xfId="3219" xr:uid="{8685AF29-C6C1-4153-8FAF-ABDA17205D1D}"/>
    <cellStyle name="Normal 2 3 3 7 2" xfId="6049" xr:uid="{1E3A54FD-9AB6-41CB-BAAC-F17ED5F14F37}"/>
    <cellStyle name="Normal 2 3 3 7 2 2" xfId="13341" xr:uid="{38A8D78D-97EE-4777-A8AB-F6F3060CCA04}"/>
    <cellStyle name="Normal 2 3 3 7 3" xfId="10515" xr:uid="{AC2BEF07-3BD2-4488-8CC2-74D84F3BCE59}"/>
    <cellStyle name="Normal 2 3 3 8" xfId="3786" xr:uid="{26D36086-CF55-43C6-BE3B-6DE3CABE3A35}"/>
    <cellStyle name="Normal 2 3 3 8 2" xfId="11083" xr:uid="{361FD92B-F5DC-4144-A125-0B3389ECD55D}"/>
    <cellStyle name="Normal 2 3 3 9" xfId="6602" xr:uid="{4AFB3806-45CB-4E7D-B586-A3B0D313CA7D}"/>
    <cellStyle name="Normal 2 3 3 9 2" xfId="13893" xr:uid="{78861814-E2DF-49B7-AB7F-6B0948EA4FAA}"/>
    <cellStyle name="Normal 2 3 4" xfId="283" xr:uid="{1DB67A2C-A6F2-4F0A-82C1-809C964B6480}"/>
    <cellStyle name="Normal 2 3 4 10" xfId="7140" xr:uid="{75257D88-FF63-449A-A532-2B514C042CFE}"/>
    <cellStyle name="Normal 2 3 4 10 2" xfId="14426" xr:uid="{D9700ECA-1AA5-4949-ADE1-C43DBB46B29E}"/>
    <cellStyle name="Normal 2 3 4 11" xfId="7696" xr:uid="{836E0784-DD15-436F-89C9-6196ECFC1B99}"/>
    <cellStyle name="Normal 2 3 4 11 2" xfId="14978" xr:uid="{21A54F1D-7D5F-4D06-8F64-68548522E9D5}"/>
    <cellStyle name="Normal 2 3 4 12" xfId="8288" xr:uid="{C5D63C3F-E843-4370-91E8-99FBEF15BAE8}"/>
    <cellStyle name="Normal 2 3 4 13" xfId="16216" xr:uid="{9A6BD9BF-B43A-49D5-9137-0F7A4CF246C1}"/>
    <cellStyle name="Normal 2 3 4 14" xfId="16395" xr:uid="{6AB5495B-4017-4DCD-953C-E621C70FA9DB}"/>
    <cellStyle name="Normal 2 3 4 14 2" xfId="19914" xr:uid="{6BD711AD-175F-41E9-9CF6-BFE9F6404112}"/>
    <cellStyle name="Normal 2 3 4 15" xfId="17991" xr:uid="{9EC99843-AC48-4B3B-BCA5-42206334DE57}"/>
    <cellStyle name="Normal 2 3 4 2" xfId="640" xr:uid="{577B69D1-5CC7-4A91-AACA-AFCA4A737EC0}"/>
    <cellStyle name="Normal 2 3 4 2 10" xfId="7697" xr:uid="{D7F11C70-1358-4C17-8E7D-1D099CC67331}"/>
    <cellStyle name="Normal 2 3 4 2 10 2" xfId="14979" xr:uid="{BFB01417-3A16-4088-9574-BAE66BAFF38A}"/>
    <cellStyle name="Normal 2 3 4 2 11" xfId="8289" xr:uid="{111AEC22-50D5-45E0-92FA-7D241F8F41A1}"/>
    <cellStyle name="Normal 2 3 4 2 2" xfId="1010" xr:uid="{5DB14937-FA44-4441-9F1C-01F8CD358106}"/>
    <cellStyle name="Normal 2 3 4 2 2 10" xfId="8563" xr:uid="{EE57DC4A-EF3C-40C3-8FA1-ACFF6D06AE3B}"/>
    <cellStyle name="Normal 2 3 4 2 2 2" xfId="1797" xr:uid="{65185808-51DF-4975-A9CE-A60C9590F43A}"/>
    <cellStyle name="Normal 2 3 4 2 2 2 2" xfId="4665" xr:uid="{3500A235-3028-4F87-8467-B7A0A00E909B}"/>
    <cellStyle name="Normal 2 3 4 2 2 2 2 2" xfId="11957" xr:uid="{FB49D6BA-EBFC-4A5D-B35F-508BF7699239}"/>
    <cellStyle name="Normal 2 3 4 2 2 2 3" xfId="9121" xr:uid="{E87935DE-3D8F-40B9-9FE3-7AAC611AEE71}"/>
    <cellStyle name="Normal 2 3 4 2 2 3" xfId="2350" xr:uid="{6559998A-60CC-472D-BC02-C7CFF77C3433}"/>
    <cellStyle name="Normal 2 3 4 2 2 3 2" xfId="5192" xr:uid="{A2D7D609-2B1A-4C6E-BC35-5B56477AC459}"/>
    <cellStyle name="Normal 2 3 4 2 2 3 2 2" xfId="12484" xr:uid="{5A22EB0F-367E-42E5-ADF5-2A5370C32027}"/>
    <cellStyle name="Normal 2 3 4 2 2 3 3" xfId="9653" xr:uid="{EF10D455-6F71-44BF-9B5F-66BC5381D6B8}"/>
    <cellStyle name="Normal 2 3 4 2 2 4" xfId="2928" xr:uid="{8A8EED80-573C-4B17-B76B-0D1E00C0B7C9}"/>
    <cellStyle name="Normal 2 3 4 2 2 4 2" xfId="5759" xr:uid="{FCA13025-AA3F-457D-BE43-FEEB7CE31D7A}"/>
    <cellStyle name="Normal 2 3 4 2 2 4 2 2" xfId="13051" xr:uid="{1CF61E3A-7110-4F61-900E-E15407886278}"/>
    <cellStyle name="Normal 2 3 4 2 2 4 3" xfId="10224" xr:uid="{37A37555-B9BD-4C6E-A751-DF0537248AD9}"/>
    <cellStyle name="Normal 2 3 4 2 2 5" xfId="3480" xr:uid="{E2953933-8756-43A6-BFD1-9BEE1663EF7F}"/>
    <cellStyle name="Normal 2 3 4 2 2 5 2" xfId="6310" xr:uid="{5AD47588-6EA9-4093-8131-E2784F667EAD}"/>
    <cellStyle name="Normal 2 3 4 2 2 5 2 2" xfId="13602" xr:uid="{EBAACE9D-37B3-44FD-94CF-5AEBBE83623F}"/>
    <cellStyle name="Normal 2 3 4 2 2 5 3" xfId="10776" xr:uid="{C34D589F-0DD1-4E9A-B475-1540C6FC9A43}"/>
    <cellStyle name="Normal 2 3 4 2 2 6" xfId="4050" xr:uid="{871A4F04-7BE6-4B9F-8CE2-0AFA983DB430}"/>
    <cellStyle name="Normal 2 3 4 2 2 6 2" xfId="11346" xr:uid="{4534FA07-FDD2-4D37-A3BF-FF47DA782FB5}"/>
    <cellStyle name="Normal 2 3 4 2 2 7" xfId="6863" xr:uid="{8E1B89C1-249D-45B3-83B0-17747DDCA733}"/>
    <cellStyle name="Normal 2 3 4 2 2 7 2" xfId="14154" xr:uid="{359BBC7E-C6D0-4ADE-A641-8D5622729828}"/>
    <cellStyle name="Normal 2 3 4 2 2 8" xfId="7405" xr:uid="{7AF74DDD-9EFB-46DA-BFCC-BC0487B6B4F4}"/>
    <cellStyle name="Normal 2 3 4 2 2 8 2" xfId="14687" xr:uid="{E1E07114-B52B-4F1F-BEF0-F38E404203F5}"/>
    <cellStyle name="Normal 2 3 4 2 2 9" xfId="7954" xr:uid="{C671635F-C460-4387-8527-E0516F96519F}"/>
    <cellStyle name="Normal 2 3 4 2 2 9 2" xfId="15236" xr:uid="{9D431539-2D2E-48E0-9842-D5B33F76E52F}"/>
    <cellStyle name="Normal 2 3 4 2 3" xfId="1587" xr:uid="{9C1F46AB-7359-4C11-9F30-155D0B30DCE4}"/>
    <cellStyle name="Normal 2 3 4 2 3 2" xfId="4408" xr:uid="{F06546F9-768F-4624-817B-C72706412BFE}"/>
    <cellStyle name="Normal 2 3 4 2 3 2 2" xfId="11700" xr:uid="{104B49A4-F63C-47FF-82D6-5E97EE8560AA}"/>
    <cellStyle name="Normal 2 3 4 2 3 3" xfId="8864" xr:uid="{A1574AEB-4C16-4272-9A23-D4A24B797794}"/>
    <cellStyle name="Normal 2 3 4 2 4" xfId="2093" xr:uid="{EC92BDD2-5CA1-40F2-823C-45FF9200D387}"/>
    <cellStyle name="Normal 2 3 4 2 4 2" xfId="4935" xr:uid="{9A19AE13-3FA0-42E6-9ADD-6E1CBFF675F4}"/>
    <cellStyle name="Normal 2 3 4 2 4 2 2" xfId="12227" xr:uid="{E023EA86-E0D3-41C7-9C66-12BFCB2A8227}"/>
    <cellStyle name="Normal 2 3 4 2 4 3" xfId="9396" xr:uid="{17D4E920-827A-46D8-BC1C-F701BE3DBE19}"/>
    <cellStyle name="Normal 2 3 4 2 5" xfId="2669" xr:uid="{EC14E8F4-8F17-4D37-B49E-3F53E664D6F8}"/>
    <cellStyle name="Normal 2 3 4 2 5 2" xfId="5497" xr:uid="{A2709A80-4D8C-4CD3-B79C-F6DDB62EAB39}"/>
    <cellStyle name="Normal 2 3 4 2 5 2 2" xfId="12789" xr:uid="{318E5490-4BF7-426D-A87F-0C538A310CAF}"/>
    <cellStyle name="Normal 2 3 4 2 5 3" xfId="9962" xr:uid="{9EB6CE53-C6DF-4F10-864C-697955ECD413}"/>
    <cellStyle name="Normal 2 3 4 2 6" xfId="3222" xr:uid="{F5B07963-F76D-43B1-97CF-21EC76799777}"/>
    <cellStyle name="Normal 2 3 4 2 6 2" xfId="6052" xr:uid="{1D72D26C-CA58-456B-8BAC-643B5203A431}"/>
    <cellStyle name="Normal 2 3 4 2 6 2 2" xfId="13344" xr:uid="{0DCB7353-370C-410E-A5B8-3F6F775FD0B4}"/>
    <cellStyle name="Normal 2 3 4 2 6 3" xfId="10518" xr:uid="{33190DB5-F72C-4268-B4E4-8828D6DCC177}"/>
    <cellStyle name="Normal 2 3 4 2 7" xfId="3789" xr:uid="{461CC676-67DB-4A0D-8761-568998C76D8A}"/>
    <cellStyle name="Normal 2 3 4 2 7 2" xfId="11086" xr:uid="{CCB13DFA-3E7E-4343-B5CF-2C0AFB1B9A39}"/>
    <cellStyle name="Normal 2 3 4 2 8" xfId="6605" xr:uid="{51EA8E2B-8F12-422B-8F73-FF6C1A6B10C6}"/>
    <cellStyle name="Normal 2 3 4 2 8 2" xfId="13896" xr:uid="{01573A31-EE08-40CC-845F-A6F3BC98E73D}"/>
    <cellStyle name="Normal 2 3 4 2 9" xfId="7141" xr:uid="{883D478F-4774-4512-B5BF-633C613D4C32}"/>
    <cellStyle name="Normal 2 3 4 2 9 2" xfId="14427" xr:uid="{50DB3C4B-CD9A-4862-8EFA-BBFD1C9A2741}"/>
    <cellStyle name="Normal 2 3 4 3" xfId="1009" xr:uid="{43F740BD-84F4-40B1-9E33-2C739D49626E}"/>
    <cellStyle name="Normal 2 3 4 3 10" xfId="8562" xr:uid="{E946F1ED-3E3E-4130-A534-6CFD2FA8F514}"/>
    <cellStyle name="Normal 2 3 4 3 2" xfId="1796" xr:uid="{1BB10137-2FFD-4737-B146-AFF9C11F5864}"/>
    <cellStyle name="Normal 2 3 4 3 2 2" xfId="4664" xr:uid="{A6CE7984-174C-45DD-8E42-B878F615F3B2}"/>
    <cellStyle name="Normal 2 3 4 3 2 2 2" xfId="11956" xr:uid="{239C3D7D-6DA3-45E0-B153-665B08290E37}"/>
    <cellStyle name="Normal 2 3 4 3 2 3" xfId="9120" xr:uid="{321C9928-FF77-4E52-9808-F094F9AABF02}"/>
    <cellStyle name="Normal 2 3 4 3 3" xfId="2349" xr:uid="{06AB3630-4329-4D4A-ABF3-60DF5499E398}"/>
    <cellStyle name="Normal 2 3 4 3 3 2" xfId="5191" xr:uid="{152E9135-720B-4BAA-A5EF-E545CF3EFC80}"/>
    <cellStyle name="Normal 2 3 4 3 3 2 2" xfId="12483" xr:uid="{585D3CD8-DFE5-4F8F-882A-D33722AF3F4B}"/>
    <cellStyle name="Normal 2 3 4 3 3 3" xfId="9652" xr:uid="{301F2461-03E0-4340-B6BE-E5A9C34B702E}"/>
    <cellStyle name="Normal 2 3 4 3 4" xfId="2927" xr:uid="{E81CA1F4-545E-4F62-BB85-27CC1C68FF7A}"/>
    <cellStyle name="Normal 2 3 4 3 4 2" xfId="5758" xr:uid="{77461A0F-FEFF-4573-B20C-B5592C566E91}"/>
    <cellStyle name="Normal 2 3 4 3 4 2 2" xfId="13050" xr:uid="{513BCCED-A129-4404-979E-48660C527EE2}"/>
    <cellStyle name="Normal 2 3 4 3 4 3" xfId="10223" xr:uid="{A828A21C-0279-481F-AF77-E23387FA6A2A}"/>
    <cellStyle name="Normal 2 3 4 3 5" xfId="3479" xr:uid="{842ADADB-BC73-40EE-A83E-7BF916A24C57}"/>
    <cellStyle name="Normal 2 3 4 3 5 2" xfId="6309" xr:uid="{F0209604-5A4C-4E5D-AF0A-DB6B5E15F75B}"/>
    <cellStyle name="Normal 2 3 4 3 5 2 2" xfId="13601" xr:uid="{973B9951-56EC-46EB-A19A-51A107F99A45}"/>
    <cellStyle name="Normal 2 3 4 3 5 3" xfId="10775" xr:uid="{8591362F-AAE9-4A34-A580-2A866AA2568A}"/>
    <cellStyle name="Normal 2 3 4 3 6" xfId="4049" xr:uid="{880FDB0B-AB52-4F1E-ACD2-B0C3135CF2B7}"/>
    <cellStyle name="Normal 2 3 4 3 6 2" xfId="11345" xr:uid="{91BC0B75-32F0-4109-A344-D18A03DCDBFD}"/>
    <cellStyle name="Normal 2 3 4 3 7" xfId="6862" xr:uid="{41FF1CB1-B6C6-4E36-A442-CB26DA5989F9}"/>
    <cellStyle name="Normal 2 3 4 3 7 2" xfId="14153" xr:uid="{802758D6-17C2-47C7-902F-B6EFC78894BA}"/>
    <cellStyle name="Normal 2 3 4 3 8" xfId="7404" xr:uid="{AABE9378-9EE2-4C5B-884C-ED7B25C2DF8C}"/>
    <cellStyle name="Normal 2 3 4 3 8 2" xfId="14686" xr:uid="{06E9DD84-B303-4D67-965A-FC997DB5290F}"/>
    <cellStyle name="Normal 2 3 4 3 9" xfId="7953" xr:uid="{7EC28E4A-53D1-431F-A00B-906522778C67}"/>
    <cellStyle name="Normal 2 3 4 3 9 2" xfId="15235" xr:uid="{D0D36657-CDDC-4DFD-8148-A3060577BB2B}"/>
    <cellStyle name="Normal 2 3 4 4" xfId="639" xr:uid="{A0EE42A8-BEF4-492E-97AB-FE651D6AD3C8}"/>
    <cellStyle name="Normal 2 3 4 4 2" xfId="4407" xr:uid="{3E198DF9-D0F8-4DE2-AC30-5A74F60A7C6A}"/>
    <cellStyle name="Normal 2 3 4 4 2 2" xfId="11699" xr:uid="{4E277A83-BF82-4DA7-9C80-018632836291}"/>
    <cellStyle name="Normal 2 3 4 4 3" xfId="8863" xr:uid="{4F5DFCF0-C869-40C9-8864-CC871C34506C}"/>
    <cellStyle name="Normal 2 3 4 5" xfId="1256" xr:uid="{F29B88D2-D763-4B1C-982E-06498E1E44E0}"/>
    <cellStyle name="Normal 2 3 4 5 2" xfId="4934" xr:uid="{E5F70C9E-7DE4-48FF-B5D2-70C5E34C8310}"/>
    <cellStyle name="Normal 2 3 4 5 2 2" xfId="12226" xr:uid="{05FF742B-3B8B-45F0-8429-F7F314477EBD}"/>
    <cellStyle name="Normal 2 3 4 5 3" xfId="9395" xr:uid="{21EF0A5B-3FCC-49D7-AF17-C569DC83792E}"/>
    <cellStyle name="Normal 2 3 4 5 4" xfId="2092" xr:uid="{9031573B-8830-4E9D-BC76-DE9AE30595F2}"/>
    <cellStyle name="Normal 2 3 4 5 5" xfId="16549" xr:uid="{4436A27B-F930-41F9-B5EA-EED559594D5D}"/>
    <cellStyle name="Normal 2 3 4 5 5 2" xfId="20063" xr:uid="{4DAE914E-B6FA-4D2F-AC2B-C4FE0176201E}"/>
    <cellStyle name="Normal 2 3 4 5 6" xfId="18265" xr:uid="{F3BD85A6-814A-431B-ACA3-2DD7EDEB726F}"/>
    <cellStyle name="Normal 2 3 4 6" xfId="2668" xr:uid="{74F1FF89-F512-451B-9957-1C8150978FC3}"/>
    <cellStyle name="Normal 2 3 4 6 2" xfId="5496" xr:uid="{CE149F29-7486-426E-9F84-7ED022E803D9}"/>
    <cellStyle name="Normal 2 3 4 6 2 2" xfId="12788" xr:uid="{6BA8BCE9-2776-459E-8D60-B165E9F3DD67}"/>
    <cellStyle name="Normal 2 3 4 6 3" xfId="9961" xr:uid="{CB4C03D8-80D8-40CA-B9D0-92985D885262}"/>
    <cellStyle name="Normal 2 3 4 7" xfId="3221" xr:uid="{09B626FC-0F54-4F82-B434-D301DA295E0D}"/>
    <cellStyle name="Normal 2 3 4 7 2" xfId="6051" xr:uid="{31F9C2FD-DC5C-40C6-890A-B61DAA811B11}"/>
    <cellStyle name="Normal 2 3 4 7 2 2" xfId="13343" xr:uid="{5438A865-AAE7-4F3C-B2F6-B69B87ED23C1}"/>
    <cellStyle name="Normal 2 3 4 7 3" xfId="10517" xr:uid="{6A0610C3-8F99-4EF8-B45D-075D76DB9B5A}"/>
    <cellStyle name="Normal 2 3 4 8" xfId="3788" xr:uid="{0159D7F6-F89F-4763-B020-B761B35F7401}"/>
    <cellStyle name="Normal 2 3 4 8 2" xfId="11085" xr:uid="{BCFFCA1A-D523-495B-94E4-DB44B9550435}"/>
    <cellStyle name="Normal 2 3 4 9" xfId="6604" xr:uid="{138C15C2-14F8-4212-854B-1B2FF0B7491D}"/>
    <cellStyle name="Normal 2 3 4 9 2" xfId="13895" xr:uid="{62CBBC57-1EA3-4447-B6B6-87C4D0BB0462}"/>
    <cellStyle name="Normal 2 3 5" xfId="4224" xr:uid="{5545F016-EDF8-4DA7-A5FB-EFD2D4DE5636}"/>
    <cellStyle name="Normal 2 3 5 2" xfId="11518" xr:uid="{3DEF1857-9EFA-4073-AA40-8EDE9E5BB896}"/>
    <cellStyle name="Normal 2 3 5 2 2" xfId="16910" xr:uid="{B1F23FB1-E35C-4746-8732-E51DA377E246}"/>
    <cellStyle name="Normal 2 3 5 2 2 2" xfId="20360" xr:uid="{34040837-787F-434B-AA83-171E0772A1BB}"/>
    <cellStyle name="Normal 2 3 5 2 3" xfId="19287" xr:uid="{EC04E4F6-8C1F-48C6-82B9-526753200DAA}"/>
    <cellStyle name="Normal 2 3 5 3" xfId="16745" xr:uid="{16A06713-F9AB-4807-A128-3F8989EE0023}"/>
    <cellStyle name="Normal 2 3 5 3 2" xfId="20245" xr:uid="{EB4F9384-FF54-4AFC-A74A-3CDF208E1CD9}"/>
    <cellStyle name="Normal 2 3 5 4" xfId="18707" xr:uid="{873F1808-D293-4818-A3E5-0C7CAA740BC7}"/>
    <cellStyle name="Normal 2 3 5 5" xfId="23931" xr:uid="{A8E899F7-4F2D-47FF-8EB7-370A45BEEB8B}"/>
    <cellStyle name="Normal 2 3 6" xfId="8284" xr:uid="{2BBBC2F1-7F91-4551-833E-77026EF8E2B5}"/>
    <cellStyle name="Normal 2 3 6 2" xfId="16831" xr:uid="{49D50361-785F-4FA7-B721-25B6D921A111}"/>
    <cellStyle name="Normal 2 3 6 2 2" xfId="20298" xr:uid="{98FA7754-E68B-46CB-A7EC-2969C9AB2941}"/>
    <cellStyle name="Normal 2 3 6 3" xfId="19028" xr:uid="{E58F7B85-E44F-4117-9276-6D631AC1A102}"/>
    <cellStyle name="Normal 2 3 6 4" xfId="23932" xr:uid="{E4DD6C73-E89B-4EC5-A995-1102A3648A39}"/>
    <cellStyle name="Normal 2 3 7" xfId="1406" xr:uid="{70FC5373-414C-41CD-9B46-2A91654D37F2}"/>
    <cellStyle name="Normal 2 3 7 2" xfId="16679" xr:uid="{6239D9D6-8B10-4819-92FD-C5A43CAE02CF}"/>
    <cellStyle name="Normal 2 3 7 2 2" xfId="20187" xr:uid="{1AF8BF3A-9CD9-40CF-8366-0290E38130D6}"/>
    <cellStyle name="Normal 2 3 7 3" xfId="18407" xr:uid="{FFA9D0F3-B083-4C70-B98C-74E6206AFC8C}"/>
    <cellStyle name="Normal 2 3 7 4" xfId="23933" xr:uid="{E8F43681-CF8E-4BF8-B1EA-96B79C091584}"/>
    <cellStyle name="Normal 2 3 8" xfId="16139" xr:uid="{BD69865B-0737-4209-B43F-AF2615C4815B}"/>
    <cellStyle name="Normal 2 3 8 2" xfId="27044" xr:uid="{C6573A4B-8648-4CC5-BDEC-1A69A87B72B5}"/>
    <cellStyle name="Normal 2 3 9" xfId="23923" xr:uid="{EDF30069-32BE-4535-89B2-F94C5B82CAC7}"/>
    <cellStyle name="Normal 2 4" xfId="79" xr:uid="{5ECD1B3A-D509-4374-81D3-344D682FC710}"/>
    <cellStyle name="Normal 2 4 10" xfId="6606" xr:uid="{D31C6537-89A0-4F16-B923-FD5E79882B8F}"/>
    <cellStyle name="Normal 2 4 10 2" xfId="13897" xr:uid="{0E5A5C70-70A0-42C6-BE21-33AA1EA621B3}"/>
    <cellStyle name="Normal 2 4 10 3" xfId="27132" xr:uid="{64045DD4-A22D-40DA-AD39-57EC48D8CFDA}"/>
    <cellStyle name="Normal 2 4 11" xfId="7142" xr:uid="{76F5868C-7077-4F6D-B313-2743F4258E06}"/>
    <cellStyle name="Normal 2 4 11 2" xfId="14428" xr:uid="{2E9E003E-0572-4663-B9F8-2C8D753BC88A}"/>
    <cellStyle name="Normal 2 4 12" xfId="7698" xr:uid="{585E5084-536D-4249-B4A1-82CAB9A24B7C}"/>
    <cellStyle name="Normal 2 4 12 2" xfId="14980" xr:uid="{0FB7204C-8951-4261-8DC7-7D45D055E66C}"/>
    <cellStyle name="Normal 2 4 13" xfId="8290" xr:uid="{AA8951EA-0570-4BE1-811C-88E1E2B9153C}"/>
    <cellStyle name="Normal 2 4 14" xfId="16360" xr:uid="{ADF8BB50-5A88-4E3A-9399-F551EDF62154}"/>
    <cellStyle name="Normal 2 4 15" xfId="23934" xr:uid="{174811A7-DEDD-47ED-958D-0D46F8DBAA59}"/>
    <cellStyle name="Normal 2 4 16" xfId="239" xr:uid="{DAC397D7-9847-49F9-8F5D-B7AD1DE29D17}"/>
    <cellStyle name="Normal 2 4 2" xfId="293" xr:uid="{78E6237F-038D-4553-9AD2-3410D618BD72}"/>
    <cellStyle name="Normal 2 4 2 10" xfId="7143" xr:uid="{FF9A9D5F-2885-49ED-A0FF-8413E1D4FF16}"/>
    <cellStyle name="Normal 2 4 2 10 2" xfId="14429" xr:uid="{C3F0D63A-8BE8-41D8-B5EC-A187E7FEB07D}"/>
    <cellStyle name="Normal 2 4 2 11" xfId="7699" xr:uid="{A37B5082-B455-49F8-8BAA-14732854F43F}"/>
    <cellStyle name="Normal 2 4 2 11 2" xfId="14981" xr:uid="{0B6CA2B3-980E-42DA-9214-43DD3695007C}"/>
    <cellStyle name="Normal 2 4 2 12" xfId="8291" xr:uid="{C7612F85-5D9E-43B4-B6E0-314474ACE415}"/>
    <cellStyle name="Normal 2 4 2 13" xfId="16201" xr:uid="{AE4E54C1-1D8F-4A55-8E8A-2726AF990201}"/>
    <cellStyle name="Normal 2 4 2 14" xfId="16373" xr:uid="{98994D4B-E8D8-4164-9F2D-128E24435D7F}"/>
    <cellStyle name="Normal 2 4 2 14 2" xfId="19894" xr:uid="{0BAAB906-D1C5-449D-9BCE-B363194F6670}"/>
    <cellStyle name="Normal 2 4 2 15" xfId="23935" xr:uid="{C9A2B0A0-9936-4C24-96BA-4D2FCB481463}"/>
    <cellStyle name="Normal 2 4 2 2" xfId="643" xr:uid="{D52CE37E-391A-4075-923E-54991E91486D}"/>
    <cellStyle name="Normal 2 4 2 2 10" xfId="7700" xr:uid="{623EBF97-81AF-4926-BD37-C27E2602E566}"/>
    <cellStyle name="Normal 2 4 2 2 10 2" xfId="14982" xr:uid="{33E75E31-14A2-4503-BEA0-9D4EB8136E4C}"/>
    <cellStyle name="Normal 2 4 2 2 11" xfId="8292" xr:uid="{D2298F71-FD71-47E0-84D3-2DF4D90DDAD3}"/>
    <cellStyle name="Normal 2 4 2 2 12" xfId="23936" xr:uid="{D28BBD92-28A6-4262-9091-ED77DB32760A}"/>
    <cellStyle name="Normal 2 4 2 2 2" xfId="1013" xr:uid="{EA7F0DFA-45F3-4235-BE1E-62D7DE826DF1}"/>
    <cellStyle name="Normal 2 4 2 2 2 10" xfId="8566" xr:uid="{D686DCE2-B106-447D-92C0-D6D89D8DF040}"/>
    <cellStyle name="Normal 2 4 2 2 2 11" xfId="23937" xr:uid="{C8C555C8-3F83-40A1-94E1-1C6E8FD84804}"/>
    <cellStyle name="Normal 2 4 2 2 2 2" xfId="1800" xr:uid="{4BC07289-C596-43B5-9AB2-BA338D567D17}"/>
    <cellStyle name="Normal 2 4 2 2 2 2 2" xfId="4668" xr:uid="{87E406BB-4104-45C6-9503-878191B3E218}"/>
    <cellStyle name="Normal 2 4 2 2 2 2 2 2" xfId="11960" xr:uid="{65CAFA5C-14E0-4B69-B9CB-61A593B67D94}"/>
    <cellStyle name="Normal 2 4 2 2 2 2 3" xfId="9124" xr:uid="{6B611245-C9D0-412F-9F22-1A5C974D2235}"/>
    <cellStyle name="Normal 2 4 2 2 2 3" xfId="2353" xr:uid="{593671F1-8667-470E-99C2-D691A9A70279}"/>
    <cellStyle name="Normal 2 4 2 2 2 3 2" xfId="5195" xr:uid="{7C9CE4CE-0B2D-4A15-994B-BF091D3BA15C}"/>
    <cellStyle name="Normal 2 4 2 2 2 3 2 2" xfId="12487" xr:uid="{5F8F74B5-6A61-40A7-8771-820A79861E6A}"/>
    <cellStyle name="Normal 2 4 2 2 2 3 3" xfId="9656" xr:uid="{ED2CDCF6-A32A-48F0-BD07-57AD2A46EEB6}"/>
    <cellStyle name="Normal 2 4 2 2 2 4" xfId="2931" xr:uid="{D5DE268E-7AEC-48CB-9292-40C0EEFCBD93}"/>
    <cellStyle name="Normal 2 4 2 2 2 4 2" xfId="5762" xr:uid="{6B8A0062-CFE9-4465-9678-194D3E5A0184}"/>
    <cellStyle name="Normal 2 4 2 2 2 4 2 2" xfId="13054" xr:uid="{11886632-610F-4E97-8AAB-AE7DDAC120C9}"/>
    <cellStyle name="Normal 2 4 2 2 2 4 3" xfId="10227" xr:uid="{04D2FD5E-EF6D-4930-9BFB-0E1B52EF3864}"/>
    <cellStyle name="Normal 2 4 2 2 2 5" xfId="3483" xr:uid="{26D7758C-9CE0-4A1F-A0DA-348F8B557240}"/>
    <cellStyle name="Normal 2 4 2 2 2 5 2" xfId="6313" xr:uid="{A662C93C-911B-4D86-9620-B56E39563DFA}"/>
    <cellStyle name="Normal 2 4 2 2 2 5 2 2" xfId="13605" xr:uid="{438D6D19-EC46-4C2B-992C-5223CBEFCF68}"/>
    <cellStyle name="Normal 2 4 2 2 2 5 3" xfId="10779" xr:uid="{8BCEEB8B-185B-44DB-AB63-D244A3F03B99}"/>
    <cellStyle name="Normal 2 4 2 2 2 6" xfId="4053" xr:uid="{97F0CA3F-DC55-42B9-9F99-4676BF215203}"/>
    <cellStyle name="Normal 2 4 2 2 2 6 2" xfId="11349" xr:uid="{7991DDCE-E1E2-46CF-B0D4-FC4A18BB8DC6}"/>
    <cellStyle name="Normal 2 4 2 2 2 7" xfId="6866" xr:uid="{7407D21B-3072-4C7B-BD29-AB485D9930BC}"/>
    <cellStyle name="Normal 2 4 2 2 2 7 2" xfId="14157" xr:uid="{608F1093-8190-4C60-BD5D-8EF955719CC4}"/>
    <cellStyle name="Normal 2 4 2 2 2 8" xfId="7408" xr:uid="{71C540AC-A588-445D-9698-79D221024E87}"/>
    <cellStyle name="Normal 2 4 2 2 2 8 2" xfId="14690" xr:uid="{5ED8A58F-66ED-4C34-83AD-2AB1CF7679B1}"/>
    <cellStyle name="Normal 2 4 2 2 2 9" xfId="7957" xr:uid="{3A113257-D17F-4642-A4FB-46F170DA5788}"/>
    <cellStyle name="Normal 2 4 2 2 2 9 2" xfId="15239" xr:uid="{C1017D60-928A-4EAC-9D3D-FDB3FC6A9EF2}"/>
    <cellStyle name="Normal 2 4 2 2 3" xfId="1588" xr:uid="{C8F329ED-61DF-421C-B68F-3CC9BCDFD375}"/>
    <cellStyle name="Normal 2 4 2 2 3 2" xfId="4411" xr:uid="{77BDB57B-C798-4C6F-B748-FCAD398A60D2}"/>
    <cellStyle name="Normal 2 4 2 2 3 2 2" xfId="11703" xr:uid="{5A6770EA-9484-4BA0-A383-7A19AF3E8D26}"/>
    <cellStyle name="Normal 2 4 2 2 3 3" xfId="8867" xr:uid="{DE324BEE-27ED-4FBA-9090-E53A41380C41}"/>
    <cellStyle name="Normal 2 4 2 2 4" xfId="2096" xr:uid="{1C5715AD-10B4-478C-8BCF-54CE8839E833}"/>
    <cellStyle name="Normal 2 4 2 2 4 2" xfId="4938" xr:uid="{D79F03C5-C394-4B6B-9399-724DB88583AD}"/>
    <cellStyle name="Normal 2 4 2 2 4 2 2" xfId="12230" xr:uid="{B55F0861-DA4C-4EF9-8B33-68D1B66359A1}"/>
    <cellStyle name="Normal 2 4 2 2 4 3" xfId="9399" xr:uid="{24B0B79C-A30B-41ED-A798-C533413B7831}"/>
    <cellStyle name="Normal 2 4 2 2 5" xfId="2672" xr:uid="{663AB8A1-EBA8-4B44-A233-EE2AAD04CEE5}"/>
    <cellStyle name="Normal 2 4 2 2 5 2" xfId="5500" xr:uid="{7A7ACE98-51A9-4C72-9CD3-9E8BDB191250}"/>
    <cellStyle name="Normal 2 4 2 2 5 2 2" xfId="12792" xr:uid="{95365DB3-414B-4A95-A8E2-16407FCC0F6C}"/>
    <cellStyle name="Normal 2 4 2 2 5 3" xfId="9965" xr:uid="{C6523D39-09C7-40CB-B769-3F71F24A7FFD}"/>
    <cellStyle name="Normal 2 4 2 2 6" xfId="3225" xr:uid="{5DCF6896-B56B-43C0-9897-7E9549F0E207}"/>
    <cellStyle name="Normal 2 4 2 2 6 2" xfId="6055" xr:uid="{1DD826C6-C919-4C99-BC32-6A1202A8EC4A}"/>
    <cellStyle name="Normal 2 4 2 2 6 2 2" xfId="13347" xr:uid="{9B2458B6-C021-4701-B225-217803AE250D}"/>
    <cellStyle name="Normal 2 4 2 2 6 3" xfId="10521" xr:uid="{E3BD1DC2-CF13-44D7-B51F-FD4B036B21C9}"/>
    <cellStyle name="Normal 2 4 2 2 7" xfId="3792" xr:uid="{A179A846-292B-4FE1-9860-6E7B6A88E906}"/>
    <cellStyle name="Normal 2 4 2 2 7 2" xfId="11089" xr:uid="{92C48CEC-922C-486A-8916-191F94ADCC83}"/>
    <cellStyle name="Normal 2 4 2 2 8" xfId="6608" xr:uid="{1B6C2C0E-EF65-4A84-9271-18D3E3687268}"/>
    <cellStyle name="Normal 2 4 2 2 8 2" xfId="13899" xr:uid="{9E67FFCF-B7B2-45F9-BAF1-30311E5B80E0}"/>
    <cellStyle name="Normal 2 4 2 2 9" xfId="7144" xr:uid="{0C330F01-86F1-45BB-ACFA-61B7298F6FB9}"/>
    <cellStyle name="Normal 2 4 2 2 9 2" xfId="14430" xr:uid="{DA7D8C18-2CE4-4EDA-9778-ADD51EAC6C5C}"/>
    <cellStyle name="Normal 2 4 2 3" xfId="1012" xr:uid="{7EE34EA7-3484-4306-8E20-FA26E8631E49}"/>
    <cellStyle name="Normal 2 4 2 3 10" xfId="8565" xr:uid="{48FD6C36-F728-49E8-845C-EE2A53C6176F}"/>
    <cellStyle name="Normal 2 4 2 3 11" xfId="23938" xr:uid="{BD607BE3-2166-4DAD-A1EA-8A39D35B9049}"/>
    <cellStyle name="Normal 2 4 2 3 2" xfId="1799" xr:uid="{52805F08-98DF-4369-8C73-19D42BCFE114}"/>
    <cellStyle name="Normal 2 4 2 3 2 2" xfId="4667" xr:uid="{66C00FB7-8512-4274-8BDA-D97E52B6DC67}"/>
    <cellStyle name="Normal 2 4 2 3 2 2 2" xfId="11959" xr:uid="{980B7F79-29FE-4846-ACF3-2EF05B3ED147}"/>
    <cellStyle name="Normal 2 4 2 3 2 3" xfId="9123" xr:uid="{542E9EE6-6646-4C5C-872A-5A6971DA7B42}"/>
    <cellStyle name="Normal 2 4 2 3 3" xfId="2352" xr:uid="{BB5AE534-8A8B-4E40-B77A-A9179388A75E}"/>
    <cellStyle name="Normal 2 4 2 3 3 2" xfId="5194" xr:uid="{691D3A98-F703-4115-A7B9-AAFCC53CBB6F}"/>
    <cellStyle name="Normal 2 4 2 3 3 2 2" xfId="12486" xr:uid="{40772447-0FF5-4360-B5CD-A0B2D7781BE0}"/>
    <cellStyle name="Normal 2 4 2 3 3 3" xfId="9655" xr:uid="{4726115A-E898-48C1-99EA-178949A64BC8}"/>
    <cellStyle name="Normal 2 4 2 3 4" xfId="2930" xr:uid="{BAC8C721-EE3F-4ABB-B24F-991AD982E199}"/>
    <cellStyle name="Normal 2 4 2 3 4 2" xfId="5761" xr:uid="{8F53DCED-E102-4E72-A463-279E82E9DF37}"/>
    <cellStyle name="Normal 2 4 2 3 4 2 2" xfId="13053" xr:uid="{D2B45E3D-4E45-4403-8E7B-603CE5D3D7F4}"/>
    <cellStyle name="Normal 2 4 2 3 4 3" xfId="10226" xr:uid="{6936B3ED-A0CA-46D5-B81A-F6BED6847FA7}"/>
    <cellStyle name="Normal 2 4 2 3 5" xfId="3482" xr:uid="{34D6CC37-D963-4C3E-A866-42305EC783D6}"/>
    <cellStyle name="Normal 2 4 2 3 5 2" xfId="6312" xr:uid="{62817416-61D6-4FF9-9E15-20C3467B520A}"/>
    <cellStyle name="Normal 2 4 2 3 5 2 2" xfId="13604" xr:uid="{70F0623B-406C-4F63-B7A6-3767AD230B43}"/>
    <cellStyle name="Normal 2 4 2 3 5 3" xfId="10778" xr:uid="{36CDB011-78DD-41C2-AD51-E0DC4AD84BA0}"/>
    <cellStyle name="Normal 2 4 2 3 6" xfId="4052" xr:uid="{A5A95BDD-D73D-4CE8-82B5-C5C335853649}"/>
    <cellStyle name="Normal 2 4 2 3 6 2" xfId="11348" xr:uid="{4035C4DE-6677-40A1-A2B0-6D80CBE099A9}"/>
    <cellStyle name="Normal 2 4 2 3 7" xfId="6865" xr:uid="{B487707A-F3BE-43A0-880B-5137FDC68CDC}"/>
    <cellStyle name="Normal 2 4 2 3 7 2" xfId="14156" xr:uid="{56126C4B-5F91-4E3C-BB85-26A3FCAD8F96}"/>
    <cellStyle name="Normal 2 4 2 3 8" xfId="7407" xr:uid="{873FA598-28AC-49E2-8283-0EAE3D8D1DDC}"/>
    <cellStyle name="Normal 2 4 2 3 8 2" xfId="14689" xr:uid="{B479D01D-EDF0-4EA8-8B58-649E5DD2910C}"/>
    <cellStyle name="Normal 2 4 2 3 9" xfId="7956" xr:uid="{D9027BC4-7CE0-457A-8193-1446116BF359}"/>
    <cellStyle name="Normal 2 4 2 3 9 2" xfId="15238" xr:uid="{964A9C66-4662-4430-975B-400447588E94}"/>
    <cellStyle name="Normal 2 4 2 4" xfId="642" xr:uid="{1C14B790-CB4D-4C4D-8BD2-4594A5283D0F}"/>
    <cellStyle name="Normal 2 4 2 4 2" xfId="4410" xr:uid="{9280B04D-3C6B-4541-9269-9FD8647493B2}"/>
    <cellStyle name="Normal 2 4 2 4 2 2" xfId="11702" xr:uid="{01997AAF-A953-4300-AD09-06A031F26ECD}"/>
    <cellStyle name="Normal 2 4 2 4 3" xfId="8866" xr:uid="{8D779A1E-55F2-445A-86C6-9826F4EACB10}"/>
    <cellStyle name="Normal 2 4 2 5" xfId="2095" xr:uid="{97E5EA64-BE3C-4CB9-B2DD-8BBA5D00E20D}"/>
    <cellStyle name="Normal 2 4 2 5 2" xfId="4937" xr:uid="{8C64B3D7-AAD8-48B4-9B85-90DC81CD1140}"/>
    <cellStyle name="Normal 2 4 2 5 2 2" xfId="12229" xr:uid="{3DF725ED-E5F2-4371-9919-1A4A789D9089}"/>
    <cellStyle name="Normal 2 4 2 5 3" xfId="9398" xr:uid="{D65212CF-460F-42C8-890C-E1255CB7A789}"/>
    <cellStyle name="Normal 2 4 2 6" xfId="2671" xr:uid="{C718B542-889D-45F1-8340-D39FDB591F96}"/>
    <cellStyle name="Normal 2 4 2 6 2" xfId="5499" xr:uid="{AA3A9712-146D-4743-ADD9-C70490470328}"/>
    <cellStyle name="Normal 2 4 2 6 2 2" xfId="12791" xr:uid="{026E56FF-5248-49B0-9958-5E7DF2A1C189}"/>
    <cellStyle name="Normal 2 4 2 6 3" xfId="9964" xr:uid="{F9D4E0FF-D633-480D-9599-4C40E7092210}"/>
    <cellStyle name="Normal 2 4 2 7" xfId="3224" xr:uid="{35E22C0E-ADCA-43BF-A06A-BA75B703C47B}"/>
    <cellStyle name="Normal 2 4 2 7 2" xfId="6054" xr:uid="{3C136176-ED86-4A6B-A4B4-3FE7216EEBC7}"/>
    <cellStyle name="Normal 2 4 2 7 2 2" xfId="13346" xr:uid="{F085BC8C-19D7-41BF-95B5-1C2A142B2C9C}"/>
    <cellStyle name="Normal 2 4 2 7 3" xfId="10520" xr:uid="{9BD980FF-5B54-45ED-B36F-077D09461BE2}"/>
    <cellStyle name="Normal 2 4 2 8" xfId="3791" xr:uid="{1C241B6A-CDAE-4CAC-96B5-9E47D35BBFF6}"/>
    <cellStyle name="Normal 2 4 2 8 2" xfId="11088" xr:uid="{C9AEED1A-B31C-4337-AB4F-906ADB9CB188}"/>
    <cellStyle name="Normal 2 4 2 9" xfId="6607" xr:uid="{E1A86005-9FF1-49D4-A49C-9B1A362683E4}"/>
    <cellStyle name="Normal 2 4 2 9 2" xfId="13898" xr:uid="{3A104A08-FE6D-4CCD-9503-9B8665EB80AB}"/>
    <cellStyle name="Normal 2 4 3" xfId="388" xr:uid="{91CF5A74-8DA3-4657-9B87-107A615B8933}"/>
    <cellStyle name="Normal 2 4 3 10" xfId="7701" xr:uid="{90CC737B-752E-4A19-B7F3-745ED08AEE4D}"/>
    <cellStyle name="Normal 2 4 3 10 2" xfId="14983" xr:uid="{E302D826-7ED7-46EC-A195-5C2EA1F4001E}"/>
    <cellStyle name="Normal 2 4 3 11" xfId="8293" xr:uid="{C354B569-6E83-4FD1-9E30-D04DCF6FDCA5}"/>
    <cellStyle name="Normal 2 4 3 12" xfId="23939" xr:uid="{30128DE9-A962-43C3-A3DE-2CEB98566D47}"/>
    <cellStyle name="Normal 2 4 3 2" xfId="1014" xr:uid="{740FC6B7-6174-46D8-9E4F-E47015281712}"/>
    <cellStyle name="Normal 2 4 3 2 10" xfId="8567" xr:uid="{32EEE969-0D61-43E5-8503-B92A7CB97967}"/>
    <cellStyle name="Normal 2 4 3 2 11" xfId="23940" xr:uid="{ED3CA83D-1099-4170-9FE2-84531C48ECA5}"/>
    <cellStyle name="Normal 2 4 3 2 2" xfId="1801" xr:uid="{A66335E5-B6E4-49C7-A2A9-59A2B0793105}"/>
    <cellStyle name="Normal 2 4 3 2 2 2" xfId="4669" xr:uid="{4423CCF6-2407-48F7-8239-643A0D655A31}"/>
    <cellStyle name="Normal 2 4 3 2 2 2 2" xfId="11961" xr:uid="{36F53C73-6344-4ABE-BA87-B2C97CA77B08}"/>
    <cellStyle name="Normal 2 4 3 2 2 3" xfId="9125" xr:uid="{DCED731D-3454-42AC-B51F-9E29CB14CA37}"/>
    <cellStyle name="Normal 2 4 3 2 3" xfId="2354" xr:uid="{5644369E-FE7A-4320-B778-DF875AC3F759}"/>
    <cellStyle name="Normal 2 4 3 2 3 2" xfId="5196" xr:uid="{3A73CEFB-48A5-44BC-9B1C-B9720948F460}"/>
    <cellStyle name="Normal 2 4 3 2 3 2 2" xfId="12488" xr:uid="{353C7F2C-D139-48FD-9E78-828053216167}"/>
    <cellStyle name="Normal 2 4 3 2 3 3" xfId="9657" xr:uid="{213CEDCC-EDC0-4724-9694-D25417D26BB8}"/>
    <cellStyle name="Normal 2 4 3 2 4" xfId="2932" xr:uid="{4999CB38-B2EB-4747-AB5C-DF046B64249A}"/>
    <cellStyle name="Normal 2 4 3 2 4 2" xfId="5763" xr:uid="{C3A9A08B-9369-42F4-965E-C722011FEF81}"/>
    <cellStyle name="Normal 2 4 3 2 4 2 2" xfId="13055" xr:uid="{935B89CB-741C-4FE3-956B-B66FFF69C34C}"/>
    <cellStyle name="Normal 2 4 3 2 4 3" xfId="10228" xr:uid="{77E53539-519F-4B8C-941E-49A79808DE1E}"/>
    <cellStyle name="Normal 2 4 3 2 5" xfId="3484" xr:uid="{D84A4D38-806E-4B61-8E1C-77340ABA053D}"/>
    <cellStyle name="Normal 2 4 3 2 5 2" xfId="6314" xr:uid="{C0960EE5-9834-4CEA-8F65-F210478C4967}"/>
    <cellStyle name="Normal 2 4 3 2 5 2 2" xfId="13606" xr:uid="{5F7AF3C4-5BA1-41F5-9F80-A0F713CF8C8B}"/>
    <cellStyle name="Normal 2 4 3 2 5 3" xfId="10780" xr:uid="{466EB42A-18A8-4CA0-B492-EEFC05C95693}"/>
    <cellStyle name="Normal 2 4 3 2 6" xfId="4054" xr:uid="{3E801FB0-2F04-40C1-90D4-08539FB288D2}"/>
    <cellStyle name="Normal 2 4 3 2 6 2" xfId="11350" xr:uid="{0C3DD8F0-4AFE-433D-8EFC-247D5A91FD20}"/>
    <cellStyle name="Normal 2 4 3 2 7" xfId="6867" xr:uid="{3A979FA6-F706-491B-9D84-E2D32A3001BF}"/>
    <cellStyle name="Normal 2 4 3 2 7 2" xfId="14158" xr:uid="{9E5798DC-4B20-4505-A66B-9872B8F6F948}"/>
    <cellStyle name="Normal 2 4 3 2 8" xfId="7409" xr:uid="{EC297488-E8EF-4595-8EDA-B04636AD6E9D}"/>
    <cellStyle name="Normal 2 4 3 2 8 2" xfId="14691" xr:uid="{9E290656-7924-40C4-A527-3BA93209B83C}"/>
    <cellStyle name="Normal 2 4 3 2 9" xfId="7958" xr:uid="{DA669BC9-8347-4455-97D1-5CB91D8DF5BF}"/>
    <cellStyle name="Normal 2 4 3 2 9 2" xfId="15240" xr:uid="{3C5096D0-0C22-4C7D-8247-C92C99C47554}"/>
    <cellStyle name="Normal 2 4 3 3" xfId="644" xr:uid="{CCED2E6F-3420-4548-B0E2-43A2CB187481}"/>
    <cellStyle name="Normal 2 4 3 3 2" xfId="4412" xr:uid="{75A62D39-81B2-435F-AA85-7D5C15C32F28}"/>
    <cellStyle name="Normal 2 4 3 3 2 2" xfId="11704" xr:uid="{725F6744-2A32-4126-A4CF-286A66BF47E2}"/>
    <cellStyle name="Normal 2 4 3 3 3" xfId="8868" xr:uid="{06A1521A-F7E7-4732-A071-C9D0EE81684A}"/>
    <cellStyle name="Normal 2 4 3 4" xfId="2097" xr:uid="{05CF1C6F-FBBE-43DE-9E7F-5E07F3939BD3}"/>
    <cellStyle name="Normal 2 4 3 4 2" xfId="4939" xr:uid="{B32EA285-8744-4B2B-B7EA-B81A8D2DF435}"/>
    <cellStyle name="Normal 2 4 3 4 2 2" xfId="12231" xr:uid="{09A8C36C-7DE8-4250-A74D-E669C842F5BF}"/>
    <cellStyle name="Normal 2 4 3 4 3" xfId="9400" xr:uid="{F14963B7-B5BB-4897-B086-E50C0254C2C2}"/>
    <cellStyle name="Normal 2 4 3 5" xfId="2673" xr:uid="{B458B020-B969-4C3A-9D85-DEF8B7C9DA88}"/>
    <cellStyle name="Normal 2 4 3 5 2" xfId="5501" xr:uid="{2A0FFF6C-8CA8-4A28-8B85-7D37ADCE80AB}"/>
    <cellStyle name="Normal 2 4 3 5 2 2" xfId="12793" xr:uid="{2414520A-0590-4975-8AEE-05CCAE8A6DE9}"/>
    <cellStyle name="Normal 2 4 3 5 3" xfId="9966" xr:uid="{A478C7FD-BBFF-4E41-9E0E-EAB623DDBD74}"/>
    <cellStyle name="Normal 2 4 3 6" xfId="3226" xr:uid="{90BA9FC8-A6F4-4D42-97AF-E563150E72A4}"/>
    <cellStyle name="Normal 2 4 3 6 2" xfId="6056" xr:uid="{A52A7B49-731E-4167-8352-F1B3A8847DBD}"/>
    <cellStyle name="Normal 2 4 3 6 2 2" xfId="13348" xr:uid="{E3F3D386-5F73-4D1A-8005-4015A771B57A}"/>
    <cellStyle name="Normal 2 4 3 6 3" xfId="10522" xr:uid="{AE7C7630-7CE1-4F4F-8471-56AA1E3C8E12}"/>
    <cellStyle name="Normal 2 4 3 7" xfId="3793" xr:uid="{5E418C16-7260-4305-B076-6C7A68EA9C16}"/>
    <cellStyle name="Normal 2 4 3 7 2" xfId="11090" xr:uid="{93D40220-02EA-4138-BC76-55F07FA24D7D}"/>
    <cellStyle name="Normal 2 4 3 8" xfId="6609" xr:uid="{04DD984B-327A-4F57-9952-58FE29063F48}"/>
    <cellStyle name="Normal 2 4 3 8 2" xfId="13900" xr:uid="{D5C597BD-1FD7-4261-9BA1-EB06745B0025}"/>
    <cellStyle name="Normal 2 4 3 9" xfId="7145" xr:uid="{FD76D479-0EDE-4A2E-B89C-B9A70DB566F5}"/>
    <cellStyle name="Normal 2 4 3 9 2" xfId="14431" xr:uid="{040F9D10-9BAA-449C-9CC0-408A3ADC0555}"/>
    <cellStyle name="Normal 2 4 4" xfId="1011" xr:uid="{A517F05B-BDE9-4E14-A9D5-42110148A1D6}"/>
    <cellStyle name="Normal 2 4 4 10" xfId="8564" xr:uid="{D8CA0DDD-B4B5-43C5-90A7-FD9647FF98F5}"/>
    <cellStyle name="Normal 2 4 4 11" xfId="23941" xr:uid="{8EABDB48-9475-4006-B92B-C47F0A079D11}"/>
    <cellStyle name="Normal 2 4 4 2" xfId="1798" xr:uid="{2E06B8D1-652A-40D4-AC1B-7B77805CC588}"/>
    <cellStyle name="Normal 2 4 4 2 2" xfId="4666" xr:uid="{246F9874-2E80-4E07-852E-3B690CBFF6A6}"/>
    <cellStyle name="Normal 2 4 4 2 2 2" xfId="11958" xr:uid="{21ABADA8-EC4A-40C7-BE9E-A8D13AAC7E5C}"/>
    <cellStyle name="Normal 2 4 4 2 3" xfId="9122" xr:uid="{7A6F1199-5E48-4D1A-9EAE-40A7D3E76722}"/>
    <cellStyle name="Normal 2 4 4 2 4" xfId="23942" xr:uid="{76B6D86A-A22E-4AD7-BEFF-BA3EDC8FB47C}"/>
    <cellStyle name="Normal 2 4 4 3" xfId="2351" xr:uid="{1B5E0D83-2055-4314-8FC7-ECD7BDE0FE54}"/>
    <cellStyle name="Normal 2 4 4 3 2" xfId="5193" xr:uid="{D8F39DD4-704C-4225-B462-D52E638DE656}"/>
    <cellStyle name="Normal 2 4 4 3 2 2" xfId="12485" xr:uid="{76E42BD0-E848-4272-A86B-AC16B50C28EE}"/>
    <cellStyle name="Normal 2 4 4 3 3" xfId="9654" xr:uid="{D1B72990-FEE9-4B7D-9D15-357BECB75C3D}"/>
    <cellStyle name="Normal 2 4 4 4" xfId="2929" xr:uid="{D840AAAB-B69E-4997-9425-7F6E910833AF}"/>
    <cellStyle name="Normal 2 4 4 4 2" xfId="5760" xr:uid="{F953E024-869C-461B-BBF3-4D967DC17876}"/>
    <cellStyle name="Normal 2 4 4 4 2 2" xfId="13052" xr:uid="{C3F6CB12-B2A4-46DD-9444-F473EA4E2A4D}"/>
    <cellStyle name="Normal 2 4 4 4 3" xfId="10225" xr:uid="{1316CFFF-BC6E-4D4A-AF2A-083D1B2D813C}"/>
    <cellStyle name="Normal 2 4 4 5" xfId="3481" xr:uid="{42E0C5A7-120A-479C-82A7-936C80DD4FE7}"/>
    <cellStyle name="Normal 2 4 4 5 2" xfId="6311" xr:uid="{4ABF0207-DBE0-4604-B259-178433A3507B}"/>
    <cellStyle name="Normal 2 4 4 5 2 2" xfId="13603" xr:uid="{70F2D6FD-0342-4394-815A-D5542CD8C18E}"/>
    <cellStyle name="Normal 2 4 4 5 3" xfId="10777" xr:uid="{6CFF1596-F3FC-4162-9576-16EA704B586D}"/>
    <cellStyle name="Normal 2 4 4 6" xfId="4051" xr:uid="{0FFC2047-D9E4-4454-8AEC-D1D6A314182E}"/>
    <cellStyle name="Normal 2 4 4 6 2" xfId="11347" xr:uid="{8DE9D019-B2BF-449E-8EA8-9EB3BC16916A}"/>
    <cellStyle name="Normal 2 4 4 7" xfId="6864" xr:uid="{B296C9C6-6A0A-47FB-A762-1B4822924FA7}"/>
    <cellStyle name="Normal 2 4 4 7 2" xfId="14155" xr:uid="{866E55E4-CA59-4DF3-B26C-29CDB13D3D06}"/>
    <cellStyle name="Normal 2 4 4 8" xfId="7406" xr:uid="{D246145B-A90D-41D6-8363-DABB09EA8488}"/>
    <cellStyle name="Normal 2 4 4 8 2" xfId="14688" xr:uid="{2F490648-3A2F-4AC6-A953-378217F479D5}"/>
    <cellStyle name="Normal 2 4 4 9" xfId="7955" xr:uid="{BAA62134-00D0-44B8-9079-DE13D14F4CCA}"/>
    <cellStyle name="Normal 2 4 4 9 2" xfId="15237" xr:uid="{EF72D88C-43BF-4E09-ABE6-39D310A98DA8}"/>
    <cellStyle name="Normal 2 4 5" xfId="641" xr:uid="{ECE0DD1D-8CB1-4722-A59F-73970F5D526C}"/>
    <cellStyle name="Normal 2 4 5 2" xfId="4409" xr:uid="{DFADC19A-83D5-4640-89D1-3EA0DA03727A}"/>
    <cellStyle name="Normal 2 4 5 2 2" xfId="11701" xr:uid="{B52681C4-BD3C-4B78-97C4-B6E5190B8ADD}"/>
    <cellStyle name="Normal 2 4 5 3" xfId="8865" xr:uid="{5A10BE9C-94E5-4D37-989F-07629E1AFDA7}"/>
    <cellStyle name="Normal 2 4 5 4" xfId="23943" xr:uid="{AFEADED8-05C9-4C5B-9DA9-B8C85F385238}"/>
    <cellStyle name="Normal 2 4 6" xfId="2094" xr:uid="{5A677FB4-3850-4FD3-942C-81C3304866C3}"/>
    <cellStyle name="Normal 2 4 6 2" xfId="4936" xr:uid="{FDE1A2AA-FCEE-4E12-9BC8-67DCDC594727}"/>
    <cellStyle name="Normal 2 4 6 2 2" xfId="12228" xr:uid="{1AF8D914-649E-4C3E-93E3-3844F0F17E97}"/>
    <cellStyle name="Normal 2 4 6 3" xfId="9397" xr:uid="{4ACCD55D-87E8-495B-BBD8-41DA4C280798}"/>
    <cellStyle name="Normal 2 4 6 4" xfId="23944" xr:uid="{498DEB02-42B7-4E06-85CB-47DCB5486610}"/>
    <cellStyle name="Normal 2 4 7" xfId="2670" xr:uid="{2EF7C152-52F6-421C-90CB-EC539EC264EC}"/>
    <cellStyle name="Normal 2 4 7 2" xfId="5498" xr:uid="{66549C5C-5065-498F-857B-47ECD29A1917}"/>
    <cellStyle name="Normal 2 4 7 2 2" xfId="12790" xr:uid="{44DC2358-AB5B-4959-8E12-577C9D84CF88}"/>
    <cellStyle name="Normal 2 4 7 3" xfId="9963" xr:uid="{04C1CE29-A111-49F3-B7D0-A7ED0BA5E2BE}"/>
    <cellStyle name="Normal 2 4 7 4" xfId="26147" xr:uid="{28FC2FF0-4387-40E8-A20A-812C0B386ED5}"/>
    <cellStyle name="Normal 2 4 8" xfId="3223" xr:uid="{E6FA66CA-8496-4841-8924-7519B212061F}"/>
    <cellStyle name="Normal 2 4 8 2" xfId="6053" xr:uid="{DD472283-C602-403F-B8A9-841D0F0D37CC}"/>
    <cellStyle name="Normal 2 4 8 2 2" xfId="13345" xr:uid="{1A824287-A23B-41A6-81EC-27788D6C86E1}"/>
    <cellStyle name="Normal 2 4 8 3" xfId="10519" xr:uid="{D1C32BE2-A40C-459B-A4BE-1E760C0B3DF8}"/>
    <cellStyle name="Normal 2 4 8 4" xfId="26148" xr:uid="{C91CC47B-4618-4AF4-A3FC-9D0F5E573351}"/>
    <cellStyle name="Normal 2 4 9" xfId="3790" xr:uid="{07E7C5AB-2FA4-4FA1-B3E6-2D995B197369}"/>
    <cellStyle name="Normal 2 4 9 2" xfId="11087" xr:uid="{F579CF60-92E8-4A9C-A702-0E657B90D407}"/>
    <cellStyle name="Normal 2 4 9 3" xfId="26149" xr:uid="{AA094390-0C25-448B-8903-7446CD9A9AFA}"/>
    <cellStyle name="Normal 2 5" xfId="171" xr:uid="{FA9C95FF-5EB5-4EC7-BA6B-63714342EB69}"/>
    <cellStyle name="Normal 2 5 10" xfId="7146" xr:uid="{D5C1EDE2-BD9E-4112-83AC-81640CEFEF5E}"/>
    <cellStyle name="Normal 2 5 10 2" xfId="14432" xr:uid="{B656BC89-815A-4590-9EE6-2FD090463E1C}"/>
    <cellStyle name="Normal 2 5 11" xfId="7702" xr:uid="{5F24C892-6BB4-4B6D-8C3D-2A8C1C0F102B}"/>
    <cellStyle name="Normal 2 5 11 2" xfId="14984" xr:uid="{511533B1-644D-42E9-8092-9CE5045012DD}"/>
    <cellStyle name="Normal 2 5 12" xfId="8294" xr:uid="{CE0ABA6F-1DD4-4F37-A410-FA86C479101B}"/>
    <cellStyle name="Normal 2 5 13" xfId="16124" xr:uid="{B8FF24E6-69B4-4074-8AAD-48204A8DF15A}"/>
    <cellStyle name="Normal 2 5 14" xfId="16402" xr:uid="{E21153F2-5D18-4E7F-9620-B24CAFCB15C7}"/>
    <cellStyle name="Normal 2 5 14 2" xfId="19921" xr:uid="{6D36FBE9-C29E-4E99-925B-A314C869B886}"/>
    <cellStyle name="Normal 2 5 15" xfId="17698" xr:uid="{701716BE-BE1E-404D-9AA0-494B8A04A8F2}"/>
    <cellStyle name="Normal 2 5 16" xfId="18003" xr:uid="{3CFDD5C8-0B59-469D-BDAD-E6722C49BBDF}"/>
    <cellStyle name="Normal 2 5 17" xfId="23945" xr:uid="{F6A49434-C66A-45A1-83C6-50A4C5A810A0}"/>
    <cellStyle name="Normal 2 5 18" xfId="298" xr:uid="{0A5083C4-3C90-4C51-A477-F1B1AC0ED929}"/>
    <cellStyle name="Normal 2 5 2" xfId="325" xr:uid="{85DDC054-29FB-40B1-AA2A-99CED5DA0E3C}"/>
    <cellStyle name="Normal 2 5 2 10" xfId="7703" xr:uid="{5751DEFB-26C7-4184-8B80-DAE4C76B50A6}"/>
    <cellStyle name="Normal 2 5 2 10 2" xfId="14985" xr:uid="{098EB571-9DBA-4C63-B74F-634C05DF1309}"/>
    <cellStyle name="Normal 2 5 2 11" xfId="8295" xr:uid="{0B95E715-E826-4EBA-9C6F-F87C18E6760D}"/>
    <cellStyle name="Normal 2 5 2 12" xfId="16230" xr:uid="{A8CF1062-A2A2-4A45-8244-606B4A60A59A}"/>
    <cellStyle name="Normal 2 5 2 13" xfId="16426" xr:uid="{646E3018-A1A2-41DB-AAC3-4BC5A6B5805A}"/>
    <cellStyle name="Normal 2 5 2 13 2" xfId="19945" xr:uid="{3643C45B-7943-4106-9F92-928EB515A99D}"/>
    <cellStyle name="Normal 2 5 2 14" xfId="18029" xr:uid="{A883A34F-2E30-455C-B898-8261C35FA19D}"/>
    <cellStyle name="Normal 2 5 2 2" xfId="1016" xr:uid="{6CFBC67A-C53A-4B8A-B101-2A00AE64B7C0}"/>
    <cellStyle name="Normal 2 5 2 2 10" xfId="8569" xr:uid="{ABD92790-5754-49EF-8E71-8DB445A5267A}"/>
    <cellStyle name="Normal 2 5 2 2 11" xfId="26150" xr:uid="{E4DF558D-3457-42EE-AA87-F3F7E4E8901F}"/>
    <cellStyle name="Normal 2 5 2 2 2" xfId="1802" xr:uid="{24398073-0C07-48CB-A25B-F6F7975486E1}"/>
    <cellStyle name="Normal 2 5 2 2 2 2" xfId="4671" xr:uid="{75F31F09-2ADC-4860-8CE4-1822DD078B03}"/>
    <cellStyle name="Normal 2 5 2 2 2 2 2" xfId="11963" xr:uid="{21A91386-A21E-45A5-A7D1-19104F423855}"/>
    <cellStyle name="Normal 2 5 2 2 2 3" xfId="9127" xr:uid="{CA76FA24-4DDF-41E7-96C9-3E23B820FFAE}"/>
    <cellStyle name="Normal 2 5 2 2 3" xfId="2356" xr:uid="{1E9824DA-0B52-42E9-BC1C-516D1BBB8F78}"/>
    <cellStyle name="Normal 2 5 2 2 3 2" xfId="5198" xr:uid="{D3A50804-56AA-4DCD-9647-14A6F7E7BFA9}"/>
    <cellStyle name="Normal 2 5 2 2 3 2 2" xfId="12490" xr:uid="{CACA62D2-2EBC-487F-BB43-AA837F265433}"/>
    <cellStyle name="Normal 2 5 2 2 3 3" xfId="9659" xr:uid="{98574C05-E4B8-45F5-925E-37511B3FB8E0}"/>
    <cellStyle name="Normal 2 5 2 2 4" xfId="2934" xr:uid="{27AA6AEF-BEA4-442C-B135-B6EEE859440E}"/>
    <cellStyle name="Normal 2 5 2 2 4 2" xfId="5765" xr:uid="{0EB2842E-87D9-43A3-A5AD-3A6121888408}"/>
    <cellStyle name="Normal 2 5 2 2 4 2 2" xfId="13057" xr:uid="{69F06E2F-3AF8-41B6-9486-94CFE8A8CB95}"/>
    <cellStyle name="Normal 2 5 2 2 4 3" xfId="10230" xr:uid="{049FA375-D04A-4925-AEB6-381BF8E8E653}"/>
    <cellStyle name="Normal 2 5 2 2 5" xfId="3486" xr:uid="{5CFBA854-4CD7-4371-8E37-659A0753D3B7}"/>
    <cellStyle name="Normal 2 5 2 2 5 2" xfId="6316" xr:uid="{0A612CFF-290C-406B-8C5D-F07D66FFD6F2}"/>
    <cellStyle name="Normal 2 5 2 2 5 2 2" xfId="13608" xr:uid="{3B1C2F97-D2C4-4ED2-9DBB-69AFF0840FC8}"/>
    <cellStyle name="Normal 2 5 2 2 5 3" xfId="10782" xr:uid="{E0C7CF4E-E191-49B1-B7C4-7E87E84AB505}"/>
    <cellStyle name="Normal 2 5 2 2 6" xfId="4056" xr:uid="{E41CBC9A-0239-4586-85A9-8953FA0D4C8A}"/>
    <cellStyle name="Normal 2 5 2 2 6 2" xfId="11352" xr:uid="{4E569A2E-D2DB-440A-9EDD-D10A080CCAE7}"/>
    <cellStyle name="Normal 2 5 2 2 7" xfId="6869" xr:uid="{F7D3F56E-DBA9-4A48-927D-0E754C5BB4C8}"/>
    <cellStyle name="Normal 2 5 2 2 7 2" xfId="14160" xr:uid="{3535F7C5-935F-4D6A-AE90-6DC6BD377B9D}"/>
    <cellStyle name="Normal 2 5 2 2 8" xfId="7411" xr:uid="{8F85C413-8BC3-4699-853D-365E730311CC}"/>
    <cellStyle name="Normal 2 5 2 2 8 2" xfId="14693" xr:uid="{8B67ED60-3773-4163-A27F-9E0784950FA8}"/>
    <cellStyle name="Normal 2 5 2 2 9" xfId="7960" xr:uid="{EE5FAC45-5C0A-4169-8736-4E125F342888}"/>
    <cellStyle name="Normal 2 5 2 2 9 2" xfId="15242" xr:uid="{49E3AAF7-CAFF-4068-A4BB-E275BD45F1E3}"/>
    <cellStyle name="Normal 2 5 2 3" xfId="646" xr:uid="{5643B101-B4DA-487F-A674-60A5C89620A7}"/>
    <cellStyle name="Normal 2 5 2 3 2" xfId="4414" xr:uid="{943A9CF3-AE8B-4AE3-8739-1C866B980888}"/>
    <cellStyle name="Normal 2 5 2 3 2 2" xfId="11706" xr:uid="{CABD5D64-528B-4A2D-AF8F-BDB4A7F02DF1}"/>
    <cellStyle name="Normal 2 5 2 3 3" xfId="8870" xr:uid="{EAEF4728-1251-4245-9CD2-E85C3717D3CB}"/>
    <cellStyle name="Normal 2 5 2 4" xfId="1287" xr:uid="{E3846DD7-94CA-4B8A-86E6-7271F3942E77}"/>
    <cellStyle name="Normal 2 5 2 4 2" xfId="4941" xr:uid="{97F88874-FD24-45B0-B6F8-0DF3A843EDB3}"/>
    <cellStyle name="Normal 2 5 2 4 2 2" xfId="12233" xr:uid="{487CF418-2089-4941-B9FF-3F00D72FDC26}"/>
    <cellStyle name="Normal 2 5 2 4 3" xfId="9402" xr:uid="{7AFBFB65-D6B8-430A-A23C-27D8C274052D}"/>
    <cellStyle name="Normal 2 5 2 4 4" xfId="2099" xr:uid="{BF4472A1-9755-4B9F-A9F9-C17F65911914}"/>
    <cellStyle name="Normal 2 5 2 4 5" xfId="16580" xr:uid="{6424FADD-3446-4402-82AA-C1094E7D96E7}"/>
    <cellStyle name="Normal 2 5 2 4 5 2" xfId="20094" xr:uid="{4F579FF1-C708-49C2-8476-B90BB274AF48}"/>
    <cellStyle name="Normal 2 5 2 4 6" xfId="18296" xr:uid="{BEFB2A53-1B99-4D03-A063-6CAE026C0914}"/>
    <cellStyle name="Normal 2 5 2 5" xfId="2675" xr:uid="{E21394FF-F7B3-4C4C-93C4-735CE79B566F}"/>
    <cellStyle name="Normal 2 5 2 5 2" xfId="5503" xr:uid="{A10D20B5-47D2-4D40-81C6-239A32462366}"/>
    <cellStyle name="Normal 2 5 2 5 2 2" xfId="12795" xr:uid="{6B447015-1263-4631-950C-6CEE3D3C58BE}"/>
    <cellStyle name="Normal 2 5 2 5 3" xfId="9968" xr:uid="{D041E46E-8B8F-4CF9-9322-A59844E64B96}"/>
    <cellStyle name="Normal 2 5 2 6" xfId="3228" xr:uid="{69DB2268-4866-4A50-A036-DDCE931E1170}"/>
    <cellStyle name="Normal 2 5 2 6 2" xfId="6058" xr:uid="{70E28CD6-1D92-4141-B5F4-C700FADDFEEA}"/>
    <cellStyle name="Normal 2 5 2 6 2 2" xfId="13350" xr:uid="{2D037E1E-B33B-41CE-B072-46B2BDC2B3F0}"/>
    <cellStyle name="Normal 2 5 2 6 3" xfId="10524" xr:uid="{DD6077FC-6B20-4899-9CB6-BA701012360D}"/>
    <cellStyle name="Normal 2 5 2 7" xfId="3795" xr:uid="{C118CC0C-270E-434F-B3A8-320CA5376E45}"/>
    <cellStyle name="Normal 2 5 2 7 2" xfId="11092" xr:uid="{81BC3104-014D-4556-9B8F-E69793A6CC0A}"/>
    <cellStyle name="Normal 2 5 2 8" xfId="6611" xr:uid="{D5DBA372-5696-476C-90FE-F4EF1CFADEE5}"/>
    <cellStyle name="Normal 2 5 2 8 2" xfId="13902" xr:uid="{52498A60-B23C-4164-A92B-F231AE3E6DBA}"/>
    <cellStyle name="Normal 2 5 2 9" xfId="7147" xr:uid="{1317D1AD-AB63-4A33-BB40-F5E2FF4A071A}"/>
    <cellStyle name="Normal 2 5 2 9 2" xfId="14433" xr:uid="{1435BDB4-2E8C-4978-B779-B08C4BB96DF0}"/>
    <cellStyle name="Normal 2 5 3" xfId="412" xr:uid="{8C643675-1880-49C3-A39A-CAE84CE021BF}"/>
    <cellStyle name="Normal 2 5 3 10" xfId="8568" xr:uid="{7D70C21E-689B-414F-87BD-455C7CC3F1A9}"/>
    <cellStyle name="Normal 2 5 3 11" xfId="23946" xr:uid="{8584A098-11E8-4CFA-BD34-89433F52AAE0}"/>
    <cellStyle name="Normal 2 5 3 2" xfId="1015" xr:uid="{828DE699-1607-49A3-B90A-BFBEBB167840}"/>
    <cellStyle name="Normal 2 5 3 2 2" xfId="4670" xr:uid="{D191166C-C078-4B48-89F2-5CFCF4BD2300}"/>
    <cellStyle name="Normal 2 5 3 2 2 2" xfId="11962" xr:uid="{94398BF7-F664-4FC8-9C77-00C60566D0AF}"/>
    <cellStyle name="Normal 2 5 3 2 3" xfId="9126" xr:uid="{C2A065DB-63AB-42FF-8B7B-548A3D8683AB}"/>
    <cellStyle name="Normal 2 5 3 3" xfId="2355" xr:uid="{C0CC7FFF-F811-4FF9-9E0D-47275E47BFFE}"/>
    <cellStyle name="Normal 2 5 3 3 2" xfId="5197" xr:uid="{53504AD0-E4B5-411F-9256-DFC51C0FCE5F}"/>
    <cellStyle name="Normal 2 5 3 3 2 2" xfId="12489" xr:uid="{E4929DB6-9C32-487E-9B0D-65CB40DC0DED}"/>
    <cellStyle name="Normal 2 5 3 3 3" xfId="9658" xr:uid="{B3D0B811-3FE3-4E01-96B9-2D9A8B100E3F}"/>
    <cellStyle name="Normal 2 5 3 4" xfId="2933" xr:uid="{09BC30D0-56A9-4A6D-8B74-CEFE3199A1B6}"/>
    <cellStyle name="Normal 2 5 3 4 2" xfId="5764" xr:uid="{AA0BA4C1-0322-4880-9A2E-CBFB8382A67F}"/>
    <cellStyle name="Normal 2 5 3 4 2 2" xfId="13056" xr:uid="{11CA90E9-8018-4CD1-AA95-1684A5152CF9}"/>
    <cellStyle name="Normal 2 5 3 4 3" xfId="10229" xr:uid="{05C52ACA-A2E7-4A0D-88BB-7067CF094AA8}"/>
    <cellStyle name="Normal 2 5 3 5" xfId="3485" xr:uid="{F323374A-4694-434E-AC67-9F845A5F9E76}"/>
    <cellStyle name="Normal 2 5 3 5 2" xfId="6315" xr:uid="{53C49776-5385-4DF0-840E-495ADA83E281}"/>
    <cellStyle name="Normal 2 5 3 5 2 2" xfId="13607" xr:uid="{A2FC712B-11C7-47C5-B315-3B2385AB410E}"/>
    <cellStyle name="Normal 2 5 3 5 3" xfId="10781" xr:uid="{43DFFCE6-1627-4981-A154-CFEE3D3772D5}"/>
    <cellStyle name="Normal 2 5 3 6" xfId="4055" xr:uid="{7E6AFB13-2A9A-4CC1-8450-37AF968C22E0}"/>
    <cellStyle name="Normal 2 5 3 6 2" xfId="11351" xr:uid="{C61B9C50-878C-4484-85E8-7939F5287B4C}"/>
    <cellStyle name="Normal 2 5 3 7" xfId="6868" xr:uid="{F3DF41C4-01FC-478E-A3B6-70351B975C00}"/>
    <cellStyle name="Normal 2 5 3 7 2" xfId="14159" xr:uid="{4F021E0A-B35C-4B65-9F43-33D652536875}"/>
    <cellStyle name="Normal 2 5 3 8" xfId="7410" xr:uid="{7BB7BC67-D471-4CD5-A191-13E64E9D5685}"/>
    <cellStyle name="Normal 2 5 3 8 2" xfId="14692" xr:uid="{3D1E4817-115E-48E4-BBF5-8F08B8B30A00}"/>
    <cellStyle name="Normal 2 5 3 9" xfId="7959" xr:uid="{E9A6F2AC-A9AF-4574-8F8B-DD0BA1EDB292}"/>
    <cellStyle name="Normal 2 5 3 9 2" xfId="15241" xr:uid="{C53A41A3-113B-4623-8251-970B8E503AF8}"/>
    <cellStyle name="Normal 2 5 4" xfId="645" xr:uid="{68299FFA-7F41-4517-8C7B-2F1952101DA3}"/>
    <cellStyle name="Normal 2 5 4 2" xfId="4413" xr:uid="{B6A9DAC7-D6E4-428A-8F58-16B8EE56574D}"/>
    <cellStyle name="Normal 2 5 4 2 2" xfId="11705" xr:uid="{23580A11-A83D-4AD8-AA43-165EC953B155}"/>
    <cellStyle name="Normal 2 5 4 3" xfId="8869" xr:uid="{92897143-BD4D-4C21-8E81-F0B519BF976F}"/>
    <cellStyle name="Normal 2 5 4 4" xfId="27060" xr:uid="{237AE060-E258-49F2-B791-DBF8586DB2B2}"/>
    <cellStyle name="Normal 2 5 5" xfId="1263" xr:uid="{D0745C38-1B99-4DC9-94FF-95D4245364F4}"/>
    <cellStyle name="Normal 2 5 5 2" xfId="4940" xr:uid="{D1874CB0-46FB-48A0-9C7B-2CA745C0A101}"/>
    <cellStyle name="Normal 2 5 5 2 2" xfId="12232" xr:uid="{2DD582A7-1288-45B7-B2A6-F5F4AE7F2B11}"/>
    <cellStyle name="Normal 2 5 5 3" xfId="9401" xr:uid="{FE993241-56E8-409B-9E39-2F9D18FB8A25}"/>
    <cellStyle name="Normal 2 5 5 4" xfId="2098" xr:uid="{9C8FD926-CCCE-43C5-BE94-99A4F59EA273}"/>
    <cellStyle name="Normal 2 5 5 5" xfId="16556" xr:uid="{AB23A0A8-AF42-4236-B21D-94E0BEB52745}"/>
    <cellStyle name="Normal 2 5 5 5 2" xfId="20070" xr:uid="{7933A8B3-4A78-454E-999A-B9B755CEDBA5}"/>
    <cellStyle name="Normal 2 5 5 6" xfId="18272" xr:uid="{CF1E85B3-DBEC-4D40-9044-85C58FF68801}"/>
    <cellStyle name="Normal 2 5 5 7" xfId="27116" xr:uid="{E23B0604-65FC-4114-B8F5-2329074A9082}"/>
    <cellStyle name="Normal 2 5 6" xfId="2674" xr:uid="{8A439A21-8086-4631-887D-75D39ECA070D}"/>
    <cellStyle name="Normal 2 5 6 2" xfId="5502" xr:uid="{E4AC6CD0-493C-4D14-938A-3E510691E89C}"/>
    <cellStyle name="Normal 2 5 6 2 2" xfId="12794" xr:uid="{6BE49B2F-A959-4E2D-87A1-052E0CC68FC1}"/>
    <cellStyle name="Normal 2 5 6 3" xfId="9967" xr:uid="{95776F71-9982-4602-9EF0-30F3DA318480}"/>
    <cellStyle name="Normal 2 5 7" xfId="3227" xr:uid="{B13051D3-C10A-47EA-8C21-7649A5C381AE}"/>
    <cellStyle name="Normal 2 5 7 2" xfId="6057" xr:uid="{5E804FDF-7B12-48F7-95E6-2EECCF88B9CA}"/>
    <cellStyle name="Normal 2 5 7 2 2" xfId="13349" xr:uid="{BA4AC88B-818E-44C2-97B8-FBCE3186E58A}"/>
    <cellStyle name="Normal 2 5 7 3" xfId="10523" xr:uid="{4923E78C-0C8A-4F02-BCA9-F8B32D5127EC}"/>
    <cellStyle name="Normal 2 5 8" xfId="3794" xr:uid="{B6465B9A-6500-4AEA-A865-85296DC830E3}"/>
    <cellStyle name="Normal 2 5 8 2" xfId="11091" xr:uid="{ED5BC7B1-C5EF-47D9-9647-EFA26F8FEE17}"/>
    <cellStyle name="Normal 2 5 9" xfId="6610" xr:uid="{CBC9C9D9-9A98-4AED-B916-9E046C6D76A5}"/>
    <cellStyle name="Normal 2 5 9 2" xfId="13901" xr:uid="{E23B16C8-1AF1-4C4B-93CD-CE673AEEE04D}"/>
    <cellStyle name="Normal 2 6" xfId="20" xr:uid="{30D176C8-FBED-421C-80B1-F1A6772367FE}"/>
    <cellStyle name="Normal 2 6 10" xfId="7704" xr:uid="{85F6540C-20AA-488B-9EC8-0842A60BB355}"/>
    <cellStyle name="Normal 2 6 10 2" xfId="14986" xr:uid="{AD11BE2D-E3C7-43BD-9399-5BB507E13638}"/>
    <cellStyle name="Normal 2 6 11" xfId="8296" xr:uid="{E8893D7B-CF8E-4221-9AAE-5DEBB5E6F2F6}"/>
    <cellStyle name="Normal 2 6 12" xfId="16163" xr:uid="{4AC66F96-DC74-4ED0-A33D-ACF2CEF4097A}"/>
    <cellStyle name="Normal 2 6 13" xfId="16414" xr:uid="{A0289508-091C-4308-B19F-932F9760A5EB}"/>
    <cellStyle name="Normal 2 6 13 2" xfId="19933" xr:uid="{389F9E09-87E2-47B3-A96F-9EE19412690D}"/>
    <cellStyle name="Normal 2 6 14" xfId="18017" xr:uid="{B32F0D71-0FB0-4D3B-9BFC-F6A9986C46D7}"/>
    <cellStyle name="Normal 2 6 15" xfId="23947" xr:uid="{2EE2B8D9-4A74-4CDF-B643-C64411DC5B6A}"/>
    <cellStyle name="Normal 2 6 16" xfId="313" xr:uid="{0AB92364-DE37-496A-AC9E-9CDB590B7067}"/>
    <cellStyle name="Normal 2 6 2" xfId="1017" xr:uid="{6182BEFF-01E1-45F5-9AAC-FA070A577DC4}"/>
    <cellStyle name="Normal 2 6 2 10" xfId="8570" xr:uid="{37EBB25D-25BF-48DA-98DF-B4CFFFD37182}"/>
    <cellStyle name="Normal 2 6 2 11" xfId="16191" xr:uid="{9B3D714D-A97D-4172-BF2A-A086FBDE45B4}"/>
    <cellStyle name="Normal 2 6 2 12" xfId="23948" xr:uid="{79E06DFE-EA6F-49DD-9C15-0DF65AD99B4D}"/>
    <cellStyle name="Normal 2 6 2 2" xfId="1803" xr:uid="{F0137145-1CA4-4D01-AA1E-ECB85F023928}"/>
    <cellStyle name="Normal 2 6 2 2 2" xfId="4672" xr:uid="{44290894-6E0A-4FBA-A996-177FE7057C22}"/>
    <cellStyle name="Normal 2 6 2 2 2 2" xfId="11964" xr:uid="{53FABB7D-6903-4E99-9B93-3310B4AB4B95}"/>
    <cellStyle name="Normal 2 6 2 2 3" xfId="9128" xr:uid="{6F64C4B3-583C-4616-9F79-91D44620E5FD}"/>
    <cellStyle name="Normal 2 6 2 2 4" xfId="26151" xr:uid="{C441D4EE-251C-48A1-9904-D1D3080A5921}"/>
    <cellStyle name="Normal 2 6 2 3" xfId="2357" xr:uid="{236D1C30-F926-437C-A7A6-AE4565BE5B79}"/>
    <cellStyle name="Normal 2 6 2 3 2" xfId="5199" xr:uid="{D06A46E2-7AC9-4973-86E6-93210D3F1C2A}"/>
    <cellStyle name="Normal 2 6 2 3 2 2" xfId="12491" xr:uid="{94C3823A-7837-436D-B072-92A8CEDD2981}"/>
    <cellStyle name="Normal 2 6 2 3 3" xfId="9660" xr:uid="{4B26E70C-9F69-4E71-A86B-B1A3A62F9B95}"/>
    <cellStyle name="Normal 2 6 2 4" xfId="2935" xr:uid="{58821561-3424-4C66-BA61-34CE8604C486}"/>
    <cellStyle name="Normal 2 6 2 4 2" xfId="5766" xr:uid="{D9B65449-4C1D-4EEA-96EF-8E7353276E09}"/>
    <cellStyle name="Normal 2 6 2 4 2 2" xfId="13058" xr:uid="{ACA1F30E-ED77-4EA1-BEBA-C5EAD0124643}"/>
    <cellStyle name="Normal 2 6 2 4 3" xfId="10231" xr:uid="{21F3CBE3-6B7C-414E-83B2-7D151203D346}"/>
    <cellStyle name="Normal 2 6 2 5" xfId="3487" xr:uid="{D856C2E0-B815-4E4A-BD2F-1C524F7E7D6C}"/>
    <cellStyle name="Normal 2 6 2 5 2" xfId="6317" xr:uid="{8C62261B-DBA0-4AE8-A656-E8DD9C4A43D1}"/>
    <cellStyle name="Normal 2 6 2 5 2 2" xfId="13609" xr:uid="{FDD046E5-5BE9-42F6-9626-E8543FA62CB9}"/>
    <cellStyle name="Normal 2 6 2 5 3" xfId="10783" xr:uid="{375ED238-6FFD-4728-8EE0-C46A307722A1}"/>
    <cellStyle name="Normal 2 6 2 6" xfId="4057" xr:uid="{92065E14-8C91-4A37-8C79-5E574DC5EFE1}"/>
    <cellStyle name="Normal 2 6 2 6 2" xfId="11353" xr:uid="{8A2E7627-2A2D-4752-8DF4-6E160293A458}"/>
    <cellStyle name="Normal 2 6 2 7" xfId="6870" xr:uid="{3B183738-A8EB-4912-882F-E65938E3813E}"/>
    <cellStyle name="Normal 2 6 2 7 2" xfId="14161" xr:uid="{8D2DD9E0-8029-45C7-A212-E73B6DE45898}"/>
    <cellStyle name="Normal 2 6 2 8" xfId="7412" xr:uid="{432CA48B-8084-4693-B804-5B851615FBC7}"/>
    <cellStyle name="Normal 2 6 2 8 2" xfId="14694" xr:uid="{81A9EB55-57D2-424D-AA65-766610770B25}"/>
    <cellStyle name="Normal 2 6 2 9" xfId="7961" xr:uid="{BA12050C-3E4D-434F-A6E4-8DED4B561BAB}"/>
    <cellStyle name="Normal 2 6 2 9 2" xfId="15243" xr:uid="{1C4599FE-0E5B-42AC-A397-E705ADB36A64}"/>
    <cellStyle name="Normal 2 6 3" xfId="647" xr:uid="{742EC168-A234-448C-BD44-5966180CB1FD}"/>
    <cellStyle name="Normal 2 6 3 2" xfId="4415" xr:uid="{91D0C42B-C13E-45F0-8ED9-D46370B7F508}"/>
    <cellStyle name="Normal 2 6 3 2 2" xfId="11707" xr:uid="{4D179034-D5F5-451E-B0AC-188913E31A4A}"/>
    <cellStyle name="Normal 2 6 3 3" xfId="8871" xr:uid="{E6F2CA2D-4C11-43E2-BFA6-206AD1BE741D}"/>
    <cellStyle name="Normal 2 6 3 4" xfId="26152" xr:uid="{37942BED-306A-4E55-B906-2F47CF72163E}"/>
    <cellStyle name="Normal 2 6 4" xfId="1275" xr:uid="{D5F9D11F-5D07-4FEC-9E70-1F060E9ED7A8}"/>
    <cellStyle name="Normal 2 6 4 2" xfId="4942" xr:uid="{B1460ABA-3C54-41E6-8BEE-5E3701E24F01}"/>
    <cellStyle name="Normal 2 6 4 2 2" xfId="12234" xr:uid="{A591BAEF-3209-4A2D-B612-539BE491318D}"/>
    <cellStyle name="Normal 2 6 4 3" xfId="9403" xr:uid="{1497B9D8-8B94-40DE-83D0-CE83BDD64996}"/>
    <cellStyle name="Normal 2 6 4 4" xfId="2100" xr:uid="{0C9708D2-E5AC-4EE5-B7AB-6460F0044D92}"/>
    <cellStyle name="Normal 2 6 4 5" xfId="16568" xr:uid="{AA13E8EC-4382-457A-A494-343288648C01}"/>
    <cellStyle name="Normal 2 6 4 5 2" xfId="20082" xr:uid="{298B92D6-24F3-48DA-87EE-840F3E7C102A}"/>
    <cellStyle name="Normal 2 6 4 6" xfId="18284" xr:uid="{4EF4DC5A-8BDC-4A5E-B87E-017E490C1DE3}"/>
    <cellStyle name="Normal 2 6 5" xfId="2676" xr:uid="{19B4B62D-5A08-4F27-9846-A4CC73422C20}"/>
    <cellStyle name="Normal 2 6 5 2" xfId="5504" xr:uid="{335AE38F-C593-40E6-AD67-047C2915AA5D}"/>
    <cellStyle name="Normal 2 6 5 2 2" xfId="12796" xr:uid="{5B44D843-AD9E-44AA-8C8F-0B0C3C0A36CA}"/>
    <cellStyle name="Normal 2 6 5 3" xfId="9969" xr:uid="{5ED4046D-560F-4958-B3AF-3EB99660D55A}"/>
    <cellStyle name="Normal 2 6 6" xfId="3229" xr:uid="{E59D0F03-D390-4B23-A414-FD18B26FD277}"/>
    <cellStyle name="Normal 2 6 6 2" xfId="6059" xr:uid="{174212FF-280B-435E-B109-8A802E45C7BA}"/>
    <cellStyle name="Normal 2 6 6 2 2" xfId="13351" xr:uid="{05B0A987-2810-476A-8D27-F6A2A051812B}"/>
    <cellStyle name="Normal 2 6 6 3" xfId="10525" xr:uid="{EF135C78-3B91-460B-BE27-95B6F60C787C}"/>
    <cellStyle name="Normal 2 6 7" xfId="3796" xr:uid="{6EF823BA-5DE4-4AC9-AB4F-8C3667626501}"/>
    <cellStyle name="Normal 2 6 7 2" xfId="11093" xr:uid="{330C36F4-55A8-4B34-A31D-93A42079AE23}"/>
    <cellStyle name="Normal 2 6 8" xfId="6612" xr:uid="{0C4CCC70-2B87-4984-B06D-29FA57004D36}"/>
    <cellStyle name="Normal 2 6 8 2" xfId="13903" xr:uid="{89F3C7B3-C6C6-451C-B3E2-213EA846F026}"/>
    <cellStyle name="Normal 2 6 9" xfId="7148" xr:uid="{FC3323F6-EE01-4233-8133-D2784012C9EB}"/>
    <cellStyle name="Normal 2 6 9 2" xfId="14434" xr:uid="{E0DBBB68-F16E-4C04-88BA-90DCADF17C69}"/>
    <cellStyle name="Normal 2 7" xfId="269" xr:uid="{1B5E5F29-0C08-445F-BEBE-F9DE60E26BFA}"/>
    <cellStyle name="Normal 2 7 2" xfId="362" xr:uid="{2EDA3793-F873-4B2A-ACAA-CA13243D34EF}"/>
    <cellStyle name="Normal 2 7 2 2" xfId="23950" xr:uid="{09607ADB-1B54-4E27-A139-4E0BF3B2FABC}"/>
    <cellStyle name="Normal 2 7 3" xfId="1251" xr:uid="{3A851AFE-06FF-438F-99E9-B472BEB28872}"/>
    <cellStyle name="Normal 2 7 3 2" xfId="16544" xr:uid="{D8F87B27-CADD-4430-9B47-F37CF034320C}"/>
    <cellStyle name="Normal 2 7 3 2 2" xfId="20058" xr:uid="{6795F63A-73A9-42A2-8304-FABE784DD7D5}"/>
    <cellStyle name="Normal 2 7 3 3" xfId="18260" xr:uid="{1C9808CF-0AA3-4D14-B601-AE080BDF1FB6}"/>
    <cellStyle name="Normal 2 7 3 4" xfId="23951" xr:uid="{31442DFB-CE6C-4C04-BA91-EF0721AAAAC1}"/>
    <cellStyle name="Normal 2 7 4" xfId="16390" xr:uid="{027AF78C-BD03-491C-A59C-252F4476210B}"/>
    <cellStyle name="Normal 2 7 4 2" xfId="19909" xr:uid="{D9172CF4-EF48-4E0E-B5F8-10CA7A4EE35A}"/>
    <cellStyle name="Normal 2 7 5" xfId="17979" xr:uid="{D20F2D68-723C-44DF-9D63-2CA0C5DE020E}"/>
    <cellStyle name="Normal 2 7 6" xfId="23949" xr:uid="{F53C2373-8E2C-4BD2-B6DC-91F6A7F7F6C5}"/>
    <cellStyle name="Normal 2 8" xfId="355" xr:uid="{D71E00D0-7861-429A-B6D7-9004B6016941}"/>
    <cellStyle name="Normal 2 8 2" xfId="16186" xr:uid="{D8CFEBD9-4A50-4751-87A1-2476F57EF157}"/>
    <cellStyle name="Normal 2 8 2 2" xfId="26153" xr:uid="{2E8578E1-9B31-46AF-98C5-418390FC923D}"/>
    <cellStyle name="Normal 2 8 3" xfId="16305" xr:uid="{C847946D-BE00-4F34-A6F1-E727E251C0E3}"/>
    <cellStyle name="Normal 2 8 4" xfId="23952" xr:uid="{481F9EF7-512D-4662-B94F-ABE831394BCB}"/>
    <cellStyle name="Normal 2 9" xfId="358" xr:uid="{C0E2B555-1B3F-405F-877B-FE562BAD807D}"/>
    <cellStyle name="Normal 2 9 2" xfId="26154" xr:uid="{02CC2B69-47B0-4C4A-B570-4658B1904423}"/>
    <cellStyle name="Normal 2 9 3" xfId="23953" xr:uid="{BEC510B6-E0CA-445E-BE68-AFCAA203E53E}"/>
    <cellStyle name="Normal 2_2100" xfId="23954" xr:uid="{F3F64498-F72A-4286-804D-3278554FC280}"/>
    <cellStyle name="Normal 20" xfId="198" xr:uid="{F0338987-EB28-48D9-9881-5B2CE55BE00D}"/>
    <cellStyle name="Normal 20 2" xfId="649" xr:uid="{DD0A15C6-26FE-4D33-9956-77D77B0BA738}"/>
    <cellStyle name="Normal 20 2 2" xfId="650" xr:uid="{FAE1F328-AD84-41D4-9712-B03415961FF5}"/>
    <cellStyle name="Normal 20 2 2 2" xfId="26156" xr:uid="{1BBEA784-A8E7-4066-853E-5FFF436F1A6C}"/>
    <cellStyle name="Normal 20 2 2 2 2" xfId="26157" xr:uid="{56507DA8-0F3D-408A-9717-7EB12F74A656}"/>
    <cellStyle name="Normal 20 2 2 3" xfId="26158" xr:uid="{953AF064-A09E-4E73-8AEC-BF09E228BCDB}"/>
    <cellStyle name="Normal 20 2 2 4" xfId="26155" xr:uid="{444865E4-F086-4324-876C-4E25276D2C4F}"/>
    <cellStyle name="Normal 20 2 3" xfId="26159" xr:uid="{6747B4AB-08BD-4FF7-AB55-EAFD0F1FC76B}"/>
    <cellStyle name="Normal 20 2 3 2" xfId="26160" xr:uid="{AB01F834-31E1-4B96-A8DF-94C3ACEF4686}"/>
    <cellStyle name="Normal 20 2 4" xfId="26161" xr:uid="{495F85C8-5ADC-467F-9167-6E796B507CBD}"/>
    <cellStyle name="Normal 20 2 5" xfId="23956" xr:uid="{5791F015-3941-465E-BBF0-742C60476C99}"/>
    <cellStyle name="Normal 20 3" xfId="648" xr:uid="{1F976DE6-EA30-48BD-92C7-E86768D55A09}"/>
    <cellStyle name="Normal 20 3 2" xfId="26162" xr:uid="{BAAF5702-F73F-41A3-B242-170B3B982696}"/>
    <cellStyle name="Normal 20 3 2 2" xfId="26163" xr:uid="{5A5DF448-992E-4E5A-B82B-7CF6CEF7F1D7}"/>
    <cellStyle name="Normal 20 3 3" xfId="26164" xr:uid="{40429D7E-83B9-4129-B6AA-E4AF6FB07D93}"/>
    <cellStyle name="Normal 20 3 4" xfId="23957" xr:uid="{698B699D-566B-491C-8B37-290D113081C3}"/>
    <cellStyle name="Normal 20 4" xfId="16251" xr:uid="{1AD133F0-BA5A-4CF5-BB76-861D50E14626}"/>
    <cellStyle name="Normal 20 4 2" xfId="26165" xr:uid="{794F999A-F9A4-4F68-B3F6-EFBDCE25EDE0}"/>
    <cellStyle name="Normal 20 4 3" xfId="23958" xr:uid="{077B5401-61EE-493A-AF01-176FD14A01CB}"/>
    <cellStyle name="Normal 20 5" xfId="17799" xr:uid="{2438938B-2F5A-40E8-8B47-F10D11B52B21}"/>
    <cellStyle name="Normal 20 6" xfId="23955" xr:uid="{55A4207D-7F51-4339-825D-E5A86E8FA8B5}"/>
    <cellStyle name="Normal 20 7" xfId="257" xr:uid="{09C12A85-71BA-4BB9-B67C-A4BC897580F7}"/>
    <cellStyle name="Normal 208" xfId="27168" xr:uid="{ECCC8879-7D15-4711-BF5F-D62A14AF6C19}"/>
    <cellStyle name="Normal 21" xfId="203" xr:uid="{0B223CF0-126A-4E12-8915-3E78712E6AE7}"/>
    <cellStyle name="Normal 21 10" xfId="26166" xr:uid="{3038483C-5377-4239-B7D0-37C755BA7155}"/>
    <cellStyle name="Normal 21 11" xfId="268" xr:uid="{ADC5A717-183D-4534-9006-322FB4325AE2}"/>
    <cellStyle name="Normal 21 2" xfId="651" xr:uid="{F5895268-036F-4E3B-9B06-8281A8FFCA83}"/>
    <cellStyle name="Normal 21 2 10" xfId="23959" xr:uid="{72B71630-26CF-4030-A41F-222C741570D3}"/>
    <cellStyle name="Normal 21 2 2" xfId="23960" xr:uid="{0D5ACA36-9CE5-466D-A6C3-CD5D48625C38}"/>
    <cellStyle name="Normal 21 2 2 2" xfId="23961" xr:uid="{A8A3BEFC-3A6A-46FC-A056-D64515442177}"/>
    <cellStyle name="Normal 21 2 2 2 2" xfId="26167" xr:uid="{66D9D3FC-D307-48BC-B686-D1ABED1C234C}"/>
    <cellStyle name="Normal 21 2 2 3" xfId="26168" xr:uid="{99995721-E3E1-4172-AD22-478410D27820}"/>
    <cellStyle name="Normal 21 2 2 3 2" xfId="26169" xr:uid="{06759C1C-4079-4B9E-B467-47F927B6B99E}"/>
    <cellStyle name="Normal 21 2 2 4" xfId="26170" xr:uid="{1638BF82-F196-4800-85AB-94E50863A92E}"/>
    <cellStyle name="Normal 21 2 2 4 2" xfId="26171" xr:uid="{5533B72A-72AC-461A-BF4A-2270B5021782}"/>
    <cellStyle name="Normal 21 2 2 5" xfId="26172" xr:uid="{D35810F8-C098-49FD-81C2-C8FEA063C70E}"/>
    <cellStyle name="Normal 21 2 2 5 2" xfId="26173" xr:uid="{E7379E87-BA5C-4CC5-963B-A57B406929CA}"/>
    <cellStyle name="Normal 21 2 2 6" xfId="26174" xr:uid="{7A98BED0-120E-4CB2-A2B1-E3DE82AED8E0}"/>
    <cellStyle name="Normal 21 2 2 6 2" xfId="26175" xr:uid="{9869A2BF-D960-4F51-8095-176BC916616E}"/>
    <cellStyle name="Normal 21 2 2 7" xfId="26176" xr:uid="{92371476-98CF-4B14-B164-857002830254}"/>
    <cellStyle name="Normal 21 2 2 7 2" xfId="26177" xr:uid="{07F24AD5-4FD6-4722-A34A-6E66E245FC62}"/>
    <cellStyle name="Normal 21 2 2 8" xfId="26178" xr:uid="{09F0DCD5-2A26-42AA-8BA0-EF70D7D98290}"/>
    <cellStyle name="Normal 21 2 3" xfId="23962" xr:uid="{4528FA9E-AE5D-412D-8AE2-AC1B2F9B82C9}"/>
    <cellStyle name="Normal 21 2 3 2" xfId="26179" xr:uid="{2E4D4879-18DE-468D-8109-6FABCFADD571}"/>
    <cellStyle name="Normal 21 2 4" xfId="26180" xr:uid="{57E97EFD-0421-4F33-BAC4-709372E80A6D}"/>
    <cellStyle name="Normal 21 2 4 2" xfId="26181" xr:uid="{1D5B7798-1DE1-45F5-9F8C-53A99C11E352}"/>
    <cellStyle name="Normal 21 2 5" xfId="26182" xr:uid="{F03B317B-A65A-4BCD-BFF9-27EE255353CF}"/>
    <cellStyle name="Normal 21 2 5 2" xfId="26183" xr:uid="{7C854B3B-6465-4A3B-88CC-0EC22675B301}"/>
    <cellStyle name="Normal 21 2 6" xfId="26184" xr:uid="{B7B415D2-1E5E-4229-8F77-2A8508E98D92}"/>
    <cellStyle name="Normal 21 2 6 2" xfId="26185" xr:uid="{A6749CC6-CF79-4D2E-A2A9-4D319EA0DA32}"/>
    <cellStyle name="Normal 21 2 7" xfId="26186" xr:uid="{79D375B3-C0CD-4709-888B-3C837D5D7C1C}"/>
    <cellStyle name="Normal 21 2 7 2" xfId="26187" xr:uid="{24E6EDEE-7648-454D-83DC-3B1002DBC97A}"/>
    <cellStyle name="Normal 21 2 8" xfId="26188" xr:uid="{7787ABB2-21D4-4201-AE3F-02968CD6FD64}"/>
    <cellStyle name="Normal 21 2 8 2" xfId="26189" xr:uid="{C5D7FD53-C7C1-4B2E-988E-7737C54E360C}"/>
    <cellStyle name="Normal 21 2 9" xfId="26190" xr:uid="{2863FA9A-0226-4500-A2A4-193C542FF842}"/>
    <cellStyle name="Normal 21 3" xfId="16255" xr:uid="{135839AE-9538-44D1-96CB-2A7786D78C28}"/>
    <cellStyle name="Normal 21 3 2" xfId="23964" xr:uid="{544CD358-A492-4B36-ACF0-67596707A638}"/>
    <cellStyle name="Normal 21 3 2 2" xfId="26191" xr:uid="{E02CA497-AC16-4750-9778-3EC4CFE83BC6}"/>
    <cellStyle name="Normal 21 3 3" xfId="26192" xr:uid="{20921F80-9391-4E43-9A77-EF46F6D58F8B}"/>
    <cellStyle name="Normal 21 3 3 2" xfId="26193" xr:uid="{EAEA7860-3E8A-4373-92DB-FE3FE4A6EA4C}"/>
    <cellStyle name="Normal 21 3 4" xfId="26194" xr:uid="{0F4A1F03-45B7-4885-BD69-5DAD6466B175}"/>
    <cellStyle name="Normal 21 3 4 2" xfId="26195" xr:uid="{C8D548E4-3E38-4C22-A1D2-46758E03C290}"/>
    <cellStyle name="Normal 21 3 5" xfId="26196" xr:uid="{D4B2A8DC-9DA3-4206-B35C-BEF891E26A53}"/>
    <cellStyle name="Normal 21 3 5 2" xfId="26197" xr:uid="{A717E89C-542C-4398-A605-B2F17775C280}"/>
    <cellStyle name="Normal 21 3 6" xfId="26198" xr:uid="{E4A750C1-3340-4B0A-B10C-B520760343A0}"/>
    <cellStyle name="Normal 21 3 6 2" xfId="26199" xr:uid="{45181537-4BA4-4278-8E1E-EB4FA9432924}"/>
    <cellStyle name="Normal 21 3 7" xfId="26200" xr:uid="{E4E4AABC-7C01-49B6-A33F-6EE7A1AC34E5}"/>
    <cellStyle name="Normal 21 3 7 2" xfId="26201" xr:uid="{BC20FAEE-9064-478D-B019-F0406A8835E2}"/>
    <cellStyle name="Normal 21 3 8" xfId="26202" xr:uid="{EFE9CF01-BB29-4DCA-9FE0-9D3A17C0CAD5}"/>
    <cellStyle name="Normal 21 3 9" xfId="23963" xr:uid="{829DB580-1CD9-4B43-ACD8-EE7F550BFF4A}"/>
    <cellStyle name="Normal 21 4" xfId="17807" xr:uid="{EC6440F9-1192-4D6E-91D5-B2F9B4DD80BC}"/>
    <cellStyle name="Normal 21 4 2" xfId="20713" xr:uid="{53C211F8-D775-4B96-9716-207446E35F19}"/>
    <cellStyle name="Normal 21 4 2 2" xfId="23966" xr:uid="{77BC4E8D-8486-4220-8673-1A2B36FF15AB}"/>
    <cellStyle name="Normal 21 4 3" xfId="23965" xr:uid="{14846C95-9404-4F08-BFED-5A6E8250442D}"/>
    <cellStyle name="Normal 21 5" xfId="26203" xr:uid="{BAD06AE7-E2F8-4A87-848F-ABAC68631F78}"/>
    <cellStyle name="Normal 21 5 2" xfId="26204" xr:uid="{A6E263EB-9483-4FB1-81EC-B6C2472CC5EC}"/>
    <cellStyle name="Normal 21 6" xfId="26205" xr:uid="{A22DFFE8-F982-4ABF-BEF1-6D5064F6EFCD}"/>
    <cellStyle name="Normal 21 6 2" xfId="26206" xr:uid="{16B0D846-E38C-4F1C-9207-D012E5ACD639}"/>
    <cellStyle name="Normal 21 7" xfId="26207" xr:uid="{7ADA170B-46D6-4DBF-A2A4-ECE85036D21E}"/>
    <cellStyle name="Normal 21 7 2" xfId="26208" xr:uid="{04796B0B-0828-475B-8D1A-331362B86CA3}"/>
    <cellStyle name="Normal 21 8" xfId="26209" xr:uid="{71AF7097-FABE-460F-BFC1-90BE282DE8B3}"/>
    <cellStyle name="Normal 21 8 2" xfId="26210" xr:uid="{52192B51-AAA0-4D4E-BBEE-A6F8A133DF75}"/>
    <cellStyle name="Normal 21 9" xfId="26211" xr:uid="{C71EA9DC-BE3F-42DB-9957-D2339D510828}"/>
    <cellStyle name="Normal 21 9 2" xfId="26212" xr:uid="{03D5C0BA-356B-4AD8-B7BE-6286A2859BD6}"/>
    <cellStyle name="Normal 210" xfId="27167" xr:uid="{AC4492D2-4E53-4727-AD5B-8CD3A3E882BE}"/>
    <cellStyle name="Normal 211" xfId="27166" xr:uid="{30E2FF49-5A9D-4BA0-87A1-EE4C5B888946}"/>
    <cellStyle name="Normal 212" xfId="27165" xr:uid="{291B5A2A-EC0C-4C9A-B3AF-B4CB60C9374C}"/>
    <cellStyle name="Normal 22" xfId="199" xr:uid="{C8D9EC6E-483A-4564-953E-265693A2C152}"/>
    <cellStyle name="Normal 22 10" xfId="26213" xr:uid="{07FA3DC5-A6AB-4B06-AEA6-CA61AB5FF290}"/>
    <cellStyle name="Normal 22 11" xfId="23967" xr:uid="{5E423C24-9AF4-4B35-8FA1-21BCD626322F}"/>
    <cellStyle name="Normal 22 12" xfId="264" xr:uid="{A9FE70A4-AA8C-4A42-99F5-2C14ABD3E211}"/>
    <cellStyle name="Normal 22 2" xfId="653" xr:uid="{453D45FB-1987-4946-9842-03B9BC982B03}"/>
    <cellStyle name="Normal 22 2 2" xfId="23969" xr:uid="{A5EE34EC-45ED-4BAD-817A-969119C4D087}"/>
    <cellStyle name="Normal 22 2 2 2" xfId="23970" xr:uid="{B4E1DD11-8DF3-4C9A-A0DB-E29D05B2E065}"/>
    <cellStyle name="Normal 22 2 2 2 2" xfId="26214" xr:uid="{67995D84-D123-444A-B898-293AAF4EA477}"/>
    <cellStyle name="Normal 22 2 2 3" xfId="26215" xr:uid="{645B6953-A691-4D58-BE6C-4AA5A2B2444A}"/>
    <cellStyle name="Normal 22 2 3" xfId="23971" xr:uid="{20F6A0FB-5BE0-4955-9767-97FE0A93997D}"/>
    <cellStyle name="Normal 22 2 3 2" xfId="26216" xr:uid="{3E7D659D-A2B0-4D8E-ADC4-5293A1194C2A}"/>
    <cellStyle name="Normal 22 2 4" xfId="26217" xr:uid="{43BE8217-1B7E-464D-A7FB-E6335C51B2CE}"/>
    <cellStyle name="Normal 22 2 5" xfId="23968" xr:uid="{12E35D13-6801-451B-A732-3D2D6C6C27E1}"/>
    <cellStyle name="Normal 22 3" xfId="652" xr:uid="{1C38E606-5745-4320-B81A-91EA8E400D5F}"/>
    <cellStyle name="Normal 22 3 2" xfId="26218" xr:uid="{6BE37FE2-0144-492B-A342-13DD1CC7D81E}"/>
    <cellStyle name="Normal 22 3 3" xfId="26219" xr:uid="{C18AA6BB-5771-4337-8E5D-133231FB5F2B}"/>
    <cellStyle name="Normal 22 3 3 2" xfId="26220" xr:uid="{51821D65-4463-4F9A-A510-A424E1965441}"/>
    <cellStyle name="Normal 22 3 4" xfId="26221" xr:uid="{41E5A74A-7DC6-4AAB-8235-258566E49E25}"/>
    <cellStyle name="Normal 22 3 4 2" xfId="26222" xr:uid="{F82E21DC-6695-43AD-B036-57B69C6ADA88}"/>
    <cellStyle name="Normal 22 3 5" xfId="23972" xr:uid="{95B789E7-3224-4F29-85A6-A8EC554CDF74}"/>
    <cellStyle name="Normal 22 4" xfId="16252" xr:uid="{CCFD075E-309F-4C33-AFD2-CFE4FF2844F6}"/>
    <cellStyle name="Normal 22 4 2" xfId="26223" xr:uid="{0AA0F3B4-B899-454C-B4D0-93BE25300379}"/>
    <cellStyle name="Normal 22 4 3" xfId="23973" xr:uid="{6C9CD322-C2DB-4F57-8CDE-91CDE6587408}"/>
    <cellStyle name="Normal 22 5" xfId="17809" xr:uid="{CB1FB59C-0A7B-41D3-B4C5-3036AAE2840D}"/>
    <cellStyle name="Normal 22 5 2" xfId="20715" xr:uid="{62CE0C5C-216D-40EF-934D-7EF16F7E466D}"/>
    <cellStyle name="Normal 22 5 2 2" xfId="26225" xr:uid="{F3166C4A-9031-4131-BF70-2CDB9589A62B}"/>
    <cellStyle name="Normal 22 5 3" xfId="26224" xr:uid="{B9B0BFAD-22C4-47BC-A5CD-472E951915C8}"/>
    <cellStyle name="Normal 22 6" xfId="26226" xr:uid="{D59BB6D2-535E-4D29-9C5F-BED9F7402AF7}"/>
    <cellStyle name="Normal 22 7" xfId="26227" xr:uid="{95D626DD-6E01-411F-A930-3FF4BFF6FCD6}"/>
    <cellStyle name="Normal 22 8" xfId="26228" xr:uid="{E2489B20-D1B9-4AB7-B311-E41FFE63CCFD}"/>
    <cellStyle name="Normal 22 9" xfId="26229" xr:uid="{61CDD932-77FE-45A4-8525-22E359FD2037}"/>
    <cellStyle name="Normal 23" xfId="202" xr:uid="{A4317F8C-C776-4C94-A03C-F1561CAADC1E}"/>
    <cellStyle name="Normal 23 10" xfId="23974" xr:uid="{F1AD214F-5E99-48E3-A1B1-946D0763E532}"/>
    <cellStyle name="Normal 23 11" xfId="351" xr:uid="{7A47736C-DDB1-43FA-8DE3-DA72C8B5F7DD}"/>
    <cellStyle name="Normal 23 2" xfId="655" xr:uid="{A6748237-18D6-4AFE-AFFD-CB9168A7726F}"/>
    <cellStyle name="Normal 23 2 10" xfId="23975" xr:uid="{2E917A7A-0CE9-41CB-B82F-7975EC77B83F}"/>
    <cellStyle name="Normal 23 2 2" xfId="23976" xr:uid="{16B337F9-693D-4DDE-AA93-DB5C01EA169C}"/>
    <cellStyle name="Normal 23 2 2 2" xfId="26230" xr:uid="{9C50245B-BA64-456B-A6B1-1CD11669C3D5}"/>
    <cellStyle name="Normal 23 2 2 2 2" xfId="26231" xr:uid="{0F2D0380-4E2C-4CF6-9F24-20A9DBA9D7FB}"/>
    <cellStyle name="Normal 23 2 2 3" xfId="26232" xr:uid="{E3EB55D3-46BE-497B-A065-AD7DEF8EC270}"/>
    <cellStyle name="Normal 23 2 3" xfId="23977" xr:uid="{F5C3FE05-87E9-41EC-AB26-99425A2FED93}"/>
    <cellStyle name="Normal 23 2 3 2" xfId="23978" xr:uid="{A1B46E79-AEE1-40E3-98F5-1F486DD47E44}"/>
    <cellStyle name="Normal 23 2 4" xfId="23979" xr:uid="{00D035C2-ECB2-4BF0-80E9-5FFA73DD19D0}"/>
    <cellStyle name="Normal 23 2 5" xfId="26233" xr:uid="{ADF3B035-7D18-4F1C-8B82-CD460C496980}"/>
    <cellStyle name="Normal 23 2 6" xfId="26234" xr:uid="{7C8D1531-4280-433C-96BB-46BCC39D146E}"/>
    <cellStyle name="Normal 23 2 7" xfId="26235" xr:uid="{994FCD2E-6F00-46E4-9413-4313CB8D73A1}"/>
    <cellStyle name="Normal 23 2 8" xfId="26236" xr:uid="{FEA3F001-B20C-480C-81F5-D5A90EB659D2}"/>
    <cellStyle name="Normal 23 2 9" xfId="26237" xr:uid="{FB1F23A7-3F70-4B3A-8EF8-811AC6D47B3E}"/>
    <cellStyle name="Normal 23 3" xfId="654" xr:uid="{291A0C0E-A85B-4B72-855D-FA4D4FE8839D}"/>
    <cellStyle name="Normal 23 3 2" xfId="26238" xr:uid="{CE83CEA4-ABC3-47EE-A227-4771082B2E0F}"/>
    <cellStyle name="Normal 23 3 2 2" xfId="26239" xr:uid="{69471BFC-4215-4978-8DC4-B1811BB377AE}"/>
    <cellStyle name="Normal 23 3 3" xfId="26240" xr:uid="{2F52C997-A3B8-4C0A-8527-B5F9938A4E1A}"/>
    <cellStyle name="Normal 23 3 3 2" xfId="26241" xr:uid="{CFA95895-386E-4D99-9530-87F744D671F1}"/>
    <cellStyle name="Normal 23 3 4" xfId="23980" xr:uid="{ED6F76F4-F4B5-46B9-941F-73834F8EEA88}"/>
    <cellStyle name="Normal 23 4" xfId="16254" xr:uid="{AEA3CCEC-5156-472D-9E85-E0E72F9EC095}"/>
    <cellStyle name="Normal 23 4 2" xfId="26242" xr:uid="{36B42146-E63B-4006-83B2-9C1C764DC647}"/>
    <cellStyle name="Normal 23 4 3" xfId="23981" xr:uid="{D43C6F3B-F7BA-41C1-A7AB-7F76E436D9C8}"/>
    <cellStyle name="Normal 23 5" xfId="17811" xr:uid="{8193D92E-EFA8-4D6B-96D1-EA8445E9E686}"/>
    <cellStyle name="Normal 23 5 2" xfId="20717" xr:uid="{BA382F87-C51B-402B-AC3F-3515618FE2B6}"/>
    <cellStyle name="Normal 23 5 3" xfId="23982" xr:uid="{C742D78D-A4C7-4CF9-9967-BD07054EC3D0}"/>
    <cellStyle name="Normal 23 6" xfId="18048" xr:uid="{C2A99FAC-1645-4FFA-B2D9-5E09CC75F437}"/>
    <cellStyle name="Normal 23 6 2" xfId="26243" xr:uid="{73B87EAC-9DB0-4E98-90EA-18981B79CC47}"/>
    <cellStyle name="Normal 23 7" xfId="17882" xr:uid="{4E6B158D-0AAD-4C8D-A271-0577A69682AB}"/>
    <cellStyle name="Normal 23 7 2" xfId="26244" xr:uid="{95EA1D76-C09A-4254-A22C-7009116FA00F}"/>
    <cellStyle name="Normal 23 8" xfId="26245" xr:uid="{EAF8D4F5-E6EA-49BE-910D-F0C37099C40F}"/>
    <cellStyle name="Normal 23 9" xfId="26246" xr:uid="{877F43C9-6CA9-469C-9966-14CDB1D43CBA}"/>
    <cellStyle name="Normal 24" xfId="201" xr:uid="{7737B12C-0101-4AD7-AB8E-694D6B59761D}"/>
    <cellStyle name="Normal 24 10" xfId="26247" xr:uid="{33CBE5F3-448B-4A0E-BA5D-3529D68F9D61}"/>
    <cellStyle name="Normal 24 11" xfId="23983" xr:uid="{6C90C67B-C3AA-45BE-9BCD-159D8B2A6F7E}"/>
    <cellStyle name="Normal 24 12" xfId="354" xr:uid="{6FF35F46-40E3-45D9-8B97-76B06BD7BAFE}"/>
    <cellStyle name="Normal 24 2" xfId="656" xr:uid="{D994235E-9612-4171-8BD9-52F864A312BA}"/>
    <cellStyle name="Normal 24 2 10" xfId="23984" xr:uid="{25922384-74C1-412C-BAB3-60BF43CD65F3}"/>
    <cellStyle name="Normal 24 2 2" xfId="23985" xr:uid="{CA5F3526-7646-4DCF-A1B7-E144F6A24109}"/>
    <cellStyle name="Normal 24 2 2 2" xfId="23986" xr:uid="{83175D71-7C40-482A-93EE-78D44E19ED35}"/>
    <cellStyle name="Normal 24 2 2 2 2" xfId="26248" xr:uid="{6926CD18-0F07-401C-AB7F-090C9D0A7230}"/>
    <cellStyle name="Normal 24 2 2 3" xfId="26249" xr:uid="{B5B47B2F-283A-4374-ABDD-450975EE6AB5}"/>
    <cellStyle name="Normal 24 2 3" xfId="23987" xr:uid="{E1B58469-4CD6-4773-90F3-E3653E2686D0}"/>
    <cellStyle name="Normal 24 2 3 2" xfId="26250" xr:uid="{B9F9CDF4-4CA8-424F-8796-4610FBE71E0E}"/>
    <cellStyle name="Normal 24 2 4" xfId="26251" xr:uid="{73CE835E-A96C-4217-9041-0FADFBFC39C3}"/>
    <cellStyle name="Normal 24 2 5" xfId="26252" xr:uid="{225D1DA3-DEA6-4527-BA8D-D0E5EF4B3B56}"/>
    <cellStyle name="Normal 24 2 6" xfId="26253" xr:uid="{E44903AB-E28A-4187-B9F1-39108ABE988C}"/>
    <cellStyle name="Normal 24 2 7" xfId="26254" xr:uid="{9EAFA991-4895-47DF-8F8E-BD0460C2E6E2}"/>
    <cellStyle name="Normal 24 2 8" xfId="26255" xr:uid="{4DA19C94-C517-40F2-A316-00BD9C59F2C2}"/>
    <cellStyle name="Normal 24 2 9" xfId="26256" xr:uid="{E076F79F-2446-4906-8FD6-EC66E2F5B7A5}"/>
    <cellStyle name="Normal 24 3" xfId="16253" xr:uid="{E21FFD32-1031-4540-B02F-FBB9A0B48A65}"/>
    <cellStyle name="Normal 24 3 2" xfId="26257" xr:uid="{DB73D1E8-7C7A-4120-9114-271D6A8BBCDE}"/>
    <cellStyle name="Normal 24 3 2 2" xfId="26258" xr:uid="{99B5A8F6-9344-4116-8667-975457E3AE08}"/>
    <cellStyle name="Normal 24 3 3" xfId="26259" xr:uid="{3B67020B-A22C-40D5-A67C-603A01F10C3F}"/>
    <cellStyle name="Normal 24 3 3 2" xfId="26260" xr:uid="{8A737377-1822-4A58-8203-ADAF8D5C7DE3}"/>
    <cellStyle name="Normal 24 3 4" xfId="26261" xr:uid="{F0DA22E5-4408-4B2D-B0EC-43B060EEBA41}"/>
    <cellStyle name="Normal 24 3 5" xfId="23988" xr:uid="{3FC836F4-794D-4FC4-B8A0-AB2052E0AAD4}"/>
    <cellStyle name="Normal 24 4" xfId="17813" xr:uid="{089C406D-411F-4DE4-9674-A99988508459}"/>
    <cellStyle name="Normal 24 4 2" xfId="20719" xr:uid="{A5930531-849B-4E22-A332-EC3BF35F5793}"/>
    <cellStyle name="Normal 24 4 2 2" xfId="26262" xr:uid="{B4A9283C-0ED8-45F8-84AA-E88757F6565D}"/>
    <cellStyle name="Normal 24 4 3" xfId="23989" xr:uid="{363A1D67-D760-4D52-BB5E-1D9C5CEBE67E}"/>
    <cellStyle name="Normal 24 5" xfId="26263" xr:uid="{71F18210-1BF2-4DFA-9547-06CE28CC8A00}"/>
    <cellStyle name="Normal 24 6" xfId="26264" xr:uid="{DA16F518-0C4F-4EA9-A5CF-AE6142B74104}"/>
    <cellStyle name="Normal 24 7" xfId="26265" xr:uid="{EFD773B8-CB08-47C0-880D-1F3E18B08E9D}"/>
    <cellStyle name="Normal 24 8" xfId="26266" xr:uid="{540F0AAD-FFB9-42B1-BC82-410E3A8F951E}"/>
    <cellStyle name="Normal 24 9" xfId="26267" xr:uid="{BA3F27D2-2852-42D5-A1C0-CF301FFEB6EE}"/>
    <cellStyle name="Normal 25" xfId="192" xr:uid="{77B14AE1-9713-415E-A89D-3365F716F702}"/>
    <cellStyle name="Normal 25 10" xfId="26268" xr:uid="{B601228F-8C21-4378-9C65-8C35207DFB82}"/>
    <cellStyle name="Normal 25 10 2" xfId="26269" xr:uid="{565C6529-10A4-44F6-A351-772081D3A076}"/>
    <cellStyle name="Normal 25 11" xfId="26270" xr:uid="{E4579CEF-0574-40E4-ABA7-E1E5EE89FFFA}"/>
    <cellStyle name="Normal 25 12" xfId="23990" xr:uid="{518E63B9-BA34-4E75-81ED-618842DC28A5}"/>
    <cellStyle name="Normal 25 13" xfId="378" xr:uid="{B1077A6F-6008-4694-AE35-6E489AA85879}"/>
    <cellStyle name="Normal 25 2" xfId="658" xr:uid="{43239B97-A3C0-45DA-B1A3-ADF5B9502856}"/>
    <cellStyle name="Normal 25 2 10" xfId="23991" xr:uid="{D812866C-67A6-4FD3-AD0F-8A44E3C033C2}"/>
    <cellStyle name="Normal 25 2 2" xfId="23992" xr:uid="{72C261F3-66DA-452A-8A32-FFD8AA2BE75C}"/>
    <cellStyle name="Normal 25 2 2 2" xfId="23993" xr:uid="{AD076726-E10F-47BB-92FE-7AB7F5597A5D}"/>
    <cellStyle name="Normal 25 2 2 2 2" xfId="26271" xr:uid="{9DB207B4-2DD7-4576-BA5A-F42B49816E74}"/>
    <cellStyle name="Normal 25 2 2 3" xfId="26272" xr:uid="{CE89D53F-6C31-4F4B-B422-C978F718A98A}"/>
    <cellStyle name="Normal 25 2 3" xfId="23994" xr:uid="{43A5CBAF-4AD7-4660-8EBE-285925B846B7}"/>
    <cellStyle name="Normal 25 2 3 2" xfId="26273" xr:uid="{DAFB477D-6DA0-4157-AE75-2705D96D8EB0}"/>
    <cellStyle name="Normal 25 2 4" xfId="26274" xr:uid="{376EDEC0-DC12-4867-B590-9ACEA4B3D7C4}"/>
    <cellStyle name="Normal 25 2 4 2" xfId="26275" xr:uid="{06A828F5-3E8C-46E9-AB88-6A4FD84C456C}"/>
    <cellStyle name="Normal 25 2 5" xfId="26276" xr:uid="{06EBFAFD-3548-40CA-A22B-4D03D07C816A}"/>
    <cellStyle name="Normal 25 2 5 2" xfId="26277" xr:uid="{33A7663D-CE46-4856-A8A3-0430ADF3DEC7}"/>
    <cellStyle name="Normal 25 2 6" xfId="26278" xr:uid="{47170696-F17A-407C-B467-C10F3E6D7ED7}"/>
    <cellStyle name="Normal 25 2 6 2" xfId="26279" xr:uid="{011F19B7-CABE-438A-B667-0B132696EFC2}"/>
    <cellStyle name="Normal 25 2 7" xfId="26280" xr:uid="{C8E869E2-D87B-4EBC-B004-2FCE5400FEBE}"/>
    <cellStyle name="Normal 25 2 7 2" xfId="26281" xr:uid="{7FE8477B-39AF-452A-A38A-254C59E0F4C8}"/>
    <cellStyle name="Normal 25 2 8" xfId="26282" xr:uid="{DAFA3130-0705-43B4-A611-430F41D84933}"/>
    <cellStyle name="Normal 25 2 8 2" xfId="26283" xr:uid="{D5B96C16-A484-486A-908E-EB4760A40A24}"/>
    <cellStyle name="Normal 25 2 9" xfId="26284" xr:uid="{038ABFC0-AF68-46D3-B40E-BEC1E80564F4}"/>
    <cellStyle name="Normal 25 3" xfId="657" xr:uid="{90CFF91C-0B17-40EC-B068-6015FC481D95}"/>
    <cellStyle name="Normal 25 3 2" xfId="26285" xr:uid="{7CD251FD-E9EE-43F2-8BDE-D7F7A69AE76D}"/>
    <cellStyle name="Normal 25 3 2 2" xfId="26286" xr:uid="{C48C78D6-ED11-4485-A8BD-AB9A0350AE39}"/>
    <cellStyle name="Normal 25 3 3" xfId="26287" xr:uid="{EB8684CD-BCA8-4D89-BAC6-413BD0B21092}"/>
    <cellStyle name="Normal 25 3 3 2" xfId="26288" xr:uid="{9F48B6FA-AA41-4BF9-B0BA-D3086CD34E0B}"/>
    <cellStyle name="Normal 25 3 4" xfId="26289" xr:uid="{E60D9F64-07FC-4D82-A72A-5E5F251B01FB}"/>
    <cellStyle name="Normal 25 3 5" xfId="23995" xr:uid="{098E4A02-0313-4F0A-9BBB-CA347530F5D6}"/>
    <cellStyle name="Normal 25 4" xfId="1304" xr:uid="{CB22D0EF-85C3-447B-8C7C-DC7816B1DA20}"/>
    <cellStyle name="Normal 25 4 2" xfId="16597" xr:uid="{CEF921B6-6682-4780-9CD8-9C48DFBFC7EF}"/>
    <cellStyle name="Normal 25 4 2 2" xfId="20111" xr:uid="{4776020C-19A8-4F13-9EEE-6CA9CD1B6259}"/>
    <cellStyle name="Normal 25 4 2 3" xfId="26291" xr:uid="{244BBB4E-D717-4B2D-9495-3ADDE7E98E7C}"/>
    <cellStyle name="Normal 25 4 3" xfId="18313" xr:uid="{0988CDC7-7D9D-46DF-8715-E88713099E4B}"/>
    <cellStyle name="Normal 25 4 4" xfId="26290" xr:uid="{6BCFD4AF-C3F8-407B-AE9E-0EE8F3515FB0}"/>
    <cellStyle name="Normal 25 5" xfId="16248" xr:uid="{348D607C-19BC-493D-AA3F-5C723F89BA6A}"/>
    <cellStyle name="Normal 25 5 2" xfId="26292" xr:uid="{815AA7AE-F314-4387-80FC-AF64A5F9D823}"/>
    <cellStyle name="Normal 25 6" xfId="16443" xr:uid="{6B9412DC-87F0-49A4-8E08-F128EB680957}"/>
    <cellStyle name="Normal 25 6 2" xfId="19962" xr:uid="{7CE450EF-1864-4C9D-8192-554EB16F5685}"/>
    <cellStyle name="Normal 25 6 2 2" xfId="26294" xr:uid="{F66B74F3-F503-4A8C-80EA-C9EFE0C167CF}"/>
    <cellStyle name="Normal 25 6 3" xfId="26293" xr:uid="{4DA1323E-35DA-444E-8E8F-0D3ED9EA5F18}"/>
    <cellStyle name="Normal 25 7" xfId="17815" xr:uid="{ADEBEF70-B937-4D10-B2B5-E86B14EA9970}"/>
    <cellStyle name="Normal 25 7 2" xfId="20721" xr:uid="{39E455BD-47C3-43BB-9E62-E1BF1A51964C}"/>
    <cellStyle name="Normal 25 7 2 2" xfId="26296" xr:uid="{3414623C-ACB2-4876-B334-A622A9037F2C}"/>
    <cellStyle name="Normal 25 7 3" xfId="26295" xr:uid="{1420350A-133D-49D8-AD64-792AD84154E9}"/>
    <cellStyle name="Normal 25 8" xfId="18054" xr:uid="{406FA2F9-E04B-4A5E-9117-73C88C2156A7}"/>
    <cellStyle name="Normal 25 8 2" xfId="26298" xr:uid="{CB2610E9-6759-40D6-A78B-E8DDA0262056}"/>
    <cellStyle name="Normal 25 8 3" xfId="26297" xr:uid="{8D885A13-0F98-4387-A6AB-BE042D9FEA67}"/>
    <cellStyle name="Normal 25 9" xfId="26299" xr:uid="{1D9B5CF5-9AD8-43A4-A1BB-8A8869ADDE70}"/>
    <cellStyle name="Normal 25 9 2" xfId="26300" xr:uid="{59CB4A75-EC0B-4DF0-87D1-1C45CD6EEA96}"/>
    <cellStyle name="Normal 26" xfId="191" xr:uid="{7449C248-A8AF-443A-9737-EE596A9B144D}"/>
    <cellStyle name="Normal 26 2" xfId="660" xr:uid="{BF59C159-221A-4CD2-B412-B8C16E1C41B7}"/>
    <cellStyle name="Normal 26 2 2" xfId="26301" xr:uid="{9A96BCE6-E073-493D-A02B-4D9473127B9B}"/>
    <cellStyle name="Normal 26 2 3" xfId="23997" xr:uid="{80C23638-17CB-42E3-A867-82503F76EB80}"/>
    <cellStyle name="Normal 26 3" xfId="659" xr:uid="{7C0F777D-8525-4C0E-9B50-BE356D1667D3}"/>
    <cellStyle name="Normal 26 4" xfId="16247" xr:uid="{9528C686-534A-496C-97F8-30C8396F8B56}"/>
    <cellStyle name="Normal 26 5" xfId="17817" xr:uid="{2CC351BC-C8D5-4F1F-9F03-81F8A4B40912}"/>
    <cellStyle name="Normal 26 5 2" xfId="20723" xr:uid="{A64C6D33-225F-45E4-B20F-96E33A1E8544}"/>
    <cellStyle name="Normal 26 6" xfId="23996" xr:uid="{2E88E17B-DAFE-4A0C-B7B3-B94FE5160BDA}"/>
    <cellStyle name="Normal 26 7" xfId="371" xr:uid="{CACCD5B9-E0D9-4BD4-A48F-44027A5B4E8F}"/>
    <cellStyle name="Normal 27" xfId="214" xr:uid="{D0882E4D-184E-4866-A3D8-95D10EC9D0E1}"/>
    <cellStyle name="Normal 27 10" xfId="7705" xr:uid="{08574EB7-1318-4256-94B0-8E01EFF3794E}"/>
    <cellStyle name="Normal 27 10 2" xfId="14987" xr:uid="{AEFEFFA8-6B82-44FE-A68E-95B74FC55C9C}"/>
    <cellStyle name="Normal 27 10 3" xfId="26302" xr:uid="{7E22ED23-B4BC-4B96-A162-09C6FDD2D484}"/>
    <cellStyle name="Normal 27 11" xfId="8301" xr:uid="{1F61D216-496F-4B68-B0FF-F131D3CF56B9}"/>
    <cellStyle name="Normal 27 12" xfId="16261" xr:uid="{0C7BFAB6-783F-4E47-BCB4-FE3425D48DB2}"/>
    <cellStyle name="Normal 27 13" xfId="17821" xr:uid="{54499800-112E-4D1F-9842-EC1371FBC6A9}"/>
    <cellStyle name="Normal 27 13 2" xfId="20727" xr:uid="{5D916DCF-73A0-42EC-9E14-872731453251}"/>
    <cellStyle name="Normal 27 14" xfId="23998" xr:uid="{44604254-5D8C-4D23-B50B-5BEC8854EB25}"/>
    <cellStyle name="Normal 27 15" xfId="437" xr:uid="{8484C643-B701-4013-A005-71DBDBDB359A}"/>
    <cellStyle name="Normal 27 2" xfId="1018" xr:uid="{9B4743BC-8213-4948-BBAE-C42E850FE064}"/>
    <cellStyle name="Normal 27 2 10" xfId="8571" xr:uid="{580C1AFA-71CE-45E5-AA14-7D4880327488}"/>
    <cellStyle name="Normal 27 2 11" xfId="23999" xr:uid="{62276475-1AC7-41CB-B396-92B89B6F879E}"/>
    <cellStyle name="Normal 27 2 2" xfId="1804" xr:uid="{08160079-330F-4408-BF8F-9948944AB187}"/>
    <cellStyle name="Normal 27 2 2 2" xfId="4673" xr:uid="{7DBDB003-E512-47B4-8ECB-51583AC5C2D2}"/>
    <cellStyle name="Normal 27 2 2 2 2" xfId="11965" xr:uid="{7DBC6BF1-F8C4-4131-BD21-BC7F72AAE016}"/>
    <cellStyle name="Normal 27 2 2 2 2 2" xfId="26304" xr:uid="{E662798E-CC28-4A7A-83AB-79BF02356DF1}"/>
    <cellStyle name="Normal 27 2 2 2 3" xfId="26303" xr:uid="{C94C22A5-5A4A-41AA-B3F5-A1DCC0ADCB14}"/>
    <cellStyle name="Normal 27 2 2 3" xfId="9129" xr:uid="{4CD07EDD-B137-47DE-BC5B-C857EDD60811}"/>
    <cellStyle name="Normal 27 2 2 3 2" xfId="26305" xr:uid="{749E7336-ED29-477F-A63C-5007F47AE04C}"/>
    <cellStyle name="Normal 27 2 2 4" xfId="24000" xr:uid="{ACC286D5-E018-4069-A535-E5989F67D8A3}"/>
    <cellStyle name="Normal 27 2 3" xfId="2358" xr:uid="{19EBB72C-AC4A-4695-87FC-F377B76E04A9}"/>
    <cellStyle name="Normal 27 2 3 2" xfId="5200" xr:uid="{8B69D400-85EA-44EB-B735-40ABD2A58FD5}"/>
    <cellStyle name="Normal 27 2 3 2 2" xfId="12492" xr:uid="{225F0D60-8B4D-4E48-8A76-C76316D2631E}"/>
    <cellStyle name="Normal 27 2 3 2 3" xfId="26307" xr:uid="{BD2F3F46-5F87-4AB0-A577-E4AB18D95A54}"/>
    <cellStyle name="Normal 27 2 3 3" xfId="9661" xr:uid="{B45330B2-C311-4A0F-B0EA-8AA2A143CED2}"/>
    <cellStyle name="Normal 27 2 3 4" xfId="26306" xr:uid="{37AAC713-22AF-4405-8989-308BC9B87FA6}"/>
    <cellStyle name="Normal 27 2 4" xfId="2936" xr:uid="{519F12D3-BB50-4FFF-963F-BD6741634CD0}"/>
    <cellStyle name="Normal 27 2 4 2" xfId="5767" xr:uid="{DEAEEC1A-D563-4892-B02D-B091A37E73D8}"/>
    <cellStyle name="Normal 27 2 4 2 2" xfId="13059" xr:uid="{C83D5EDA-6AD5-4EE6-95F7-385772621DB7}"/>
    <cellStyle name="Normal 27 2 4 2 3" xfId="26309" xr:uid="{57C82AA1-0872-42BB-8BD9-74E4FE771FDC}"/>
    <cellStyle name="Normal 27 2 4 3" xfId="10232" xr:uid="{5E3F8224-498C-415D-A309-BF95F4C67B69}"/>
    <cellStyle name="Normal 27 2 4 4" xfId="26308" xr:uid="{30A7C68B-DEE7-4A17-9227-8882261E6B5A}"/>
    <cellStyle name="Normal 27 2 5" xfId="3488" xr:uid="{8B9E6073-FF4C-4EE2-B9C6-25A861F60F37}"/>
    <cellStyle name="Normal 27 2 5 2" xfId="6318" xr:uid="{3977AF03-7FEE-49FC-A3C4-D408850B7CEB}"/>
    <cellStyle name="Normal 27 2 5 2 2" xfId="13610" xr:uid="{E6612CBD-2441-4DAB-863A-A73516864CB6}"/>
    <cellStyle name="Normal 27 2 5 2 3" xfId="26311" xr:uid="{F53F0556-D19C-4846-851B-959D0E339EF9}"/>
    <cellStyle name="Normal 27 2 5 3" xfId="10784" xr:uid="{CF8DFA26-5792-4A00-98B0-1A323E69AFD1}"/>
    <cellStyle name="Normal 27 2 5 4" xfId="26310" xr:uid="{FB0FBD03-C5B9-4515-91B3-9A0597B5EB1D}"/>
    <cellStyle name="Normal 27 2 6" xfId="4058" xr:uid="{EA6910FA-99E4-4C7D-A99F-CC7544F9DD7C}"/>
    <cellStyle name="Normal 27 2 6 2" xfId="11354" xr:uid="{C1E92B0E-5A79-46EA-A116-997D82AA2EFE}"/>
    <cellStyle name="Normal 27 2 6 2 2" xfId="26313" xr:uid="{C4F52DAF-A29F-45D1-AEAC-A5CA2FD22B1F}"/>
    <cellStyle name="Normal 27 2 6 3" xfId="26312" xr:uid="{DBBB45CF-D4A2-46C3-AE92-3110DCD4BC58}"/>
    <cellStyle name="Normal 27 2 7" xfId="6871" xr:uid="{0F02633C-C2EB-4569-B815-208EF993E04F}"/>
    <cellStyle name="Normal 27 2 7 2" xfId="14162" xr:uid="{2AD30858-AF25-449B-8B8D-1634FFF8B13E}"/>
    <cellStyle name="Normal 27 2 7 2 2" xfId="26315" xr:uid="{F3559763-F45B-4EB4-AE7B-867D27CB22E7}"/>
    <cellStyle name="Normal 27 2 7 3" xfId="26314" xr:uid="{F4C740CF-17F4-4F58-A757-B30A16F95680}"/>
    <cellStyle name="Normal 27 2 8" xfId="7413" xr:uid="{B9BA2A40-7E3D-4EB2-B7D3-3F80A028B999}"/>
    <cellStyle name="Normal 27 2 8 2" xfId="14695" xr:uid="{2CD198BA-546E-4F8A-B785-0678DEEB2259}"/>
    <cellStyle name="Normal 27 2 8 2 2" xfId="26317" xr:uid="{476FC922-5ADF-4C1A-B009-DB6E91126D49}"/>
    <cellStyle name="Normal 27 2 8 3" xfId="26316" xr:uid="{3BE34217-4C06-4DBE-BBA7-33DE52F1A5DB}"/>
    <cellStyle name="Normal 27 2 9" xfId="7962" xr:uid="{8229C41F-9810-452E-8C46-C960D868E88C}"/>
    <cellStyle name="Normal 27 2 9 2" xfId="15244" xr:uid="{24CC58E4-E33F-4C3C-8D0A-DF7B9CCB3A9C}"/>
    <cellStyle name="Normal 27 2 9 3" xfId="26318" xr:uid="{130FB314-AA91-4AC5-83A3-E8C0F17FD9CC}"/>
    <cellStyle name="Normal 27 3" xfId="661" xr:uid="{E3BD331A-488C-4E98-B62B-DA25A487E1D7}"/>
    <cellStyle name="Normal 27 3 2" xfId="4416" xr:uid="{C30EC337-C638-4AB5-87B5-6AC78B2E0A39}"/>
    <cellStyle name="Normal 27 3 2 2" xfId="11708" xr:uid="{DC80E298-7A12-47C8-A85D-598F87B217B0}"/>
    <cellStyle name="Normal 27 3 2 2 2" xfId="26319" xr:uid="{4A2B4E57-68D9-4BC1-88A2-6934BF0FBBEF}"/>
    <cellStyle name="Normal 27 3 2 3" xfId="24002" xr:uid="{B575B598-8935-4E0C-9FFF-30E4FD5A0FC4}"/>
    <cellStyle name="Normal 27 3 3" xfId="8872" xr:uid="{E5E456D8-69AC-460C-BD9F-58C324C12F72}"/>
    <cellStyle name="Normal 27 3 3 2" xfId="26320" xr:uid="{D8CF7E94-4853-4910-878D-995281AB4E3E}"/>
    <cellStyle name="Normal 27 3 4" xfId="24001" xr:uid="{CB16B3FD-13DE-466F-977B-6174E1163881}"/>
    <cellStyle name="Normal 27 4" xfId="2101" xr:uid="{4767C922-62B0-4D4F-9863-A0959194E1B3}"/>
    <cellStyle name="Normal 27 4 2" xfId="4943" xr:uid="{362C61A3-DE60-495C-A47D-2D8DB082B6E8}"/>
    <cellStyle name="Normal 27 4 2 2" xfId="12235" xr:uid="{2B8610B2-0DE1-4156-A4E7-B45F45AF13EC}"/>
    <cellStyle name="Normal 27 4 2 3" xfId="26322" xr:uid="{3D2BA010-1475-4DCE-A914-85407E94A9EE}"/>
    <cellStyle name="Normal 27 4 3" xfId="9404" xr:uid="{88D4554A-A6EF-488F-9FFB-D2E003553DF8}"/>
    <cellStyle name="Normal 27 4 4" xfId="26321" xr:uid="{AF2E53BF-D57F-4065-BE5C-12663B23121C}"/>
    <cellStyle name="Normal 27 5" xfId="2677" xr:uid="{2439E821-6BAE-47B8-A329-FC0E7206718C}"/>
    <cellStyle name="Normal 27 5 2" xfId="5505" xr:uid="{6552792A-2706-465A-98AD-448871FBCB20}"/>
    <cellStyle name="Normal 27 5 2 2" xfId="12797" xr:uid="{A671212D-2B55-4F7D-99F4-4AD19A9418DA}"/>
    <cellStyle name="Normal 27 5 2 3" xfId="26324" xr:uid="{F4A96741-6275-4567-AF66-39F976A997C6}"/>
    <cellStyle name="Normal 27 5 3" xfId="9970" xr:uid="{1314A236-D36D-4023-A27B-00F07B06A3A9}"/>
    <cellStyle name="Normal 27 5 4" xfId="26323" xr:uid="{A93BDAE0-4663-4B0D-86B2-569DEA5113A6}"/>
    <cellStyle name="Normal 27 6" xfId="3230" xr:uid="{583B6618-A31D-4DE6-8EC8-560C71B6B6E1}"/>
    <cellStyle name="Normal 27 6 2" xfId="6060" xr:uid="{41C23E99-AF6B-4B8D-B753-556238D7CC19}"/>
    <cellStyle name="Normal 27 6 2 2" xfId="13352" xr:uid="{99E48FC0-B999-444F-A24C-865D8726AD7A}"/>
    <cellStyle name="Normal 27 6 2 3" xfId="26326" xr:uid="{F62CBD2A-31AC-4884-A6A8-DA8BE7FC0D20}"/>
    <cellStyle name="Normal 27 6 3" xfId="10526" xr:uid="{5DDD27C8-9239-438D-9DF5-F6CDA3F9D056}"/>
    <cellStyle name="Normal 27 6 4" xfId="26325" xr:uid="{1117B3AB-0EF4-4AB7-BBD0-6C619622F04D}"/>
    <cellStyle name="Normal 27 7" xfId="3798" xr:uid="{52F9AF48-BB21-4D3A-95E6-E59CBEF1577A}"/>
    <cellStyle name="Normal 27 7 2" xfId="11095" xr:uid="{6DE6C536-6495-4E4E-88FC-8F721E79D262}"/>
    <cellStyle name="Normal 27 7 2 2" xfId="26328" xr:uid="{6207F6AE-58CD-4691-8BEF-E19AAD9C37B7}"/>
    <cellStyle name="Normal 27 7 3" xfId="26327" xr:uid="{1DB176D7-2A97-4FAA-A5EF-6E6F36AB27DD}"/>
    <cellStyle name="Normal 27 8" xfId="6613" xr:uid="{BBF6786A-07FF-4214-9420-0A1F98BEC5E8}"/>
    <cellStyle name="Normal 27 8 2" xfId="13904" xr:uid="{B367959F-451D-4275-A9D7-1AD52D3D9692}"/>
    <cellStyle name="Normal 27 8 2 2" xfId="26330" xr:uid="{674EE9D4-AB9C-4080-BCCA-197C518159C8}"/>
    <cellStyle name="Normal 27 8 3" xfId="26329" xr:uid="{A0DDA0B8-E688-4E9D-B90E-7186FBF82253}"/>
    <cellStyle name="Normal 27 9" xfId="7149" xr:uid="{95504DA6-91A4-424F-901D-0CAC82CF3CA7}"/>
    <cellStyle name="Normal 27 9 2" xfId="14435" xr:uid="{2623A224-F030-465F-B531-58FE9C0599AA}"/>
    <cellStyle name="Normal 27 9 2 2" xfId="26332" xr:uid="{FA6676EB-0914-4E44-B046-F33F939EBD03}"/>
    <cellStyle name="Normal 27 9 3" xfId="26331" xr:uid="{429551AD-BD66-48E5-A441-306D205A1FC2}"/>
    <cellStyle name="Normal 28" xfId="193" xr:uid="{D0C9C7F6-04D4-4482-806C-1EED483F58CD}"/>
    <cellStyle name="Normal 28 10" xfId="26333" xr:uid="{C4B491EC-D74B-45DA-986B-B5A5ECA7C3A7}"/>
    <cellStyle name="Normal 28 11" xfId="24003" xr:uid="{97BE1867-E4C6-47BA-9384-BC118798487B}"/>
    <cellStyle name="Normal 28 12" xfId="662" xr:uid="{984E4F8F-EBFB-42F8-82CC-655870464E9D}"/>
    <cellStyle name="Normal 28 2" xfId="663" xr:uid="{0715A432-55D5-42B7-AA60-AA48F95D33A2}"/>
    <cellStyle name="Normal 28 2 2" xfId="664" xr:uid="{4289447B-42E1-4059-A5A2-455E9B70258C}"/>
    <cellStyle name="Normal 28 2 2 2" xfId="26334" xr:uid="{EBDB5ABB-3536-47AA-AEC2-059CB777A08B}"/>
    <cellStyle name="Normal 28 2 3" xfId="24004" xr:uid="{22DE1417-FEF3-4DA5-AFFC-266E76C3D673}"/>
    <cellStyle name="Normal 28 3" xfId="665" xr:uid="{1BAAE558-7F23-4486-9EBD-9D8D83C95F51}"/>
    <cellStyle name="Normal 28 3 2" xfId="26336" xr:uid="{A00B96D6-ED31-4F64-91FF-5AFED80919A4}"/>
    <cellStyle name="Normal 28 3 2 2" xfId="26337" xr:uid="{C1B43822-8EA8-4F07-979E-3D521A3F4C68}"/>
    <cellStyle name="Normal 28 3 2 2 2" xfId="26338" xr:uid="{CA5F1583-0BC2-4973-9957-AB01AA5738D4}"/>
    <cellStyle name="Normal 28 3 2 3" xfId="26339" xr:uid="{942FB61F-163E-4A15-9F86-ED84075EAF7D}"/>
    <cellStyle name="Normal 28 3 3" xfId="26340" xr:uid="{18D9BC74-6B33-46D4-980E-953AF7C9B43B}"/>
    <cellStyle name="Normal 28 3 3 2" xfId="26341" xr:uid="{281E7B7E-E484-4BAE-9343-DE26AC90E835}"/>
    <cellStyle name="Normal 28 3 4" xfId="26342" xr:uid="{D84AD567-425B-440C-8980-95232A95CDAE}"/>
    <cellStyle name="Normal 28 3 5" xfId="26335" xr:uid="{04AC7FF2-322E-4555-A647-075C3FAA3DFA}"/>
    <cellStyle name="Normal 28 4" xfId="16249" xr:uid="{2371751B-DEF3-4571-A85A-915EF28893CA}"/>
    <cellStyle name="Normal 28 4 2" xfId="26344" xr:uid="{96CF90CF-54C4-4316-8303-D86F6D332EB4}"/>
    <cellStyle name="Normal 28 4 2 2" xfId="26345" xr:uid="{B4B6DCE0-8336-4980-A042-B7ECC4907A14}"/>
    <cellStyle name="Normal 28 4 3" xfId="26346" xr:uid="{3AD7E833-ECBD-4A15-B24E-D5E4D826FFF4}"/>
    <cellStyle name="Normal 28 4 4" xfId="26343" xr:uid="{ACD62281-D435-4EF8-92A3-86F0D86CBCB0}"/>
    <cellStyle name="Normal 28 5" xfId="17826" xr:uid="{8BDAE89E-C88C-4102-B02F-02204AA7604D}"/>
    <cellStyle name="Normal 28 5 2" xfId="20730" xr:uid="{391E33E8-E416-4C41-BAAA-E32B2AC95FD9}"/>
    <cellStyle name="Normal 28 5 2 2" xfId="26348" xr:uid="{6E5BC4C0-D2AB-4ADB-A26E-13C4DAA9591D}"/>
    <cellStyle name="Normal 28 5 3" xfId="26347" xr:uid="{47BBA757-D793-4181-9EDD-3409EC140B50}"/>
    <cellStyle name="Normal 28 6" xfId="26349" xr:uid="{300BF839-67D9-447E-A1DE-A85E6B2B153D}"/>
    <cellStyle name="Normal 28 7" xfId="26350" xr:uid="{07AFBAC9-2915-45B9-9026-6BA5CE19332C}"/>
    <cellStyle name="Normal 28 8" xfId="26351" xr:uid="{F700DB9F-5BF0-41DC-A453-D503B46991B4}"/>
    <cellStyle name="Normal 28 9" xfId="26352" xr:uid="{F2A7F8B8-A397-4CE5-99C1-D563BAF268D5}"/>
    <cellStyle name="Normal 29" xfId="216" xr:uid="{13321B9F-606F-4D4E-866D-15BA521E2B32}"/>
    <cellStyle name="Normal 29 10" xfId="26353" xr:uid="{85DFC6BE-DC9D-4721-A031-ED619F3BA724}"/>
    <cellStyle name="Normal 29 11" xfId="26354" xr:uid="{627ACBF4-220A-4475-BBD1-BAAFCE301AB3}"/>
    <cellStyle name="Normal 29 12" xfId="26355" xr:uid="{EBE7C0C1-64DF-4F24-ACED-34BDD2F61807}"/>
    <cellStyle name="Normal 29 13" xfId="26356" xr:uid="{A656B64E-9C7C-412F-B1FB-ABD7EC4B5FBA}"/>
    <cellStyle name="Normal 29 14" xfId="24005" xr:uid="{A345CF0B-2DE3-41E3-8545-646BECE6BA00}"/>
    <cellStyle name="Normal 29 15" xfId="666" xr:uid="{5C90A0BA-CFA5-47D6-B6CF-47EF2DB8C9BA}"/>
    <cellStyle name="Normal 29 2" xfId="667" xr:uid="{EE04F357-6A91-4B8D-867B-00537B3228DA}"/>
    <cellStyle name="Normal 29 2 10" xfId="26357" xr:uid="{569A12CE-E185-4006-9BE4-DED38CD8CE9E}"/>
    <cellStyle name="Normal 29 2 11" xfId="24006" xr:uid="{FCEC4DCE-CC72-49FE-A632-1C3296C06ABD}"/>
    <cellStyle name="Normal 29 2 2" xfId="26358" xr:uid="{06F763DE-72DA-4977-914C-402572E2F237}"/>
    <cellStyle name="Normal 29 2 2 2" xfId="26359" xr:uid="{55C55A25-9BA3-4CE2-B8E8-BAD4FFA642AC}"/>
    <cellStyle name="Normal 29 2 2 2 2" xfId="26360" xr:uid="{CC8E63F9-3EE5-4284-8747-E10CEF4191BC}"/>
    <cellStyle name="Normal 29 2 2 2 2 2" xfId="26361" xr:uid="{73462560-039E-4D03-BB60-94A46A98C379}"/>
    <cellStyle name="Normal 29 2 2 2 2 2 2" xfId="26362" xr:uid="{1B534808-985E-4B84-9267-030436744322}"/>
    <cellStyle name="Normal 29 2 2 2 2 2 2 2" xfId="26363" xr:uid="{B66F837A-BA08-4721-8AB4-66A8847A4516}"/>
    <cellStyle name="Normal 29 2 2 2 2 2 2 2 2" xfId="26364" xr:uid="{235B98AA-F23B-44D1-8CF6-DB401E5405C8}"/>
    <cellStyle name="Normal 29 2 2 2 2 2 2 2 2 2" xfId="26365" xr:uid="{9F07AE5C-4029-421E-AD39-BA8C72765C45}"/>
    <cellStyle name="Normal 29 2 2 2 2 2 2 2 2 2 2" xfId="26366" xr:uid="{DDFF9319-3B84-4A38-B7ED-6CC0AA94EA8A}"/>
    <cellStyle name="Normal 29 2 2 2 2 2 2 2 2 2 2 2" xfId="26367" xr:uid="{1ECF288D-81C3-4523-B781-7A092312AFFB}"/>
    <cellStyle name="Normal 29 2 2 2 2 2 2 2 2 2 2 2 2" xfId="26368" xr:uid="{E669EE3E-B931-4A3E-94C3-227169946F9D}"/>
    <cellStyle name="Normal 29 2 2 2 2 2 2 2 2 2 2 2 2 2" xfId="26369" xr:uid="{9DDE5E5C-C4D7-46F5-9C0E-9BE7CD7F73F3}"/>
    <cellStyle name="Normal 29 2 2 2 2 2 2 2 2 2 2 2 2 2 2" xfId="26370" xr:uid="{2C4F76FC-D2E3-44D7-842C-B79F9DFF72E1}"/>
    <cellStyle name="Normal 29 2 2 2 2 2 2 2 2 2 2 2 2 3" xfId="26371" xr:uid="{9389B228-C346-4168-A10C-29078D0B0E57}"/>
    <cellStyle name="Normal 29 2 2 2 2 2 2 2 2 2 2 2 3" xfId="26372" xr:uid="{DF311689-4589-4E2F-AA5C-801B823C0672}"/>
    <cellStyle name="Normal 29 2 2 2 2 2 2 2 2 2 2 3" xfId="26373" xr:uid="{54DC8E50-8476-4F6F-B001-44D1BE740BB6}"/>
    <cellStyle name="Normal 29 2 2 2 2 2 2 2 2 2 3" xfId="26374" xr:uid="{65DA11F7-CB94-44A3-A7DF-F240A62F7D28}"/>
    <cellStyle name="Normal 29 2 2 2 2 2 2 2 2 3" xfId="26375" xr:uid="{8A6A57BB-B36D-4CC1-88C4-FE2EAA86498A}"/>
    <cellStyle name="Normal 29 2 2 2 2 2 2 2 3" xfId="26376" xr:uid="{A47D5B1D-A69F-495D-8E63-92AFD117C964}"/>
    <cellStyle name="Normal 29 2 2 2 2 2 2 2 3 2" xfId="26377" xr:uid="{56144CAB-E75B-4740-B7B6-03867908F3B0}"/>
    <cellStyle name="Normal 29 2 2 2 2 2 2 2 4" xfId="26378" xr:uid="{60D7DA23-6575-4AD3-93C6-17A00EBB9345}"/>
    <cellStyle name="Normal 29 2 2 2 2 2 2 3" xfId="26379" xr:uid="{35971B95-C4A7-4449-8325-EA1E2BEEFB09}"/>
    <cellStyle name="Normal 29 2 2 2 2 2 2 3 2" xfId="26380" xr:uid="{161C88EF-514A-4506-B819-3FE6FFF2C6C7}"/>
    <cellStyle name="Normal 29 2 2 2 2 2 2 4" xfId="26381" xr:uid="{29BA9A55-43C3-4331-A160-BBF9E12AAB40}"/>
    <cellStyle name="Normal 29 2 2 2 2 2 2 4 2" xfId="26382" xr:uid="{1CDF3E29-B74C-4D01-8C53-D52FA1917C11}"/>
    <cellStyle name="Normal 29 2 2 2 2 2 2 5" xfId="26383" xr:uid="{EA84A6F5-9FB2-4E0B-BDA6-4CFDFA8805BB}"/>
    <cellStyle name="Normal 29 2 2 2 2 2 3" xfId="26384" xr:uid="{06265972-1FA8-4343-B363-9C16429C656E}"/>
    <cellStyle name="Normal 29 2 2 2 2 2 3 2" xfId="26385" xr:uid="{901AD0B6-76B8-49B5-8B76-EA82F9DB366F}"/>
    <cellStyle name="Normal 29 2 2 2 2 2 4" xfId="26386" xr:uid="{124EC241-7EDD-46F0-B6F8-39499E823D9A}"/>
    <cellStyle name="Normal 29 2 2 2 2 3" xfId="26387" xr:uid="{710CC571-7375-4EBD-9122-EC1901B546A8}"/>
    <cellStyle name="Normal 29 2 2 2 2 3 2" xfId="26388" xr:uid="{4F82A489-0A19-4E83-9783-37A59785BEC1}"/>
    <cellStyle name="Normal 29 2 2 2 2 4" xfId="26389" xr:uid="{2A458CCF-6D7C-4AF9-9B61-6AE1FB1227C0}"/>
    <cellStyle name="Normal 29 2 2 2 3" xfId="26390" xr:uid="{4C16EF46-4459-4367-B913-79140C0A8930}"/>
    <cellStyle name="Normal 29 2 2 2 3 2" xfId="26391" xr:uid="{F731CC5B-54BB-41EB-8A9B-BAF462EAD933}"/>
    <cellStyle name="Normal 29 2 2 2 4" xfId="26392" xr:uid="{1059675A-637F-4A6C-8FFA-E2E6AF09159C}"/>
    <cellStyle name="Normal 29 2 2 3" xfId="26393" xr:uid="{C82CF1A6-BC04-4C0A-911A-7D4B9CC4375D}"/>
    <cellStyle name="Normal 29 2 2 3 2" xfId="26394" xr:uid="{1FF89D4D-A440-4A62-A458-E2E58DBACB8A}"/>
    <cellStyle name="Normal 29 2 2 4" xfId="26395" xr:uid="{99F15F12-77FF-4400-B9A3-EEB929E97359}"/>
    <cellStyle name="Normal 29 2 3" xfId="26396" xr:uid="{90ED10D9-C959-4CFF-906C-9E15DD53B3C1}"/>
    <cellStyle name="Normal 29 2 3 2" xfId="26397" xr:uid="{D841E032-649D-4FBD-8514-C1AD6D721518}"/>
    <cellStyle name="Normal 29 2 3 3" xfId="26398" xr:uid="{B68318F9-4B22-497A-A372-72E2F0353E95}"/>
    <cellStyle name="Normal 29 2 4" xfId="26399" xr:uid="{777A1F57-99FB-4FBB-88C5-371CAB9205A9}"/>
    <cellStyle name="Normal 29 2 5" xfId="26400" xr:uid="{B0BCE1CF-4A84-454A-A416-2A3329EC6B26}"/>
    <cellStyle name="Normal 29 2 6" xfId="26401" xr:uid="{DF69539C-1D15-42E3-B37A-1FDB2A99C189}"/>
    <cellStyle name="Normal 29 2 7" xfId="26402" xr:uid="{EBEED4EF-BF34-433F-AB87-067B9AF7D284}"/>
    <cellStyle name="Normal 29 2 8" xfId="26403" xr:uid="{A4EAA4A9-9010-4DBC-992D-5833CBED2F95}"/>
    <cellStyle name="Normal 29 2 9" xfId="26404" xr:uid="{83894C1E-AA2A-450B-A748-57CCB0CBF85A}"/>
    <cellStyle name="Normal 29 3" xfId="16263" xr:uid="{EB6EA4B4-5B3F-4B35-9B76-6FFAD79B69F9}"/>
    <cellStyle name="Normal 29 3 2" xfId="26405" xr:uid="{65B16DAD-4748-4208-AFCD-320D4646D517}"/>
    <cellStyle name="Normal 29 4" xfId="17828" xr:uid="{303AD771-6E24-4832-B907-D0C634380D38}"/>
    <cellStyle name="Normal 29 4 2" xfId="20732" xr:uid="{074D4705-8DF7-4756-A6A0-21C503D4472D}"/>
    <cellStyle name="Normal 29 4 2 2" xfId="26408" xr:uid="{B0E2B3B6-7369-44D0-BEF4-9CF3A01F26EA}"/>
    <cellStyle name="Normal 29 4 2 3" xfId="26407" xr:uid="{9DF740A0-7370-4C6A-B20C-8B815AA600AB}"/>
    <cellStyle name="Normal 29 4 3" xfId="26409" xr:uid="{C1BE01AE-1051-42D1-8B67-FD9ABDF3319E}"/>
    <cellStyle name="Normal 29 4 3 2" xfId="26410" xr:uid="{B89FFB04-D13A-4BE9-B34F-7C5FAA64F3D4}"/>
    <cellStyle name="Normal 29 4 4" xfId="26411" xr:uid="{65F71D37-A23B-463B-9A20-A8879547275B}"/>
    <cellStyle name="Normal 29 4 5" xfId="26406" xr:uid="{AFDAAE5D-1D65-4D1F-9CC8-8EDB18EB33CD}"/>
    <cellStyle name="Normal 29 5" xfId="26412" xr:uid="{E979BCB4-D54C-4A27-860B-1B2B3EA57DA3}"/>
    <cellStyle name="Normal 29 6" xfId="26413" xr:uid="{806551DE-BDE7-47C3-9E7C-600C5D53EB28}"/>
    <cellStyle name="Normal 29 6 2" xfId="26414" xr:uid="{DAE24D00-D97D-41E7-94F4-F78DDA993289}"/>
    <cellStyle name="Normal 29 6 2 2" xfId="26415" xr:uid="{EA109A6D-5EC4-4C98-854F-883731CEE8A2}"/>
    <cellStyle name="Normal 29 6 3" xfId="26416" xr:uid="{3F6CEE26-822D-45A7-9A7C-F86A8A1B7DD4}"/>
    <cellStyle name="Normal 29 7" xfId="26417" xr:uid="{DD48A7B3-5702-4A91-8548-4D93A9D77DDB}"/>
    <cellStyle name="Normal 29 8" xfId="26418" xr:uid="{7F39D064-144A-479B-84C4-601AC8144A9E}"/>
    <cellStyle name="Normal 29 9" xfId="26419" xr:uid="{5FD2EEEC-89E1-4EC9-BA64-D91E653183EC}"/>
    <cellStyle name="Normal 3" xfId="2" xr:uid="{00000000-0005-0000-0000-000003000000}"/>
    <cellStyle name="Normal 3 10" xfId="6485" xr:uid="{FBDADFB3-529B-43FF-A359-89D30143BA74}"/>
    <cellStyle name="Normal 3 10 2" xfId="13776" xr:uid="{D647ADC0-2D1E-4603-A4E2-58183755D66F}"/>
    <cellStyle name="Normal 3 10 3" xfId="24007" xr:uid="{F6828DE1-C4D6-4987-98F2-A5C1902BAE28}"/>
    <cellStyle name="Normal 3 11" xfId="7021" xr:uid="{744DB07C-54F0-44AB-9CB5-DCADAD81D653}"/>
    <cellStyle name="Normal 3 11 2" xfId="14307" xr:uid="{EE62428D-6810-46A0-BD82-9270D97501C3}"/>
    <cellStyle name="Normal 3 11 3" xfId="27030" xr:uid="{C618A0C7-458F-4073-BEA9-CDD24000E0CE}"/>
    <cellStyle name="Normal 3 12" xfId="7577" xr:uid="{BAE1531D-E126-4EAB-85E3-727CF0849869}"/>
    <cellStyle name="Normal 3 12 2" xfId="14859" xr:uid="{8AE8B414-94C5-4506-BF66-353E2A127D3C}"/>
    <cellStyle name="Normal 3 12 3" xfId="27067" xr:uid="{865CA8C4-DBCA-4BFF-84BC-3ADB9B47851C}"/>
    <cellStyle name="Normal 3 13" xfId="8153" xr:uid="{69100E2D-A11C-4711-A456-3E8053CE23DD}"/>
    <cellStyle name="Normal 3 13 2" xfId="27086" xr:uid="{7C7BB785-1B64-4A88-BA9C-350206477175}"/>
    <cellStyle name="Normal 3 14" xfId="16122" xr:uid="{B1CAC52B-AF4D-4E26-AF61-9F3F0CA4A811}"/>
    <cellStyle name="Normal 3 14 2" xfId="16300" xr:uid="{B3F62520-69CE-4C90-8EF8-348E4FF0552D}"/>
    <cellStyle name="Normal 3 15" xfId="16297" xr:uid="{C141FBE3-5113-4A10-A35C-ABB16FCF3175}"/>
    <cellStyle name="Normal 3 15 2" xfId="16312" xr:uid="{98496C52-753F-4EB2-B65B-4E0975933FA7}"/>
    <cellStyle name="Normal 3 15 2 2" xfId="16327" xr:uid="{92E728F6-04CE-4DF6-9DBD-BB799D4B47C3}"/>
    <cellStyle name="Normal 3 15 2 2 2" xfId="19860" xr:uid="{3B3923BF-9B78-49CC-BA11-D15B128DFACA}"/>
    <cellStyle name="Normal 3 15 2 3" xfId="16337" xr:uid="{F5D0429A-4F13-488C-AC4A-8C57323BCF6B}"/>
    <cellStyle name="Normal 3 15 2 3 2" xfId="19870" xr:uid="{CE2ADAF9-9436-44F8-BAF0-55AC4BDD5AC1}"/>
    <cellStyle name="Normal 3 15 2 4" xfId="19850" xr:uid="{D8ED53D7-3D76-417C-8282-F171EF77BCB3}"/>
    <cellStyle name="Normal 3 16" xfId="16299" xr:uid="{C14E2775-BBD1-4098-8760-BAA9FD98556C}"/>
    <cellStyle name="Normal 3 17" xfId="17711" xr:uid="{291C20B3-02BD-4B8C-9840-7B5760325C2A}"/>
    <cellStyle name="Normal 3 18" xfId="17760" xr:uid="{675B8260-8BC9-4339-8033-61C70D65D8A1}"/>
    <cellStyle name="Normal 3 18 2" xfId="20669" xr:uid="{52BF0DCC-4500-40C3-B0CD-B5CEC003CB9D}"/>
    <cellStyle name="Normal 3 19" xfId="17953" xr:uid="{AB91DD0C-67E3-44B5-90C5-A0E1C1956970}"/>
    <cellStyle name="Normal 3 2" xfId="108" xr:uid="{F083D088-762F-431C-BA0B-4B8A8DF2E007}"/>
    <cellStyle name="Normal 3 2 10" xfId="3231" xr:uid="{DF5C8AF7-F451-4C48-B5BD-A80CC96E0333}"/>
    <cellStyle name="Normal 3 2 10 2" xfId="6061" xr:uid="{41C2F7BB-943C-4ACA-8048-5FF6E56822E2}"/>
    <cellStyle name="Normal 3 2 10 2 2" xfId="13353" xr:uid="{1C51AF66-AF3C-419F-8BB5-72D800C65005}"/>
    <cellStyle name="Normal 3 2 10 3" xfId="10527" xr:uid="{0026A895-0479-445B-937B-CEC862D4290F}"/>
    <cellStyle name="Normal 3 2 11" xfId="3799" xr:uid="{C6D22775-E4D0-4B6D-B200-82346B4ED031}"/>
    <cellStyle name="Normal 3 2 11 2" xfId="11096" xr:uid="{E162193D-2A3A-4391-920E-49E0ECF793DF}"/>
    <cellStyle name="Normal 3 2 12" xfId="6614" xr:uid="{F63BFA36-E407-45FF-9E59-C9B15543E288}"/>
    <cellStyle name="Normal 3 2 12 2" xfId="13905" xr:uid="{169625A9-6BE1-450A-A1AA-FC1DE5FCAB4E}"/>
    <cellStyle name="Normal 3 2 13" xfId="7150" xr:uid="{439E65FC-B5EA-4437-884A-AB165EDEDCA9}"/>
    <cellStyle name="Normal 3 2 13 2" xfId="14436" xr:uid="{63C35593-1216-4053-B21D-FB68618154BC}"/>
    <cellStyle name="Normal 3 2 14" xfId="7706" xr:uid="{A7527580-7FB6-4367-94C2-4000E3A1B7E2}"/>
    <cellStyle name="Normal 3 2 14 2" xfId="14988" xr:uid="{6CECFE3F-02B6-45F1-A8A3-440221859720}"/>
    <cellStyle name="Normal 3 2 15" xfId="8302" xr:uid="{B3A864C7-5AD7-49FD-8D58-9BA0AD59F10B}"/>
    <cellStyle name="Normal 3 2 16" xfId="16154" xr:uid="{B4816A25-DAA6-4C4D-B155-47FDF3AD95A1}"/>
    <cellStyle name="Normal 3 2 16 2" xfId="17669" xr:uid="{AB95EA7A-24CA-46A2-A580-18A96754A6B9}"/>
    <cellStyle name="Normal 3 2 16 2 2" xfId="20617" xr:uid="{3DF4AA3D-E3D1-4C71-B8DD-5A72691DC9A9}"/>
    <cellStyle name="Normal 3 2 16 3" xfId="19790" xr:uid="{2B63EB57-E9E4-4477-85C4-33ADB7AF3F86}"/>
    <cellStyle name="Normal 3 2 17" xfId="16350" xr:uid="{9B4CABB3-27AA-404B-B2FA-A172A29CF1CF}"/>
    <cellStyle name="Normal 3 2 18" xfId="17717" xr:uid="{EDC1BF14-B2B4-43E6-97B4-A889B124B0A7}"/>
    <cellStyle name="Normal 3 2 19" xfId="17963" xr:uid="{5E19BE4F-7488-4093-8C02-EE4294EEE01D}"/>
    <cellStyle name="Normal 3 2 2" xfId="305" xr:uid="{FC5C089B-8F70-45A5-9BFF-13379C2A0B84}"/>
    <cellStyle name="Normal 3 2 2 10" xfId="6615" xr:uid="{7D30FB60-D498-4981-8AFD-2F138FD51962}"/>
    <cellStyle name="Normal 3 2 2 10 2" xfId="13906" xr:uid="{AA2EDD0A-4E54-423D-9434-3327D3B16A94}"/>
    <cellStyle name="Normal 3 2 2 11" xfId="7151" xr:uid="{CC5FE7A0-7108-4886-B9C0-C5BA1DAEF5D3}"/>
    <cellStyle name="Normal 3 2 2 11 2" xfId="14437" xr:uid="{C573D21F-83DB-48E9-9280-85F9C8DC6AAF}"/>
    <cellStyle name="Normal 3 2 2 12" xfId="7707" xr:uid="{BE3B3D51-28F7-439B-9E6C-F00C7428F00E}"/>
    <cellStyle name="Normal 3 2 2 12 2" xfId="14989" xr:uid="{6B0E62BF-E448-4A59-B3A8-1D5D8D2025E6}"/>
    <cellStyle name="Normal 3 2 2 13" xfId="8303" xr:uid="{584709DF-53B8-4FDE-92B3-53F72AB5BC76}"/>
    <cellStyle name="Normal 3 2 2 14" xfId="16166" xr:uid="{647F8954-92B0-4D09-9878-BA8B2A446A11}"/>
    <cellStyle name="Normal 3 2 2 15" xfId="16409" xr:uid="{7BB738F6-EFB2-4E8D-B488-82793F5078BF}"/>
    <cellStyle name="Normal 3 2 2 15 2" xfId="19928" xr:uid="{15DA5AED-DDA2-45C7-8BA1-7D5623EDA3A2}"/>
    <cellStyle name="Normal 3 2 2 16" xfId="17740" xr:uid="{90A3CB74-0064-4994-BB6A-0BB335647209}"/>
    <cellStyle name="Normal 3 2 2 17" xfId="18010" xr:uid="{1C6DE50F-94B2-41BA-85CA-DC910FCA3A66}"/>
    <cellStyle name="Normal 3 2 2 18" xfId="24009" xr:uid="{F2470906-9C76-4F27-A23D-3AEB70CC75F6}"/>
    <cellStyle name="Normal 3 2 2 2" xfId="332" xr:uid="{64D2FB03-8DA3-44EC-97D8-D1C707D2E671}"/>
    <cellStyle name="Normal 3 2 2 2 10" xfId="7152" xr:uid="{2745F3D8-A1B0-4AEE-AF8C-3428938E0BB0}"/>
    <cellStyle name="Normal 3 2 2 2 10 2" xfId="14438" xr:uid="{09FF5DEC-A112-4ACB-9043-D181C58DB600}"/>
    <cellStyle name="Normal 3 2 2 2 11" xfId="7708" xr:uid="{0CEC18A2-5E26-4DCC-B73C-8E25524C6FBB}"/>
    <cellStyle name="Normal 3 2 2 2 11 2" xfId="14990" xr:uid="{228D6A24-8EAD-4166-94E0-0DCF48F998CC}"/>
    <cellStyle name="Normal 3 2 2 2 12" xfId="8304" xr:uid="{970CC24F-9220-45F2-BD87-2126DA3F5961}"/>
    <cellStyle name="Normal 3 2 2 2 13" xfId="16433" xr:uid="{1873431E-E0A9-4DF6-8402-7994383B6ABC}"/>
    <cellStyle name="Normal 3 2 2 2 13 2" xfId="19952" xr:uid="{8643AA33-790D-449F-A08F-1354DCBB28D7}"/>
    <cellStyle name="Normal 3 2 2 2 14" xfId="18036" xr:uid="{370F48BA-1892-425B-9E60-73BA4D4587CC}"/>
    <cellStyle name="Normal 3 2 2 2 2" xfId="671" xr:uid="{9ADEBE28-3C30-47AF-952A-54D6F5171A09}"/>
    <cellStyle name="Normal 3 2 2 2 2 10" xfId="7709" xr:uid="{7338BE6E-3C0F-4D46-9A47-056CA314BB47}"/>
    <cellStyle name="Normal 3 2 2 2 2 10 2" xfId="14991" xr:uid="{92AAC936-FB30-4F04-86D4-B7688409870F}"/>
    <cellStyle name="Normal 3 2 2 2 2 11" xfId="8305" xr:uid="{1BDA04FB-DC8C-44F9-9E1D-9A9B22D01F5B}"/>
    <cellStyle name="Normal 3 2 2 2 2 2" xfId="1022" xr:uid="{CF6799C1-E050-4FCC-908A-3435AA295C7F}"/>
    <cellStyle name="Normal 3 2 2 2 2 2 10" xfId="8575" xr:uid="{737436D5-5006-4221-B2D0-D79580818276}"/>
    <cellStyle name="Normal 3 2 2 2 2 2 2" xfId="1807" xr:uid="{A3B35219-6829-4991-82BD-9BBED59BBDE8}"/>
    <cellStyle name="Normal 3 2 2 2 2 2 2 2" xfId="4677" xr:uid="{2B69AFBF-2DDB-4D6B-8EEF-A4CC37670E3B}"/>
    <cellStyle name="Normal 3 2 2 2 2 2 2 2 2" xfId="11969" xr:uid="{4CD34500-030D-421B-9309-88B2EF2DB058}"/>
    <cellStyle name="Normal 3 2 2 2 2 2 2 3" xfId="9133" xr:uid="{08E14947-6F5A-4E2E-A3C8-99D079E311FC}"/>
    <cellStyle name="Normal 3 2 2 2 2 2 3" xfId="2362" xr:uid="{941B009D-A528-4678-8E0B-3345B30C3755}"/>
    <cellStyle name="Normal 3 2 2 2 2 2 3 2" xfId="5204" xr:uid="{E6673352-B76F-4675-ABF5-F7C5B2622F27}"/>
    <cellStyle name="Normal 3 2 2 2 2 2 3 2 2" xfId="12496" xr:uid="{FBA6D3C9-1045-4916-8078-A1331A7F9E11}"/>
    <cellStyle name="Normal 3 2 2 2 2 2 3 3" xfId="9665" xr:uid="{D09687A6-F195-4A82-8CB2-FC6C61981AA9}"/>
    <cellStyle name="Normal 3 2 2 2 2 2 4" xfId="2940" xr:uid="{677B3A22-3ED6-4860-B4B6-D8085A84F707}"/>
    <cellStyle name="Normal 3 2 2 2 2 2 4 2" xfId="5771" xr:uid="{DBB5E892-D8F6-41FB-8BF7-B04637E34E1F}"/>
    <cellStyle name="Normal 3 2 2 2 2 2 4 2 2" xfId="13063" xr:uid="{6033B49E-C73F-46B9-993C-26AC3C21B77D}"/>
    <cellStyle name="Normal 3 2 2 2 2 2 4 3" xfId="10236" xr:uid="{F422F146-CC5C-469B-BB42-0150F66A5A61}"/>
    <cellStyle name="Normal 3 2 2 2 2 2 5" xfId="3492" xr:uid="{DF280E79-9C9C-463D-893A-480D0F751CF0}"/>
    <cellStyle name="Normal 3 2 2 2 2 2 5 2" xfId="6322" xr:uid="{02C8B339-E0A8-4C3A-96BC-E49FA9D0B7AE}"/>
    <cellStyle name="Normal 3 2 2 2 2 2 5 2 2" xfId="13614" xr:uid="{73701CD9-06F8-4A73-9F93-E030129FCD59}"/>
    <cellStyle name="Normal 3 2 2 2 2 2 5 3" xfId="10788" xr:uid="{95D13BC4-4BE5-4A03-B2DF-9080F3BFA544}"/>
    <cellStyle name="Normal 3 2 2 2 2 2 6" xfId="4062" xr:uid="{26625D65-FC97-4618-850A-8A7CBDF24EE0}"/>
    <cellStyle name="Normal 3 2 2 2 2 2 6 2" xfId="11358" xr:uid="{9A11FA16-C6AF-452A-A0F9-4B5848E0DD50}"/>
    <cellStyle name="Normal 3 2 2 2 2 2 7" xfId="6875" xr:uid="{9A0E67C7-4967-4BCE-939C-F3FDC65AF4F5}"/>
    <cellStyle name="Normal 3 2 2 2 2 2 7 2" xfId="14166" xr:uid="{EBB6F346-AEB1-4D9A-BB3E-0C926A2C456C}"/>
    <cellStyle name="Normal 3 2 2 2 2 2 8" xfId="7417" xr:uid="{09DB9925-E873-480F-90B2-247730A771BD}"/>
    <cellStyle name="Normal 3 2 2 2 2 2 8 2" xfId="14699" xr:uid="{BAE4B050-E5D2-4F95-85F1-B7178173DE78}"/>
    <cellStyle name="Normal 3 2 2 2 2 2 9" xfId="7966" xr:uid="{DB49BB1A-C3A9-4194-8EB5-83462C0B72DF}"/>
    <cellStyle name="Normal 3 2 2 2 2 2 9 2" xfId="15248" xr:uid="{2209E7F3-09A5-47CD-B956-1D05A1899DB9}"/>
    <cellStyle name="Normal 3 2 2 2 2 3" xfId="1589" xr:uid="{0D1CCB6E-4540-4C65-A2E1-A5CF45D213FD}"/>
    <cellStyle name="Normal 3 2 2 2 2 3 2" xfId="4420" xr:uid="{D68C620A-125F-4CE9-ABBC-61908D2663D4}"/>
    <cellStyle name="Normal 3 2 2 2 2 3 2 2" xfId="11712" xr:uid="{741233BE-CC85-4B9D-853E-F8B67C196277}"/>
    <cellStyle name="Normal 3 2 2 2 2 3 3" xfId="8876" xr:uid="{3ADD1F42-B0F0-41BB-BC66-F58FC1592651}"/>
    <cellStyle name="Normal 3 2 2 2 2 4" xfId="2105" xr:uid="{37091764-C73D-4BBA-BBAA-321785C44D99}"/>
    <cellStyle name="Normal 3 2 2 2 2 4 2" xfId="4947" xr:uid="{7BFA9392-6429-4100-99E3-1C72F4EC18FE}"/>
    <cellStyle name="Normal 3 2 2 2 2 4 2 2" xfId="12239" xr:uid="{D041BD2A-598D-4701-A2FE-CE6AB1CA8D4B}"/>
    <cellStyle name="Normal 3 2 2 2 2 4 3" xfId="9408" xr:uid="{A07E5701-2F5B-4ED4-919C-857D6D251446}"/>
    <cellStyle name="Normal 3 2 2 2 2 5" xfId="2681" xr:uid="{C7C54A98-D93C-4140-B2B2-E2F6B76C96C7}"/>
    <cellStyle name="Normal 3 2 2 2 2 5 2" xfId="5509" xr:uid="{31E39D19-0A34-4782-AA02-9984BAEE0E55}"/>
    <cellStyle name="Normal 3 2 2 2 2 5 2 2" xfId="12801" xr:uid="{BD19EF31-4459-4B7F-B42F-7BCC098D50BC}"/>
    <cellStyle name="Normal 3 2 2 2 2 5 3" xfId="9974" xr:uid="{EE27958B-A60A-4857-80A2-073259C00878}"/>
    <cellStyle name="Normal 3 2 2 2 2 6" xfId="3234" xr:uid="{7F0DC8CD-235A-4556-81FF-2EBE8082B537}"/>
    <cellStyle name="Normal 3 2 2 2 2 6 2" xfId="6064" xr:uid="{A2F21DBC-C281-45EF-839B-316F8CE4A20E}"/>
    <cellStyle name="Normal 3 2 2 2 2 6 2 2" xfId="13356" xr:uid="{3C9377EF-4FE4-468A-B83E-EDDE10477845}"/>
    <cellStyle name="Normal 3 2 2 2 2 6 3" xfId="10530" xr:uid="{989BD620-3D6B-4330-969F-07046133C61F}"/>
    <cellStyle name="Normal 3 2 2 2 2 7" xfId="3802" xr:uid="{D7433920-DAE1-43FC-BD02-152AB2132FEA}"/>
    <cellStyle name="Normal 3 2 2 2 2 7 2" xfId="11099" xr:uid="{B4D2D3F0-DE86-46D0-80FD-F5E0E2BEC177}"/>
    <cellStyle name="Normal 3 2 2 2 2 8" xfId="6617" xr:uid="{DBC5AB11-CBE6-435E-92E3-7B49919C6AF8}"/>
    <cellStyle name="Normal 3 2 2 2 2 8 2" xfId="13908" xr:uid="{E68B0917-8FED-444A-9888-FC93A587C881}"/>
    <cellStyle name="Normal 3 2 2 2 2 9" xfId="7153" xr:uid="{C5054FCE-60AA-4BD2-A41F-344EEFF83E2C}"/>
    <cellStyle name="Normal 3 2 2 2 2 9 2" xfId="14439" xr:uid="{62108149-45E2-4C65-988D-2A03AFADA8A1}"/>
    <cellStyle name="Normal 3 2 2 2 3" xfId="1021" xr:uid="{1D7B7756-AEE8-4796-AB10-5567FE5612C1}"/>
    <cellStyle name="Normal 3 2 2 2 3 10" xfId="8574" xr:uid="{6E2E5552-FC7A-42EC-A47A-1D3BAAB75737}"/>
    <cellStyle name="Normal 3 2 2 2 3 2" xfId="1806" xr:uid="{9BC68386-C662-4776-9442-F0FE8083B43E}"/>
    <cellStyle name="Normal 3 2 2 2 3 2 2" xfId="4676" xr:uid="{DB79FA31-82F0-4AAC-B832-87BB2066C575}"/>
    <cellStyle name="Normal 3 2 2 2 3 2 2 2" xfId="11968" xr:uid="{E093E1CC-D6D3-417A-BCBE-271EA99CC331}"/>
    <cellStyle name="Normal 3 2 2 2 3 2 3" xfId="9132" xr:uid="{790E1697-A617-4A05-91C6-631F917A0715}"/>
    <cellStyle name="Normal 3 2 2 2 3 3" xfId="2361" xr:uid="{1212BBB6-0C30-4058-B74F-2C33EF9B9C49}"/>
    <cellStyle name="Normal 3 2 2 2 3 3 2" xfId="5203" xr:uid="{57BD3F14-CB36-47DC-AD89-4A25E6FD2F5A}"/>
    <cellStyle name="Normal 3 2 2 2 3 3 2 2" xfId="12495" xr:uid="{6810D779-1EF8-407D-A312-77534BF8795A}"/>
    <cellStyle name="Normal 3 2 2 2 3 3 3" xfId="9664" xr:uid="{5884D1C8-B505-4711-A07B-7C2C487719B3}"/>
    <cellStyle name="Normal 3 2 2 2 3 4" xfId="2939" xr:uid="{CF8B290E-4805-40A0-845E-F624C1A74A09}"/>
    <cellStyle name="Normal 3 2 2 2 3 4 2" xfId="5770" xr:uid="{FF29DC60-234F-425C-8971-D245F2764A00}"/>
    <cellStyle name="Normal 3 2 2 2 3 4 2 2" xfId="13062" xr:uid="{E6A440FE-F4AA-422D-A3B8-A912F28780C0}"/>
    <cellStyle name="Normal 3 2 2 2 3 4 3" xfId="10235" xr:uid="{9B4D0363-6E1C-47CD-AD69-8323A37344E4}"/>
    <cellStyle name="Normal 3 2 2 2 3 5" xfId="3491" xr:uid="{EA3751FE-4E7E-4CF7-91F3-FB29EB541373}"/>
    <cellStyle name="Normal 3 2 2 2 3 5 2" xfId="6321" xr:uid="{4FD92DE1-1481-4ED6-BE12-CBA04D30AEC6}"/>
    <cellStyle name="Normal 3 2 2 2 3 5 2 2" xfId="13613" xr:uid="{992CF026-D67A-472A-9AF5-5D79FFAB91BD}"/>
    <cellStyle name="Normal 3 2 2 2 3 5 3" xfId="10787" xr:uid="{1FEDECD3-192A-4B7B-86E5-4C7F5DB90C89}"/>
    <cellStyle name="Normal 3 2 2 2 3 6" xfId="4061" xr:uid="{03FA73E6-C057-430A-AA77-5BBAB8355DC2}"/>
    <cellStyle name="Normal 3 2 2 2 3 6 2" xfId="11357" xr:uid="{1C9F01B5-2FBD-4F42-A969-E2BAF4D5F90A}"/>
    <cellStyle name="Normal 3 2 2 2 3 7" xfId="6874" xr:uid="{66CB626A-66B1-43FC-AFC2-3C75D6F78237}"/>
    <cellStyle name="Normal 3 2 2 2 3 7 2" xfId="14165" xr:uid="{AFF03401-3FC5-4BE3-97BB-1DD9A2BA41F4}"/>
    <cellStyle name="Normal 3 2 2 2 3 8" xfId="7416" xr:uid="{8105C2E4-CDB6-411E-8B3B-F6E3C7DB5471}"/>
    <cellStyle name="Normal 3 2 2 2 3 8 2" xfId="14698" xr:uid="{19CC2A72-8F25-415E-B132-081810C232A0}"/>
    <cellStyle name="Normal 3 2 2 2 3 9" xfId="7965" xr:uid="{31B5A014-3E11-436D-8952-52B6C6886A5B}"/>
    <cellStyle name="Normal 3 2 2 2 3 9 2" xfId="15247" xr:uid="{65666A9D-24E9-4C36-8250-3536F9F7F585}"/>
    <cellStyle name="Normal 3 2 2 2 4" xfId="670" xr:uid="{100063D5-E9FC-445F-B666-2250B3FD1042}"/>
    <cellStyle name="Normal 3 2 2 2 4 2" xfId="4419" xr:uid="{E607C2E6-3100-4126-9C16-AA736A719265}"/>
    <cellStyle name="Normal 3 2 2 2 4 2 2" xfId="11711" xr:uid="{5C617C61-C03C-42A5-BAE8-ACC80455056B}"/>
    <cellStyle name="Normal 3 2 2 2 4 3" xfId="8875" xr:uid="{38E59546-9D76-46D4-95EB-0DA3D11E2B3E}"/>
    <cellStyle name="Normal 3 2 2 2 5" xfId="1294" xr:uid="{07F7CA87-1FCE-4C67-A28A-67707ACBDF53}"/>
    <cellStyle name="Normal 3 2 2 2 5 2" xfId="4946" xr:uid="{A528605D-9E56-4710-94CB-1A4DBCD42024}"/>
    <cellStyle name="Normal 3 2 2 2 5 2 2" xfId="12238" xr:uid="{BB192CB7-88E5-4DE6-B101-01A21CBCEB44}"/>
    <cellStyle name="Normal 3 2 2 2 5 3" xfId="9407" xr:uid="{A49AF1B8-2350-43D9-B3B5-29C12BCA9D39}"/>
    <cellStyle name="Normal 3 2 2 2 5 4" xfId="2104" xr:uid="{B66CA976-13B4-4F7D-9436-6DAF6DE9456C}"/>
    <cellStyle name="Normal 3 2 2 2 5 5" xfId="16587" xr:uid="{A4089A7E-D6DB-4120-AB6F-182E45F78ADE}"/>
    <cellStyle name="Normal 3 2 2 2 5 5 2" xfId="20101" xr:uid="{A280F294-2E57-499D-896B-7FB762933539}"/>
    <cellStyle name="Normal 3 2 2 2 5 6" xfId="18303" xr:uid="{29ABDAA7-7EF7-44C6-83A0-AB36364CD90F}"/>
    <cellStyle name="Normal 3 2 2 2 6" xfId="2680" xr:uid="{5A93F1B4-2851-48A0-865A-FFE3C2F0D694}"/>
    <cellStyle name="Normal 3 2 2 2 6 2" xfId="5508" xr:uid="{889546A6-EA00-4AA3-B47E-C555AB49E0D7}"/>
    <cellStyle name="Normal 3 2 2 2 6 2 2" xfId="12800" xr:uid="{8F9A6AB5-2C8A-4FF7-B772-42A19FAE2972}"/>
    <cellStyle name="Normal 3 2 2 2 6 3" xfId="9973" xr:uid="{75EE3083-09D5-405B-B1FC-D61436053B9F}"/>
    <cellStyle name="Normal 3 2 2 2 7" xfId="3233" xr:uid="{9369ADD9-4187-4EA7-96E4-6B53E623D527}"/>
    <cellStyle name="Normal 3 2 2 2 7 2" xfId="6063" xr:uid="{922C0B4E-413C-4E38-B7FD-9766FB7E6366}"/>
    <cellStyle name="Normal 3 2 2 2 7 2 2" xfId="13355" xr:uid="{1AD94CF1-71ED-4081-BBFC-295BDD775F3C}"/>
    <cellStyle name="Normal 3 2 2 2 7 3" xfId="10529" xr:uid="{FE84736A-2871-44EE-88BA-FE09EFC1C2B2}"/>
    <cellStyle name="Normal 3 2 2 2 8" xfId="3801" xr:uid="{C198D869-8F58-451F-A6BF-A16AFDAE9C49}"/>
    <cellStyle name="Normal 3 2 2 2 8 2" xfId="11098" xr:uid="{6EDBAF20-8D80-4DC3-80E7-F55ACEDEF511}"/>
    <cellStyle name="Normal 3 2 2 2 9" xfId="6616" xr:uid="{D0FD50CF-064E-4CCA-B4F8-284D1350CC9C}"/>
    <cellStyle name="Normal 3 2 2 2 9 2" xfId="13907" xr:uid="{A496D99F-E4BA-48EA-A87D-70E2AB2038F8}"/>
    <cellStyle name="Normal 3 2 2 3" xfId="442" xr:uid="{606D79D4-9194-4C49-8E7F-B21683D7A325}"/>
    <cellStyle name="Normal 3 2 2 3 10" xfId="7710" xr:uid="{321AB3AD-2FFC-4884-9C8E-BD2541E028DF}"/>
    <cellStyle name="Normal 3 2 2 3 10 2" xfId="14992" xr:uid="{718B811C-3DE5-443B-B37C-0794314460DA}"/>
    <cellStyle name="Normal 3 2 2 3 11" xfId="8306" xr:uid="{3C3B9CFE-CE8B-4A0A-8239-C605019CE50F}"/>
    <cellStyle name="Normal 3 2 2 3 12" xfId="24010" xr:uid="{CE452C21-3F70-4F52-8816-3084EF0675EF}"/>
    <cellStyle name="Normal 3 2 2 3 2" xfId="1023" xr:uid="{CDF1AAE0-E797-4A90-95E0-276ADB683772}"/>
    <cellStyle name="Normal 3 2 2 3 2 10" xfId="8576" xr:uid="{8F9F9C6F-11D7-4F9F-97ED-C2D3B068D9CC}"/>
    <cellStyle name="Normal 3 2 2 3 2 11" xfId="24011" xr:uid="{5C23C158-2694-4827-A1C1-BDC958692FEF}"/>
    <cellStyle name="Normal 3 2 2 3 2 2" xfId="1808" xr:uid="{9BBA2D35-3FB5-44ED-92A2-E4F4B354165E}"/>
    <cellStyle name="Normal 3 2 2 3 2 2 2" xfId="4678" xr:uid="{C86DBD56-D0B5-483F-A4D7-F3A8BAA5B6B9}"/>
    <cellStyle name="Normal 3 2 2 3 2 2 2 2" xfId="11970" xr:uid="{BCD1BEA1-CE3B-4166-B733-95B92490CBCE}"/>
    <cellStyle name="Normal 3 2 2 3 2 2 3" xfId="9134" xr:uid="{D9191D91-F79D-44D7-99D1-29DFF1194B0D}"/>
    <cellStyle name="Normal 3 2 2 3 2 3" xfId="2363" xr:uid="{F213B124-3806-411C-A201-F2B3B0027D5D}"/>
    <cellStyle name="Normal 3 2 2 3 2 3 2" xfId="5205" xr:uid="{47120F7A-5AAD-4EFD-B5D4-226446FA2813}"/>
    <cellStyle name="Normal 3 2 2 3 2 3 2 2" xfId="12497" xr:uid="{C2A02106-AD1E-44AF-8B33-5345E3900AE9}"/>
    <cellStyle name="Normal 3 2 2 3 2 3 3" xfId="9666" xr:uid="{3BEA779A-2AB4-4E3D-985A-9AA9D19DA9FB}"/>
    <cellStyle name="Normal 3 2 2 3 2 4" xfId="2941" xr:uid="{1AD8A5B7-4F43-4B2F-A3F4-06A1AC99064B}"/>
    <cellStyle name="Normal 3 2 2 3 2 4 2" xfId="5772" xr:uid="{0EF5C717-81BE-49D6-A0FC-60BE7CA198BA}"/>
    <cellStyle name="Normal 3 2 2 3 2 4 2 2" xfId="13064" xr:uid="{E62B041D-2236-40C1-AAC0-B334CA5B72E0}"/>
    <cellStyle name="Normal 3 2 2 3 2 4 3" xfId="10237" xr:uid="{2F08C282-C12C-43B0-A088-742F99CE0766}"/>
    <cellStyle name="Normal 3 2 2 3 2 5" xfId="3493" xr:uid="{DF1362AF-425B-4293-91B4-55A3F1786C1A}"/>
    <cellStyle name="Normal 3 2 2 3 2 5 2" xfId="6323" xr:uid="{826112B1-D995-4B09-8D80-73694BE00173}"/>
    <cellStyle name="Normal 3 2 2 3 2 5 2 2" xfId="13615" xr:uid="{893A75A9-FDA4-47D2-9876-C5BD34FDD2B0}"/>
    <cellStyle name="Normal 3 2 2 3 2 5 3" xfId="10789" xr:uid="{8FC6B4E4-E96B-428C-BCC7-2A15A302D006}"/>
    <cellStyle name="Normal 3 2 2 3 2 6" xfId="4063" xr:uid="{566CF251-F881-48DA-8D81-8662727DC10C}"/>
    <cellStyle name="Normal 3 2 2 3 2 6 2" xfId="11359" xr:uid="{DC3DFF7F-2455-4956-A84B-DFC8528A3F2A}"/>
    <cellStyle name="Normal 3 2 2 3 2 7" xfId="6876" xr:uid="{8EEB673E-6C8A-40BD-9378-56F9FA7EB93F}"/>
    <cellStyle name="Normal 3 2 2 3 2 7 2" xfId="14167" xr:uid="{3D1B9998-80D3-4698-94D0-6AFEA481BEF3}"/>
    <cellStyle name="Normal 3 2 2 3 2 8" xfId="7418" xr:uid="{529AF6C5-FAE0-49DD-9002-7BD7EFC4D27B}"/>
    <cellStyle name="Normal 3 2 2 3 2 8 2" xfId="14700" xr:uid="{CB55216F-04DD-48EF-AE47-7684AECEF29B}"/>
    <cellStyle name="Normal 3 2 2 3 2 9" xfId="7967" xr:uid="{E8839528-F0A8-4C8D-A40C-2ED3AA5AF66A}"/>
    <cellStyle name="Normal 3 2 2 3 2 9 2" xfId="15249" xr:uid="{9AA337F0-FF1E-4B81-83FC-6D0CE8662024}"/>
    <cellStyle name="Normal 3 2 2 3 3" xfId="672" xr:uid="{C0AB26EE-B45E-4B5B-90B0-6DDA978DB238}"/>
    <cellStyle name="Normal 3 2 2 3 3 2" xfId="4421" xr:uid="{CF49861C-81CB-434D-A7C0-666F163C304E}"/>
    <cellStyle name="Normal 3 2 2 3 3 2 2" xfId="11713" xr:uid="{F8CCAC57-094E-4487-B7A6-328225635B67}"/>
    <cellStyle name="Normal 3 2 2 3 3 3" xfId="8877" xr:uid="{B2F7FE46-9152-49B4-B3F1-F788404AA977}"/>
    <cellStyle name="Normal 3 2 2 3 4" xfId="2106" xr:uid="{D183CE96-D078-4889-AD58-F7F452BB0674}"/>
    <cellStyle name="Normal 3 2 2 3 4 2" xfId="4948" xr:uid="{C09B65BC-7385-4BAC-933A-14375243A46D}"/>
    <cellStyle name="Normal 3 2 2 3 4 2 2" xfId="12240" xr:uid="{CE8D0B3C-2D92-4341-BBE8-13F42C9D1E46}"/>
    <cellStyle name="Normal 3 2 2 3 4 3" xfId="9409" xr:uid="{7A1AF9B5-9EB9-4BD5-9EE1-FA67DADB6E8C}"/>
    <cellStyle name="Normal 3 2 2 3 5" xfId="2682" xr:uid="{8471B564-B00A-4D74-A162-FB477117423E}"/>
    <cellStyle name="Normal 3 2 2 3 5 2" xfId="5510" xr:uid="{9B49FD3C-372D-45CC-82FE-69835C8D10A1}"/>
    <cellStyle name="Normal 3 2 2 3 5 2 2" xfId="12802" xr:uid="{3A6B7106-7759-4C58-A686-4EE65859F94E}"/>
    <cellStyle name="Normal 3 2 2 3 5 3" xfId="9975" xr:uid="{D5E00DED-72D0-4A28-B320-AEB0FDC26300}"/>
    <cellStyle name="Normal 3 2 2 3 6" xfId="3235" xr:uid="{F12F291F-1689-4905-AB4B-85AAD273186C}"/>
    <cellStyle name="Normal 3 2 2 3 6 2" xfId="6065" xr:uid="{5F480A6A-344C-4D19-BE24-8054D09BF531}"/>
    <cellStyle name="Normal 3 2 2 3 6 2 2" xfId="13357" xr:uid="{CB14BAE2-A430-4CA6-9DB0-1796EFD5EADF}"/>
    <cellStyle name="Normal 3 2 2 3 6 3" xfId="10531" xr:uid="{890F6A35-E2AB-40D6-9C12-91A5CD16B544}"/>
    <cellStyle name="Normal 3 2 2 3 7" xfId="3803" xr:uid="{966655E2-A85B-4BDB-B9B5-FB0A1E93856E}"/>
    <cellStyle name="Normal 3 2 2 3 7 2" xfId="11100" xr:uid="{36C19A86-551F-4F98-81DF-16B2DBE86E01}"/>
    <cellStyle name="Normal 3 2 2 3 8" xfId="6618" xr:uid="{A2415A72-0F23-4332-A068-28418B7F631A}"/>
    <cellStyle name="Normal 3 2 2 3 8 2" xfId="13909" xr:uid="{900078A0-34E1-440A-8D4D-49C2AE9368EA}"/>
    <cellStyle name="Normal 3 2 2 3 9" xfId="7154" xr:uid="{BBA74BB3-E9AA-4CFE-8F0B-D76FE2D9A9E4}"/>
    <cellStyle name="Normal 3 2 2 3 9 2" xfId="14440" xr:uid="{79554505-473F-4957-956B-43018E299680}"/>
    <cellStyle name="Normal 3 2 2 4" xfId="1020" xr:uid="{4B1354E3-D59A-4625-BFA4-124A0C197781}"/>
    <cellStyle name="Normal 3 2 2 4 10" xfId="8573" xr:uid="{9EDAFD66-F7F5-486A-B95F-5609D632E71A}"/>
    <cellStyle name="Normal 3 2 2 4 11" xfId="24012" xr:uid="{5CB140F5-A336-4E29-A9CB-590BFD9DC1CB}"/>
    <cellStyle name="Normal 3 2 2 4 2" xfId="1805" xr:uid="{EE25588A-735D-473E-94C1-2480DE7BFF11}"/>
    <cellStyle name="Normal 3 2 2 4 2 2" xfId="4675" xr:uid="{6262F613-394F-43E7-8E25-CD19CAF11FF8}"/>
    <cellStyle name="Normal 3 2 2 4 2 2 2" xfId="11967" xr:uid="{02FDE28F-E6F6-4546-874A-D60D8F769CEC}"/>
    <cellStyle name="Normal 3 2 2 4 2 3" xfId="9131" xr:uid="{F77F4DE5-8913-4CC9-BE7C-B5ACDE4FD2B5}"/>
    <cellStyle name="Normal 3 2 2 4 2 4" xfId="24013" xr:uid="{6329E9AF-FEC3-4FE2-8B7D-7A909AEC7734}"/>
    <cellStyle name="Normal 3 2 2 4 3" xfId="2360" xr:uid="{38AB9A99-58B0-4D6E-869C-ACD776BFFB3D}"/>
    <cellStyle name="Normal 3 2 2 4 3 2" xfId="5202" xr:uid="{46B8F127-6509-451B-85BB-C16F5EA415C8}"/>
    <cellStyle name="Normal 3 2 2 4 3 2 2" xfId="12494" xr:uid="{9E8AD65B-23A6-4B88-8F32-463E67439368}"/>
    <cellStyle name="Normal 3 2 2 4 3 3" xfId="9663" xr:uid="{60562559-1DB9-4507-A29B-EAB5A40D08A6}"/>
    <cellStyle name="Normal 3 2 2 4 4" xfId="2938" xr:uid="{B3E8112E-F272-4661-804B-B40BB4006D5F}"/>
    <cellStyle name="Normal 3 2 2 4 4 2" xfId="5769" xr:uid="{751CD992-D188-435B-AA50-2F27C2A2774C}"/>
    <cellStyle name="Normal 3 2 2 4 4 2 2" xfId="13061" xr:uid="{A7033A50-3854-4636-953E-6657501D88B8}"/>
    <cellStyle name="Normal 3 2 2 4 4 3" xfId="10234" xr:uid="{FEFB9314-ED37-4656-9FFC-54BCCB49DEDD}"/>
    <cellStyle name="Normal 3 2 2 4 5" xfId="3490" xr:uid="{A2284E2F-947A-4BF9-9C3A-E14D4C10BC04}"/>
    <cellStyle name="Normal 3 2 2 4 5 2" xfId="6320" xr:uid="{93F8011E-1AF7-4DD8-8BCE-FCBF708E05E2}"/>
    <cellStyle name="Normal 3 2 2 4 5 2 2" xfId="13612" xr:uid="{58596605-7212-4DB4-8C1E-7C5E041CC5FB}"/>
    <cellStyle name="Normal 3 2 2 4 5 3" xfId="10786" xr:uid="{1AA53B37-F462-4C35-9B99-2F1884634663}"/>
    <cellStyle name="Normal 3 2 2 4 6" xfId="4060" xr:uid="{9C7332D4-0339-4172-A8FF-5CEEB4DE0124}"/>
    <cellStyle name="Normal 3 2 2 4 6 2" xfId="11356" xr:uid="{89AC0722-1F06-44D7-B1B3-315404C4113F}"/>
    <cellStyle name="Normal 3 2 2 4 7" xfId="6873" xr:uid="{A3595504-5CBF-402B-B6F1-A89DA5CEAC1D}"/>
    <cellStyle name="Normal 3 2 2 4 7 2" xfId="14164" xr:uid="{58863C85-8F63-4A7D-9EF9-08FEA6DB2E06}"/>
    <cellStyle name="Normal 3 2 2 4 8" xfId="7415" xr:uid="{57ADDECC-2B79-467A-8C12-6A326E3DBF6A}"/>
    <cellStyle name="Normal 3 2 2 4 8 2" xfId="14697" xr:uid="{8866362B-3DF7-4C66-9015-550AA4006CC1}"/>
    <cellStyle name="Normal 3 2 2 4 9" xfId="7964" xr:uid="{969217EB-99D3-4B6F-911F-CD6D26B6A52F}"/>
    <cellStyle name="Normal 3 2 2 4 9 2" xfId="15246" xr:uid="{347704FE-38A5-4A68-BBB2-73EE82678458}"/>
    <cellStyle name="Normal 3 2 2 5" xfId="669" xr:uid="{9951C14A-CF2F-4395-A86C-668874D97CAD}"/>
    <cellStyle name="Normal 3 2 2 5 2" xfId="4418" xr:uid="{B94AC7F0-BF34-430E-98CD-44E44BB5BED9}"/>
    <cellStyle name="Normal 3 2 2 5 2 2" xfId="11710" xr:uid="{AE7B1CBF-A6D7-436B-8D84-44B33BA2380C}"/>
    <cellStyle name="Normal 3 2 2 5 3" xfId="8874" xr:uid="{18C7A4BB-F98A-451D-ACD6-0BE9E427115C}"/>
    <cellStyle name="Normal 3 2 2 5 4" xfId="24014" xr:uid="{98A3527B-3C4C-4D46-B256-BBCB48350B24}"/>
    <cellStyle name="Normal 3 2 2 6" xfId="1270" xr:uid="{D5AE2BCC-7680-4FB2-A258-80C881F1E9FB}"/>
    <cellStyle name="Normal 3 2 2 6 2" xfId="4945" xr:uid="{94BD2997-D452-4E69-BFA4-A3D653BE67E4}"/>
    <cellStyle name="Normal 3 2 2 6 2 2" xfId="12237" xr:uid="{AA00AC3F-4861-4677-8443-E6EAE4F30A5A}"/>
    <cellStyle name="Normal 3 2 2 6 3" xfId="9406" xr:uid="{0DD15167-F1E4-48EC-B386-864CD98C068F}"/>
    <cellStyle name="Normal 3 2 2 6 4" xfId="2103" xr:uid="{8E5F6F8B-81C8-44A3-9C05-F141DB455975}"/>
    <cellStyle name="Normal 3 2 2 6 5" xfId="16563" xr:uid="{ED9B1AE5-5A00-47CA-BC15-997BA7B95A98}"/>
    <cellStyle name="Normal 3 2 2 6 5 2" xfId="20077" xr:uid="{F68DFE8F-85A6-4ACE-9F83-E7F227426EDC}"/>
    <cellStyle name="Normal 3 2 2 6 6" xfId="18279" xr:uid="{CBFDA836-70EE-4BF0-9C52-83DAECB95565}"/>
    <cellStyle name="Normal 3 2 2 6 7" xfId="24015" xr:uid="{19C7A8D1-CD92-47D4-83FC-41A108298F01}"/>
    <cellStyle name="Normal 3 2 2 7" xfId="2679" xr:uid="{E10C0CF9-B4B4-46A6-ADC2-42CE13074C44}"/>
    <cellStyle name="Normal 3 2 2 7 2" xfId="5507" xr:uid="{CB3FA64A-A916-4E7D-B641-2C074C03ED34}"/>
    <cellStyle name="Normal 3 2 2 7 2 2" xfId="12799" xr:uid="{1D1C2554-D2E1-4C68-9FA1-87E6B38CE4AB}"/>
    <cellStyle name="Normal 3 2 2 7 3" xfId="9972" xr:uid="{4FAD5E1B-08CA-42CF-AE32-D413BF0B2CB1}"/>
    <cellStyle name="Normal 3 2 2 8" xfId="3232" xr:uid="{F5E20992-30B5-415A-8886-189741A47BEF}"/>
    <cellStyle name="Normal 3 2 2 8 2" xfId="6062" xr:uid="{CB9172D5-DDCB-4C38-B1E0-27677B27FE7D}"/>
    <cellStyle name="Normal 3 2 2 8 2 2" xfId="13354" xr:uid="{29A17293-4B7C-4304-B403-0A2F0FC0C4BF}"/>
    <cellStyle name="Normal 3 2 2 8 3" xfId="10528" xr:uid="{274DA0A9-2417-4B46-AD05-64E61AD42C48}"/>
    <cellStyle name="Normal 3 2 2 9" xfId="3800" xr:uid="{34D4A658-4F03-4947-B0E8-1A9E1598A842}"/>
    <cellStyle name="Normal 3 2 2 9 2" xfId="11097" xr:uid="{3980034D-D869-42D9-A1D3-A5EE778D81CC}"/>
    <cellStyle name="Normal 3 2 20" xfId="17904" xr:uid="{980F91AD-60EB-411F-8DBC-5ABC17296363}"/>
    <cellStyle name="Normal 3 2 21" xfId="24008" xr:uid="{F6FF3EE7-6D93-42DC-8163-13AB0BAD9C02}"/>
    <cellStyle name="Normal 3 2 3" xfId="320" xr:uid="{9CE043EF-69FB-4283-B62B-AF0C81A1FD55}"/>
    <cellStyle name="Normal 3 2 3 10" xfId="7155" xr:uid="{2A3D66C9-35E4-4EC1-9656-3722C160B64E}"/>
    <cellStyle name="Normal 3 2 3 10 2" xfId="14441" xr:uid="{FA517951-5E50-450B-A6E3-203D946D0762}"/>
    <cellStyle name="Normal 3 2 3 11" xfId="7711" xr:uid="{43F7DDD8-F35C-4E72-AE66-9BB341425436}"/>
    <cellStyle name="Normal 3 2 3 11 2" xfId="14993" xr:uid="{EE8A2E33-EAD5-4B41-8071-26D63E6D84FB}"/>
    <cellStyle name="Normal 3 2 3 12" xfId="8307" xr:uid="{CB99EF6E-5772-4DFE-8F1B-E9DBCD851E30}"/>
    <cellStyle name="Normal 3 2 3 13" xfId="16205" xr:uid="{E50F1028-4E0C-42AC-8CC3-8AF883DB7B37}"/>
    <cellStyle name="Normal 3 2 3 14" xfId="16421" xr:uid="{6FA2252E-4A68-40FA-B0C3-1083A53773C0}"/>
    <cellStyle name="Normal 3 2 3 14 2" xfId="19940" xr:uid="{051747D2-D871-4B5E-B87B-8AF392E4F8E9}"/>
    <cellStyle name="Normal 3 2 3 15" xfId="18024" xr:uid="{9490A6C5-6396-48B5-B8FB-F9B38F35CA0D}"/>
    <cellStyle name="Normal 3 2 3 16" xfId="24016" xr:uid="{062B4C02-C65E-4F4A-9D81-8840855F6985}"/>
    <cellStyle name="Normal 3 2 3 2" xfId="674" xr:uid="{B1124F72-C1E1-497C-AF03-E84798A97115}"/>
    <cellStyle name="Normal 3 2 3 2 10" xfId="7712" xr:uid="{DF86F9BF-2C2C-446D-B603-36A15955B2CD}"/>
    <cellStyle name="Normal 3 2 3 2 10 2" xfId="14994" xr:uid="{C5FD1BCD-4A5B-49C3-BE6D-5388BAE1FAE7}"/>
    <cellStyle name="Normal 3 2 3 2 11" xfId="8308" xr:uid="{29951388-A554-40EB-BDA3-5C29E98BD7EC}"/>
    <cellStyle name="Normal 3 2 3 2 12" xfId="24017" xr:uid="{CFC541E7-5D87-40F3-9B4B-F2057530431A}"/>
    <cellStyle name="Normal 3 2 3 2 2" xfId="1025" xr:uid="{FBA8E1E2-F421-44C0-812C-F36C4337DF13}"/>
    <cellStyle name="Normal 3 2 3 2 2 10" xfId="8578" xr:uid="{FEF095CE-BCAA-4891-8438-F95028E5BDE5}"/>
    <cellStyle name="Normal 3 2 3 2 2 11" xfId="24018" xr:uid="{A0A0B6DD-E2D2-4A04-9BB9-D864E3ED4C64}"/>
    <cellStyle name="Normal 3 2 3 2 2 2" xfId="1810" xr:uid="{0C2B0487-FA80-4C0B-97C8-FBF7EC26086D}"/>
    <cellStyle name="Normal 3 2 3 2 2 2 2" xfId="4680" xr:uid="{D22B6C00-CA3F-4CD4-B02C-4A894336DF6D}"/>
    <cellStyle name="Normal 3 2 3 2 2 2 2 2" xfId="11972" xr:uid="{0239C297-3B37-47CD-8A90-CACC613EBB44}"/>
    <cellStyle name="Normal 3 2 3 2 2 2 3" xfId="9136" xr:uid="{07C9A79D-FC41-49B2-B936-F2912E144600}"/>
    <cellStyle name="Normal 3 2 3 2 2 3" xfId="2365" xr:uid="{8A4C21FA-89C5-4C06-AD44-F7E31AA0DA64}"/>
    <cellStyle name="Normal 3 2 3 2 2 3 2" xfId="5207" xr:uid="{85DE59FA-2F0E-4EB3-A17D-B061C80AB7E5}"/>
    <cellStyle name="Normal 3 2 3 2 2 3 2 2" xfId="12499" xr:uid="{C6BEB3AF-2044-406D-80D2-5923AB937D28}"/>
    <cellStyle name="Normal 3 2 3 2 2 3 3" xfId="9668" xr:uid="{5F70C0D9-CE34-412E-9989-CC9152A9E4D6}"/>
    <cellStyle name="Normal 3 2 3 2 2 4" xfId="2943" xr:uid="{FD01A19B-D7D9-460B-8C1B-C3017725E973}"/>
    <cellStyle name="Normal 3 2 3 2 2 4 2" xfId="5774" xr:uid="{BD6949D7-087A-458D-BD68-199DDFCEAC07}"/>
    <cellStyle name="Normal 3 2 3 2 2 4 2 2" xfId="13066" xr:uid="{E47550F0-3D43-44E2-A503-4E789EFE2692}"/>
    <cellStyle name="Normal 3 2 3 2 2 4 3" xfId="10239" xr:uid="{0980A349-7D24-411A-8E32-C6C952996C03}"/>
    <cellStyle name="Normal 3 2 3 2 2 5" xfId="3495" xr:uid="{A79A0BFC-65FA-4083-A3C5-BBC599740D96}"/>
    <cellStyle name="Normal 3 2 3 2 2 5 2" xfId="6325" xr:uid="{C1A526E6-031C-403A-90A5-8F220A269DE4}"/>
    <cellStyle name="Normal 3 2 3 2 2 5 2 2" xfId="13617" xr:uid="{16BAC4F8-24F8-444C-B4C9-6BF3656A52BB}"/>
    <cellStyle name="Normal 3 2 3 2 2 5 3" xfId="10791" xr:uid="{15ACD2FC-FE90-4040-98B2-B48FA9F4F8AA}"/>
    <cellStyle name="Normal 3 2 3 2 2 6" xfId="4065" xr:uid="{10FFE025-B129-45C8-8C3A-5530F8BB92DF}"/>
    <cellStyle name="Normal 3 2 3 2 2 6 2" xfId="11361" xr:uid="{8A02DDF5-E920-4302-BDE7-2FFD2D21EBDD}"/>
    <cellStyle name="Normal 3 2 3 2 2 7" xfId="6878" xr:uid="{010B6DA9-577E-45F1-BB6C-82609B7F220B}"/>
    <cellStyle name="Normal 3 2 3 2 2 7 2" xfId="14169" xr:uid="{034CD3E0-2999-48C9-BAE9-4CA13D4CC85E}"/>
    <cellStyle name="Normal 3 2 3 2 2 8" xfId="7420" xr:uid="{992940B5-21C2-4BED-B727-CCD296CFAC26}"/>
    <cellStyle name="Normal 3 2 3 2 2 8 2" xfId="14702" xr:uid="{0078F982-9B62-4BE7-B0C1-9A70356B8125}"/>
    <cellStyle name="Normal 3 2 3 2 2 9" xfId="7969" xr:uid="{1E4240CC-BDB0-4603-B6AA-A9E4B2355B2A}"/>
    <cellStyle name="Normal 3 2 3 2 2 9 2" xfId="15251" xr:uid="{D0F45AB5-E2E8-4374-9F76-F9714E576DBF}"/>
    <cellStyle name="Normal 3 2 3 2 3" xfId="1590" xr:uid="{884E3815-500A-4F39-8D61-FD6D90161427}"/>
    <cellStyle name="Normal 3 2 3 2 3 2" xfId="4423" xr:uid="{0F582358-E23E-4295-B73C-F3F9A9441650}"/>
    <cellStyle name="Normal 3 2 3 2 3 2 2" xfId="11715" xr:uid="{00F81D90-FA9F-4B9C-82B9-3A596F4F2620}"/>
    <cellStyle name="Normal 3 2 3 2 3 3" xfId="8879" xr:uid="{B602F3AA-CE6E-4F6E-B15B-E24F9F67C585}"/>
    <cellStyle name="Normal 3 2 3 2 4" xfId="2108" xr:uid="{5A83A61F-7178-4B34-81C5-F56C6158C193}"/>
    <cellStyle name="Normal 3 2 3 2 4 2" xfId="4950" xr:uid="{0FF72ED3-8602-4A72-B5F8-3438F91C063C}"/>
    <cellStyle name="Normal 3 2 3 2 4 2 2" xfId="12242" xr:uid="{1B1130F0-29A5-45F1-9A6D-C914083EFD1B}"/>
    <cellStyle name="Normal 3 2 3 2 4 3" xfId="9411" xr:uid="{47F774D4-2EC2-4B1B-9A96-9B7D1A795560}"/>
    <cellStyle name="Normal 3 2 3 2 5" xfId="2684" xr:uid="{B3729808-CB87-4A8C-B139-0CB9C91775E0}"/>
    <cellStyle name="Normal 3 2 3 2 5 2" xfId="5512" xr:uid="{97A08856-6BBA-4D63-935B-656EFDA3D7A1}"/>
    <cellStyle name="Normal 3 2 3 2 5 2 2" xfId="12804" xr:uid="{A8811ADF-0C30-49E5-B932-AC7DAFE9E569}"/>
    <cellStyle name="Normal 3 2 3 2 5 3" xfId="9977" xr:uid="{31AFC30E-1E8A-4AEC-80B3-D38C99953D9D}"/>
    <cellStyle name="Normal 3 2 3 2 6" xfId="3237" xr:uid="{F8BDED26-25D6-4962-AEB7-517ED3BF8582}"/>
    <cellStyle name="Normal 3 2 3 2 6 2" xfId="6067" xr:uid="{FB60A007-BAB1-4FF4-A6A8-27ABAB19ED5A}"/>
    <cellStyle name="Normal 3 2 3 2 6 2 2" xfId="13359" xr:uid="{86F20602-8AE5-434D-B115-C561F2D8D593}"/>
    <cellStyle name="Normal 3 2 3 2 6 3" xfId="10533" xr:uid="{E499CE6E-FF36-426C-8CAB-51D8EA49801E}"/>
    <cellStyle name="Normal 3 2 3 2 7" xfId="3805" xr:uid="{3B754428-374D-4729-8322-085E11E11AF2}"/>
    <cellStyle name="Normal 3 2 3 2 7 2" xfId="11102" xr:uid="{F1CEC30B-328B-4E57-BE79-B148E6CBB75B}"/>
    <cellStyle name="Normal 3 2 3 2 8" xfId="6620" xr:uid="{603F2A5F-9CC1-4E05-8BDA-ACFAD01514ED}"/>
    <cellStyle name="Normal 3 2 3 2 8 2" xfId="13911" xr:uid="{F92D57BC-6EB0-4EB2-8EEF-506EE6D2E48F}"/>
    <cellStyle name="Normal 3 2 3 2 9" xfId="7156" xr:uid="{91998B30-4B70-481E-9F39-9D62D7849EC0}"/>
    <cellStyle name="Normal 3 2 3 2 9 2" xfId="14442" xr:uid="{474531A4-21C0-4B41-9F90-6A6F9ECD5A68}"/>
    <cellStyle name="Normal 3 2 3 3" xfId="1024" xr:uid="{6B8FE03E-1B96-47F4-BA5C-EF0E39C2A190}"/>
    <cellStyle name="Normal 3 2 3 3 10" xfId="8577" xr:uid="{AC7EA5BC-E487-406B-A9C5-8B8CF66027C3}"/>
    <cellStyle name="Normal 3 2 3 3 11" xfId="24019" xr:uid="{6756396F-5483-41AC-BBA4-19DAF1F3844A}"/>
    <cellStyle name="Normal 3 2 3 3 2" xfId="1809" xr:uid="{8CC7EAF0-D534-4B7D-99CF-4F464EA1A902}"/>
    <cellStyle name="Normal 3 2 3 3 2 2" xfId="4679" xr:uid="{59D8CC5D-C883-45B3-BCFA-732022A6138A}"/>
    <cellStyle name="Normal 3 2 3 3 2 2 2" xfId="11971" xr:uid="{B28BFA70-F3D0-4B2E-AC4F-BCA4B8384958}"/>
    <cellStyle name="Normal 3 2 3 3 2 3" xfId="9135" xr:uid="{4027C262-A85F-4B21-B7C5-C1FE0B8BEFA9}"/>
    <cellStyle name="Normal 3 2 3 3 2 4" xfId="24020" xr:uid="{6504A7A5-7E55-4287-8126-2C1BD0BC061D}"/>
    <cellStyle name="Normal 3 2 3 3 3" xfId="2364" xr:uid="{03E66940-C2F7-470E-958C-7C839A3C4BF1}"/>
    <cellStyle name="Normal 3 2 3 3 3 2" xfId="5206" xr:uid="{E84DE0A8-D3EA-4F8A-9B80-422892F3C041}"/>
    <cellStyle name="Normal 3 2 3 3 3 2 2" xfId="12498" xr:uid="{2163F13B-3EB7-456A-9B93-51A28E56FF1C}"/>
    <cellStyle name="Normal 3 2 3 3 3 3" xfId="9667" xr:uid="{360DBC29-522C-4664-852B-08437B2CE3C5}"/>
    <cellStyle name="Normal 3 2 3 3 4" xfId="2942" xr:uid="{D4DA195C-5369-4B9A-9826-8F8F043D18FE}"/>
    <cellStyle name="Normal 3 2 3 3 4 2" xfId="5773" xr:uid="{E3BEFAA7-8FEF-43DA-8D06-7FEF3E5741EA}"/>
    <cellStyle name="Normal 3 2 3 3 4 2 2" xfId="13065" xr:uid="{E03477FA-BA8D-407B-B4F5-8C9A85870946}"/>
    <cellStyle name="Normal 3 2 3 3 4 3" xfId="10238" xr:uid="{40FFD15D-8581-4527-8F97-C38D75366BDB}"/>
    <cellStyle name="Normal 3 2 3 3 5" xfId="3494" xr:uid="{C93E27A3-F077-48E6-920C-5DC42C7AA878}"/>
    <cellStyle name="Normal 3 2 3 3 5 2" xfId="6324" xr:uid="{24EDE69D-9F13-496C-B230-1BC2B1E15863}"/>
    <cellStyle name="Normal 3 2 3 3 5 2 2" xfId="13616" xr:uid="{8E911965-3A84-40E3-9E32-A4ADA45D122D}"/>
    <cellStyle name="Normal 3 2 3 3 5 3" xfId="10790" xr:uid="{ACE61697-86B7-4797-B604-68980A8D8195}"/>
    <cellStyle name="Normal 3 2 3 3 6" xfId="4064" xr:uid="{A64003A4-8115-459E-B3AA-4CF4BC97D9B6}"/>
    <cellStyle name="Normal 3 2 3 3 6 2" xfId="11360" xr:uid="{0CA27F75-4EB4-47C7-8E19-61E5D2CD1189}"/>
    <cellStyle name="Normal 3 2 3 3 7" xfId="6877" xr:uid="{03593F28-DB1A-40FA-9DF5-67841886BAD0}"/>
    <cellStyle name="Normal 3 2 3 3 7 2" xfId="14168" xr:uid="{813ADB0D-87E4-417D-9C55-37F8CEE1AB25}"/>
    <cellStyle name="Normal 3 2 3 3 8" xfId="7419" xr:uid="{D7141DCD-C08A-4BF1-8894-37174CFBC290}"/>
    <cellStyle name="Normal 3 2 3 3 8 2" xfId="14701" xr:uid="{30E39780-6DFD-4164-B976-5604C074D3E0}"/>
    <cellStyle name="Normal 3 2 3 3 9" xfId="7968" xr:uid="{62CEB02C-6778-4429-90C6-8BB45F9B5313}"/>
    <cellStyle name="Normal 3 2 3 3 9 2" xfId="15250" xr:uid="{9EDD69A4-E001-4503-9EE6-32570558FA24}"/>
    <cellStyle name="Normal 3 2 3 4" xfId="673" xr:uid="{828D9527-25E3-4C3B-8820-670450ECFB90}"/>
    <cellStyle name="Normal 3 2 3 4 2" xfId="4422" xr:uid="{895B6464-C79A-4269-B697-9EEDEBE6B943}"/>
    <cellStyle name="Normal 3 2 3 4 2 2" xfId="11714" xr:uid="{2BFC2F86-80AF-45A9-B8E8-64AB5E39886F}"/>
    <cellStyle name="Normal 3 2 3 4 3" xfId="8878" xr:uid="{CEEDF70A-3402-4391-8D21-9466B38515E9}"/>
    <cellStyle name="Normal 3 2 3 4 4" xfId="24021" xr:uid="{328B315A-5FAE-468B-AC91-6C785D7DE90B}"/>
    <cellStyle name="Normal 3 2 3 5" xfId="1282" xr:uid="{F3B9940B-0F34-480D-81DE-645C71A049D1}"/>
    <cellStyle name="Normal 3 2 3 5 2" xfId="4949" xr:uid="{A56F8881-64DD-4767-98EE-9859ADEC80E2}"/>
    <cellStyle name="Normal 3 2 3 5 2 2" xfId="12241" xr:uid="{7CCE6B8E-91DE-4C9A-AE2C-5DE6BCF66B2D}"/>
    <cellStyle name="Normal 3 2 3 5 3" xfId="9410" xr:uid="{A0AF2836-98D9-47DF-AE84-C5FD13566CDA}"/>
    <cellStyle name="Normal 3 2 3 5 4" xfId="2107" xr:uid="{01902E1B-5573-408B-9455-44FCD9759B83}"/>
    <cellStyle name="Normal 3 2 3 5 5" xfId="16575" xr:uid="{59A3BAB0-A707-46C6-883A-DF896E9036BE}"/>
    <cellStyle name="Normal 3 2 3 5 5 2" xfId="20089" xr:uid="{0AB23442-5F4A-4563-823D-47E16C612730}"/>
    <cellStyle name="Normal 3 2 3 5 6" xfId="18291" xr:uid="{CDC3EC74-0A25-4101-A4A6-46145A221144}"/>
    <cellStyle name="Normal 3 2 3 6" xfId="2683" xr:uid="{F7497157-68EE-4CD4-8F25-405D04805EE2}"/>
    <cellStyle name="Normal 3 2 3 6 2" xfId="5511" xr:uid="{7A3F9FA2-18F2-40B0-B2AF-2ACAC9C33E2D}"/>
    <cellStyle name="Normal 3 2 3 6 2 2" xfId="12803" xr:uid="{E885B5FA-E8BC-4CFF-BAC8-990C2E96E473}"/>
    <cellStyle name="Normal 3 2 3 6 3" xfId="9976" xr:uid="{CCB072AF-CDDF-493A-A2FA-6A77095E67CE}"/>
    <cellStyle name="Normal 3 2 3 7" xfId="3236" xr:uid="{53F0EF9C-8992-459E-846B-C57915CDCBB8}"/>
    <cellStyle name="Normal 3 2 3 7 2" xfId="6066" xr:uid="{2A5682AC-0638-408E-B843-93B0C56B8340}"/>
    <cellStyle name="Normal 3 2 3 7 2 2" xfId="13358" xr:uid="{C9EDD466-6DA3-4F4A-876D-87CDF5C8557D}"/>
    <cellStyle name="Normal 3 2 3 7 3" xfId="10532" xr:uid="{D19B4C0D-9307-47E4-ACA6-A5C8B7EA3482}"/>
    <cellStyle name="Normal 3 2 3 8" xfId="3804" xr:uid="{29D9EBF3-7DED-4317-A219-72B1CC9DCDD4}"/>
    <cellStyle name="Normal 3 2 3 8 2" xfId="11101" xr:uid="{48893E48-E165-4B80-B015-2FA0941964AF}"/>
    <cellStyle name="Normal 3 2 3 9" xfId="6619" xr:uid="{DAC1FD3B-A3D5-48E8-8E72-BCCF557F6312}"/>
    <cellStyle name="Normal 3 2 3 9 2" xfId="13910" xr:uid="{534FAA5B-7F0A-4814-89E4-49611E853B3D}"/>
    <cellStyle name="Normal 3 2 4" xfId="286" xr:uid="{E79481F3-4990-4E34-A08C-E4712862987B}"/>
    <cellStyle name="Normal 3 2 4 10" xfId="7157" xr:uid="{B5B7FD85-4473-4B00-8FC2-F11C2A54BAD2}"/>
    <cellStyle name="Normal 3 2 4 10 2" xfId="14443" xr:uid="{B99154FC-59EE-4546-8F92-775D8614949F}"/>
    <cellStyle name="Normal 3 2 4 11" xfId="7713" xr:uid="{F5BCB37B-A879-4BF5-A102-543A3C025BA6}"/>
    <cellStyle name="Normal 3 2 4 11 2" xfId="14995" xr:uid="{14FEB603-7CA9-40CA-8307-7F9EA81BF795}"/>
    <cellStyle name="Normal 3 2 4 12" xfId="8309" xr:uid="{3C23B098-E422-4027-8191-A7A16A762DEA}"/>
    <cellStyle name="Normal 3 2 4 13" xfId="16397" xr:uid="{51A0B86E-5C9A-4805-9E2E-BC929F6C45B1}"/>
    <cellStyle name="Normal 3 2 4 13 2" xfId="19916" xr:uid="{5C6B51C1-40B2-426E-B0FB-A0CF4A712381}"/>
    <cellStyle name="Normal 3 2 4 14" xfId="17994" xr:uid="{EB36786F-09EB-4DF8-B77C-C37410A0A501}"/>
    <cellStyle name="Normal 3 2 4 15" xfId="24022" xr:uid="{8FD461FC-E27E-442A-A805-131C0277F7BC}"/>
    <cellStyle name="Normal 3 2 4 2" xfId="676" xr:uid="{A2CF976A-4DBD-443F-8241-424BD721A791}"/>
    <cellStyle name="Normal 3 2 4 2 10" xfId="7714" xr:uid="{E5C530FE-200B-40AA-B7D1-B79E0C965C2D}"/>
    <cellStyle name="Normal 3 2 4 2 10 2" xfId="14996" xr:uid="{4928FEF2-33E3-45F3-BF37-AB7DBA632A4B}"/>
    <cellStyle name="Normal 3 2 4 2 11" xfId="8310" xr:uid="{6DF7098F-97A5-480A-A086-180CE4226BAA}"/>
    <cellStyle name="Normal 3 2 4 2 12" xfId="26420" xr:uid="{199916CF-F9D8-4A2B-99D8-3F4DA8441260}"/>
    <cellStyle name="Normal 3 2 4 2 2" xfId="1027" xr:uid="{24C07F9C-779F-44DA-8EFA-7F0D21EBA01B}"/>
    <cellStyle name="Normal 3 2 4 2 2 10" xfId="8580" xr:uid="{27B13A8D-B9E9-450B-ABED-56D9CF56134D}"/>
    <cellStyle name="Normal 3 2 4 2 2 11" xfId="27058" xr:uid="{2E0BF76A-8297-4584-B2FC-CDD05B61E785}"/>
    <cellStyle name="Normal 3 2 4 2 2 2" xfId="1812" xr:uid="{25829D92-B34B-4564-BF9C-DFABAFEAC689}"/>
    <cellStyle name="Normal 3 2 4 2 2 2 2" xfId="4682" xr:uid="{89B492A5-7275-419B-8A99-A1DE722DF987}"/>
    <cellStyle name="Normal 3 2 4 2 2 2 2 2" xfId="11974" xr:uid="{4C78315B-503D-4D47-BD0C-0C10E9FD8B19}"/>
    <cellStyle name="Normal 3 2 4 2 2 2 3" xfId="9138" xr:uid="{CF49019B-0554-4083-BFF5-5B7C3DE82787}"/>
    <cellStyle name="Normal 3 2 4 2 2 3" xfId="2367" xr:uid="{EFD0E559-2A0C-453D-9C8F-8C44100B78F0}"/>
    <cellStyle name="Normal 3 2 4 2 2 3 2" xfId="5209" xr:uid="{062EBC25-932B-47D7-9A2C-676CA34DA3C3}"/>
    <cellStyle name="Normal 3 2 4 2 2 3 2 2" xfId="12501" xr:uid="{CD711F8B-09E7-433D-A31A-F09EBC3368A9}"/>
    <cellStyle name="Normal 3 2 4 2 2 3 3" xfId="9670" xr:uid="{887BCBD4-152F-4DBB-83EA-87AEC556B3F8}"/>
    <cellStyle name="Normal 3 2 4 2 2 4" xfId="2945" xr:uid="{4CE10914-9A54-4D4E-B187-F67558F8A1AB}"/>
    <cellStyle name="Normal 3 2 4 2 2 4 2" xfId="5776" xr:uid="{7B8F769B-A70A-49A3-8B31-B10ECAD03A53}"/>
    <cellStyle name="Normal 3 2 4 2 2 4 2 2" xfId="13068" xr:uid="{9CF8F59D-05C1-44F9-99AB-10721C621A89}"/>
    <cellStyle name="Normal 3 2 4 2 2 4 3" xfId="10241" xr:uid="{6C348ECE-5B83-457E-89D7-845DE3F3E9CE}"/>
    <cellStyle name="Normal 3 2 4 2 2 5" xfId="3497" xr:uid="{730B29E5-9A5D-465C-B4FA-EBB48D14B404}"/>
    <cellStyle name="Normal 3 2 4 2 2 5 2" xfId="6327" xr:uid="{4D08BF27-DC73-423B-B04C-006568ACDDB4}"/>
    <cellStyle name="Normal 3 2 4 2 2 5 2 2" xfId="13619" xr:uid="{43712972-612B-4EC1-A633-3B276F8A8ACE}"/>
    <cellStyle name="Normal 3 2 4 2 2 5 3" xfId="10793" xr:uid="{869295D0-DCFB-4E3D-B4FF-5DE2A876BE81}"/>
    <cellStyle name="Normal 3 2 4 2 2 6" xfId="4067" xr:uid="{F889F191-1320-45E2-A4D8-0A3871D68C20}"/>
    <cellStyle name="Normal 3 2 4 2 2 6 2" xfId="11363" xr:uid="{71F69E88-C2CA-4765-94C9-66D2DAC36FE6}"/>
    <cellStyle name="Normal 3 2 4 2 2 7" xfId="6880" xr:uid="{400F4364-17D2-4B8A-89A7-659A21FA3E08}"/>
    <cellStyle name="Normal 3 2 4 2 2 7 2" xfId="14171" xr:uid="{8761BD14-5A14-478F-B736-4AC08052F211}"/>
    <cellStyle name="Normal 3 2 4 2 2 8" xfId="7422" xr:uid="{F0086F82-3ABA-4D53-AD33-A132BA2450EC}"/>
    <cellStyle name="Normal 3 2 4 2 2 8 2" xfId="14704" xr:uid="{B0968D0F-0B9F-4E4F-AB4A-723B7B749BF6}"/>
    <cellStyle name="Normal 3 2 4 2 2 9" xfId="7971" xr:uid="{4E647255-2287-4AF7-9371-FD014C4C7123}"/>
    <cellStyle name="Normal 3 2 4 2 2 9 2" xfId="15253" xr:uid="{0F2CBC93-8E57-450F-9DD8-DA67F9B5957D}"/>
    <cellStyle name="Normal 3 2 4 2 3" xfId="1591" xr:uid="{3F1A13DE-8099-4F7A-A7D3-1C4959D9B7D3}"/>
    <cellStyle name="Normal 3 2 4 2 3 2" xfId="4425" xr:uid="{E9312980-1682-4E30-8061-6EB42E434769}"/>
    <cellStyle name="Normal 3 2 4 2 3 2 2" xfId="11717" xr:uid="{565E6E47-A6EF-4993-9778-5C978AFFE946}"/>
    <cellStyle name="Normal 3 2 4 2 3 3" xfId="8881" xr:uid="{18057581-A833-4872-AA5B-EDF8AF264613}"/>
    <cellStyle name="Normal 3 2 4 2 4" xfId="2110" xr:uid="{B384D3CF-4E63-4CBC-A0EE-FA2F5511594F}"/>
    <cellStyle name="Normal 3 2 4 2 4 2" xfId="4952" xr:uid="{3FC0CD3A-11CD-4855-9814-7274EE1444B9}"/>
    <cellStyle name="Normal 3 2 4 2 4 2 2" xfId="12244" xr:uid="{88411466-95EB-4050-BA9E-D459C2FB642E}"/>
    <cellStyle name="Normal 3 2 4 2 4 3" xfId="9413" xr:uid="{B22991D6-FDC3-4B7E-92B7-A8C81A2E1CE8}"/>
    <cellStyle name="Normal 3 2 4 2 5" xfId="2686" xr:uid="{A61ED50C-12E6-453A-B73D-04D14D32C3B0}"/>
    <cellStyle name="Normal 3 2 4 2 5 2" xfId="5514" xr:uid="{F0722497-FC7F-4365-AA1D-59976ABC375C}"/>
    <cellStyle name="Normal 3 2 4 2 5 2 2" xfId="12806" xr:uid="{208BB2E6-53A6-4A75-8466-3E31A1E1FF05}"/>
    <cellStyle name="Normal 3 2 4 2 5 3" xfId="9979" xr:uid="{170C8CC4-6469-4739-85D2-734B671BA886}"/>
    <cellStyle name="Normal 3 2 4 2 6" xfId="3239" xr:uid="{E596B144-2C80-4878-A3D4-BD4903D4D1EE}"/>
    <cellStyle name="Normal 3 2 4 2 6 2" xfId="6069" xr:uid="{6AB20BBE-E87C-463A-9F14-C625EC1D2E32}"/>
    <cellStyle name="Normal 3 2 4 2 6 2 2" xfId="13361" xr:uid="{A6ED7680-9EFC-4D2C-B45A-7CB618E55F83}"/>
    <cellStyle name="Normal 3 2 4 2 6 3" xfId="10535" xr:uid="{C63A6145-0FE4-40E6-9683-9CF993634BC2}"/>
    <cellStyle name="Normal 3 2 4 2 7" xfId="3807" xr:uid="{8BE483C0-3C83-4294-BF20-AE2BE9A276CA}"/>
    <cellStyle name="Normal 3 2 4 2 7 2" xfId="11104" xr:uid="{610B53A0-8F70-46FC-9365-A4A1043CB39D}"/>
    <cellStyle name="Normal 3 2 4 2 8" xfId="6622" xr:uid="{889344F7-405D-4397-B728-F07DCDB12AF9}"/>
    <cellStyle name="Normal 3 2 4 2 8 2" xfId="13913" xr:uid="{CAEDA5FC-34C0-4FC7-97D5-947F38989F0C}"/>
    <cellStyle name="Normal 3 2 4 2 9" xfId="7158" xr:uid="{A59E8897-F6C4-43B9-B932-683B415D1E88}"/>
    <cellStyle name="Normal 3 2 4 2 9 2" xfId="14444" xr:uid="{C1F8FBED-597D-40BB-B787-F6BF7EA0D246}"/>
    <cellStyle name="Normal 3 2 4 3" xfId="1026" xr:uid="{FCD471ED-3A6B-4B53-8383-D9D3F906EFEF}"/>
    <cellStyle name="Normal 3 2 4 3 10" xfId="8579" xr:uid="{6C4CD5F1-7ECB-48FF-ACF0-98AD21DB0AEA}"/>
    <cellStyle name="Normal 3 2 4 3 11" xfId="27046" xr:uid="{51D06EC6-17EB-4DBB-819B-7B18EA367B2E}"/>
    <cellStyle name="Normal 3 2 4 3 2" xfId="1811" xr:uid="{BA93FDE5-41E8-4131-A7B9-EB24EC7F47DC}"/>
    <cellStyle name="Normal 3 2 4 3 2 2" xfId="4681" xr:uid="{79C969A5-5628-48F7-B028-78A0285F5E8B}"/>
    <cellStyle name="Normal 3 2 4 3 2 2 2" xfId="11973" xr:uid="{593FB1AD-19DA-4B0B-B093-BEE3EAB2FBFB}"/>
    <cellStyle name="Normal 3 2 4 3 2 3" xfId="9137" xr:uid="{2B0E66BC-4362-4222-B8FB-8FF053420828}"/>
    <cellStyle name="Normal 3 2 4 3 3" xfId="2366" xr:uid="{FC4C196E-1F22-4F7A-80F4-2F82500F12F2}"/>
    <cellStyle name="Normal 3 2 4 3 3 2" xfId="5208" xr:uid="{BF867570-CE20-44D8-BFA8-521A56D98ED8}"/>
    <cellStyle name="Normal 3 2 4 3 3 2 2" xfId="12500" xr:uid="{53B11820-9FE2-4B8D-B428-82D9CBAA0B2F}"/>
    <cellStyle name="Normal 3 2 4 3 3 3" xfId="9669" xr:uid="{40E7C209-7F00-4F36-9166-68FCAA6E1B7C}"/>
    <cellStyle name="Normal 3 2 4 3 4" xfId="2944" xr:uid="{57C10BBA-D7FB-4B9D-BAB3-166D8AD1A207}"/>
    <cellStyle name="Normal 3 2 4 3 4 2" xfId="5775" xr:uid="{0A987B8C-32B2-4ACF-AE13-801A1F4D5AF4}"/>
    <cellStyle name="Normal 3 2 4 3 4 2 2" xfId="13067" xr:uid="{1B5DF19E-057C-4444-9D12-6C1220E4E51F}"/>
    <cellStyle name="Normal 3 2 4 3 4 3" xfId="10240" xr:uid="{4605ABBD-B740-4849-877E-5C414CCFF857}"/>
    <cellStyle name="Normal 3 2 4 3 5" xfId="3496" xr:uid="{CC22DD5E-C25C-4651-8FC9-A2DB3AD109E8}"/>
    <cellStyle name="Normal 3 2 4 3 5 2" xfId="6326" xr:uid="{FB0D1E9D-31E6-4DB4-8891-D87C8A7517D6}"/>
    <cellStyle name="Normal 3 2 4 3 5 2 2" xfId="13618" xr:uid="{809F98BE-E43E-47A0-93F2-364358870D4D}"/>
    <cellStyle name="Normal 3 2 4 3 5 3" xfId="10792" xr:uid="{E64C7FB0-5F32-4242-B34B-EB416B16F63F}"/>
    <cellStyle name="Normal 3 2 4 3 6" xfId="4066" xr:uid="{15813E17-360C-440C-906D-F581F7012B76}"/>
    <cellStyle name="Normal 3 2 4 3 6 2" xfId="11362" xr:uid="{1C71F6FD-5BE3-411C-9302-1721FC8492E6}"/>
    <cellStyle name="Normal 3 2 4 3 7" xfId="6879" xr:uid="{1B21B5A3-0DDA-4BC5-B070-30F57EFB7D31}"/>
    <cellStyle name="Normal 3 2 4 3 7 2" xfId="14170" xr:uid="{B22ECA1D-ED12-4C8E-BBB7-8F3DC924D1DE}"/>
    <cellStyle name="Normal 3 2 4 3 8" xfId="7421" xr:uid="{06D14F2F-22AC-4960-900F-E91DA9F1546E}"/>
    <cellStyle name="Normal 3 2 4 3 8 2" xfId="14703" xr:uid="{164119C2-3C6B-4D4F-9E16-CEE9E99F9E9B}"/>
    <cellStyle name="Normal 3 2 4 3 9" xfId="7970" xr:uid="{72887753-0EF5-4F56-AF63-D0CC7759AF15}"/>
    <cellStyle name="Normal 3 2 4 3 9 2" xfId="15252" xr:uid="{948D73A0-C848-4CDF-A581-C2E5C7E614BE}"/>
    <cellStyle name="Normal 3 2 4 4" xfId="675" xr:uid="{F5A5CC50-B118-4208-90EB-DBD4E6EBBA83}"/>
    <cellStyle name="Normal 3 2 4 4 2" xfId="4424" xr:uid="{C2D5C560-C8F9-43F1-AF0A-E1499EB644D0}"/>
    <cellStyle name="Normal 3 2 4 4 2 2" xfId="11716" xr:uid="{B7D8EED6-5685-4824-BA0E-8173C856D38B}"/>
    <cellStyle name="Normal 3 2 4 4 3" xfId="8880" xr:uid="{D26215CD-DC4B-4B65-8138-0E26F78EDFE0}"/>
    <cellStyle name="Normal 3 2 4 5" xfId="1258" xr:uid="{2A50DF2B-C605-4203-8E8C-75315F1EACF1}"/>
    <cellStyle name="Normal 3 2 4 5 2" xfId="4951" xr:uid="{50086979-0DA8-4D09-9BF1-B72D90517323}"/>
    <cellStyle name="Normal 3 2 4 5 2 2" xfId="12243" xr:uid="{A8E303E8-3693-47F2-B955-AD7E6B22ADDC}"/>
    <cellStyle name="Normal 3 2 4 5 3" xfId="9412" xr:uid="{B47B5A73-7763-4C17-B2B2-2213B593170D}"/>
    <cellStyle name="Normal 3 2 4 5 4" xfId="2109" xr:uid="{DFE025E2-1A4E-42C9-B5D4-2A55847C0E78}"/>
    <cellStyle name="Normal 3 2 4 5 5" xfId="16551" xr:uid="{C1F263D8-DFEB-491A-B4A2-BA65BA1188A8}"/>
    <cellStyle name="Normal 3 2 4 5 5 2" xfId="20065" xr:uid="{AAD7914E-BF09-43BF-AEA2-CA6B24127752}"/>
    <cellStyle name="Normal 3 2 4 5 6" xfId="18267" xr:uid="{3E2BB76E-6BB1-4E28-95D9-EB04D2BBD05D}"/>
    <cellStyle name="Normal 3 2 4 6" xfId="2685" xr:uid="{CB98274A-1639-4E12-9732-2ABACC66E2C8}"/>
    <cellStyle name="Normal 3 2 4 6 2" xfId="5513" xr:uid="{03D88555-EA1E-4AB4-AC5D-72716FA8EE85}"/>
    <cellStyle name="Normal 3 2 4 6 2 2" xfId="12805" xr:uid="{8C9A2D61-DBBE-4D3C-9C99-CDBABF33C20D}"/>
    <cellStyle name="Normal 3 2 4 6 3" xfId="9978" xr:uid="{F85B23DA-46AD-451F-AFF7-73FC412C28F1}"/>
    <cellStyle name="Normal 3 2 4 7" xfId="3238" xr:uid="{F9E96C38-92BC-473A-85E6-66314D6D4354}"/>
    <cellStyle name="Normal 3 2 4 7 2" xfId="6068" xr:uid="{28158D37-7B08-4C59-B37B-746B5652D733}"/>
    <cellStyle name="Normal 3 2 4 7 2 2" xfId="13360" xr:uid="{AB8F4EFD-2D6D-4B6D-9A0E-D96D437AA189}"/>
    <cellStyle name="Normal 3 2 4 7 3" xfId="10534" xr:uid="{8F7E3261-6516-404D-94F5-1409589B19B2}"/>
    <cellStyle name="Normal 3 2 4 8" xfId="3806" xr:uid="{A3C41461-D335-402C-8EB5-14B1A6DC8C36}"/>
    <cellStyle name="Normal 3 2 4 8 2" xfId="11103" xr:uid="{9DF025BC-AD49-42D7-8E2B-2129060FEA2D}"/>
    <cellStyle name="Normal 3 2 4 9" xfId="6621" xr:uid="{B69C363C-849D-45A2-92A8-44EF0646740C}"/>
    <cellStyle name="Normal 3 2 4 9 2" xfId="13912" xr:uid="{32F8F450-7EC1-410F-8EF9-B034237EBFF1}"/>
    <cellStyle name="Normal 3 2 5" xfId="360" xr:uid="{0D71B48B-C968-45A3-A852-41D97EBC3EB6}"/>
    <cellStyle name="Normal 3 2 5 10" xfId="7715" xr:uid="{03BD2175-0D62-4C81-9D2C-82CC289F23AC}"/>
    <cellStyle name="Normal 3 2 5 10 2" xfId="14997" xr:uid="{0AA2D851-BDA7-48F5-A11E-EC23B132BA1B}"/>
    <cellStyle name="Normal 3 2 5 11" xfId="8311" xr:uid="{ED1D4AD4-353C-4807-8C2E-68A744A99C33}"/>
    <cellStyle name="Normal 3 2 5 12" xfId="24023" xr:uid="{D6C7B6F5-015C-4CE7-AB90-8CCFCDAB51CA}"/>
    <cellStyle name="Normal 3 2 5 2" xfId="1028" xr:uid="{FEF4DC05-964C-4E37-8B33-E8247EE9FDC7}"/>
    <cellStyle name="Normal 3 2 5 2 10" xfId="8581" xr:uid="{2D62B645-45E1-49F7-8FC2-CDBBE012F81B}"/>
    <cellStyle name="Normal 3 2 5 2 11" xfId="24024" xr:uid="{7A601EAA-DD4B-492D-B16B-023EA08CAE11}"/>
    <cellStyle name="Normal 3 2 5 2 2" xfId="1813" xr:uid="{C9DBC118-399D-4088-931A-8BB2ADFD9D89}"/>
    <cellStyle name="Normal 3 2 5 2 2 2" xfId="4683" xr:uid="{3982F3A3-6FA8-4B3A-827A-508F0C22ECB0}"/>
    <cellStyle name="Normal 3 2 5 2 2 2 2" xfId="11975" xr:uid="{09236349-FAF0-4721-A5F8-9877BEFFEAA4}"/>
    <cellStyle name="Normal 3 2 5 2 2 3" xfId="9139" xr:uid="{E9B6E6D1-636D-4D94-B066-C1C0BCCEC6CE}"/>
    <cellStyle name="Normal 3 2 5 2 3" xfId="2368" xr:uid="{D973B154-EE61-4096-B898-F8E7BC6B4D59}"/>
    <cellStyle name="Normal 3 2 5 2 3 2" xfId="5210" xr:uid="{6D6C82C9-CD05-436F-A136-8C9D1BD13BEA}"/>
    <cellStyle name="Normal 3 2 5 2 3 2 2" xfId="12502" xr:uid="{4DDDE737-0B95-4A8F-9951-5FD7F839526F}"/>
    <cellStyle name="Normal 3 2 5 2 3 3" xfId="9671" xr:uid="{07DF9526-1414-453F-A095-AAA4A867D808}"/>
    <cellStyle name="Normal 3 2 5 2 4" xfId="2946" xr:uid="{88B8FDDF-618F-4AAA-B90D-D765A63C60D1}"/>
    <cellStyle name="Normal 3 2 5 2 4 2" xfId="5777" xr:uid="{F44F24F4-F163-42DA-8309-4F7D34EAB926}"/>
    <cellStyle name="Normal 3 2 5 2 4 2 2" xfId="13069" xr:uid="{0895E27E-53DA-43EA-99E2-85BA7A7D7372}"/>
    <cellStyle name="Normal 3 2 5 2 4 3" xfId="10242" xr:uid="{60023A69-84DC-4B44-973D-E40948257F22}"/>
    <cellStyle name="Normal 3 2 5 2 5" xfId="3498" xr:uid="{0C286192-F3D1-49CB-9006-EF2C8DF5C7A9}"/>
    <cellStyle name="Normal 3 2 5 2 5 2" xfId="6328" xr:uid="{B02294DD-3729-4ACF-A718-3F1C03427F04}"/>
    <cellStyle name="Normal 3 2 5 2 5 2 2" xfId="13620" xr:uid="{8D8A0C76-E6AB-4B05-B4CE-82F2FD2AE329}"/>
    <cellStyle name="Normal 3 2 5 2 5 3" xfId="10794" xr:uid="{5E4C17D4-7EF1-4A5F-B998-5074CC75423C}"/>
    <cellStyle name="Normal 3 2 5 2 6" xfId="4068" xr:uid="{58A4968B-A933-48B8-88CF-B7409579EF2D}"/>
    <cellStyle name="Normal 3 2 5 2 6 2" xfId="11364" xr:uid="{7D4CD977-4EE7-42E2-A05A-FCBD14C12E09}"/>
    <cellStyle name="Normal 3 2 5 2 7" xfId="6881" xr:uid="{308E9845-2984-46B1-A83B-B57173C2142D}"/>
    <cellStyle name="Normal 3 2 5 2 7 2" xfId="14172" xr:uid="{25D38D3E-DC48-40D7-9851-100724A264BD}"/>
    <cellStyle name="Normal 3 2 5 2 8" xfId="7423" xr:uid="{67D35865-DFF6-4987-8C6D-C89FF538A014}"/>
    <cellStyle name="Normal 3 2 5 2 8 2" xfId="14705" xr:uid="{0608DDEA-760B-4ED4-88D0-298194A995EE}"/>
    <cellStyle name="Normal 3 2 5 2 9" xfId="7972" xr:uid="{5FF633D9-F88A-43AC-9ED4-93FBADFC8A45}"/>
    <cellStyle name="Normal 3 2 5 2 9 2" xfId="15254" xr:uid="{66CC384D-2A32-4500-A1E1-ABA4F1205839}"/>
    <cellStyle name="Normal 3 2 5 3" xfId="677" xr:uid="{57B532A2-C147-41AD-B925-F988E0393492}"/>
    <cellStyle name="Normal 3 2 5 3 2" xfId="4426" xr:uid="{C2049684-520D-450C-BB39-E0DFD20D7CB6}"/>
    <cellStyle name="Normal 3 2 5 3 2 2" xfId="11718" xr:uid="{7D5D853A-702C-4CA1-8CCA-7F797A5AF25C}"/>
    <cellStyle name="Normal 3 2 5 3 3" xfId="8882" xr:uid="{A5FDDB17-07F4-44D1-878F-19DDE19BD987}"/>
    <cellStyle name="Normal 3 2 5 4" xfId="2111" xr:uid="{29F1EE13-9219-4112-8183-A5CAEF3D2B35}"/>
    <cellStyle name="Normal 3 2 5 4 2" xfId="4953" xr:uid="{2413DB56-F7F0-44A2-A7DC-2148E3B5BFC3}"/>
    <cellStyle name="Normal 3 2 5 4 2 2" xfId="12245" xr:uid="{F1F559F6-B40F-4696-9746-FC02BAD077FF}"/>
    <cellStyle name="Normal 3 2 5 4 3" xfId="9414" xr:uid="{5D1507FB-9012-489E-AF48-4948A811F404}"/>
    <cellStyle name="Normal 3 2 5 5" xfId="2687" xr:uid="{AA15BBE5-72BE-47DD-91CB-9A5FE8F6C1EF}"/>
    <cellStyle name="Normal 3 2 5 5 2" xfId="5515" xr:uid="{818B9B39-792C-4EC7-B595-4D72F0436C86}"/>
    <cellStyle name="Normal 3 2 5 5 2 2" xfId="12807" xr:uid="{92F71725-4BEC-427D-8584-8D61AB3D569E}"/>
    <cellStyle name="Normal 3 2 5 5 3" xfId="9980" xr:uid="{159695DE-006F-46A4-B6FD-A18D08B8488B}"/>
    <cellStyle name="Normal 3 2 5 6" xfId="3240" xr:uid="{4B23649A-04BA-4E3B-9D19-DE2D89A08954}"/>
    <cellStyle name="Normal 3 2 5 6 2" xfId="6070" xr:uid="{ABDA2A1F-A818-42E3-9B7F-23C37F671B83}"/>
    <cellStyle name="Normal 3 2 5 6 2 2" xfId="13362" xr:uid="{362AA7D1-FAE8-44E1-83C6-BA3E128F1A9B}"/>
    <cellStyle name="Normal 3 2 5 6 3" xfId="10536" xr:uid="{A5F81E53-D0C3-488C-8491-6768A79C908C}"/>
    <cellStyle name="Normal 3 2 5 7" xfId="3808" xr:uid="{BFF681DF-4654-43F0-95F5-2645B38960CD}"/>
    <cellStyle name="Normal 3 2 5 7 2" xfId="11105" xr:uid="{B68E6B68-84DB-4EB8-BC76-4E9D34C2BA52}"/>
    <cellStyle name="Normal 3 2 5 8" xfId="6623" xr:uid="{89ADB107-BC86-4788-ADA4-A154F8CE6821}"/>
    <cellStyle name="Normal 3 2 5 8 2" xfId="13914" xr:uid="{49170E21-0C12-44BC-855A-67ECD9A10595}"/>
    <cellStyle name="Normal 3 2 5 9" xfId="7159" xr:uid="{29B78F92-A2D5-4AF0-A169-B9C4B2D6BB44}"/>
    <cellStyle name="Normal 3 2 5 9 2" xfId="14445" xr:uid="{FF8800C8-7ED2-4AB9-BE41-6476804965EE}"/>
    <cellStyle name="Normal 3 2 6" xfId="365" xr:uid="{FDCB8838-ED17-4751-9470-15A885364E26}"/>
    <cellStyle name="Normal 3 2 6 10" xfId="8572" xr:uid="{983D34D4-0F8E-4201-92CF-47BC0F7BB9D4}"/>
    <cellStyle name="Normal 3 2 6 11" xfId="24025" xr:uid="{CB194649-0990-4349-88A7-46F4F1E8CCA2}"/>
    <cellStyle name="Normal 3 2 6 2" xfId="1019" xr:uid="{77B691CF-5023-455F-AE21-3C4FE1E9E4D1}"/>
    <cellStyle name="Normal 3 2 6 2 2" xfId="4674" xr:uid="{CA8EDD7C-DB76-43D3-BA64-953D130C0F3A}"/>
    <cellStyle name="Normal 3 2 6 2 2 2" xfId="11966" xr:uid="{ACD4F3FF-DC35-4032-BE18-0E5245C04E1F}"/>
    <cellStyle name="Normal 3 2 6 2 3" xfId="9130" xr:uid="{F3400706-4445-4DF4-9906-6612947232B0}"/>
    <cellStyle name="Normal 3 2 6 2 4" xfId="24026" xr:uid="{2C768AAB-337B-424E-BA4D-466EC3D7F197}"/>
    <cellStyle name="Normal 3 2 6 3" xfId="2359" xr:uid="{CE1D3214-D584-403C-8FA7-7341FCC2A740}"/>
    <cellStyle name="Normal 3 2 6 3 2" xfId="5201" xr:uid="{EDB25717-403C-44A3-8CEE-4DF987A42D96}"/>
    <cellStyle name="Normal 3 2 6 3 2 2" xfId="12493" xr:uid="{E1E38E08-F9BE-4341-97C2-4C26763548BA}"/>
    <cellStyle name="Normal 3 2 6 3 3" xfId="9662" xr:uid="{6AA41042-A475-4C92-8BB8-A055A7571C9B}"/>
    <cellStyle name="Normal 3 2 6 4" xfId="2937" xr:uid="{4881A360-FBC0-4C32-8398-08A204B5A820}"/>
    <cellStyle name="Normal 3 2 6 4 2" xfId="5768" xr:uid="{C59ACDBF-60EB-4F18-9FB9-C5350A49D1E2}"/>
    <cellStyle name="Normal 3 2 6 4 2 2" xfId="13060" xr:uid="{9C2376DA-380A-45C0-ACC1-FFE56ACF8DA7}"/>
    <cellStyle name="Normal 3 2 6 4 3" xfId="10233" xr:uid="{B9640F8D-C9AB-44AE-9F15-921422BC400C}"/>
    <cellStyle name="Normal 3 2 6 5" xfId="3489" xr:uid="{63DF019C-56C8-42F2-833D-2DC71020575E}"/>
    <cellStyle name="Normal 3 2 6 5 2" xfId="6319" xr:uid="{7BB58263-D64F-4127-8669-2797DBA96A03}"/>
    <cellStyle name="Normal 3 2 6 5 2 2" xfId="13611" xr:uid="{518A9B39-E14B-407E-BE23-2F60E4EFA1D5}"/>
    <cellStyle name="Normal 3 2 6 5 3" xfId="10785" xr:uid="{DD4268AE-D4A8-4A3D-A077-2D50D526FA07}"/>
    <cellStyle name="Normal 3 2 6 6" xfId="4059" xr:uid="{E1DE329A-EAF1-4A70-84B5-64FD681DCFA4}"/>
    <cellStyle name="Normal 3 2 6 6 2" xfId="11355" xr:uid="{BBAAF4FF-A6DE-4212-8AEC-97090D97975E}"/>
    <cellStyle name="Normal 3 2 6 7" xfId="6872" xr:uid="{38095F9E-80AE-4C3A-A082-958E8B84E2A3}"/>
    <cellStyle name="Normal 3 2 6 7 2" xfId="14163" xr:uid="{0AD7FACD-2358-4760-9242-445AFFD67F76}"/>
    <cellStyle name="Normal 3 2 6 8" xfId="7414" xr:uid="{FD67D02A-CB9D-416A-902E-C0A4FB4BDA71}"/>
    <cellStyle name="Normal 3 2 6 8 2" xfId="14696" xr:uid="{39686DCE-C764-4384-BBCF-CEAE75E93DE2}"/>
    <cellStyle name="Normal 3 2 6 9" xfId="7963" xr:uid="{37EDA74B-218A-4C98-8A73-7ABA9302113E}"/>
    <cellStyle name="Normal 3 2 6 9 2" xfId="15245" xr:uid="{3507E37F-3B8D-4A08-A1BD-B865181E9B10}"/>
    <cellStyle name="Normal 3 2 7" xfId="668" xr:uid="{259CD71A-9B79-43ED-A0A4-DF1B7833314D}"/>
    <cellStyle name="Normal 3 2 7 2" xfId="4417" xr:uid="{5C3A1F27-0A85-47C9-9B58-759AB8AB8DF5}"/>
    <cellStyle name="Normal 3 2 7 2 2" xfId="11709" xr:uid="{9118F8AB-F8D3-41A6-AC4A-5FA2454ACDFB}"/>
    <cellStyle name="Normal 3 2 7 3" xfId="8873" xr:uid="{EB07980D-C8B8-4113-947C-34BDF76D999B}"/>
    <cellStyle name="Normal 3 2 7 4" xfId="24027" xr:uid="{9C7439E4-E8F8-4459-A9E8-AE28E1AACC5E}"/>
    <cellStyle name="Normal 3 2 8" xfId="2102" xr:uid="{CB2673B6-029E-4933-8E93-E37DD8774959}"/>
    <cellStyle name="Normal 3 2 8 2" xfId="4944" xr:uid="{6AE65098-BDD0-4562-B1B2-2021FB330B37}"/>
    <cellStyle name="Normal 3 2 8 2 2" xfId="12236" xr:uid="{1971A9B9-5DE3-4B5E-822F-BAAD93BEA1BC}"/>
    <cellStyle name="Normal 3 2 8 3" xfId="9405" xr:uid="{CD06530A-EFC1-4ED7-859B-34F8890D5A28}"/>
    <cellStyle name="Normal 3 2 8 4" xfId="24028" xr:uid="{5657AD8F-892C-4AFF-99CB-D64C69CD3284}"/>
    <cellStyle name="Normal 3 2 9" xfId="2678" xr:uid="{900C4EE3-E568-4FC0-843D-1AEE33FA5DD7}"/>
    <cellStyle name="Normal 3 2 9 2" xfId="5506" xr:uid="{6D6BBE2A-779C-4830-9CC1-E83B49F668E0}"/>
    <cellStyle name="Normal 3 2 9 2 2" xfId="12798" xr:uid="{4B54BBA4-05B4-4251-B85C-C7E88732B70A}"/>
    <cellStyle name="Normal 3 2 9 3" xfId="9971" xr:uid="{B4CF3904-2C2C-4833-B034-F35B63D48A12}"/>
    <cellStyle name="Normal 3 2 9 4" xfId="27130" xr:uid="{5A9BC88A-7D40-4A03-9C25-FB21979D2868}"/>
    <cellStyle name="Normal 3 2_Summary rev report_Apr'13_joice" xfId="24029" xr:uid="{FC2F7A73-0C8C-426A-87BF-9BE68295B6AC}"/>
    <cellStyle name="Normal 3 20" xfId="17873" xr:uid="{3C0F74A4-457D-487A-9A66-F95F26BB483D}"/>
    <cellStyle name="Normal 3 3" xfId="74" xr:uid="{CC313BF9-5A01-44D2-A6A5-B85266461880}"/>
    <cellStyle name="Normal 3 3 10" xfId="24030" xr:uid="{4803C503-7418-4F79-86D6-F82C288B1D07}"/>
    <cellStyle name="Normal 3 3 11" xfId="300" xr:uid="{ADB2A11B-AE53-46B1-9756-5F2384D6A1CC}"/>
    <cellStyle name="Normal 3 3 2" xfId="327" xr:uid="{E58F3D7C-CE19-4BBE-AB68-0B7DD284C7C4}"/>
    <cellStyle name="Normal 3 3 2 2" xfId="1289" xr:uid="{54A93B2D-27B3-4EDC-847F-B4B6F3D348E2}"/>
    <cellStyle name="Normal 3 3 2 2 2" xfId="11520" xr:uid="{91872B1C-4D2D-478E-864E-27EF03E42B2C}"/>
    <cellStyle name="Normal 3 3 2 2 2 2" xfId="16912" xr:uid="{614A9915-8D91-408C-B668-7FAAA0CC7C8C}"/>
    <cellStyle name="Normal 3 3 2 2 2 2 2" xfId="20362" xr:uid="{7A19CC34-ADE5-4481-A8BF-702F547131B2}"/>
    <cellStyle name="Normal 3 3 2 2 2 3" xfId="19289" xr:uid="{118FE611-2CF8-41BF-8BE8-55CAAA698100}"/>
    <cellStyle name="Normal 3 3 2 2 3" xfId="16582" xr:uid="{C0D73DBD-9932-421D-88E4-93EA699CD8D7}"/>
    <cellStyle name="Normal 3 3 2 2 3 2" xfId="20096" xr:uid="{37A10C0F-620C-436B-8F19-01C8D0C2D666}"/>
    <cellStyle name="Normal 3 3 2 2 4" xfId="18298" xr:uid="{28A9ACB7-B177-4813-9F7C-650CE43A8145}"/>
    <cellStyle name="Normal 3 3 2 2 5" xfId="24032" xr:uid="{2AC0AF0D-9F6C-4676-A895-9CCB56405CD1}"/>
    <cellStyle name="Normal 3 3 2 3" xfId="4226" xr:uid="{9AD60714-A4C3-4BFE-BD56-AD652D39EC0D}"/>
    <cellStyle name="Normal 3 3 2 3 2" xfId="16747" xr:uid="{16815458-5E79-4E93-B4C9-B52AD2527389}"/>
    <cellStyle name="Normal 3 3 2 3 2 2" xfId="20247" xr:uid="{B504BA63-277E-44E3-8A5F-B1D85F1FDEC5}"/>
    <cellStyle name="Normal 3 3 2 3 3" xfId="18709" xr:uid="{21BD2F74-8049-4A84-8DA4-7D44FD6F4DB6}"/>
    <cellStyle name="Normal 3 3 2 3 4" xfId="24033" xr:uid="{A17283CE-B3D2-408E-A72C-D2C79C052840}"/>
    <cellStyle name="Normal 3 3 2 4" xfId="16199" xr:uid="{9C1476D7-5CA5-48DA-817A-4A2E3866BEA0}"/>
    <cellStyle name="Normal 3 3 2 5" xfId="16428" xr:uid="{22F72969-C92F-4171-9328-F333E3E611B0}"/>
    <cellStyle name="Normal 3 3 2 5 2" xfId="19947" xr:uid="{5CA3EE8D-7CCA-4A19-817F-D154D6C83CC2}"/>
    <cellStyle name="Normal 3 3 2 6" xfId="18031" xr:uid="{EDA1B906-BD0D-4039-8534-65C5D0021F93}"/>
    <cellStyle name="Normal 3 3 2 7" xfId="24031" xr:uid="{C9A87E58-B5CA-4F7B-97FD-FE0F2C424640}"/>
    <cellStyle name="Normal 3 3 3" xfId="1265" xr:uid="{5836147F-7726-408D-B404-0CAD4BC37798}"/>
    <cellStyle name="Normal 3 3 3 2" xfId="8312" xr:uid="{2E8225B4-7E44-47B8-B0BD-4646C12544B7}"/>
    <cellStyle name="Normal 3 3 3 2 2" xfId="16837" xr:uid="{EE97719B-C0A7-4E62-BE64-7C0C72A95A3B}"/>
    <cellStyle name="Normal 3 3 3 2 2 2" xfId="20301" xr:uid="{9ABFE424-6255-481C-8B0F-6E8B178FAF12}"/>
    <cellStyle name="Normal 3 3 3 2 3" xfId="19032" xr:uid="{FA67F742-1566-46C0-B48E-82A41F0816F8}"/>
    <cellStyle name="Normal 3 3 3 3" xfId="16558" xr:uid="{B8205929-E990-464A-92A9-033834FCE163}"/>
    <cellStyle name="Normal 3 3 3 3 2" xfId="20072" xr:uid="{2F0ABE10-A996-4CCD-8B09-B2310A790351}"/>
    <cellStyle name="Normal 3 3 3 4" xfId="18274" xr:uid="{029445E7-CE0D-4A81-BB6E-12403808A403}"/>
    <cellStyle name="Normal 3 3 3 5" xfId="24034" xr:uid="{7ED8DDC0-5258-4894-800B-FB8205C90798}"/>
    <cellStyle name="Normal 3 3 4" xfId="1408" xr:uid="{04B40476-50B2-4FA9-B2F5-E84E41F1F6F7}"/>
    <cellStyle name="Normal 3 3 4 2" xfId="16681" xr:uid="{8516DC9C-9CF0-4E78-B739-5D36AD6FAC50}"/>
    <cellStyle name="Normal 3 3 4 2 2" xfId="20189" xr:uid="{2ADB49B7-6AF5-4DCA-9AE7-B920D4ED48C7}"/>
    <cellStyle name="Normal 3 3 4 3" xfId="18409" xr:uid="{1ECB5114-2943-433F-8C8A-434606A1BD45}"/>
    <cellStyle name="Normal 3 3 4 4" xfId="24035" xr:uid="{C625F68B-0A1A-4DA2-8E34-0A50AFBD0D7E}"/>
    <cellStyle name="Normal 3 3 5" xfId="16173" xr:uid="{BA9328C7-7ECE-4C9A-AB18-86C7AA9269C0}"/>
    <cellStyle name="Normal 3 3 5 2" xfId="24036" xr:uid="{13E02F7B-12E5-4F42-BFF8-AC83C99A3E9A}"/>
    <cellStyle name="Normal 3 3 6" xfId="16404" xr:uid="{264AAAD1-A475-4121-A601-E33960D246CF}"/>
    <cellStyle name="Normal 3 3 6 2" xfId="19923" xr:uid="{691F8EF4-6110-43E4-BFEE-4FACDCAB5039}"/>
    <cellStyle name="Normal 3 3 7" xfId="17724" xr:uid="{902CED59-8C82-4DB9-A8D9-816E7EDE6654}"/>
    <cellStyle name="Normal 3 3 8" xfId="17770" xr:uid="{58BFA839-6DA4-4D57-80A2-2702115F695E}"/>
    <cellStyle name="Normal 3 3 8 2" xfId="20679" xr:uid="{A04C307B-BF67-43CC-97F3-2BDB989F3C5A}"/>
    <cellStyle name="Normal 3 3 9" xfId="18005" xr:uid="{2588764D-960E-4E84-867F-4BCC38E908AE}"/>
    <cellStyle name="Normal 3 4" xfId="315" xr:uid="{BFAAA08B-42FD-4AAC-8A15-D40CD0B515E6}"/>
    <cellStyle name="Normal 3 4 10" xfId="8443" xr:uid="{57F12175-D1A3-427D-ACFF-87891AAB105A}"/>
    <cellStyle name="Normal 3 4 11" xfId="16135" xr:uid="{F67D1214-42B1-4952-8701-CC3D6BF807BD}"/>
    <cellStyle name="Normal 3 4 12" xfId="16416" xr:uid="{DA11B77F-01CE-46CB-A040-BEE43D680651}"/>
    <cellStyle name="Normal 3 4 12 2" xfId="19935" xr:uid="{C1CDC637-1548-4024-AEB3-1C7B522AF21E}"/>
    <cellStyle name="Normal 3 4 13" xfId="17788" xr:uid="{117C3BA1-626A-4D16-8DD3-F467872D205E}"/>
    <cellStyle name="Normal 3 4 13 2" xfId="20697" xr:uid="{9E338336-2E33-4CAD-BE62-74929260F341}"/>
    <cellStyle name="Normal 3 4 14" xfId="18019" xr:uid="{9E1BE0F3-34FD-4467-999C-B9482C053019}"/>
    <cellStyle name="Normal 3 4 15" xfId="24037" xr:uid="{A5B17AC5-D072-4D26-85BF-86B4E90680F6}"/>
    <cellStyle name="Normal 3 4 2" xfId="890" xr:uid="{8154B77F-9CFC-417D-A79F-BD2D6760A6F3}"/>
    <cellStyle name="Normal 3 4 2 2" xfId="4545" xr:uid="{6564B825-FF42-46D1-9122-BC0C338E1929}"/>
    <cellStyle name="Normal 3 4 2 2 2" xfId="11837" xr:uid="{DE603ECC-6148-44D8-9F71-947B65C4E43B}"/>
    <cellStyle name="Normal 3 4 2 3" xfId="9001" xr:uid="{44A4B829-C526-4C84-AC05-AE7601BD99B7}"/>
    <cellStyle name="Normal 3 4 3" xfId="1277" xr:uid="{1691F222-9FA0-44D0-A048-73ECD445AE2B}"/>
    <cellStyle name="Normal 3 4 3 2" xfId="5072" xr:uid="{D8BBDEB0-B2E0-4C22-9138-99F5265B9AC1}"/>
    <cellStyle name="Normal 3 4 3 2 2" xfId="12364" xr:uid="{4870A056-88D6-4954-9157-0B03D9329451}"/>
    <cellStyle name="Normal 3 4 3 3" xfId="9533" xr:uid="{63872E90-3ECC-4230-8FC6-60BAE7142F2D}"/>
    <cellStyle name="Normal 3 4 3 4" xfId="2230" xr:uid="{F2099735-1F97-448B-B451-C5D37D6C49D8}"/>
    <cellStyle name="Normal 3 4 3 5" xfId="16570" xr:uid="{2AB5403C-90C0-449E-924F-0943F396FCEF}"/>
    <cellStyle name="Normal 3 4 3 5 2" xfId="20084" xr:uid="{E0AFEBAB-CCCC-40BF-8664-863F85036653}"/>
    <cellStyle name="Normal 3 4 3 6" xfId="18286" xr:uid="{BB679314-6AC6-4F7B-BF8D-C4B243F03299}"/>
    <cellStyle name="Normal 3 4 3 7" xfId="24038" xr:uid="{F327D889-79B1-41F1-B55E-21FFA9765121}"/>
    <cellStyle name="Normal 3 4 4" xfId="2809" xr:uid="{7F0E5760-63EB-4377-A2E9-1B53D27B5B8B}"/>
    <cellStyle name="Normal 3 4 4 2" xfId="5639" xr:uid="{C7634EBA-0F88-4E1D-9E85-6B36438229FF}"/>
    <cellStyle name="Normal 3 4 4 2 2" xfId="12931" xr:uid="{C93F7759-5DDB-4821-8876-A23E91D72A41}"/>
    <cellStyle name="Normal 3 4 4 3" xfId="10104" xr:uid="{F2250DF7-ABF0-4B76-BEC6-A42EFCF31C74}"/>
    <cellStyle name="Normal 3 4 5" xfId="3360" xr:uid="{F376C6FF-3BD6-44F2-B436-EEC2B8CD3232}"/>
    <cellStyle name="Normal 3 4 5 2" xfId="6190" xr:uid="{D66E909A-B7E6-4AA9-A911-C0818F8DF04D}"/>
    <cellStyle name="Normal 3 4 5 2 2" xfId="13482" xr:uid="{F1274424-D1D6-48A9-93B4-6A6C29792CB2}"/>
    <cellStyle name="Normal 3 4 5 3" xfId="10656" xr:uid="{D4FE9DD8-A085-45B4-8383-356ABD0A30FB}"/>
    <cellStyle name="Normal 3 4 6" xfId="3930" xr:uid="{90A4A145-5415-406F-AE2F-07C68F99EFBD}"/>
    <cellStyle name="Normal 3 4 6 2" xfId="11226" xr:uid="{A99F51F9-05A4-4F18-8CBA-31D9D5B25B86}"/>
    <cellStyle name="Normal 3 4 7" xfId="6743" xr:uid="{D132EFED-71AC-4868-96CA-963361EC882E}"/>
    <cellStyle name="Normal 3 4 7 2" xfId="14034" xr:uid="{B23380AD-23F6-44E8-942D-4277D2D6EB0F}"/>
    <cellStyle name="Normal 3 4 8" xfId="7285" xr:uid="{BE847C35-0591-4D37-8261-D7F11E01B8E6}"/>
    <cellStyle name="Normal 3 4 8 2" xfId="14567" xr:uid="{A0BD94D9-0BB0-4C9A-A3C5-1DFE9FFE5477}"/>
    <cellStyle name="Normal 3 4 9" xfId="7834" xr:uid="{E7AE1ED1-80BA-4296-BD72-9E4650020D71}"/>
    <cellStyle name="Normal 3 4 9 2" xfId="15116" xr:uid="{83AAC616-5880-4A99-B289-63405ADA0B6C}"/>
    <cellStyle name="Normal 3 5" xfId="271" xr:uid="{B7DB220C-794B-492C-968D-342F0B220D34}"/>
    <cellStyle name="Normal 3 5 2" xfId="427" xr:uid="{18082513-6F71-40B3-BAE4-F4FD07168BAC}"/>
    <cellStyle name="Normal 3 5 2 2" xfId="11580" xr:uid="{4F23D3B9-AAF3-46DE-8B70-29328C476B0A}"/>
    <cellStyle name="Normal 3 5 2 3" xfId="4288" xr:uid="{78BD2043-6514-4B02-AE8C-7DEC6E56D16C}"/>
    <cellStyle name="Normal 3 5 3" xfId="439" xr:uid="{CDBE5092-31EE-4D22-ACF3-9716A8DF8408}"/>
    <cellStyle name="Normal 3 5 4" xfId="1253" xr:uid="{B8E22635-B11C-4B3A-96F4-6548120554F5}"/>
    <cellStyle name="Normal 3 5 4 2" xfId="16546" xr:uid="{00814719-93B3-450E-ADA7-637A5A450C51}"/>
    <cellStyle name="Normal 3 5 4 2 2" xfId="20060" xr:uid="{4BFE9C12-8702-4131-B91F-54DE9CE3912C}"/>
    <cellStyle name="Normal 3 5 4 3" xfId="18262" xr:uid="{2E469377-06BD-4335-B991-36072082E5B3}"/>
    <cellStyle name="Normal 3 5 5" xfId="16185" xr:uid="{C9709EE7-C8AF-4793-A995-4C4DAC7DD980}"/>
    <cellStyle name="Normal 3 5 6" xfId="16392" xr:uid="{F4F18640-B230-4E31-9F22-336397757EAC}"/>
    <cellStyle name="Normal 3 5 6 2" xfId="19911" xr:uid="{45B74801-5F30-43B7-BA04-BF89E062A558}"/>
    <cellStyle name="Normal 3 5 7" xfId="17982" xr:uid="{9A2788AB-D8C6-4631-992B-787AD89DA9C7}"/>
    <cellStyle name="Normal 3 5 8" xfId="24039" xr:uid="{7F4B0DEE-3379-449D-8441-083AAB24EBCD}"/>
    <cellStyle name="Normal 3 6" xfId="348" xr:uid="{71491155-F2E4-4B88-838D-A4A483C57678}"/>
    <cellStyle name="Normal 3 6 2" xfId="4815" xr:uid="{09D039DD-BA99-48A1-8B75-24B4CF012F4B}"/>
    <cellStyle name="Normal 3 6 2 2" xfId="12107" xr:uid="{FEAC49E3-4D27-4EB3-AFE0-E7DBD1809F91}"/>
    <cellStyle name="Normal 3 6 2 3" xfId="24041" xr:uid="{A266E8C2-089D-4BFD-AB2F-ACF0A724BCCB}"/>
    <cellStyle name="Normal 3 6 3" xfId="9276" xr:uid="{707863D0-A050-45C3-B171-62C1A5D64A00}"/>
    <cellStyle name="Normal 3 6 3 2" xfId="24042" xr:uid="{FA560EBF-E39E-4B25-A768-E9928BED682F}"/>
    <cellStyle name="Normal 3 6 4" xfId="1973" xr:uid="{BC23D4D5-6101-4F6A-91EF-DD24AEB259E8}"/>
    <cellStyle name="Normal 3 6 5" xfId="16140" xr:uid="{00CADF0E-7F61-4BAC-ABD3-8EB8B80B386C}"/>
    <cellStyle name="Normal 3 6 6" xfId="24040" xr:uid="{20C9B08D-86E6-46C4-A4AC-3C58EC60A1D9}"/>
    <cellStyle name="Normal 3 7" xfId="2537" xr:uid="{D9AC1D6C-904B-4031-8DF9-05E3C3DA80F2}"/>
    <cellStyle name="Normal 3 7 2" xfId="5377" xr:uid="{0CEA2383-0394-4B26-B872-4050AF74D297}"/>
    <cellStyle name="Normal 3 7 2 2" xfId="12669" xr:uid="{0B8F32C7-3394-405F-B123-C745B08F0291}"/>
    <cellStyle name="Normal 3 7 3" xfId="9841" xr:uid="{440F686A-9273-490D-AE20-1160F8FA21B4}"/>
    <cellStyle name="Normal 3 7 4" xfId="24043" xr:uid="{C6CC0C28-A75A-4044-A9AD-350720D273B2}"/>
    <cellStyle name="Normal 3 8" xfId="3102" xr:uid="{C9565AB8-518B-4EC4-BEE8-3D9E886E74FD}"/>
    <cellStyle name="Normal 3 8 2" xfId="5932" xr:uid="{B5623184-2E70-4110-AE9D-2858604CD5FA}"/>
    <cellStyle name="Normal 3 8 2 2" xfId="13224" xr:uid="{ECE86EBB-83E5-4BEE-8762-155B55868643}"/>
    <cellStyle name="Normal 3 8 3" xfId="10398" xr:uid="{19143186-6AFF-4343-A32D-D49B965D8796}"/>
    <cellStyle name="Normal 3 8 4" xfId="24044" xr:uid="{B3845345-0120-4DE4-81EB-65077E7470A7}"/>
    <cellStyle name="Normal 3 9" xfId="3655" xr:uid="{38137948-9406-4EDB-99CD-4F6F7733D0FA}"/>
    <cellStyle name="Normal 3 9 2" xfId="10951" xr:uid="{D66DC733-F442-450A-9CED-023A99F59CFA}"/>
    <cellStyle name="Normal 3 9 3" xfId="24045" xr:uid="{FFE3BAAA-F4FC-40A6-9F13-3C563E4635A9}"/>
    <cellStyle name="Normal 3_Actual" xfId="24046" xr:uid="{AD746C9C-3363-4E83-B407-F441435258D5}"/>
    <cellStyle name="Normal 30" xfId="218" xr:uid="{8BD84901-6E80-4AF7-9860-3884926129F3}"/>
    <cellStyle name="Normal 30 10" xfId="26421" xr:uid="{68A0E500-6684-45F7-9B8B-E0CE4338D939}"/>
    <cellStyle name="Normal 30 11" xfId="678" xr:uid="{65E604E7-4DF9-4FB8-B9D5-E1838D1C6DF5}"/>
    <cellStyle name="Normal 30 2" xfId="679" xr:uid="{31110B76-8A64-4214-AB42-A0C87BF56AF5}"/>
    <cellStyle name="Normal 30 2 2" xfId="26422" xr:uid="{752E0194-8407-4CE3-9F71-D2326BF4BC52}"/>
    <cellStyle name="Normal 30 2 2 2" xfId="26423" xr:uid="{CD291C09-7BDE-422A-A90D-83843AC6274D}"/>
    <cellStyle name="Normal 30 2 3" xfId="26424" xr:uid="{F74AD610-F067-4F95-81B8-7592D46C86B8}"/>
    <cellStyle name="Normal 30 2 3 2" xfId="26425" xr:uid="{DB574670-8606-43D6-A781-9921C4451B56}"/>
    <cellStyle name="Normal 30 2 4" xfId="26426" xr:uid="{83DE0B54-CA17-4E06-8BC2-6B7E916BEFB3}"/>
    <cellStyle name="Normal 30 2 4 2" xfId="26427" xr:uid="{DC5B3515-E071-4B52-B5F2-95660ED0987F}"/>
    <cellStyle name="Normal 30 2 5" xfId="26428" xr:uid="{499105A5-E9A3-4884-8481-9861E1FF55CE}"/>
    <cellStyle name="Normal 30 2 5 2" xfId="26429" xr:uid="{68A57899-C6B8-450B-A34B-D6B7D7EEE3B4}"/>
    <cellStyle name="Normal 30 2 6" xfId="26430" xr:uid="{F4C2275C-EC7D-46EF-B419-AC05D9E29FD0}"/>
    <cellStyle name="Normal 30 2 6 2" xfId="26431" xr:uid="{8FB4CA1F-BB43-4E3E-A0B1-7DA810F99AA1}"/>
    <cellStyle name="Normal 30 2 7" xfId="26432" xr:uid="{EC29A2E2-88E1-40CC-9D25-64715EDF2C2E}"/>
    <cellStyle name="Normal 30 2 8" xfId="24047" xr:uid="{CB010F36-75D3-4814-9649-DDD5D96C96A1}"/>
    <cellStyle name="Normal 30 3" xfId="16265" xr:uid="{20C42E25-ED6C-4619-B2CA-6CBFFC1CD329}"/>
    <cellStyle name="Normal 30 3 10" xfId="26433" xr:uid="{42059C16-6A5D-4374-81B0-7D968FEB8E91}"/>
    <cellStyle name="Normal 30 3 2" xfId="26434" xr:uid="{F1D9FC41-7ADE-45D4-9E57-00D40B80FEBA}"/>
    <cellStyle name="Normal 30 3 2 2" xfId="26435" xr:uid="{A47582A3-96BA-4D73-9106-03AB57912EC4}"/>
    <cellStyle name="Normal 30 3 3" xfId="26436" xr:uid="{ABA8983E-47A9-4BD6-9715-6A6A7C3B4552}"/>
    <cellStyle name="Normal 30 3 3 2" xfId="26437" xr:uid="{E32B6BFA-51CC-456C-8A04-3C550C02A3D9}"/>
    <cellStyle name="Normal 30 3 4" xfId="26438" xr:uid="{9314FF1A-2191-4B24-98C3-A50B9022812D}"/>
    <cellStyle name="Normal 30 3 4 2" xfId="26439" xr:uid="{32A46350-9935-4272-957F-FF1470B69396}"/>
    <cellStyle name="Normal 30 3 5" xfId="26440" xr:uid="{882AF223-6D7B-401E-9BEB-0EA8912CFD7B}"/>
    <cellStyle name="Normal 30 3 5 2" xfId="26441" xr:uid="{B8ACD26B-D732-442D-83A9-C65BC0C7F666}"/>
    <cellStyle name="Normal 30 3 6" xfId="26442" xr:uid="{630DDB4B-9264-4962-9572-6352F131C8E9}"/>
    <cellStyle name="Normal 30 3 6 2" xfId="26443" xr:uid="{61C8A62C-1985-4BD8-97B3-41B4462FEDE1}"/>
    <cellStyle name="Normal 30 3 7" xfId="26444" xr:uid="{D9ED784D-46F1-49F5-9459-83F2ECF15861}"/>
    <cellStyle name="Normal 30 3 7 2" xfId="26445" xr:uid="{1FB5EF9F-E881-45B5-B517-1A977D45BF97}"/>
    <cellStyle name="Normal 30 3 8" xfId="26446" xr:uid="{C801E849-4CCA-4926-8CE2-E54EA2D3DC0F}"/>
    <cellStyle name="Normal 30 3 8 2" xfId="26447" xr:uid="{94710AA8-46A5-4B42-8C22-938D93136447}"/>
    <cellStyle name="Normal 30 3 9" xfId="26448" xr:uid="{7E2D6D57-DBEA-429C-AD5E-A3ED6D7B115E}"/>
    <cellStyle name="Normal 30 4" xfId="17823" xr:uid="{9063E78F-3423-40A1-8149-548FF55A5C0E}"/>
    <cellStyle name="Normal 30 4 2" xfId="26450" xr:uid="{60974D95-6EC4-468A-8E5B-ED35687716BC}"/>
    <cellStyle name="Normal 30 4 3" xfId="26449" xr:uid="{F3F4B085-ED8C-4870-A52C-7FEDCED1EC1C}"/>
    <cellStyle name="Normal 30 5" xfId="18134" xr:uid="{470B691F-AFDF-4754-AA99-A3CE7DF3CAAD}"/>
    <cellStyle name="Normal 30 5 2" xfId="26452" xr:uid="{22251952-B1A4-4AE1-A6CB-8365287CAD12}"/>
    <cellStyle name="Normal 30 5 3" xfId="26451" xr:uid="{9054DD25-3931-4B85-96DD-7DA738D62602}"/>
    <cellStyle name="Normal 30 6" xfId="17907" xr:uid="{F740254E-2C08-4D66-81DC-B4108EF6D95C}"/>
    <cellStyle name="Normal 30 6 2" xfId="26454" xr:uid="{C35EF5FF-8C86-4DD2-9D18-3D172208A7D9}"/>
    <cellStyle name="Normal 30 6 3" xfId="26453" xr:uid="{D99512EF-8B89-4C95-9456-A30F734BFCA8}"/>
    <cellStyle name="Normal 30 7" xfId="26455" xr:uid="{A19E500E-8609-4523-A639-1ED7E7819CAE}"/>
    <cellStyle name="Normal 30 7 2" xfId="26456" xr:uid="{61FF0D77-56B4-46D2-9EC4-AEB3BE4EDBF5}"/>
    <cellStyle name="Normal 30 8" xfId="26457" xr:uid="{FEDD43D0-D9EB-4479-A78E-5480E918B3B4}"/>
    <cellStyle name="Normal 30 8 2" xfId="26458" xr:uid="{B0146653-1FFE-4ECB-AF23-6E4EF8851C6B}"/>
    <cellStyle name="Normal 30 9" xfId="26459" xr:uid="{CFFA67D8-F36F-4317-B750-BBC7B8A8E4FD}"/>
    <cellStyle name="Normal 30 9 2" xfId="26460" xr:uid="{C9ABA99B-0F04-4F4B-99F1-BD9BBAC00D2F}"/>
    <cellStyle name="Normal 31" xfId="680" xr:uid="{D92AB9C5-A298-416C-8E42-88A791FFF6D1}"/>
    <cellStyle name="Normal 31 10" xfId="24048" xr:uid="{E36DF1D8-5130-4810-BA39-390AD1140D24}"/>
    <cellStyle name="Normal 31 11" xfId="27201" xr:uid="{4D9FF68B-F2A9-456F-ABEF-7C9BCC59C057}"/>
    <cellStyle name="Normal 31 13" xfId="27037" xr:uid="{18C58F49-A0AE-452D-9707-64CE226139C4}"/>
    <cellStyle name="Normal 31 13 6" xfId="27149" xr:uid="{DE504F62-EDA4-4A84-AFCE-BD066B2BD41D}"/>
    <cellStyle name="Normal 31 13 7" xfId="27162" xr:uid="{32D4F911-8427-48FC-912D-C0ECFC405770}"/>
    <cellStyle name="Normal 31 2" xfId="681" xr:uid="{6D8901FD-7869-43CB-9F4A-195E5A3E9022}"/>
    <cellStyle name="Normal 31 2 2" xfId="24050" xr:uid="{6F781D34-9AC8-4D71-BF80-E74D03F8C3DF}"/>
    <cellStyle name="Normal 31 2 2 2" xfId="26461" xr:uid="{05F04BE4-B29F-4388-B2B3-576C968DDBFD}"/>
    <cellStyle name="Normal 31 2 3" xfId="26462" xr:uid="{85B43551-971A-4FD0-9FF5-75273319AB9D}"/>
    <cellStyle name="Normal 31 2 4" xfId="26463" xr:uid="{F36FE7ED-8941-4486-ABDA-39ADF9B686F6}"/>
    <cellStyle name="Normal 31 2 5" xfId="26464" xr:uid="{24CFB1C4-298A-48CA-A81B-56F32AE1BDD4}"/>
    <cellStyle name="Normal 31 2 6" xfId="26465" xr:uid="{6A1DD58D-9621-46D5-A5AD-0AFCCBEE384E}"/>
    <cellStyle name="Normal 31 2 7" xfId="26466" xr:uid="{2CAA7D7F-7474-4CE3-B66A-D0AAF6F17F7D}"/>
    <cellStyle name="Normal 31 2 8" xfId="26467" xr:uid="{A68B282A-837A-4DB2-8E7B-AB46CB88B9A6}"/>
    <cellStyle name="Normal 31 2 9" xfId="24049" xr:uid="{D793DFBB-BA70-434D-B977-E5EEAAB37CF0}"/>
    <cellStyle name="Normal 31 3" xfId="17830" xr:uid="{80EE1E4B-95F2-4594-871E-107EE0A642F2}"/>
    <cellStyle name="Normal 31 3 2" xfId="20734" xr:uid="{98A0129B-1623-4C7C-9D6C-16FF434CB5CA}"/>
    <cellStyle name="Normal 31 3 2 2" xfId="26468" xr:uid="{56DE3BFB-F243-464A-81B3-451F37DFAC34}"/>
    <cellStyle name="Normal 31 3 3" xfId="24051" xr:uid="{71A1C44B-9F0D-4F41-9370-4A00C6AFABD5}"/>
    <cellStyle name="Normal 31 4" xfId="26469" xr:uid="{27D86B62-8DA6-4C50-B33B-528C33DA2D41}"/>
    <cellStyle name="Normal 31 4 2" xfId="26470" xr:uid="{6A59C696-6A76-421C-9C8F-8B969D8B562D}"/>
    <cellStyle name="Normal 31 5" xfId="26471" xr:uid="{ED7D7B8A-DFCD-4CF6-8330-06972CCE1868}"/>
    <cellStyle name="Normal 31 6" xfId="26472" xr:uid="{6C07A56D-8237-45A8-BA45-1D07A657B0BC}"/>
    <cellStyle name="Normal 31 7" xfId="26473" xr:uid="{9469A0F6-04A8-49CE-9F23-73E4C0B6EC10}"/>
    <cellStyle name="Normal 31 8" xfId="26474" xr:uid="{C15AC0DD-8F6C-47BE-AF6D-2AD7489169B0}"/>
    <cellStyle name="Normal 31 9" xfId="26475" xr:uid="{5D1F770D-6754-4DA4-ABD0-BEF15E5DD621}"/>
    <cellStyle name="Normal 32" xfId="682" xr:uid="{F995F044-A2BA-4383-84A5-619FB3C86384}"/>
    <cellStyle name="Normal 32 10" xfId="27232" xr:uid="{8CC56D5C-AC19-48D7-A7A8-242ED9F1EC70}"/>
    <cellStyle name="Normal 32 2" xfId="683" xr:uid="{89DA2F7C-A158-4583-8301-3E2A6E7E72E6}"/>
    <cellStyle name="Normal 32 2 2" xfId="24054" xr:uid="{90DA85D8-F7CC-448D-977B-3EEB6DB0C44B}"/>
    <cellStyle name="Normal 32 2 2 2" xfId="26476" xr:uid="{C5FFD42E-E629-438A-B7BD-CB1731C9C101}"/>
    <cellStyle name="Normal 32 2 2 2 2" xfId="26477" xr:uid="{789BD0B9-9679-4885-BC15-0C0A42D16851}"/>
    <cellStyle name="Normal 32 2 2 2 2 2" xfId="26478" xr:uid="{C2F55B73-EEDE-495A-BB1A-BCC8D3009C9E}"/>
    <cellStyle name="Normal 32 2 2 2 3" xfId="26479" xr:uid="{ED11C403-8CAF-4DDA-92F7-2CC328EA1238}"/>
    <cellStyle name="Normal 32 2 2 3" xfId="26480" xr:uid="{EB9223CE-B399-4ECF-AA63-0C399E10CC7E}"/>
    <cellStyle name="Normal 32 2 3" xfId="26481" xr:uid="{FB3B9378-C922-4103-823D-E9FB1B5528BF}"/>
    <cellStyle name="Normal 32 2 4" xfId="26482" xr:uid="{850A3562-6438-4814-88D3-3E55C088B847}"/>
    <cellStyle name="Normal 32 2 5" xfId="26483" xr:uid="{9C5AA64A-4C6E-4B1E-9398-A89BB5EFEF59}"/>
    <cellStyle name="Normal 32 2 6" xfId="26484" xr:uid="{02232BE8-6CB9-41F5-9F02-26157E20A405}"/>
    <cellStyle name="Normal 32 2 7" xfId="26485" xr:uid="{29AAD732-91DA-4234-94C4-248DFCBDA641}"/>
    <cellStyle name="Normal 32 2 8" xfId="26486" xr:uid="{B37A040D-15E5-468C-B719-C4AD2740D1C6}"/>
    <cellStyle name="Normal 32 2 9" xfId="24053" xr:uid="{754AE994-3DE9-4F09-9906-EB713E2D8C30}"/>
    <cellStyle name="Normal 32 3" xfId="17833" xr:uid="{044965DF-8BE8-49BE-8694-20DADB4CB409}"/>
    <cellStyle name="Normal 32 3 2" xfId="20737" xr:uid="{A4278404-9703-4DAE-9B22-49CE2582B15C}"/>
    <cellStyle name="Normal 32 3 3" xfId="24055" xr:uid="{5F26D990-D684-483E-9D47-416388ACC2E5}"/>
    <cellStyle name="Normal 32 4" xfId="26487" xr:uid="{5F1D9D05-388F-49F8-BF01-AA62B090472B}"/>
    <cellStyle name="Normal 32 5" xfId="26488" xr:uid="{A70B477F-46B5-49F1-AACE-F5C1B6527241}"/>
    <cellStyle name="Normal 32 6" xfId="26489" xr:uid="{63DE1B1F-BA45-4191-A820-F71B07809F9D}"/>
    <cellStyle name="Normal 32 7" xfId="26490" xr:uid="{08B85225-4E0E-4298-9001-1525051A67AE}"/>
    <cellStyle name="Normal 32 8" xfId="26491" xr:uid="{A0B1AE1E-9FD9-420E-B042-22206B916E84}"/>
    <cellStyle name="Normal 32 9" xfId="24052" xr:uid="{EB820F4A-0D25-42F2-A686-343B904EF59B}"/>
    <cellStyle name="Normal 33" xfId="420" xr:uid="{72051047-A53E-4868-A515-AE2E424CEC38}"/>
    <cellStyle name="Normal 33 10" xfId="27237" xr:uid="{59CB5234-5282-400B-B7BE-CB4F6AE70648}"/>
    <cellStyle name="Normal 33 2" xfId="685" xr:uid="{8DBA7205-D650-4311-AA45-9A4E30A50391}"/>
    <cellStyle name="Normal 33 2 2" xfId="24058" xr:uid="{E6BCE1FA-C968-46D3-A716-228B8875B2B0}"/>
    <cellStyle name="Normal 33 2 2 2" xfId="26492" xr:uid="{A6F0314B-759B-46B4-A20B-DE186648FA3C}"/>
    <cellStyle name="Normal 33 2 3" xfId="24057" xr:uid="{95D7AA94-4C9E-47DB-AB07-04C5233C88B8}"/>
    <cellStyle name="Normal 33 3" xfId="684" xr:uid="{E507806A-C3B3-47E2-8250-82EE19250122}"/>
    <cellStyle name="Normal 33 3 2" xfId="26493" xr:uid="{1C488CCC-2220-4299-9E36-FA59E45B63F5}"/>
    <cellStyle name="Normal 33 3 3" xfId="24059" xr:uid="{D523613A-3B06-4321-B52E-8BB80E3642D5}"/>
    <cellStyle name="Normal 33 4" xfId="26494" xr:uid="{7656D16C-DBBD-4C72-926A-9379555804DB}"/>
    <cellStyle name="Normal 33 5" xfId="26495" xr:uid="{F6DFE511-D824-4DA1-A706-D20B259691F1}"/>
    <cellStyle name="Normal 33 6" xfId="26496" xr:uid="{7AE61B40-F2E5-424E-AF1B-11F225F4E85B}"/>
    <cellStyle name="Normal 33 7" xfId="26497" xr:uid="{E276F498-8050-4E12-AE1A-4A5BB134C27E}"/>
    <cellStyle name="Normal 33 8" xfId="26498" xr:uid="{66D57AD9-7055-4E82-8B95-61163EB8D504}"/>
    <cellStyle name="Normal 33 9" xfId="24056" xr:uid="{7B9F5C56-F2CC-433A-B588-E7352965E30F}"/>
    <cellStyle name="Normal 34" xfId="686" xr:uid="{2989F38D-95ED-4C6B-96D9-31C2F068ECD3}"/>
    <cellStyle name="Normal 34 10" xfId="27236" xr:uid="{3FFCE585-BB3D-457B-879C-D3237AFE3005}"/>
    <cellStyle name="Normal 34 2" xfId="687" xr:uid="{23651D60-6EA7-4065-B749-E2F3F543A24F}"/>
    <cellStyle name="Normal 34 2 2" xfId="24062" xr:uid="{F380053A-9132-4F6A-B58B-4F0F196CCFDB}"/>
    <cellStyle name="Normal 34 2 2 2" xfId="26499" xr:uid="{14BF3214-CB0D-4BD4-A0B2-C0BF200AE7F3}"/>
    <cellStyle name="Normal 34 2 3" xfId="26500" xr:uid="{C30FFA19-E373-4B2F-9131-C8F25B2ED5CF}"/>
    <cellStyle name="Normal 34 2 4" xfId="24061" xr:uid="{B530F56A-CE73-4FCB-90DA-1F1287DA9276}"/>
    <cellStyle name="Normal 34 3" xfId="17835" xr:uid="{3A38D02C-3833-4678-9401-8F0E1081CD99}"/>
    <cellStyle name="Normal 34 3 2" xfId="20739" xr:uid="{B8F163FD-146D-4CC1-A2A1-A89E84E9AA1D}"/>
    <cellStyle name="Normal 34 3 2 2" xfId="26501" xr:uid="{BC297842-F9FE-4611-925B-EFB02F886C2D}"/>
    <cellStyle name="Normal 34 3 3" xfId="24063" xr:uid="{92F3B105-3D52-40A1-A6E9-2B307A5D8D9E}"/>
    <cellStyle name="Normal 34 4" xfId="26502" xr:uid="{A32D856C-D31F-4B65-9D23-341E3F00E1B6}"/>
    <cellStyle name="Normal 34 4 2" xfId="26503" xr:uid="{E5C1DCD6-6175-4B74-8832-9FF7D7FD277E}"/>
    <cellStyle name="Normal 34 5" xfId="26504" xr:uid="{D1089121-387B-4377-86E4-D0B5A6141D65}"/>
    <cellStyle name="Normal 34 5 2" xfId="26505" xr:uid="{482251D1-1640-4220-811F-6CADB89BC655}"/>
    <cellStyle name="Normal 34 6" xfId="26506" xr:uid="{34217851-2033-4467-AB63-BB28C29D145A}"/>
    <cellStyle name="Normal 34 6 2" xfId="26507" xr:uid="{F66196BD-44EF-4DAA-89DE-0B761C2270F3}"/>
    <cellStyle name="Normal 34 7" xfId="26508" xr:uid="{6A6C7016-0D4F-40A4-BC10-3BEB1593F16F}"/>
    <cellStyle name="Normal 34 7 2" xfId="26509" xr:uid="{1DEFE9FE-7FDB-4B51-AB7B-85E75B9B5F0E}"/>
    <cellStyle name="Normal 34 8" xfId="26510" xr:uid="{8E10DB7B-99DC-4E4D-A020-3078D7BD01CA}"/>
    <cellStyle name="Normal 34 8 2" xfId="26511" xr:uid="{E4BB50CD-2D68-4CBC-8741-581FDC310E73}"/>
    <cellStyle name="Normal 34 9" xfId="24060" xr:uid="{D94F0EF2-2B7C-4247-8861-FC0A78DA9407}"/>
    <cellStyle name="Normal 35" xfId="688" xr:uid="{953F210A-58F3-49E9-93C7-235CB86D8603}"/>
    <cellStyle name="Normal 35 2" xfId="689" xr:uid="{6360E8D8-21F7-4986-B8BC-A8226DBCFFF7}"/>
    <cellStyle name="Normal 35 2 2" xfId="26513" xr:uid="{BC91566F-367F-43D6-AD79-1DCA5F9A89DF}"/>
    <cellStyle name="Normal 35 2 3" xfId="26512" xr:uid="{0E7C7FFF-DE97-4435-A497-B7EC4EB4CB6A}"/>
    <cellStyle name="Normal 35 3" xfId="17838" xr:uid="{4B08B5AD-8350-42DD-8118-90E6ED1D1370}"/>
    <cellStyle name="Normal 35 3 2" xfId="20742" xr:uid="{B9954E03-FB99-4C09-8618-86D88E093DBE}"/>
    <cellStyle name="Normal 35 3 2 2" xfId="26515" xr:uid="{CAF7AC1C-4614-41EF-AED4-6AE11ACB98E4}"/>
    <cellStyle name="Normal 35 3 3" xfId="26514" xr:uid="{8532B9D9-FA61-49C5-925A-A51FDCC8493F}"/>
    <cellStyle name="Normal 35 4" xfId="26516" xr:uid="{59B7C3BA-5A46-4C66-8236-C934E3CF19B0}"/>
    <cellStyle name="Normal 35 4 2" xfId="26517" xr:uid="{5122EF73-F965-464B-A2D0-CC5D048C21CF}"/>
    <cellStyle name="Normal 35 5" xfId="26518" xr:uid="{13F8D3F6-D5A8-4BF9-91F7-B3250FF10A55}"/>
    <cellStyle name="Normal 35 5 2" xfId="26519" xr:uid="{1C9959BE-90E8-4C67-A09E-DC6C912841B9}"/>
    <cellStyle name="Normal 35 6" xfId="26520" xr:uid="{FE22F7FE-3615-40C8-B234-F758CCD9C65B}"/>
    <cellStyle name="Normal 35 6 2" xfId="26521" xr:uid="{1C3F5525-9E7D-41A0-B5DC-00F8E991B694}"/>
    <cellStyle name="Normal 35 7" xfId="26522" xr:uid="{5F0999F5-DDE0-4A4C-92E7-13F23DA8A316}"/>
    <cellStyle name="Normal 35 8" xfId="24064" xr:uid="{FE9122EE-4669-4652-9681-B2AAB5D5A919}"/>
    <cellStyle name="Normal 36" xfId="690" xr:uid="{CEC5ED56-FF65-4A3B-BC0E-23E754F787FB}"/>
    <cellStyle name="Normal 36 2" xfId="691" xr:uid="{BFA2986A-6E05-4DFB-9332-3D8F1144A080}"/>
    <cellStyle name="Normal 36 2 2" xfId="26523" xr:uid="{AAA8F010-6D15-46D6-8911-9B5232D22EAB}"/>
    <cellStyle name="Normal 36 3" xfId="17841" xr:uid="{13224817-A8C1-4913-906B-746B3B79B18A}"/>
    <cellStyle name="Normal 36 3 2" xfId="20744" xr:uid="{FE0564FB-0ACA-446B-BC84-BC677C158A59}"/>
    <cellStyle name="Normal 36 4" xfId="24065" xr:uid="{21B133DC-CC40-4C0D-85F0-B20F60C84266}"/>
    <cellStyle name="Normal 36 5" xfId="27214" xr:uid="{46AD3A95-EB3D-421C-AFF2-8E3478055AB9}"/>
    <cellStyle name="Normal 37" xfId="450" xr:uid="{99EDDAF5-62DB-4FC8-9149-3191A5000CDD}"/>
    <cellStyle name="Normal 37 2" xfId="692" xr:uid="{6BE882F9-298A-4332-BBE6-E5FD5C0936BC}"/>
    <cellStyle name="Normal 37 2 2" xfId="26525" xr:uid="{9EBC98A8-4CD5-404C-93A6-069705126422}"/>
    <cellStyle name="Normal 37 2 3" xfId="26524" xr:uid="{9834EAAB-8144-4134-BD70-7F727EB7A693}"/>
    <cellStyle name="Normal 37 3" xfId="17846" xr:uid="{1B18D609-F12D-4B9E-B021-D2259CBACDDB}"/>
    <cellStyle name="Normal 37 3 2" xfId="20746" xr:uid="{35BFAFDB-CBCF-461A-A3C7-0571715050AB}"/>
    <cellStyle name="Normal 37 3 2 2" xfId="26527" xr:uid="{DF83FC05-CA9D-48F5-BBD8-5342BA1692BC}"/>
    <cellStyle name="Normal 37 3 3" xfId="26526" xr:uid="{056251D8-E2EF-41B4-BC26-BAF934974DE0}"/>
    <cellStyle name="Normal 37 4" xfId="26528" xr:uid="{0F38BB7E-4904-4168-88EE-86A2FDE7CF45}"/>
    <cellStyle name="Normal 37 4 2" xfId="26529" xr:uid="{406E3FB9-5734-493D-ABD7-034B6B40E0BF}"/>
    <cellStyle name="Normal 37 5" xfId="26530" xr:uid="{A1E2139E-D03D-4296-8956-340BDABE79D7}"/>
    <cellStyle name="Normal 37 5 2" xfId="26531" xr:uid="{86E58A3F-3D55-4205-9FF8-D77E5F97EED5}"/>
    <cellStyle name="Normal 37 6" xfId="26532" xr:uid="{B09CDEC4-DD42-44C3-8CA7-B265E7092AC7}"/>
    <cellStyle name="Normal 37 6 2" xfId="26533" xr:uid="{B0845EA6-9AD0-4A8C-A53F-CC5C3776E752}"/>
    <cellStyle name="Normal 37 7" xfId="26534" xr:uid="{2AA12E4A-8D6A-42F9-B497-474AD9EB92CD}"/>
    <cellStyle name="Normal 37 8" xfId="24066" xr:uid="{639A4429-5E87-4C93-8D88-4193C1781CAE}"/>
    <cellStyle name="Normal 37 9" xfId="27226" xr:uid="{A9A68BF2-8CFA-41CB-AEBF-B20004D020EB}"/>
    <cellStyle name="Normal 38" xfId="693" xr:uid="{4F3F7FF5-28BA-4494-86F7-8BD9769A4C42}"/>
    <cellStyle name="Normal 38 10" xfId="27222" xr:uid="{053B0539-8C77-4EE7-A7D3-61C52D43525D}"/>
    <cellStyle name="Normal 38 2" xfId="694" xr:uid="{CC01CDE5-F96A-48D5-BCE9-C9173878F7C1}"/>
    <cellStyle name="Normal 38 2 2" xfId="26536" xr:uid="{CD9127CC-7CA2-47BE-903C-6520E5297E3C}"/>
    <cellStyle name="Normal 38 2 2 2" xfId="26537" xr:uid="{0B6FFB61-8A3C-44B4-BB64-DFA7C3D3D82D}"/>
    <cellStyle name="Normal 38 2 3" xfId="26538" xr:uid="{89E95C32-FBE2-4A6F-97E9-86EEBC659C2A}"/>
    <cellStyle name="Normal 38 2 4" xfId="26535" xr:uid="{E509DA29-E82D-449A-AE17-706F798BDE45}"/>
    <cellStyle name="Normal 38 3" xfId="26539" xr:uid="{711CFBEA-7108-4D74-B3CF-055A350BEE4C}"/>
    <cellStyle name="Normal 38 3 2" xfId="26540" xr:uid="{5863064F-019F-4CBC-B67C-ADF3F47BE40C}"/>
    <cellStyle name="Normal 38 4" xfId="26541" xr:uid="{0E87533F-502C-43EC-813B-F2D8DB8B9AA1}"/>
    <cellStyle name="Normal 38 5" xfId="26542" xr:uid="{C7D5746F-A9C9-4642-A0E6-F644ECFF0230}"/>
    <cellStyle name="Normal 38 6" xfId="26543" xr:uid="{4113EAA4-1813-492A-8DC1-523389D6BEA1}"/>
    <cellStyle name="Normal 38 7" xfId="26544" xr:uid="{554E1A9A-8DC2-460F-B1DB-67F0A3A7ADCE}"/>
    <cellStyle name="Normal 38 8" xfId="26545" xr:uid="{555CE93A-C14C-49FC-8014-557EC1710AC1}"/>
    <cellStyle name="Normal 38 9" xfId="24067" xr:uid="{0B9C8265-8370-4170-8F72-C78AC63C37E6}"/>
    <cellStyle name="Normal 39" xfId="695" xr:uid="{C204DDDF-FE49-4D78-841F-A5A7A9EC721C}"/>
    <cellStyle name="Normal 39 10" xfId="24068" xr:uid="{C50913C1-6048-4C6F-9CBE-841DB8DF9726}"/>
    <cellStyle name="Normal 39 11" xfId="27227" xr:uid="{67BC65B2-DBF4-4B9D-ACB3-37B564F3DF03}"/>
    <cellStyle name="Normal 39 2" xfId="696" xr:uid="{56F8CDDA-A226-4F21-84BB-D0464786A225}"/>
    <cellStyle name="Normal 39 2 2" xfId="26547" xr:uid="{39363D18-E4A2-4E89-BB79-2E21BAE9A95C}"/>
    <cellStyle name="Normal 39 2 2 2" xfId="26548" xr:uid="{CC46069E-F982-482C-A42F-9E52A58F655A}"/>
    <cellStyle name="Normal 39 2 3" xfId="26549" xr:uid="{52B7FE44-44B9-4B48-AC63-6A4B97B429B0}"/>
    <cellStyle name="Normal 39 2 4" xfId="26546" xr:uid="{B4D4CF3F-D89C-4D55-8405-E0F0A316B8BB}"/>
    <cellStyle name="Normal 39 3" xfId="26550" xr:uid="{38385920-EFFA-4880-B97C-814F7BB8C49A}"/>
    <cellStyle name="Normal 39 3 2" xfId="26551" xr:uid="{DB2A82A9-3DF0-4B37-B44F-3F0C10D0E5B6}"/>
    <cellStyle name="Normal 39 3 2 2" xfId="26552" xr:uid="{83B0AF6F-0069-4880-9079-612CE13B21E0}"/>
    <cellStyle name="Normal 39 3 3" xfId="26553" xr:uid="{26B5D71B-8DB6-4928-B9B6-D69485121C64}"/>
    <cellStyle name="Normal 39 4" xfId="26554" xr:uid="{E3F81C71-1A12-4F31-A0D2-0240B25BDE01}"/>
    <cellStyle name="Normal 39 4 2" xfId="26555" xr:uid="{C7CEB502-9610-4D38-BC54-B3EB915F5AFB}"/>
    <cellStyle name="Normal 39 5" xfId="26556" xr:uid="{1F2C0427-A96E-4129-AB1E-C1E01BFD51DA}"/>
    <cellStyle name="Normal 39 6" xfId="26557" xr:uid="{9E96B993-F070-444A-A373-79F9BC87ABF4}"/>
    <cellStyle name="Normal 39 7" xfId="26558" xr:uid="{24DB2A54-3038-4392-8D28-E71C34F7BE4F}"/>
    <cellStyle name="Normal 39 8" xfId="26559" xr:uid="{D38E7A92-41D0-44E6-825D-0C9E04791152}"/>
    <cellStyle name="Normal 39 9" xfId="26560" xr:uid="{BC3EE2F1-9422-47D5-A43C-7E228163338A}"/>
    <cellStyle name="Normal 4" xfId="69" xr:uid="{BDA22AAD-C9A3-4E2A-A712-D771FAFF995B}"/>
    <cellStyle name="Normal 4 10" xfId="17762" xr:uid="{B4816848-300B-469C-9761-7CE7BBFC1189}"/>
    <cellStyle name="Normal 4 10 2" xfId="20671" xr:uid="{82B4B239-D9B9-4FEF-832F-3724816DF673}"/>
    <cellStyle name="Normal 4 10 2 2" xfId="27378" xr:uid="{377E1150-8650-47D9-A834-A58EBCF25EBA}"/>
    <cellStyle name="Normal 4 10 2 3" xfId="27504" xr:uid="{7B85D0F5-EE4B-4485-BEF7-083797F75407}"/>
    <cellStyle name="Normal 4 10 3" xfId="27263" xr:uid="{720E587D-718B-4557-AB17-7A21720C7CF6}"/>
    <cellStyle name="Normal 4 10 4" xfId="27411" xr:uid="{4096DF03-E8FA-4AC7-9368-7FB79F106DB2}"/>
    <cellStyle name="Normal 4 11" xfId="17954" xr:uid="{D2CA397A-4043-4172-ADBF-D2B68C4C2BAB}"/>
    <cellStyle name="Normal 4 11 2" xfId="27384" xr:uid="{31A659BE-50EB-40D3-98FF-6FD4CF35B858}"/>
    <cellStyle name="Normal 4 11 2 2" xfId="27510" xr:uid="{0853C401-8FBE-466E-A7AC-76814C8F8AA4}"/>
    <cellStyle name="Normal 4 11 3" xfId="27319" xr:uid="{4E6243C8-A66B-4CEB-8D44-BD4237B4C7CF}"/>
    <cellStyle name="Normal 4 11 4" xfId="27453" xr:uid="{140EB302-8174-4A70-99C1-CED2B0EBFB69}"/>
    <cellStyle name="Normal 4 12" xfId="17875" xr:uid="{A2E0A36B-CC20-4EFC-8C46-BEEA0DC54016}"/>
    <cellStyle name="Normal 4 12 2" xfId="27390" xr:uid="{C2B975BE-2657-494C-A827-15FE37D6166E}"/>
    <cellStyle name="Normal 4 12 3" xfId="27516" xr:uid="{B04F75A6-38A3-40FD-9B45-EDCBFA155B68}"/>
    <cellStyle name="Normal 4 13" xfId="24069" xr:uid="{6BFEC9EC-9172-4840-A3A8-5BB3448E446E}"/>
    <cellStyle name="Normal 4 13 2" xfId="27331" xr:uid="{DB7EBED0-B072-4AE8-B35B-47018F628768}"/>
    <cellStyle name="Normal 4 13 3" xfId="27462" xr:uid="{332CA14E-8FC5-45C1-9544-4CD6E33C1133}"/>
    <cellStyle name="Normal 4 14" xfId="229" xr:uid="{07131B04-518C-493E-8E54-DE80533191ED}"/>
    <cellStyle name="Normal 4 15" xfId="27177" xr:uid="{30F1B278-8016-4F51-9A82-00CF5178EE1E}"/>
    <cellStyle name="Normal 4 16" xfId="16095" xr:uid="{102A4139-D24C-4BDC-BBE7-65A7D1FB20C6}"/>
    <cellStyle name="Normal 4 17" xfId="27396" xr:uid="{3218A92C-4DDA-440F-9955-3BAD8554E5F8}"/>
    <cellStyle name="Normal 4 2" xfId="109" xr:uid="{5F2EF240-CA4E-4186-9CF4-D5A4270CC1F5}"/>
    <cellStyle name="Normal 4 2 10" xfId="3810" xr:uid="{5FB7A4BA-4BBF-4F3A-B003-FA2602E55CA2}"/>
    <cellStyle name="Normal 4 2 10 2" xfId="11107" xr:uid="{EE7AEABC-3B4F-4008-8252-B4F4504B8732}"/>
    <cellStyle name="Normal 4 2 11" xfId="6624" xr:uid="{73C0B6D0-1893-4F2E-9376-0D4E096C8CEC}"/>
    <cellStyle name="Normal 4 2 11 2" xfId="13915" xr:uid="{1B95374D-E365-4A4D-A336-F6C6BD15C600}"/>
    <cellStyle name="Normal 4 2 12" xfId="7160" xr:uid="{71F8B9BA-A5FA-4EF6-8F2E-B96F9E1AB206}"/>
    <cellStyle name="Normal 4 2 12 2" xfId="14446" xr:uid="{40135D11-49ED-4D44-B00D-192676A42BF3}"/>
    <cellStyle name="Normal 4 2 13" xfId="7716" xr:uid="{671E4C02-81D4-4D85-8D73-04E20A8875F9}"/>
    <cellStyle name="Normal 4 2 13 2" xfId="14998" xr:uid="{CC7AD0FE-3366-4832-AB7D-2825528EEEB9}"/>
    <cellStyle name="Normal 4 2 14" xfId="8314" xr:uid="{6F01AB3B-E620-4E20-B539-9CFC5C97F197}"/>
    <cellStyle name="Normal 4 2 15" xfId="16398" xr:uid="{B01EC65D-A8EB-4E57-A708-AB25C2074FEE}"/>
    <cellStyle name="Normal 4 2 15 2" xfId="19917" xr:uid="{8CC1E3B1-9B98-4804-B596-506FA538C02D}"/>
    <cellStyle name="Normal 4 2 16" xfId="17995" xr:uid="{0D1F94F4-E18A-4B4A-8C2E-E7C96CC340E4}"/>
    <cellStyle name="Normal 4 2 17" xfId="17913" xr:uid="{94C89B7D-7259-40C5-8536-03D036F4B4A2}"/>
    <cellStyle name="Normal 4 2 18" xfId="24070" xr:uid="{D08694C8-1BC2-49FF-9D19-00DE15234FE7}"/>
    <cellStyle name="Normal 4 2 19" xfId="287" xr:uid="{EC95C313-C13B-43C9-8794-1E2464548B43}"/>
    <cellStyle name="Normal 4 2 2" xfId="306" xr:uid="{303FDF0D-C90E-4E52-AA09-4637279EA3B8}"/>
    <cellStyle name="Normal 4 2 2 10" xfId="6625" xr:uid="{F5C97BC2-17E9-4AEE-9D52-5BE6C01AC8A7}"/>
    <cellStyle name="Normal 4 2 2 10 2" xfId="13916" xr:uid="{BA6743E5-7061-4D5A-BF89-B5DB115E389A}"/>
    <cellStyle name="Normal 4 2 2 11" xfId="7161" xr:uid="{F39C5762-2218-496F-BA82-4DD97EB8B568}"/>
    <cellStyle name="Normal 4 2 2 11 2" xfId="14447" xr:uid="{E1BA42EC-E22F-4C8C-85A4-118E5416EEB5}"/>
    <cellStyle name="Normal 4 2 2 12" xfId="7717" xr:uid="{673A881C-B433-4F03-BF19-6CCC79F10115}"/>
    <cellStyle name="Normal 4 2 2 12 2" xfId="14999" xr:uid="{3A7E59EE-3AA5-42A1-AA3B-117AC7EA0E53}"/>
    <cellStyle name="Normal 4 2 2 13" xfId="8315" xr:uid="{DC3600FC-A470-4EFE-8547-44733A03AC73}"/>
    <cellStyle name="Normal 4 2 2 14" xfId="16410" xr:uid="{4A6A4C0D-CBB9-417B-87AE-CC2F04EB476F}"/>
    <cellStyle name="Normal 4 2 2 14 2" xfId="19929" xr:uid="{4B64864B-4812-4DFD-8182-691D3F5848D2}"/>
    <cellStyle name="Normal 4 2 2 15" xfId="18011" xr:uid="{BD22C81D-0929-48EE-A25C-DC4E993E1A38}"/>
    <cellStyle name="Normal 4 2 2 16" xfId="24071" xr:uid="{DD7736C7-F936-405D-9050-73C2064EE843}"/>
    <cellStyle name="Normal 4 2 2 2" xfId="333" xr:uid="{9FA5AC17-83E5-4D90-90CE-CC7FD29059A4}"/>
    <cellStyle name="Normal 4 2 2 2 10" xfId="7162" xr:uid="{8AB97882-D306-49F4-9B2F-1BEE798906CF}"/>
    <cellStyle name="Normal 4 2 2 2 10 2" xfId="14448" xr:uid="{59419AC8-BF9B-400C-A528-F3F2A3C6D854}"/>
    <cellStyle name="Normal 4 2 2 2 11" xfId="7718" xr:uid="{77A5B106-400D-4CCE-9369-CB6C041DA6B9}"/>
    <cellStyle name="Normal 4 2 2 2 11 2" xfId="15000" xr:uid="{E0D19B1B-12FA-4B28-AA36-8A697F69839C}"/>
    <cellStyle name="Normal 4 2 2 2 12" xfId="8316" xr:uid="{8A368D37-1C04-44A8-B058-EF1C9AB9D29B}"/>
    <cellStyle name="Normal 4 2 2 2 13" xfId="16434" xr:uid="{A2065943-1364-415F-B71C-935B968CAE7B}"/>
    <cellStyle name="Normal 4 2 2 2 13 2" xfId="19953" xr:uid="{8B62332C-0392-499F-9BFD-E572A18BC434}"/>
    <cellStyle name="Normal 4 2 2 2 14" xfId="18037" xr:uid="{6F4D1F53-77A1-49F0-BF6C-64BCA0843AC6}"/>
    <cellStyle name="Normal 4 2 2 2 15" xfId="24072" xr:uid="{F405E654-993A-4850-B1E2-51B67D789FA1}"/>
    <cellStyle name="Normal 4 2 2 2 2" xfId="700" xr:uid="{D8725EB5-3AB7-44A1-89B3-2BDD636FE1BB}"/>
    <cellStyle name="Normal 4 2 2 2 2 10" xfId="7719" xr:uid="{D0F71D40-9355-4297-946E-4DAA9142A6C0}"/>
    <cellStyle name="Normal 4 2 2 2 2 10 2" xfId="15001" xr:uid="{5D5E2F35-D7AE-44D7-867C-3BADAB1A8043}"/>
    <cellStyle name="Normal 4 2 2 2 2 11" xfId="8317" xr:uid="{2B789074-9ABD-4D1E-8841-A5C9815F12EE}"/>
    <cellStyle name="Normal 4 2 2 2 2 2" xfId="1032" xr:uid="{F088071D-43BA-4CDC-94FB-A144813A5040}"/>
    <cellStyle name="Normal 4 2 2 2 2 2 10" xfId="8585" xr:uid="{C0C7E42A-0F48-40FA-8DAF-58961F546EC2}"/>
    <cellStyle name="Normal 4 2 2 2 2 2 2" xfId="1816" xr:uid="{4B84A386-714F-4657-A099-C2B72DE929FA}"/>
    <cellStyle name="Normal 4 2 2 2 2 2 2 2" xfId="4687" xr:uid="{8D5CDC4E-9E8C-4E6D-92BF-53FE839518B1}"/>
    <cellStyle name="Normal 4 2 2 2 2 2 2 2 2" xfId="11979" xr:uid="{9FA4FAE2-F085-4326-8E88-3CD1937B03D3}"/>
    <cellStyle name="Normal 4 2 2 2 2 2 2 3" xfId="9143" xr:uid="{B1C0A2CB-38FE-4F87-BA0B-A3B34C0A8285}"/>
    <cellStyle name="Normal 4 2 2 2 2 2 3" xfId="2372" xr:uid="{EE9D71D4-F91F-493F-A3F6-36826E0FEEED}"/>
    <cellStyle name="Normal 4 2 2 2 2 2 3 2" xfId="5214" xr:uid="{6EFE625C-8290-4E7E-8EAC-E17E8051E833}"/>
    <cellStyle name="Normal 4 2 2 2 2 2 3 2 2" xfId="12506" xr:uid="{9A48FB2A-665B-47C4-84C5-415115C2625C}"/>
    <cellStyle name="Normal 4 2 2 2 2 2 3 3" xfId="9675" xr:uid="{0682ECAF-80AB-42DB-9D5A-84344B795814}"/>
    <cellStyle name="Normal 4 2 2 2 2 2 4" xfId="2950" xr:uid="{563D9421-A04D-4E68-AD3E-4002F08A1744}"/>
    <cellStyle name="Normal 4 2 2 2 2 2 4 2" xfId="5781" xr:uid="{A9716032-9F00-4D5D-B83A-41EB3307BFE7}"/>
    <cellStyle name="Normal 4 2 2 2 2 2 4 2 2" xfId="13073" xr:uid="{0D48A29D-86D8-4D43-8309-B2902803CDC0}"/>
    <cellStyle name="Normal 4 2 2 2 2 2 4 3" xfId="10246" xr:uid="{039B5E04-B59C-40B8-8955-8E5C74DF9B83}"/>
    <cellStyle name="Normal 4 2 2 2 2 2 5" xfId="3502" xr:uid="{3D04FCB2-0575-4669-BC16-138EA2B0FC0F}"/>
    <cellStyle name="Normal 4 2 2 2 2 2 5 2" xfId="6332" xr:uid="{42435B8A-D60A-426C-B042-81D748343D6D}"/>
    <cellStyle name="Normal 4 2 2 2 2 2 5 2 2" xfId="13624" xr:uid="{67CEFCFB-F12A-4076-8AE3-8DFDD734D270}"/>
    <cellStyle name="Normal 4 2 2 2 2 2 5 3" xfId="10798" xr:uid="{4577FECF-766B-4070-BE61-5E9D2843BF97}"/>
    <cellStyle name="Normal 4 2 2 2 2 2 6" xfId="4072" xr:uid="{4AE9D5F8-9CCB-4D89-9DDC-D9EBE6A732B8}"/>
    <cellStyle name="Normal 4 2 2 2 2 2 6 2" xfId="11368" xr:uid="{C4DC22EE-A321-4DAD-8B8E-2A7775D00183}"/>
    <cellStyle name="Normal 4 2 2 2 2 2 7" xfId="6885" xr:uid="{25E6296B-2A6D-4519-B94A-999B4D8AADC9}"/>
    <cellStyle name="Normal 4 2 2 2 2 2 7 2" xfId="14176" xr:uid="{2E988A20-B8A2-456E-9F89-89A656FEB1AA}"/>
    <cellStyle name="Normal 4 2 2 2 2 2 8" xfId="7427" xr:uid="{6CA77863-2DE7-40CB-BBC3-D2BBF70A73FF}"/>
    <cellStyle name="Normal 4 2 2 2 2 2 8 2" xfId="14709" xr:uid="{0ABB0EB9-2C7F-4E78-9CFC-1434E8D027DB}"/>
    <cellStyle name="Normal 4 2 2 2 2 2 9" xfId="7976" xr:uid="{530DE649-A129-442A-99AC-5044DAE0476E}"/>
    <cellStyle name="Normal 4 2 2 2 2 2 9 2" xfId="15258" xr:uid="{8F7FEF5B-C074-4D4D-AD29-246701508A36}"/>
    <cellStyle name="Normal 4 2 2 2 2 3" xfId="1592" xr:uid="{C4DF71AE-5D44-4F44-9D7F-30847E3B9462}"/>
    <cellStyle name="Normal 4 2 2 2 2 3 2" xfId="4430" xr:uid="{4762338D-840C-4AB6-B4C8-570F6CE612C8}"/>
    <cellStyle name="Normal 4 2 2 2 2 3 2 2" xfId="11722" xr:uid="{76BC3C90-552D-4186-99AA-9BABF8C3DA7C}"/>
    <cellStyle name="Normal 4 2 2 2 2 3 3" xfId="8886" xr:uid="{D4486042-5A46-4743-B236-08F5B5663283}"/>
    <cellStyle name="Normal 4 2 2 2 2 4" xfId="2115" xr:uid="{B868A361-CC17-4908-A1C8-84A01FCA2DDD}"/>
    <cellStyle name="Normal 4 2 2 2 2 4 2" xfId="4957" xr:uid="{F7446CE8-1D8B-42EC-B063-E715BC9B6C74}"/>
    <cellStyle name="Normal 4 2 2 2 2 4 2 2" xfId="12249" xr:uid="{CFAF69BF-8CF3-48F7-B276-AFD8AA911B78}"/>
    <cellStyle name="Normal 4 2 2 2 2 4 3" xfId="9418" xr:uid="{A0DA8E0C-92E3-4C3A-98E2-EDD92FF63AC6}"/>
    <cellStyle name="Normal 4 2 2 2 2 5" xfId="2691" xr:uid="{9069DC63-E50D-4EE0-A651-7FBD301F3D51}"/>
    <cellStyle name="Normal 4 2 2 2 2 5 2" xfId="5519" xr:uid="{9B9567DC-E243-4455-A9EA-94EC3F8D7232}"/>
    <cellStyle name="Normal 4 2 2 2 2 5 2 2" xfId="12811" xr:uid="{67BF6110-AB67-4C74-A774-BD1FFF213380}"/>
    <cellStyle name="Normal 4 2 2 2 2 5 3" xfId="9984" xr:uid="{B0941D01-CF64-403B-8F93-2463DB58493C}"/>
    <cellStyle name="Normal 4 2 2 2 2 6" xfId="3244" xr:uid="{7E728A6A-7D41-4325-995C-119DD0409044}"/>
    <cellStyle name="Normal 4 2 2 2 2 6 2" xfId="6074" xr:uid="{B277D46E-2633-4496-A1ED-A3B24FC2E4B5}"/>
    <cellStyle name="Normal 4 2 2 2 2 6 2 2" xfId="13366" xr:uid="{1B7A5AA5-C76F-4136-9D80-D3FC0E110380}"/>
    <cellStyle name="Normal 4 2 2 2 2 6 3" xfId="10540" xr:uid="{CE3ED3B6-8631-42DD-96E4-CBCE7E51A7AB}"/>
    <cellStyle name="Normal 4 2 2 2 2 7" xfId="3813" xr:uid="{8783623A-ABD5-46DB-B763-3B00E4059AC3}"/>
    <cellStyle name="Normal 4 2 2 2 2 7 2" xfId="11110" xr:uid="{4BC8A8B1-A5D0-4D97-AA21-42CDF08DC046}"/>
    <cellStyle name="Normal 4 2 2 2 2 8" xfId="6627" xr:uid="{B4BE6B53-DEF7-42A7-9124-B9202C82EF88}"/>
    <cellStyle name="Normal 4 2 2 2 2 8 2" xfId="13918" xr:uid="{65B5D241-6A09-41A7-9AD9-440799641265}"/>
    <cellStyle name="Normal 4 2 2 2 2 9" xfId="7163" xr:uid="{9E2E8F15-FDD9-4BCE-B832-FFD86D917945}"/>
    <cellStyle name="Normal 4 2 2 2 2 9 2" xfId="14449" xr:uid="{C893E48F-3836-48F8-B1C6-9BF4653F045F}"/>
    <cellStyle name="Normal 4 2 2 2 3" xfId="1031" xr:uid="{C064679D-DF74-4A49-9FA6-E4B6C8C9B18C}"/>
    <cellStyle name="Normal 4 2 2 2 3 10" xfId="8584" xr:uid="{2EF7A469-D5C4-4A07-B5F2-467F3B30FA3A}"/>
    <cellStyle name="Normal 4 2 2 2 3 2" xfId="1815" xr:uid="{3D8A3F96-05CB-47C4-A29C-AF0F0C799315}"/>
    <cellStyle name="Normal 4 2 2 2 3 2 2" xfId="4686" xr:uid="{EAEABA45-4870-481F-BCD4-4468153DE7F0}"/>
    <cellStyle name="Normal 4 2 2 2 3 2 2 2" xfId="11978" xr:uid="{6BADE4B4-B72C-4F0A-8BB7-04B1965E3F6F}"/>
    <cellStyle name="Normal 4 2 2 2 3 2 3" xfId="9142" xr:uid="{F422C67A-0015-469C-88A1-8445567073CC}"/>
    <cellStyle name="Normal 4 2 2 2 3 3" xfId="2371" xr:uid="{FA900A4C-FBD5-413A-A5DB-26BA1ECA1590}"/>
    <cellStyle name="Normal 4 2 2 2 3 3 2" xfId="5213" xr:uid="{8A0CE800-FF71-4035-8DFF-E2823DEFFEE9}"/>
    <cellStyle name="Normal 4 2 2 2 3 3 2 2" xfId="12505" xr:uid="{6F39CF52-CD20-437D-B82F-B80ECD67645F}"/>
    <cellStyle name="Normal 4 2 2 2 3 3 3" xfId="9674" xr:uid="{9015F6FB-D5E5-4DC0-889E-02BF797CCB71}"/>
    <cellStyle name="Normal 4 2 2 2 3 4" xfId="2949" xr:uid="{79704AA6-3F77-43BA-9846-E1825677A380}"/>
    <cellStyle name="Normal 4 2 2 2 3 4 2" xfId="5780" xr:uid="{6BDBA737-A2AC-4A5B-8140-633D01917C0A}"/>
    <cellStyle name="Normal 4 2 2 2 3 4 2 2" xfId="13072" xr:uid="{7F0365EC-4087-4434-BEAC-60E2C6C59324}"/>
    <cellStyle name="Normal 4 2 2 2 3 4 3" xfId="10245" xr:uid="{5914BDAB-A536-4C82-B944-FBF265B77295}"/>
    <cellStyle name="Normal 4 2 2 2 3 5" xfId="3501" xr:uid="{5F93A754-4880-4E18-A70D-D2F41CBBC7DE}"/>
    <cellStyle name="Normal 4 2 2 2 3 5 2" xfId="6331" xr:uid="{90F2266B-C003-49EA-A07B-CD6321663A46}"/>
    <cellStyle name="Normal 4 2 2 2 3 5 2 2" xfId="13623" xr:uid="{9DF46A8F-EBED-4069-B9B2-638D163E70CB}"/>
    <cellStyle name="Normal 4 2 2 2 3 5 3" xfId="10797" xr:uid="{80EC5370-5004-4781-9025-FFDDA75793DC}"/>
    <cellStyle name="Normal 4 2 2 2 3 6" xfId="4071" xr:uid="{876C62C0-193A-4B39-BA88-D53D93BFC46D}"/>
    <cellStyle name="Normal 4 2 2 2 3 6 2" xfId="11367" xr:uid="{D0A43AA1-D8C0-438F-A778-C81B92ABC4AF}"/>
    <cellStyle name="Normal 4 2 2 2 3 7" xfId="6884" xr:uid="{AA586E72-D29D-4115-A058-7186C7E9BEB6}"/>
    <cellStyle name="Normal 4 2 2 2 3 7 2" xfId="14175" xr:uid="{8EF87846-8F1F-4736-B023-C8DC90AF7BED}"/>
    <cellStyle name="Normal 4 2 2 2 3 8" xfId="7426" xr:uid="{37C52F7B-4A52-46E4-A965-628F4CFD89BD}"/>
    <cellStyle name="Normal 4 2 2 2 3 8 2" xfId="14708" xr:uid="{A443E76E-E79E-4C06-B06C-4AF1459C84CA}"/>
    <cellStyle name="Normal 4 2 2 2 3 9" xfId="7975" xr:uid="{5C263F66-AB9D-4BC2-A59C-3D45174E1EA7}"/>
    <cellStyle name="Normal 4 2 2 2 3 9 2" xfId="15257" xr:uid="{3AA0341D-B7BD-4A80-92C9-F0A2B01C5386}"/>
    <cellStyle name="Normal 4 2 2 2 4" xfId="699" xr:uid="{7E3DF9EA-1394-4B57-BA13-DFF6E169D2AF}"/>
    <cellStyle name="Normal 4 2 2 2 4 2" xfId="4429" xr:uid="{0ABBEEE3-D205-4E94-AD23-07BEEF631F53}"/>
    <cellStyle name="Normal 4 2 2 2 4 2 2" xfId="11721" xr:uid="{32923FE7-1531-448E-9AE1-FF09023CB6DB}"/>
    <cellStyle name="Normal 4 2 2 2 4 3" xfId="8885" xr:uid="{16CD9F76-3D44-4C7D-8B57-2C3C4903FFA1}"/>
    <cellStyle name="Normal 4 2 2 2 5" xfId="1295" xr:uid="{5CA760E3-9876-4CB6-B4D6-755D61A5E740}"/>
    <cellStyle name="Normal 4 2 2 2 5 2" xfId="4956" xr:uid="{E6D263FE-45B5-4BC5-8C3E-B809351DD979}"/>
    <cellStyle name="Normal 4 2 2 2 5 2 2" xfId="12248" xr:uid="{978AAC54-610A-4298-978C-D185881DBA31}"/>
    <cellStyle name="Normal 4 2 2 2 5 3" xfId="9417" xr:uid="{7B55BBA7-8B30-4C1D-A2E3-6139F5FAE165}"/>
    <cellStyle name="Normal 4 2 2 2 5 4" xfId="2114" xr:uid="{3C4017BC-C15A-44DA-82DD-07DD0A931E4F}"/>
    <cellStyle name="Normal 4 2 2 2 5 5" xfId="16588" xr:uid="{7035FC1D-D28C-40D2-B8DA-BA26C8A797AA}"/>
    <cellStyle name="Normal 4 2 2 2 5 5 2" xfId="20102" xr:uid="{8DBD04D0-DE27-47D8-B633-03AA70EFF4C2}"/>
    <cellStyle name="Normal 4 2 2 2 5 6" xfId="18304" xr:uid="{64054882-56A8-463D-A838-A2D16403DED5}"/>
    <cellStyle name="Normal 4 2 2 2 6" xfId="2690" xr:uid="{091989F5-3CCB-4F12-A716-E35DAE3AA1FB}"/>
    <cellStyle name="Normal 4 2 2 2 6 2" xfId="5518" xr:uid="{6202A7AC-C1DD-4B5D-8161-79CCA930B133}"/>
    <cellStyle name="Normal 4 2 2 2 6 2 2" xfId="12810" xr:uid="{D14E540E-4615-47BE-8BF4-B81148944231}"/>
    <cellStyle name="Normal 4 2 2 2 6 3" xfId="9983" xr:uid="{5B3D619F-7F3E-4D09-B2B7-ED253EBD6C47}"/>
    <cellStyle name="Normal 4 2 2 2 7" xfId="3243" xr:uid="{10C8987C-ADC3-40C0-BE35-51A1124D88F6}"/>
    <cellStyle name="Normal 4 2 2 2 7 2" xfId="6073" xr:uid="{C52FC4B2-2E6B-4C79-AD70-16A78454F6F5}"/>
    <cellStyle name="Normal 4 2 2 2 7 2 2" xfId="13365" xr:uid="{E62B4C93-6840-4B0A-B08B-775B77724369}"/>
    <cellStyle name="Normal 4 2 2 2 7 3" xfId="10539" xr:uid="{7405D2B3-6C3F-41A4-8EF7-CAF28E62A37C}"/>
    <cellStyle name="Normal 4 2 2 2 8" xfId="3812" xr:uid="{88F06AEE-4DA3-40DB-9E60-F6C1019F2598}"/>
    <cellStyle name="Normal 4 2 2 2 8 2" xfId="11109" xr:uid="{F5E86365-5387-4B33-A16A-8C4900CC1618}"/>
    <cellStyle name="Normal 4 2 2 2 9" xfId="6626" xr:uid="{DF713499-C3DE-487F-B5BB-25ADE91BB499}"/>
    <cellStyle name="Normal 4 2 2 2 9 2" xfId="13917" xr:uid="{8F5BD993-BCC2-41B3-AA02-BA098F8C4348}"/>
    <cellStyle name="Normal 4 2 2 3" xfId="389" xr:uid="{1A8D787D-8B57-4E6A-9689-DF3233259E68}"/>
    <cellStyle name="Normal 4 2 2 3 10" xfId="7720" xr:uid="{D678EE0E-9270-4AD2-927B-2D1FECD0782F}"/>
    <cellStyle name="Normal 4 2 2 3 10 2" xfId="15002" xr:uid="{54105492-6303-49C6-9FEC-F8E71FC0F129}"/>
    <cellStyle name="Normal 4 2 2 3 11" xfId="8318" xr:uid="{0C7DB8A0-9B63-4C76-A7DF-D4DDB7312577}"/>
    <cellStyle name="Normal 4 2 2 3 12" xfId="24073" xr:uid="{541649FA-0C2B-4C50-9414-F71B8CC518C3}"/>
    <cellStyle name="Normal 4 2 2 3 2" xfId="1033" xr:uid="{F628AA7B-FFB0-4DDE-9803-427A642F6362}"/>
    <cellStyle name="Normal 4 2 2 3 2 10" xfId="8586" xr:uid="{87B03C25-E899-4E56-839E-562DA6C6EAE4}"/>
    <cellStyle name="Normal 4 2 2 3 2 2" xfId="1817" xr:uid="{B750E06B-AD48-42AA-AB51-DD9D47905AD4}"/>
    <cellStyle name="Normal 4 2 2 3 2 2 2" xfId="4688" xr:uid="{15EB18B9-0291-4F57-A0B4-F00957FEFF5E}"/>
    <cellStyle name="Normal 4 2 2 3 2 2 2 2" xfId="11980" xr:uid="{E927014D-8C0E-4AEE-8A38-C15C5EB38379}"/>
    <cellStyle name="Normal 4 2 2 3 2 2 3" xfId="9144" xr:uid="{6B7E8BE4-EE3A-439D-B947-9195F3EE600F}"/>
    <cellStyle name="Normal 4 2 2 3 2 3" xfId="2373" xr:uid="{4A8DE7BD-4662-4B2B-834C-87A8525BFBE7}"/>
    <cellStyle name="Normal 4 2 2 3 2 3 2" xfId="5215" xr:uid="{F56D83C2-2BF3-45A0-9802-873C39CFDC93}"/>
    <cellStyle name="Normal 4 2 2 3 2 3 2 2" xfId="12507" xr:uid="{D079A2C1-4DF3-4CFA-9ADB-92F0984F8006}"/>
    <cellStyle name="Normal 4 2 2 3 2 3 3" xfId="9676" xr:uid="{4DBCEAE2-BFFC-4525-8535-2D9C2C643436}"/>
    <cellStyle name="Normal 4 2 2 3 2 4" xfId="2951" xr:uid="{48D5E61B-300D-40B1-A9BF-624754E11EBD}"/>
    <cellStyle name="Normal 4 2 2 3 2 4 2" xfId="5782" xr:uid="{279F12C2-E5D2-447D-8BD2-F98F5F4F6C20}"/>
    <cellStyle name="Normal 4 2 2 3 2 4 2 2" xfId="13074" xr:uid="{6E8101B4-FFE0-498F-9937-61D87E59A2BB}"/>
    <cellStyle name="Normal 4 2 2 3 2 4 3" xfId="10247" xr:uid="{116F5648-378E-484D-9D4B-F5A87DC6BFCF}"/>
    <cellStyle name="Normal 4 2 2 3 2 5" xfId="3503" xr:uid="{9B85AF4D-E33B-46CF-A33E-534A2DD40FF4}"/>
    <cellStyle name="Normal 4 2 2 3 2 5 2" xfId="6333" xr:uid="{BF20C740-0895-4F5E-88D4-7400BE201CAF}"/>
    <cellStyle name="Normal 4 2 2 3 2 5 2 2" xfId="13625" xr:uid="{BA15CABE-182A-47A5-9E5F-B7A1F4DFA706}"/>
    <cellStyle name="Normal 4 2 2 3 2 5 3" xfId="10799" xr:uid="{5E5AD329-0CF9-47F2-8E80-E2DCE097FA44}"/>
    <cellStyle name="Normal 4 2 2 3 2 6" xfId="4073" xr:uid="{8C0993BE-381A-4C76-B89E-CE8FFA52606E}"/>
    <cellStyle name="Normal 4 2 2 3 2 6 2" xfId="11369" xr:uid="{95BA61CE-69EF-46E2-BFE6-07A2B3A07454}"/>
    <cellStyle name="Normal 4 2 2 3 2 7" xfId="6886" xr:uid="{DA419C66-B9F8-4449-AB1A-940C4692813A}"/>
    <cellStyle name="Normal 4 2 2 3 2 7 2" xfId="14177" xr:uid="{6AD49808-66D6-4E02-B826-C7AC29A8C833}"/>
    <cellStyle name="Normal 4 2 2 3 2 8" xfId="7428" xr:uid="{B8A07077-E837-48B0-81BA-0983A9F2AA4F}"/>
    <cellStyle name="Normal 4 2 2 3 2 8 2" xfId="14710" xr:uid="{F4A0FB16-A49F-45BC-B174-309B2CC6178B}"/>
    <cellStyle name="Normal 4 2 2 3 2 9" xfId="7977" xr:uid="{32EA15BB-2D85-40F9-979A-8432CB5EE451}"/>
    <cellStyle name="Normal 4 2 2 3 2 9 2" xfId="15259" xr:uid="{8B1F1AE2-8EF2-401B-B7DA-B7DA0C0FB0A4}"/>
    <cellStyle name="Normal 4 2 2 3 3" xfId="701" xr:uid="{44EE14B4-DACA-41FA-8942-9E6AD97D04B6}"/>
    <cellStyle name="Normal 4 2 2 3 3 2" xfId="4431" xr:uid="{370CA90C-C2ED-44D3-8131-149DB9D1748E}"/>
    <cellStyle name="Normal 4 2 2 3 3 2 2" xfId="11723" xr:uid="{EB6AE21D-C1C5-4957-87EB-06D4518540B7}"/>
    <cellStyle name="Normal 4 2 2 3 3 3" xfId="8887" xr:uid="{A2C79A48-B2B3-4460-A047-F941670F2B7F}"/>
    <cellStyle name="Normal 4 2 2 3 4" xfId="2116" xr:uid="{3304CB6B-55A8-45A0-8CD6-6DD463A97D88}"/>
    <cellStyle name="Normal 4 2 2 3 4 2" xfId="4958" xr:uid="{C9CAAD60-AC76-48E9-B974-307C19FA1DEF}"/>
    <cellStyle name="Normal 4 2 2 3 4 2 2" xfId="12250" xr:uid="{B9C023DC-4DE3-48BF-860A-61E1DD3863EB}"/>
    <cellStyle name="Normal 4 2 2 3 4 3" xfId="9419" xr:uid="{7A75EFAE-DB03-459D-ACCF-A4D5337FD5EA}"/>
    <cellStyle name="Normal 4 2 2 3 5" xfId="2692" xr:uid="{9271B0C3-F25B-4081-91A9-4D480A2E2817}"/>
    <cellStyle name="Normal 4 2 2 3 5 2" xfId="5520" xr:uid="{9C5C452B-4708-447F-A438-265A08CF77C3}"/>
    <cellStyle name="Normal 4 2 2 3 5 2 2" xfId="12812" xr:uid="{6A91E9A1-FEEA-46B2-B402-4329BEE7FD3F}"/>
    <cellStyle name="Normal 4 2 2 3 5 3" xfId="9985" xr:uid="{89D472D3-A518-4CCF-A725-8F936CF8D360}"/>
    <cellStyle name="Normal 4 2 2 3 6" xfId="3245" xr:uid="{E4603CCA-4A8A-42BC-8311-FAAA5E448387}"/>
    <cellStyle name="Normal 4 2 2 3 6 2" xfId="6075" xr:uid="{8F545FE0-965D-4643-A773-9B3487956852}"/>
    <cellStyle name="Normal 4 2 2 3 6 2 2" xfId="13367" xr:uid="{D696E40C-3CFD-4E55-9966-D65B1E1658FA}"/>
    <cellStyle name="Normal 4 2 2 3 6 3" xfId="10541" xr:uid="{75D86613-1D49-47E6-A7A6-CE5CB510243E}"/>
    <cellStyle name="Normal 4 2 2 3 7" xfId="3814" xr:uid="{C5840354-1BA0-4C12-B999-5CE4F8C55A6E}"/>
    <cellStyle name="Normal 4 2 2 3 7 2" xfId="11111" xr:uid="{63E91A8D-4545-4BCF-9A19-64E1D13D52FD}"/>
    <cellStyle name="Normal 4 2 2 3 8" xfId="6628" xr:uid="{B3C78587-09CF-4E24-A16A-8DEA9AF04D6C}"/>
    <cellStyle name="Normal 4 2 2 3 8 2" xfId="13919" xr:uid="{D73895EC-CAEC-4D59-B168-30676F3649A1}"/>
    <cellStyle name="Normal 4 2 2 3 9" xfId="7164" xr:uid="{5CE2049F-C7FB-4786-BA1E-3AA59C5463CD}"/>
    <cellStyle name="Normal 4 2 2 3 9 2" xfId="14450" xr:uid="{F687D973-BF8E-4B9C-9C9B-C70114BF2D27}"/>
    <cellStyle name="Normal 4 2 2 4" xfId="387" xr:uid="{0B4E3051-67F2-4496-A2DA-6AE06BE1AAAF}"/>
    <cellStyle name="Normal 4 2 2 4 10" xfId="8583" xr:uid="{E9F05922-CA43-45DD-B22A-3BCB4920BD73}"/>
    <cellStyle name="Normal 4 2 2 4 2" xfId="1030" xr:uid="{C9083140-4F0D-4DB6-9738-65B549577C24}"/>
    <cellStyle name="Normal 4 2 2 4 2 2" xfId="4685" xr:uid="{DE22DF7C-916B-4EFB-B331-4B6035649D8A}"/>
    <cellStyle name="Normal 4 2 2 4 2 2 2" xfId="11977" xr:uid="{DA077B39-9860-4A53-946F-5E164FFA9145}"/>
    <cellStyle name="Normal 4 2 2 4 2 3" xfId="9141" xr:uid="{2A8F20DF-4FF4-438D-ABDB-EEDB8D30EE10}"/>
    <cellStyle name="Normal 4 2 2 4 3" xfId="2370" xr:uid="{25EEA888-2A85-406E-A65F-22D6F27C4AE1}"/>
    <cellStyle name="Normal 4 2 2 4 3 2" xfId="5212" xr:uid="{1CAE8341-DEF9-49F2-8C97-94A29EBB9F71}"/>
    <cellStyle name="Normal 4 2 2 4 3 2 2" xfId="12504" xr:uid="{506723EC-7BC8-43D3-B8CD-8113B1D5EDB9}"/>
    <cellStyle name="Normal 4 2 2 4 3 3" xfId="9673" xr:uid="{69D1D04C-5DB1-4F71-A16F-5AFC554FC773}"/>
    <cellStyle name="Normal 4 2 2 4 4" xfId="2948" xr:uid="{F840E71E-1FC5-40EE-A7C4-FD7EEAB05932}"/>
    <cellStyle name="Normal 4 2 2 4 4 2" xfId="5779" xr:uid="{17B0FBEA-0A00-40D2-A667-8CB537F0765F}"/>
    <cellStyle name="Normal 4 2 2 4 4 2 2" xfId="13071" xr:uid="{2E4E0C4A-F738-42C3-8087-70BBDF99DAEE}"/>
    <cellStyle name="Normal 4 2 2 4 4 3" xfId="10244" xr:uid="{B74E9339-66BF-4B98-A414-3B34C0FB6973}"/>
    <cellStyle name="Normal 4 2 2 4 5" xfId="3500" xr:uid="{66EFBC40-41F9-4FDA-B356-4872B6889D57}"/>
    <cellStyle name="Normal 4 2 2 4 5 2" xfId="6330" xr:uid="{2E07A5E8-1B6E-49A7-B95F-0564D65BD8E5}"/>
    <cellStyle name="Normal 4 2 2 4 5 2 2" xfId="13622" xr:uid="{9E2CCA09-BD9C-4635-A977-C7C798431BAA}"/>
    <cellStyle name="Normal 4 2 2 4 5 3" xfId="10796" xr:uid="{2F84E2A7-9D9B-4A4A-9749-7293AED6A4EB}"/>
    <cellStyle name="Normal 4 2 2 4 6" xfId="4070" xr:uid="{7CAF662D-B68D-4319-9E43-3FD6394ED5F0}"/>
    <cellStyle name="Normal 4 2 2 4 6 2" xfId="11366" xr:uid="{A47AF3E4-B2C5-48C4-9294-A73C966633E6}"/>
    <cellStyle name="Normal 4 2 2 4 7" xfId="6883" xr:uid="{50C1F0C6-6E94-4441-9951-010B73663773}"/>
    <cellStyle name="Normal 4 2 2 4 7 2" xfId="14174" xr:uid="{EDF0D178-99B2-4E48-BA4F-B20EF1342B59}"/>
    <cellStyle name="Normal 4 2 2 4 8" xfId="7425" xr:uid="{43E79D0B-BA15-498D-8FE5-58CDE37D8B18}"/>
    <cellStyle name="Normal 4 2 2 4 8 2" xfId="14707" xr:uid="{36546342-71F5-45C4-9F3C-C7C177CEC5FC}"/>
    <cellStyle name="Normal 4 2 2 4 9" xfId="7974" xr:uid="{A85E9BC4-AE14-434E-B02F-9ED8445A6AE4}"/>
    <cellStyle name="Normal 4 2 2 4 9 2" xfId="15256" xr:uid="{B330EC58-6CFE-4937-810F-5C60146EFA34}"/>
    <cellStyle name="Normal 4 2 2 5" xfId="698" xr:uid="{EB1B7786-55BE-48B5-B61B-B91295B61BFE}"/>
    <cellStyle name="Normal 4 2 2 5 2" xfId="4428" xr:uid="{E371E820-4577-4784-848C-D69A3A1318BD}"/>
    <cellStyle name="Normal 4 2 2 5 2 2" xfId="11720" xr:uid="{96C8AB16-DCAE-4B97-A616-5FD1083324E6}"/>
    <cellStyle name="Normal 4 2 2 5 3" xfId="8884" xr:uid="{8CAD8DA0-AF30-4D8E-B423-4638AF4AD4B6}"/>
    <cellStyle name="Normal 4 2 2 6" xfId="1271" xr:uid="{BDEF8D45-4079-471B-85F4-B976CD5D2C25}"/>
    <cellStyle name="Normal 4 2 2 6 2" xfId="4955" xr:uid="{E8EC92EA-A934-410E-8B5C-D1FD2BE2EA5C}"/>
    <cellStyle name="Normal 4 2 2 6 2 2" xfId="12247" xr:uid="{E36F83D9-7529-45A7-BBD9-0C8B442FF18C}"/>
    <cellStyle name="Normal 4 2 2 6 3" xfId="9416" xr:uid="{1030C13F-88C7-4FD9-B96E-5CEB1339EB02}"/>
    <cellStyle name="Normal 4 2 2 6 4" xfId="2113" xr:uid="{543C19B0-880D-4443-8EF4-0C69B254035F}"/>
    <cellStyle name="Normal 4 2 2 6 5" xfId="16564" xr:uid="{B6CAA335-BCF9-449F-AA3A-676446609244}"/>
    <cellStyle name="Normal 4 2 2 6 5 2" xfId="20078" xr:uid="{27808C20-EC59-4355-9B19-CA937BEF65F7}"/>
    <cellStyle name="Normal 4 2 2 6 6" xfId="18280" xr:uid="{D6A886AA-2D43-4818-877A-C4710EE58C51}"/>
    <cellStyle name="Normal 4 2 2 7" xfId="2689" xr:uid="{B3AAC9E1-280A-4B73-9B76-0313C8577CD2}"/>
    <cellStyle name="Normal 4 2 2 7 2" xfId="5517" xr:uid="{651D09F7-9B1C-4BFB-8679-91BDB2ECCA78}"/>
    <cellStyle name="Normal 4 2 2 7 2 2" xfId="12809" xr:uid="{BB44F5CC-0A12-42D0-9515-D557E3415834}"/>
    <cellStyle name="Normal 4 2 2 7 3" xfId="9982" xr:uid="{5F1AD3F2-F439-4308-BBC4-60E1ABF422C9}"/>
    <cellStyle name="Normal 4 2 2 8" xfId="3242" xr:uid="{FB93834B-19CC-4A90-A44F-8767272AF5A6}"/>
    <cellStyle name="Normal 4 2 2 8 2" xfId="6072" xr:uid="{ADFDEC14-61C8-4B19-852E-AAA5F8B17846}"/>
    <cellStyle name="Normal 4 2 2 8 2 2" xfId="13364" xr:uid="{09BCEDCC-762C-4771-9927-C73C8F4B29C3}"/>
    <cellStyle name="Normal 4 2 2 8 3" xfId="10538" xr:uid="{4A496E7D-21BB-44B8-B214-FE5AD91C1B31}"/>
    <cellStyle name="Normal 4 2 2 9" xfId="3811" xr:uid="{CF44B5BF-1D61-4F78-ABAF-ADE6B89438C1}"/>
    <cellStyle name="Normal 4 2 2 9 2" xfId="11108" xr:uid="{304CAB76-CE65-4D9F-825E-99BCF98D91AE}"/>
    <cellStyle name="Normal 4 2 3" xfId="321" xr:uid="{D165863E-9ABE-40A3-B10F-D9C689EAF41F}"/>
    <cellStyle name="Normal 4 2 3 10" xfId="7165" xr:uid="{048DDE2D-265E-4F67-95A4-CA10B12FCF26}"/>
    <cellStyle name="Normal 4 2 3 10 2" xfId="14451" xr:uid="{ED777F3C-3E0F-4B0B-93AF-ADF13281D1A8}"/>
    <cellStyle name="Normal 4 2 3 11" xfId="7721" xr:uid="{E062CB38-5E24-4092-8E38-4F66A3CDA892}"/>
    <cellStyle name="Normal 4 2 3 11 2" xfId="15003" xr:uid="{E825AA3D-1F00-495E-9AAE-5C48B941815B}"/>
    <cellStyle name="Normal 4 2 3 12" xfId="8319" xr:uid="{FF732D8B-33AB-472A-8097-233B1ED0F8D7}"/>
    <cellStyle name="Normal 4 2 3 13" xfId="16422" xr:uid="{0AC4B0FF-DAF6-4242-B9DF-3FD9C6223735}"/>
    <cellStyle name="Normal 4 2 3 13 2" xfId="19941" xr:uid="{89B07F90-F3C8-4704-973B-C3DF3EF4B085}"/>
    <cellStyle name="Normal 4 2 3 14" xfId="18025" xr:uid="{7340E9B1-EB77-401A-8F66-624DEEDCD93D}"/>
    <cellStyle name="Normal 4 2 3 15" xfId="24074" xr:uid="{41E3814C-22A7-470E-ADEC-C22600B9CBB0}"/>
    <cellStyle name="Normal 4 2 3 2" xfId="703" xr:uid="{B682023E-66E1-4E5C-A56B-9A30506C5673}"/>
    <cellStyle name="Normal 4 2 3 2 10" xfId="7722" xr:uid="{0709D296-1E76-4783-99B7-F92FD7D9CD8A}"/>
    <cellStyle name="Normal 4 2 3 2 10 2" xfId="15004" xr:uid="{E8AF839B-BC8A-46DA-8D34-2C1A917FA327}"/>
    <cellStyle name="Normal 4 2 3 2 11" xfId="8320" xr:uid="{428D6598-DDAD-4CD6-9800-8FCB19705AC6}"/>
    <cellStyle name="Normal 4 2 3 2 12" xfId="24075" xr:uid="{5EA102DE-B7C6-44D0-998D-F20ACE0FD464}"/>
    <cellStyle name="Normal 4 2 3 2 2" xfId="1035" xr:uid="{5F59ED3E-12F6-497A-B79D-F48B293637F9}"/>
    <cellStyle name="Normal 4 2 3 2 2 10" xfId="8588" xr:uid="{30F01DE8-2914-4824-BB6D-80A3F03824A9}"/>
    <cellStyle name="Normal 4 2 3 2 2 2" xfId="1819" xr:uid="{8E2B82BD-A786-4F67-B63A-D34E1BD83312}"/>
    <cellStyle name="Normal 4 2 3 2 2 2 2" xfId="4690" xr:uid="{AE81DC72-B239-43D5-A185-CD5212FE220C}"/>
    <cellStyle name="Normal 4 2 3 2 2 2 2 2" xfId="11982" xr:uid="{30EB3F81-DBF2-40AD-A6DB-D886A3028C01}"/>
    <cellStyle name="Normal 4 2 3 2 2 2 3" xfId="9146" xr:uid="{B659203D-08BD-4E4B-9EF4-6583822B00C8}"/>
    <cellStyle name="Normal 4 2 3 2 2 3" xfId="2375" xr:uid="{92A4258D-29A2-4D34-9765-09403DAEF397}"/>
    <cellStyle name="Normal 4 2 3 2 2 3 2" xfId="5217" xr:uid="{233D4C09-6D5E-4837-BAF7-136D785F7D4B}"/>
    <cellStyle name="Normal 4 2 3 2 2 3 2 2" xfId="12509" xr:uid="{444774CB-F606-4579-912D-3BEA1A8C9EE2}"/>
    <cellStyle name="Normal 4 2 3 2 2 3 3" xfId="9678" xr:uid="{D5006EB2-1055-4604-9C8D-829067778B32}"/>
    <cellStyle name="Normal 4 2 3 2 2 4" xfId="2953" xr:uid="{C61E35DF-D96C-473D-9FB0-A6D65A98C1B2}"/>
    <cellStyle name="Normal 4 2 3 2 2 4 2" xfId="5784" xr:uid="{9F90B669-F519-4B64-90FD-81B43EE5F642}"/>
    <cellStyle name="Normal 4 2 3 2 2 4 2 2" xfId="13076" xr:uid="{433F6A3C-F812-4A9D-AE03-3B24427880B2}"/>
    <cellStyle name="Normal 4 2 3 2 2 4 3" xfId="10249" xr:uid="{94732BF2-973E-4962-9A27-CE79897813C8}"/>
    <cellStyle name="Normal 4 2 3 2 2 5" xfId="3505" xr:uid="{577FEC86-C87B-43E4-AB25-40C4924FFDDE}"/>
    <cellStyle name="Normal 4 2 3 2 2 5 2" xfId="6335" xr:uid="{B547CEBC-D113-406A-A0AE-A9D0EAD2FF09}"/>
    <cellStyle name="Normal 4 2 3 2 2 5 2 2" xfId="13627" xr:uid="{1124318F-FA31-446C-A83E-1F07005DB97E}"/>
    <cellStyle name="Normal 4 2 3 2 2 5 3" xfId="10801" xr:uid="{1B0BF6F1-5E9B-401E-A241-FC016DB12990}"/>
    <cellStyle name="Normal 4 2 3 2 2 6" xfId="4075" xr:uid="{0C8BD24B-25BB-4C3F-AD39-50D5F6CFA439}"/>
    <cellStyle name="Normal 4 2 3 2 2 6 2" xfId="11371" xr:uid="{11EFC7CA-0114-46B3-9A10-E46805A7E92A}"/>
    <cellStyle name="Normal 4 2 3 2 2 7" xfId="6888" xr:uid="{7B6D000D-E4C0-4F9C-8933-A3E7C56A04A2}"/>
    <cellStyle name="Normal 4 2 3 2 2 7 2" xfId="14179" xr:uid="{A9C19BF2-FAFB-4089-AEE6-6AB9870D5A7A}"/>
    <cellStyle name="Normal 4 2 3 2 2 8" xfId="7430" xr:uid="{A3738663-A99C-4248-9A36-532657F99D2D}"/>
    <cellStyle name="Normal 4 2 3 2 2 8 2" xfId="14712" xr:uid="{386CC80D-D4EF-42A2-92FA-07FD3168A4B2}"/>
    <cellStyle name="Normal 4 2 3 2 2 9" xfId="7979" xr:uid="{AFF455BB-559C-4C2C-A0A2-24B9CFDF824E}"/>
    <cellStyle name="Normal 4 2 3 2 2 9 2" xfId="15261" xr:uid="{FC938590-EA1B-4D5E-9A1F-9880A6D82757}"/>
    <cellStyle name="Normal 4 2 3 2 3" xfId="1593" xr:uid="{D7CFE47F-A2E1-4F9B-99DD-6DBB3026C7F2}"/>
    <cellStyle name="Normal 4 2 3 2 3 2" xfId="4433" xr:uid="{76BA547B-8255-485E-BD9D-D8F6055DE962}"/>
    <cellStyle name="Normal 4 2 3 2 3 2 2" xfId="11725" xr:uid="{D4303E01-58E9-4CA9-92A8-E09138239ADE}"/>
    <cellStyle name="Normal 4 2 3 2 3 3" xfId="8889" xr:uid="{B9C131BD-A3B8-49D4-8BC9-4FDFC453920E}"/>
    <cellStyle name="Normal 4 2 3 2 4" xfId="2118" xr:uid="{B9FFCD4F-6644-4ED9-8EE4-561BB7E3EA2E}"/>
    <cellStyle name="Normal 4 2 3 2 4 2" xfId="4960" xr:uid="{5B6B1D7D-E0F5-412E-829D-F7A597A30C62}"/>
    <cellStyle name="Normal 4 2 3 2 4 2 2" xfId="12252" xr:uid="{2614EB36-4D49-4BDF-A880-C33D6E18EBED}"/>
    <cellStyle name="Normal 4 2 3 2 4 3" xfId="9421" xr:uid="{BD890402-F440-43E3-9570-A3F9B9E5F04A}"/>
    <cellStyle name="Normal 4 2 3 2 5" xfId="2694" xr:uid="{B2E06A63-679A-49B4-8CB0-427658EA8A03}"/>
    <cellStyle name="Normal 4 2 3 2 5 2" xfId="5522" xr:uid="{5E789A32-6B9D-4FD8-AC1F-89989F438250}"/>
    <cellStyle name="Normal 4 2 3 2 5 2 2" xfId="12814" xr:uid="{D0243566-2FB2-46C7-A54F-68DE7185595E}"/>
    <cellStyle name="Normal 4 2 3 2 5 3" xfId="9987" xr:uid="{C9659CB3-1FE9-4AD6-880F-9C7E5E88C686}"/>
    <cellStyle name="Normal 4 2 3 2 6" xfId="3247" xr:uid="{18E7C59B-DD23-4F89-BFA3-07F0A2AB24E3}"/>
    <cellStyle name="Normal 4 2 3 2 6 2" xfId="6077" xr:uid="{C85E5E2B-626F-4580-8BDA-AB8A018F0209}"/>
    <cellStyle name="Normal 4 2 3 2 6 2 2" xfId="13369" xr:uid="{A30ADECD-1B3C-4636-999E-6DAC2983398B}"/>
    <cellStyle name="Normal 4 2 3 2 6 3" xfId="10543" xr:uid="{E34446DE-B941-4BA8-9DB9-C6498AABDBC4}"/>
    <cellStyle name="Normal 4 2 3 2 7" xfId="3816" xr:uid="{2E7BCC14-EBF3-4D50-9BA0-ED4116991AD1}"/>
    <cellStyle name="Normal 4 2 3 2 7 2" xfId="11113" xr:uid="{5E099BC9-5C26-4576-BA19-316F081D41A4}"/>
    <cellStyle name="Normal 4 2 3 2 8" xfId="6630" xr:uid="{0682D8CE-FD3F-4558-B376-6348B427F6FB}"/>
    <cellStyle name="Normal 4 2 3 2 8 2" xfId="13921" xr:uid="{5E090ABA-52DD-497E-9728-D61ACA9C8ABF}"/>
    <cellStyle name="Normal 4 2 3 2 9" xfId="7166" xr:uid="{00336719-011A-4BD5-986F-AC346D3D5B5C}"/>
    <cellStyle name="Normal 4 2 3 2 9 2" xfId="14452" xr:uid="{F31FE5FC-B44D-4743-AE6F-1DF1D91E0E77}"/>
    <cellStyle name="Normal 4 2 3 3" xfId="1034" xr:uid="{C1D192E6-14DE-44CA-9D63-7FE6E6FAE8B2}"/>
    <cellStyle name="Normal 4 2 3 3 10" xfId="8587" xr:uid="{77E6F894-FF1B-42A7-9F82-1A982E143D53}"/>
    <cellStyle name="Normal 4 2 3 3 11" xfId="24076" xr:uid="{4DBD8D6D-C3E9-4CC1-B936-9A979DAD35CA}"/>
    <cellStyle name="Normal 4 2 3 3 2" xfId="1818" xr:uid="{8B4E9865-56B7-4B28-9E1B-274418E71AF7}"/>
    <cellStyle name="Normal 4 2 3 3 2 2" xfId="4689" xr:uid="{2285B758-E0C5-4BA7-8E02-7B484F838F83}"/>
    <cellStyle name="Normal 4 2 3 3 2 2 2" xfId="11981" xr:uid="{305AFDB4-E9F9-4E7A-A286-0951C2EF0CFF}"/>
    <cellStyle name="Normal 4 2 3 3 2 3" xfId="9145" xr:uid="{7A44C499-CAAF-41C5-92FC-E115967CB3BE}"/>
    <cellStyle name="Normal 4 2 3 3 3" xfId="2374" xr:uid="{F3BBFAA2-4583-4CF0-8211-AA8BCE83217B}"/>
    <cellStyle name="Normal 4 2 3 3 3 2" xfId="5216" xr:uid="{F9045D36-03F3-4281-AE30-ABFDBD6B2C00}"/>
    <cellStyle name="Normal 4 2 3 3 3 2 2" xfId="12508" xr:uid="{71EEA90A-1754-496C-B00F-1083F1B0C6E6}"/>
    <cellStyle name="Normal 4 2 3 3 3 3" xfId="9677" xr:uid="{981BDB04-79AB-4187-8112-E6391A080ABF}"/>
    <cellStyle name="Normal 4 2 3 3 4" xfId="2952" xr:uid="{5915E34C-C71C-474E-98C4-B6BDDB398F95}"/>
    <cellStyle name="Normal 4 2 3 3 4 2" xfId="5783" xr:uid="{F12677EB-5588-4D0A-809F-14DA5F971AEC}"/>
    <cellStyle name="Normal 4 2 3 3 4 2 2" xfId="13075" xr:uid="{9B2A307F-909F-4525-85A1-9CE9B1C064CF}"/>
    <cellStyle name="Normal 4 2 3 3 4 3" xfId="10248" xr:uid="{24FA826E-E85E-4A99-B40C-6AFFB8DB78D4}"/>
    <cellStyle name="Normal 4 2 3 3 5" xfId="3504" xr:uid="{CB88C3A9-1FB8-4589-AD2C-8678705347AC}"/>
    <cellStyle name="Normal 4 2 3 3 5 2" xfId="6334" xr:uid="{16FC27B5-91A2-44E2-8AF6-D9C82123515A}"/>
    <cellStyle name="Normal 4 2 3 3 5 2 2" xfId="13626" xr:uid="{70416D82-A053-4B2E-A97F-6B5F4499E2B6}"/>
    <cellStyle name="Normal 4 2 3 3 5 3" xfId="10800" xr:uid="{4D1DA19A-7FF9-4EF9-887E-78963A169DBF}"/>
    <cellStyle name="Normal 4 2 3 3 6" xfId="4074" xr:uid="{EFF51976-D986-449A-8BD4-CB08D95A12FF}"/>
    <cellStyle name="Normal 4 2 3 3 6 2" xfId="11370" xr:uid="{C01C0D18-04E2-49A6-BDB2-3B70BDE04BE5}"/>
    <cellStyle name="Normal 4 2 3 3 7" xfId="6887" xr:uid="{2D7F21EC-7969-408E-BA17-17ECC3D101B0}"/>
    <cellStyle name="Normal 4 2 3 3 7 2" xfId="14178" xr:uid="{E8CE8C84-5475-4245-A3D2-034D18A71951}"/>
    <cellStyle name="Normal 4 2 3 3 8" xfId="7429" xr:uid="{6BACAF27-B40F-40C5-B001-CE6479F638B0}"/>
    <cellStyle name="Normal 4 2 3 3 8 2" xfId="14711" xr:uid="{0A06A1FD-5CD6-41EA-9E5B-076C55A47EFA}"/>
    <cellStyle name="Normal 4 2 3 3 9" xfId="7978" xr:uid="{84176D52-6E4F-4661-9845-6B056E32763B}"/>
    <cellStyle name="Normal 4 2 3 3 9 2" xfId="15260" xr:uid="{05BDF076-173C-44CE-A610-8FED21687564}"/>
    <cellStyle name="Normal 4 2 3 4" xfId="702" xr:uid="{32C86E49-7AEA-44F1-8144-AECE752A799B}"/>
    <cellStyle name="Normal 4 2 3 4 2" xfId="4432" xr:uid="{8DFAB810-6139-43AB-9208-480568C117F7}"/>
    <cellStyle name="Normal 4 2 3 4 2 2" xfId="11724" xr:uid="{8231EC28-2845-4279-8A5E-2270BFCCD546}"/>
    <cellStyle name="Normal 4 2 3 4 3" xfId="8888" xr:uid="{2F0F3C0D-6F03-4147-B2F5-404C82A7B8C2}"/>
    <cellStyle name="Normal 4 2 3 5" xfId="1283" xr:uid="{23607ED4-1E30-4388-8EF9-4193E066674B}"/>
    <cellStyle name="Normal 4 2 3 5 2" xfId="4959" xr:uid="{697A6FEE-267B-4A58-A155-1F1470B45703}"/>
    <cellStyle name="Normal 4 2 3 5 2 2" xfId="12251" xr:uid="{9706C503-6BC8-40F8-8046-3DA8DB2B721C}"/>
    <cellStyle name="Normal 4 2 3 5 3" xfId="9420" xr:uid="{1C94A132-FE74-4B57-80F7-CBBC897EC9AA}"/>
    <cellStyle name="Normal 4 2 3 5 4" xfId="2117" xr:uid="{59B67E44-A2EF-4635-9172-325A59735380}"/>
    <cellStyle name="Normal 4 2 3 5 5" xfId="16576" xr:uid="{E3A78A10-BF23-4F50-BA83-8D698B9BB19F}"/>
    <cellStyle name="Normal 4 2 3 5 5 2" xfId="20090" xr:uid="{D5D1DDAD-CE7C-4A77-BBC2-ECB2676A732B}"/>
    <cellStyle name="Normal 4 2 3 5 6" xfId="18292" xr:uid="{A1F273E8-7CE5-42C2-B6D6-E72C040F1EFA}"/>
    <cellStyle name="Normal 4 2 3 6" xfId="2693" xr:uid="{FE71E8F8-A1CC-4C28-AC2A-373CCC897AE7}"/>
    <cellStyle name="Normal 4 2 3 6 2" xfId="5521" xr:uid="{4D42DF60-2525-4EF6-87B2-22E629C7E258}"/>
    <cellStyle name="Normal 4 2 3 6 2 2" xfId="12813" xr:uid="{E1715C4E-1B33-4595-AF69-434D7F6D2DCB}"/>
    <cellStyle name="Normal 4 2 3 6 3" xfId="9986" xr:uid="{54AEC63A-769D-46F9-8326-662FD25A4B47}"/>
    <cellStyle name="Normal 4 2 3 7" xfId="3246" xr:uid="{4449E966-96A3-4B67-A011-942A63B6FE79}"/>
    <cellStyle name="Normal 4 2 3 7 2" xfId="6076" xr:uid="{CF502F0D-6B6B-4AAC-A2B7-36386A62F4B9}"/>
    <cellStyle name="Normal 4 2 3 7 2 2" xfId="13368" xr:uid="{E2880225-1A1E-409F-B7C5-F7284632F0AA}"/>
    <cellStyle name="Normal 4 2 3 7 3" xfId="10542" xr:uid="{43DF7D4C-2BE3-4D0E-854C-46DF7C3780C8}"/>
    <cellStyle name="Normal 4 2 3 8" xfId="3815" xr:uid="{6EAFEE97-4141-456D-BECC-BF00B75F010B}"/>
    <cellStyle name="Normal 4 2 3 8 2" xfId="11112" xr:uid="{1877E320-876A-44D2-AD0C-611435A8A25A}"/>
    <cellStyle name="Normal 4 2 3 9" xfId="6629" xr:uid="{33A5A1E0-9279-4BA6-AF2F-8317CB6DA177}"/>
    <cellStyle name="Normal 4 2 3 9 2" xfId="13920" xr:uid="{0A96E2BF-1B0F-4530-B805-28E72F9F2619}"/>
    <cellStyle name="Normal 4 2 4" xfId="361" xr:uid="{2062AC5D-4C77-4821-A7BF-5ADC23150849}"/>
    <cellStyle name="Normal 4 2 4 10" xfId="7723" xr:uid="{F94B1829-3C31-4981-92D6-D5BD798D9A06}"/>
    <cellStyle name="Normal 4 2 4 10 2" xfId="15005" xr:uid="{14497F11-0523-4625-83E2-D33EEB9F613F}"/>
    <cellStyle name="Normal 4 2 4 11" xfId="8321" xr:uid="{60ADE403-F517-43EC-8D29-42DFEF73703E}"/>
    <cellStyle name="Normal 4 2 4 12" xfId="24077" xr:uid="{921196DA-7C8E-4C0A-9095-0100AD321675}"/>
    <cellStyle name="Normal 4 2 4 2" xfId="1036" xr:uid="{F57FC40C-9D32-45AC-B4AA-029EBDF6B680}"/>
    <cellStyle name="Normal 4 2 4 2 10" xfId="8589" xr:uid="{0A57E19B-9BE1-404D-8EA1-13EB2B3C8DC0}"/>
    <cellStyle name="Normal 4 2 4 2 2" xfId="1820" xr:uid="{016DF23D-5C06-4190-9704-C8A60C2D5673}"/>
    <cellStyle name="Normal 4 2 4 2 2 2" xfId="4691" xr:uid="{9E25CD64-E1A5-4E16-83F4-5A2D1C60FB8A}"/>
    <cellStyle name="Normal 4 2 4 2 2 2 2" xfId="11983" xr:uid="{B91B5140-8F06-4DB5-B134-B4C09C11F0F3}"/>
    <cellStyle name="Normal 4 2 4 2 2 3" xfId="9147" xr:uid="{F6EB2C06-2C84-4ACC-A925-B44E79EA637A}"/>
    <cellStyle name="Normal 4 2 4 2 3" xfId="2376" xr:uid="{BE2EE6DA-F586-420B-94CA-8901B6470C91}"/>
    <cellStyle name="Normal 4 2 4 2 3 2" xfId="5218" xr:uid="{AF4C66EE-8CC2-4CCC-970F-C3DA1228930D}"/>
    <cellStyle name="Normal 4 2 4 2 3 2 2" xfId="12510" xr:uid="{36D40024-43CE-464B-825B-E96BF4865A7C}"/>
    <cellStyle name="Normal 4 2 4 2 3 3" xfId="9679" xr:uid="{5336F92F-3608-435F-B84B-35263EABA99F}"/>
    <cellStyle name="Normal 4 2 4 2 4" xfId="2954" xr:uid="{82853449-4806-48A6-BA82-D3E48B5AE9CD}"/>
    <cellStyle name="Normal 4 2 4 2 4 2" xfId="5785" xr:uid="{96AB6E87-9222-4DC0-AD8C-E1205598C89F}"/>
    <cellStyle name="Normal 4 2 4 2 4 2 2" xfId="13077" xr:uid="{0FD1EBF0-2502-4300-9B2E-D20F7739C734}"/>
    <cellStyle name="Normal 4 2 4 2 4 3" xfId="10250" xr:uid="{60CCF02E-8689-4AD7-A8BA-B4C42ABA107E}"/>
    <cellStyle name="Normal 4 2 4 2 5" xfId="3506" xr:uid="{07D2E4D3-B15E-441F-85F7-7152C664B74D}"/>
    <cellStyle name="Normal 4 2 4 2 5 2" xfId="6336" xr:uid="{214B8C1A-5DC3-4E7F-AA89-BD5DC1351729}"/>
    <cellStyle name="Normal 4 2 4 2 5 2 2" xfId="13628" xr:uid="{EB4F743D-4F68-4941-9852-71954C064077}"/>
    <cellStyle name="Normal 4 2 4 2 5 3" xfId="10802" xr:uid="{2C2C3532-4787-418E-8249-E9C781BEC563}"/>
    <cellStyle name="Normal 4 2 4 2 6" xfId="4076" xr:uid="{6F85F7CF-570F-4811-92A9-FA80F65CDC0A}"/>
    <cellStyle name="Normal 4 2 4 2 6 2" xfId="11372" xr:uid="{8EB929FD-D97B-49A7-8041-8596CFAB17F9}"/>
    <cellStyle name="Normal 4 2 4 2 7" xfId="6889" xr:uid="{AC3E3F26-C8AA-40CE-961F-C036216B52E1}"/>
    <cellStyle name="Normal 4 2 4 2 7 2" xfId="14180" xr:uid="{E2264198-2123-49C4-AFD7-7D33D1A2FFC2}"/>
    <cellStyle name="Normal 4 2 4 2 8" xfId="7431" xr:uid="{2A00CCC6-41DA-491F-8649-C1D1EC91060A}"/>
    <cellStyle name="Normal 4 2 4 2 8 2" xfId="14713" xr:uid="{8828FD6F-793C-4B38-89D2-934287292AC9}"/>
    <cellStyle name="Normal 4 2 4 2 9" xfId="7980" xr:uid="{08A2EAAF-A552-4BDE-B2E7-BB7F67E15C1F}"/>
    <cellStyle name="Normal 4 2 4 2 9 2" xfId="15262" xr:uid="{BA527E6B-A06A-4FC0-B605-79354A9C4CE5}"/>
    <cellStyle name="Normal 4 2 4 3" xfId="704" xr:uid="{9C0EC3F6-0232-4921-BCA2-EF3E9AB75993}"/>
    <cellStyle name="Normal 4 2 4 3 2" xfId="4434" xr:uid="{622C3BAD-1F44-43A5-BF01-B522475C14D6}"/>
    <cellStyle name="Normal 4 2 4 3 2 2" xfId="11726" xr:uid="{BBB81C41-5686-495E-A65C-3A4E16964407}"/>
    <cellStyle name="Normal 4 2 4 3 3" xfId="8890" xr:uid="{6E93076E-6E29-41D1-BF6F-1FE2F211BBCA}"/>
    <cellStyle name="Normal 4 2 4 4" xfId="2119" xr:uid="{454E0EE3-60E0-4914-993F-95053AC88144}"/>
    <cellStyle name="Normal 4 2 4 4 2" xfId="4961" xr:uid="{C8957562-8BED-4AF5-8710-6DB8CC54C743}"/>
    <cellStyle name="Normal 4 2 4 4 2 2" xfId="12253" xr:uid="{87B994BE-3353-4ABD-8051-A177E4A66FD4}"/>
    <cellStyle name="Normal 4 2 4 4 3" xfId="9422" xr:uid="{2FBA0AFC-743F-48DC-AF81-A5C16B8F0BE6}"/>
    <cellStyle name="Normal 4 2 4 5" xfId="2695" xr:uid="{E205603F-9629-4C68-BD55-3C4F7E13FBC4}"/>
    <cellStyle name="Normal 4 2 4 5 2" xfId="5523" xr:uid="{40B9E4B6-8AB1-478C-BF3E-6A5DF0B562D5}"/>
    <cellStyle name="Normal 4 2 4 5 2 2" xfId="12815" xr:uid="{DA11B081-44E1-42D4-979E-95CC0CF17313}"/>
    <cellStyle name="Normal 4 2 4 5 3" xfId="9988" xr:uid="{AB216822-6D51-482C-854E-B97F6D65E22C}"/>
    <cellStyle name="Normal 4 2 4 6" xfId="3248" xr:uid="{B7EEBE11-01DB-4D69-BF24-0F389FCDF3B8}"/>
    <cellStyle name="Normal 4 2 4 6 2" xfId="6078" xr:uid="{4117389A-B80A-4364-A517-7550396E4D21}"/>
    <cellStyle name="Normal 4 2 4 6 2 2" xfId="13370" xr:uid="{95E4140A-0958-4F94-B4E4-AB9456785E50}"/>
    <cellStyle name="Normal 4 2 4 6 3" xfId="10544" xr:uid="{1930C37E-F7BD-4C19-9458-23DDBCE1BEF9}"/>
    <cellStyle name="Normal 4 2 4 7" xfId="3817" xr:uid="{913AB74C-8119-4AF6-B5F8-3D7CDE173100}"/>
    <cellStyle name="Normal 4 2 4 7 2" xfId="11114" xr:uid="{7E9DE8AD-7609-454B-AF9C-23DFDFCAF32F}"/>
    <cellStyle name="Normal 4 2 4 8" xfId="6631" xr:uid="{4B5C2CDD-6B41-4ABB-8752-78FA49511D43}"/>
    <cellStyle name="Normal 4 2 4 8 2" xfId="13922" xr:uid="{B6EDA68D-5E9B-47E0-B5FB-1AE1DBE303A3}"/>
    <cellStyle name="Normal 4 2 4 9" xfId="7167" xr:uid="{3C5D212C-E3B9-4771-AEB1-E4BFF04C6D61}"/>
    <cellStyle name="Normal 4 2 4 9 2" xfId="14453" xr:uid="{BAFE280F-206D-41E4-80EB-1B50B93ACB5C}"/>
    <cellStyle name="Normal 4 2 5" xfId="1029" xr:uid="{D0E73596-8043-47F8-969E-FAAD2BA42CEB}"/>
    <cellStyle name="Normal 4 2 5 10" xfId="8582" xr:uid="{D1AD98D7-6A59-4973-B6A1-9F0197787628}"/>
    <cellStyle name="Normal 4 2 5 11" xfId="24078" xr:uid="{42C967F7-A50B-41BD-8746-362A1327EC5A}"/>
    <cellStyle name="Normal 4 2 5 2" xfId="1814" xr:uid="{5024113C-95D6-419A-9392-661BCFEBA9AE}"/>
    <cellStyle name="Normal 4 2 5 2 2" xfId="4684" xr:uid="{2CA34FD3-D7F8-4A55-BF31-43ADF1FF85A1}"/>
    <cellStyle name="Normal 4 2 5 2 2 2" xfId="11976" xr:uid="{FAE4FE57-1D12-4C7A-B658-D55B1158C782}"/>
    <cellStyle name="Normal 4 2 5 2 3" xfId="9140" xr:uid="{BDE41234-24C3-4F3F-98D6-FEF456982270}"/>
    <cellStyle name="Normal 4 2 5 3" xfId="2369" xr:uid="{CD6CAEF5-807B-430C-A760-847570572C6F}"/>
    <cellStyle name="Normal 4 2 5 3 2" xfId="5211" xr:uid="{DD4F4B5E-279F-45FF-870B-0DD74058FE06}"/>
    <cellStyle name="Normal 4 2 5 3 2 2" xfId="12503" xr:uid="{F0179BCD-C815-43CE-9B9B-F246F0836247}"/>
    <cellStyle name="Normal 4 2 5 3 3" xfId="9672" xr:uid="{E56D10FF-0676-4199-8D5C-B9C245D78DA9}"/>
    <cellStyle name="Normal 4 2 5 4" xfId="2947" xr:uid="{5C00F775-F89B-4399-A986-CFBB9217ED46}"/>
    <cellStyle name="Normal 4 2 5 4 2" xfId="5778" xr:uid="{6470D94A-85C1-4904-B98F-2779446F765F}"/>
    <cellStyle name="Normal 4 2 5 4 2 2" xfId="13070" xr:uid="{773AD610-43FF-41C4-B795-BF5F40D1E4C0}"/>
    <cellStyle name="Normal 4 2 5 4 3" xfId="10243" xr:uid="{C66D6061-31BD-4664-9417-D2F6D363A22B}"/>
    <cellStyle name="Normal 4 2 5 5" xfId="3499" xr:uid="{B7D3A8CE-EDCF-4212-B145-EB8BADF188F7}"/>
    <cellStyle name="Normal 4 2 5 5 2" xfId="6329" xr:uid="{89499A23-82CA-40F0-B0E7-300BB2C01CDA}"/>
    <cellStyle name="Normal 4 2 5 5 2 2" xfId="13621" xr:uid="{E42E0BDA-C804-48B3-879E-A02F945CB687}"/>
    <cellStyle name="Normal 4 2 5 5 3" xfId="10795" xr:uid="{54F89858-90D3-4753-855A-7778AB74BF71}"/>
    <cellStyle name="Normal 4 2 5 6" xfId="4069" xr:uid="{4802C90A-FDC4-487B-8B26-3A3255D78A7D}"/>
    <cellStyle name="Normal 4 2 5 6 2" xfId="11365" xr:uid="{67C0B240-7F03-47B6-AA33-6619BAC61030}"/>
    <cellStyle name="Normal 4 2 5 7" xfId="6882" xr:uid="{C09FD4A2-56EA-4EE1-80CB-542346FF927E}"/>
    <cellStyle name="Normal 4 2 5 7 2" xfId="14173" xr:uid="{F46843B3-D0F7-4451-89C1-824618B7D9F8}"/>
    <cellStyle name="Normal 4 2 5 8" xfId="7424" xr:uid="{FCADE0FB-8220-45AA-A46C-5C3D22694D4C}"/>
    <cellStyle name="Normal 4 2 5 8 2" xfId="14706" xr:uid="{6BCB7D6B-37A7-4DD4-9316-9622F7B6BC53}"/>
    <cellStyle name="Normal 4 2 5 9" xfId="7973" xr:uid="{48E4EE9A-C129-4296-8ED0-4679DAFD61E4}"/>
    <cellStyle name="Normal 4 2 5 9 2" xfId="15255" xr:uid="{667844E9-EA49-4FBC-87D6-C73D26B4442A}"/>
    <cellStyle name="Normal 4 2 6" xfId="697" xr:uid="{0991908E-09DB-426E-AF6F-0D81EAD35D77}"/>
    <cellStyle name="Normal 4 2 6 2" xfId="4427" xr:uid="{E1FD88D5-FB76-4BF3-A7A8-1E8BBE530619}"/>
    <cellStyle name="Normal 4 2 6 2 2" xfId="11719" xr:uid="{97EBC92F-6E93-4C34-991B-28A81E751612}"/>
    <cellStyle name="Normal 4 2 6 3" xfId="8883" xr:uid="{89EA83DB-85C0-42D4-86D5-3ECB40EDC076}"/>
    <cellStyle name="Normal 4 2 7" xfId="1259" xr:uid="{32D10EF4-9A5A-4362-BF92-3AB6F58D896E}"/>
    <cellStyle name="Normal 4 2 7 2" xfId="4954" xr:uid="{43AFD1E2-EE6E-41AD-AFD4-F5645A02940F}"/>
    <cellStyle name="Normal 4 2 7 2 2" xfId="12246" xr:uid="{9404903C-78E7-4EA0-AA24-16DDF5B94301}"/>
    <cellStyle name="Normal 4 2 7 3" xfId="9415" xr:uid="{FE122D73-F384-4C27-B2F2-D97FBE0686A4}"/>
    <cellStyle name="Normal 4 2 7 4" xfId="2112" xr:uid="{B2B6D0D6-A639-4842-9841-C178C2E2D97D}"/>
    <cellStyle name="Normal 4 2 7 5" xfId="16552" xr:uid="{529974FE-B0F3-4CA1-B1A9-FA5311C9785C}"/>
    <cellStyle name="Normal 4 2 7 5 2" xfId="20066" xr:uid="{FDE58D7F-24D2-43D2-978D-A7AC773FAFFB}"/>
    <cellStyle name="Normal 4 2 7 6" xfId="18268" xr:uid="{04F85251-3028-4245-B49F-1FA9EAA22EB1}"/>
    <cellStyle name="Normal 4 2 8" xfId="2688" xr:uid="{FC1A01A1-08C3-42BE-8B37-8D13890CD8CF}"/>
    <cellStyle name="Normal 4 2 8 2" xfId="5516" xr:uid="{6A4B3F46-DD37-429D-9498-4BA3E36DB1C2}"/>
    <cellStyle name="Normal 4 2 8 2 2" xfId="12808" xr:uid="{2E1E14C9-0EC5-4C3E-B895-166A136B4CBB}"/>
    <cellStyle name="Normal 4 2 8 3" xfId="9981" xr:uid="{171385ED-4185-4DB3-B9EE-5A82B57EEBC1}"/>
    <cellStyle name="Normal 4 2 9" xfId="3241" xr:uid="{B9F8F3AC-50B7-47A3-B5FD-F4734183864B}"/>
    <cellStyle name="Normal 4 2 9 2" xfId="6071" xr:uid="{1B1413F2-64C4-4FFC-9114-5359483EBD76}"/>
    <cellStyle name="Normal 4 2 9 2 2" xfId="13363" xr:uid="{69886B72-6C50-4D8D-B85E-7F5EAEF574C7}"/>
    <cellStyle name="Normal 4 2 9 3" xfId="10537" xr:uid="{8D94236C-71B1-4659-B7BB-FE3645F18158}"/>
    <cellStyle name="Normal 4 3" xfId="163" xr:uid="{99397872-B950-4EBE-BA71-855A9D58F573}"/>
    <cellStyle name="Normal 4 3 10" xfId="24079" xr:uid="{B7815D16-09F0-45B0-83F7-FB531D9DD837}"/>
    <cellStyle name="Normal 4 3 10 2" xfId="27336" xr:uid="{2127E2D9-B0B3-44A5-B7CE-D5F4B9655213}"/>
    <cellStyle name="Normal 4 3 10 3" xfId="27463" xr:uid="{EC508B07-5F4F-41F0-B59D-22832E984407}"/>
    <cellStyle name="Normal 4 3 11" xfId="301" xr:uid="{49550471-46E6-4E72-AB1E-0F16CFEAC031}"/>
    <cellStyle name="Normal 4 3 12" xfId="27178" xr:uid="{F04AF180-8286-4E37-8A51-BD15A18BB37D}"/>
    <cellStyle name="Normal 4 3 13" xfId="27397" xr:uid="{6F3759F5-2373-40BF-BA6F-A25B6DD9D210}"/>
    <cellStyle name="Normal 4 3 2" xfId="328" xr:uid="{90C7A6B0-4843-4B5E-9E13-E0A97747A989}"/>
    <cellStyle name="Normal 4 3 2 10" xfId="27403" xr:uid="{569E97B8-DDCE-4D4F-8C44-FC6253E917C1}"/>
    <cellStyle name="Normal 4 3 2 2" xfId="1290" xr:uid="{B6D756C1-7FD9-4149-9796-66A105095434}"/>
    <cellStyle name="Normal 4 3 2 2 2" xfId="16583" xr:uid="{F9D32989-483E-45DB-9132-140750B3D6CC}"/>
    <cellStyle name="Normal 4 3 2 2 2 2" xfId="20097" xr:uid="{92A88FB3-C7A3-441B-8464-4E562F896402}"/>
    <cellStyle name="Normal 4 3 2 2 2 2 2" xfId="27363" xr:uid="{D982D94E-4D90-4997-A57B-F016F3AE1813}"/>
    <cellStyle name="Normal 4 3 2 2 2 2 3" xfId="27489" xr:uid="{7682A282-A039-4E82-9661-1C17F756B141}"/>
    <cellStyle name="Normal 4 3 2 2 2 3" xfId="27304" xr:uid="{C1DEFFE7-77C6-452D-B960-245766BB00A5}"/>
    <cellStyle name="Normal 4 3 2 2 2 4" xfId="27438" xr:uid="{92D207A7-6C2E-450A-B2DA-B57DFF22795C}"/>
    <cellStyle name="Normal 4 3 2 2 3" xfId="18299" xr:uid="{59F5FE3F-2CF6-43D8-A100-4174ACD4557E}"/>
    <cellStyle name="Normal 4 3 2 2 3 2" xfId="27271" xr:uid="{3E1F7AB9-A9B4-40CF-B813-72568E05A6C1}"/>
    <cellStyle name="Normal 4 3 2 2 3 3" xfId="27417" xr:uid="{F10598E0-3F90-4D40-BA16-40F975E966A1}"/>
    <cellStyle name="Normal 4 3 2 2 4" xfId="24081" xr:uid="{1BC3A473-D344-454E-AC2C-4DEC1A9CE7EA}"/>
    <cellStyle name="Normal 4 3 2 2 4 2" xfId="27342" xr:uid="{2D625776-03AD-4C42-84C1-CCFBFE38EF50}"/>
    <cellStyle name="Normal 4 3 2 2 4 3" xfId="27468" xr:uid="{54A1ABAC-C59F-46C8-8E44-A8F780CCF067}"/>
    <cellStyle name="Normal 4 3 2 2 5" xfId="27248" xr:uid="{3BF75307-5083-4363-8573-B3A4C2ECA105}"/>
    <cellStyle name="Normal 4 3 2 2 6" xfId="27405" xr:uid="{21FC94E8-6437-4BAA-861F-EEC89904D370}"/>
    <cellStyle name="Normal 4 3 2 3" xfId="16222" xr:uid="{BAE07D89-AA8F-4DC8-8F2F-FF1D3498543D}"/>
    <cellStyle name="Normal 4 3 2 3 2" xfId="17683" xr:uid="{9823ADC4-60A2-4ED7-8069-04B938F7ACB1}"/>
    <cellStyle name="Normal 4 3 2 3 2 2" xfId="20625" xr:uid="{4F1F9D11-AF0F-421B-B961-4C76660CFEE2}"/>
    <cellStyle name="Normal 4 3 2 3 2 2 2" xfId="27364" xr:uid="{2BD7F21A-67F3-43A0-87F9-FBD75D4525B1}"/>
    <cellStyle name="Normal 4 3 2 3 2 2 3" xfId="27490" xr:uid="{15EF572F-16BA-48D1-B5F5-C636E66FEE2B}"/>
    <cellStyle name="Normal 4 3 2 3 2 3" xfId="27305" xr:uid="{970E3621-3C7B-44FF-93F7-D4051ED149FB}"/>
    <cellStyle name="Normal 4 3 2 3 2 4" xfId="27439" xr:uid="{27EC48C9-C2D5-4E6C-8628-33FC10C8886A}"/>
    <cellStyle name="Normal 4 3 2 3 3" xfId="19813" xr:uid="{6A0B26DA-BB41-445E-89AB-8D249367854A}"/>
    <cellStyle name="Normal 4 3 2 3 3 2" xfId="27343" xr:uid="{88DC860E-2B90-43B8-9722-CEFEE1DA8221}"/>
    <cellStyle name="Normal 4 3 2 3 3 3" xfId="27469" xr:uid="{5C058991-6E3C-42F6-B530-EC93DC87C44B}"/>
    <cellStyle name="Normal 4 3 2 3 4" xfId="24082" xr:uid="{8E0A247A-1056-4D72-8CB4-7BC5F861F33B}"/>
    <cellStyle name="Normal 4 3 2 3 5" xfId="27272" xr:uid="{926EC568-F586-4B8E-83AE-0BC7A5740A2B}"/>
    <cellStyle name="Normal 4 3 2 3 6" xfId="27418" xr:uid="{7468E10C-AF92-42F6-AF19-43812E4EEDBE}"/>
    <cellStyle name="Normal 4 3 2 4" xfId="16429" xr:uid="{0D0F8242-5D8A-45F1-8EE3-520F363C41AE}"/>
    <cellStyle name="Normal 4 3 2 4 2" xfId="19948" xr:uid="{D9C8FB42-590E-481C-B273-F3E8CF721E61}"/>
    <cellStyle name="Normal 4 3 2 4 2 2" xfId="27361" xr:uid="{1B7BA58C-736F-4E48-A410-704238D4ABE9}"/>
    <cellStyle name="Normal 4 3 2 4 2 3" xfId="27487" xr:uid="{BDE0834A-AFF4-4213-8EAC-D9A85B992321}"/>
    <cellStyle name="Normal 4 3 2 4 3" xfId="27302" xr:uid="{CD2170E1-82E1-44D9-A62E-E2080FD4FD27}"/>
    <cellStyle name="Normal 4 3 2 4 4" xfId="27436" xr:uid="{F81C5EDA-F942-4D36-B870-6C3BB8738836}"/>
    <cellStyle name="Normal 4 3 2 5" xfId="18032" xr:uid="{CF861D05-CD40-4AFF-9E0A-367E82444B90}"/>
    <cellStyle name="Normal 4 3 2 5 2" xfId="27379" xr:uid="{77FF9910-1E56-4F1E-99EB-C391DE9A6AA9}"/>
    <cellStyle name="Normal 4 3 2 5 2 2" xfId="27505" xr:uid="{4B2C5229-FDFF-4AF1-B7B3-9A3615D1945F}"/>
    <cellStyle name="Normal 4 3 2 5 3" xfId="27268" xr:uid="{99238EBF-AC08-492E-B0BF-CE748F7ECEB6}"/>
    <cellStyle name="Normal 4 3 2 5 4" xfId="27415" xr:uid="{3464BE13-D0FA-4949-BEFD-6B3ED77F96A8}"/>
    <cellStyle name="Normal 4 3 2 6" xfId="24080" xr:uid="{D51E89D0-BED2-4E57-8830-109E566FE4D2}"/>
    <cellStyle name="Normal 4 3 2 6 2" xfId="27388" xr:uid="{49753A0A-700F-4FE7-BD45-3DF70BA0AD7C}"/>
    <cellStyle name="Normal 4 3 2 6 2 2" xfId="27514" xr:uid="{2E4CDEF7-44B9-4F5E-8506-A56ED98B6DB0}"/>
    <cellStyle name="Normal 4 3 2 6 3" xfId="27326" xr:uid="{D7D7A9A8-58FE-4A03-94FC-8229EFF7E648}"/>
    <cellStyle name="Normal 4 3 2 6 4" xfId="27460" xr:uid="{014E188A-E4DD-4FC1-BBFB-E45445C291F9}"/>
    <cellStyle name="Normal 4 3 2 7" xfId="27394" xr:uid="{754DE400-1E4B-486E-AF3F-4E74B21E608C}"/>
    <cellStyle name="Normal 4 3 2 7 2" xfId="27520" xr:uid="{4F5F6B9E-9EA5-4821-B860-48DF601B83A7}"/>
    <cellStyle name="Normal 4 3 2 8" xfId="27340" xr:uid="{47A48C7A-98F0-4731-93FD-28BDEAB65DF3}"/>
    <cellStyle name="Normal 4 3 2 8 2" xfId="27466" xr:uid="{712E2160-9287-4226-AE45-385E206247CC}"/>
    <cellStyle name="Normal 4 3 2 9" xfId="27239" xr:uid="{4AF8A99B-AD5C-4F95-BA27-8CE248A2604A}"/>
    <cellStyle name="Normal 4 3 3" xfId="705" xr:uid="{4F9702CE-B2E1-4300-B33F-A53D077D52F7}"/>
    <cellStyle name="Normal 4 3 3 2" xfId="27306" xr:uid="{95A241A5-C790-4476-B22F-E66A7006325C}"/>
    <cellStyle name="Normal 4 3 3 2 2" xfId="27365" xr:uid="{A723C73A-4F00-4384-9472-62FF86594624}"/>
    <cellStyle name="Normal 4 3 3 2 2 2" xfId="27491" xr:uid="{38126159-F622-4EDA-B4DD-5A69A6838424}"/>
    <cellStyle name="Normal 4 3 3 2 3" xfId="27440" xr:uid="{3A42EF92-90CC-446B-8F95-5CB884DAB912}"/>
    <cellStyle name="Normal 4 3 3 3" xfId="27273" xr:uid="{0580917D-0DEC-444C-B210-8BA408B08B44}"/>
    <cellStyle name="Normal 4 3 3 3 2" xfId="27419" xr:uid="{053C88A3-62DA-44B7-AD3B-F1FE263640C0}"/>
    <cellStyle name="Normal 4 3 3 4" xfId="27323" xr:uid="{FBD87AAC-CDD3-4561-8A8E-EB1C4E1753EA}"/>
    <cellStyle name="Normal 4 3 3 4 2" xfId="27457" xr:uid="{E3CD3737-8BDC-423D-95D8-C9B13476721E}"/>
    <cellStyle name="Normal 4 3 3 5" xfId="27344" xr:uid="{8F63BB1C-28D1-43B3-A66A-D7C6504761DC}"/>
    <cellStyle name="Normal 4 3 3 5 2" xfId="27470" xr:uid="{64E52264-6950-4E49-A352-D1333EC89F72}"/>
    <cellStyle name="Normal 4 3 3 6" xfId="27229" xr:uid="{84920FC4-A833-4923-8570-1EEAE202CD4B}"/>
    <cellStyle name="Normal 4 3 3 7" xfId="27400" xr:uid="{198C7EEE-4DE2-4E15-88EA-C4BD10FA9C7F}"/>
    <cellStyle name="Normal 4 3 4" xfId="1266" xr:uid="{14EBC111-BF31-4EB2-906B-D6F2718328EC}"/>
    <cellStyle name="Normal 4 3 4 2" xfId="16559" xr:uid="{54339C1C-84E1-41BA-8D45-B14635F8BBEB}"/>
    <cellStyle name="Normal 4 3 4 2 2" xfId="20073" xr:uid="{AA16A36A-900F-4B43-8BFF-255975CB8B3B}"/>
    <cellStyle name="Normal 4 3 4 2 2 2" xfId="27366" xr:uid="{305FC8EA-5C56-4454-BB28-82CBB46AC88B}"/>
    <cellStyle name="Normal 4 3 4 2 2 3" xfId="27492" xr:uid="{6FF04D84-7B03-430A-82B7-454ACDD7091C}"/>
    <cellStyle name="Normal 4 3 4 2 3" xfId="27307" xr:uid="{740A1FBD-150F-4FF0-B892-7F48ED6C753C}"/>
    <cellStyle name="Normal 4 3 4 2 4" xfId="27441" xr:uid="{0ACBF18B-5919-4726-9CA1-32A2816E3007}"/>
    <cellStyle name="Normal 4 3 4 3" xfId="18275" xr:uid="{2F2B8D94-50C0-4DDF-AA45-85299EBDD9F7}"/>
    <cellStyle name="Normal 4 3 4 3 2" xfId="27274" xr:uid="{229245A2-2A20-415D-894A-E02ED2F00B3B}"/>
    <cellStyle name="Normal 4 3 4 3 3" xfId="27420" xr:uid="{477CC387-7FC6-4594-9E58-7055B85BF926}"/>
    <cellStyle name="Normal 4 3 4 4" xfId="24083" xr:uid="{65889B77-0625-4D08-B4DC-BC815325B11E}"/>
    <cellStyle name="Normal 4 3 4 4 2" xfId="27345" xr:uid="{B8FAB639-85EF-4B15-B525-9E2AEC589AA6}"/>
    <cellStyle name="Normal 4 3 4 4 3" xfId="27471" xr:uid="{31CA877F-C57F-4596-9389-CD03B17E4BB0}"/>
    <cellStyle name="Normal 4 3 4 5" xfId="27249" xr:uid="{CCC891C4-8329-49C1-8AF7-C9EC1EE40C19}"/>
    <cellStyle name="Normal 4 3 4 6" xfId="27406" xr:uid="{5E80AB6B-F1FA-4558-A6B4-2B8E64D7D4C2}"/>
    <cellStyle name="Normal 4 3 5" xfId="16160" xr:uid="{BFEF6BA7-B539-459F-AEC7-4085D7046608}"/>
    <cellStyle name="Normal 4 3 5 2" xfId="26561" xr:uid="{BE8F6AA7-FE0D-43D9-8F39-59826D9E003A}"/>
    <cellStyle name="Normal 4 3 5 2 2" xfId="27367" xr:uid="{CC2C8300-8984-4792-AB08-65F649048577}"/>
    <cellStyle name="Normal 4 3 5 2 2 2" xfId="27493" xr:uid="{814CCFAC-CC40-454F-B359-C4A292BE184C}"/>
    <cellStyle name="Normal 4 3 5 2 3" xfId="27308" xr:uid="{ADB9FC60-D690-453B-9806-E622C61751E2}"/>
    <cellStyle name="Normal 4 3 5 2 4" xfId="27442" xr:uid="{31CD3529-3AAC-4FCE-A1A2-4F86CD457548}"/>
    <cellStyle name="Normal 4 3 5 3" xfId="27346" xr:uid="{97C29A0E-BF3C-45AF-8837-47079259A59A}"/>
    <cellStyle name="Normal 4 3 5 3 2" xfId="27472" xr:uid="{601B1CD3-75F9-415A-B556-7B4A45DA3CE1}"/>
    <cellStyle name="Normal 4 3 5 4" xfId="27275" xr:uid="{323346F9-9260-4A41-9CA3-8E49A2B075E7}"/>
    <cellStyle name="Normal 4 3 5 5" xfId="27421" xr:uid="{8E33A530-FB05-4E92-9214-03E1A069108A}"/>
    <cellStyle name="Normal 4 3 6" xfId="16405" xr:uid="{6402B5F0-CCCB-4AF8-B5F0-B5725BB9804D}"/>
    <cellStyle name="Normal 4 3 6 2" xfId="19924" xr:uid="{060DE39F-9068-49C2-9A4B-CF036AD0FEA2}"/>
    <cellStyle name="Normal 4 3 6 2 2" xfId="27358" xr:uid="{B9F1BA50-EA13-4EC6-91B3-1B9C2723BFA2}"/>
    <cellStyle name="Normal 4 3 6 2 3" xfId="27484" xr:uid="{8E839B05-9921-4B9D-9EBA-2E70F17BA056}"/>
    <cellStyle name="Normal 4 3 6 3" xfId="26562" xr:uid="{E6B24A2F-7264-4D2B-A51E-D66A09C16908}"/>
    <cellStyle name="Normal 4 3 6 4" xfId="27299" xr:uid="{04B61181-2A1E-45F0-BFAD-32BD85D336AD}"/>
    <cellStyle name="Normal 4 3 6 5" xfId="27433" xr:uid="{254E98B9-4CE4-4588-A90C-47CB0BB110D0}"/>
    <cellStyle name="Normal 4 3 7" xfId="17715" xr:uid="{4D72E5B6-F1FF-4CFC-80F3-E25C83A6320F}"/>
    <cellStyle name="Normal 4 3 7 2" xfId="26563" xr:uid="{FEEB1CC6-4D82-47FF-B0F5-60B950055B0C}"/>
    <cellStyle name="Normal 4 3 7 2 2" xfId="27380" xr:uid="{9DD93E20-BA9B-4D69-94AF-1675E15F9321}"/>
    <cellStyle name="Normal 4 3 7 2 3" xfId="27506" xr:uid="{9FC23101-C248-4F68-8EE4-56B9994AE1A3}"/>
    <cellStyle name="Normal 4 3 7 3" xfId="27264" xr:uid="{87EFC69E-CA7F-4B1A-A050-40E6E01D7643}"/>
    <cellStyle name="Normal 4 3 7 4" xfId="27412" xr:uid="{F57757B0-6E9A-4543-9415-EE501A6604E3}"/>
    <cellStyle name="Normal 4 3 8" xfId="17772" xr:uid="{EA4CEDE8-FC7A-40E8-948D-121986EEC55E}"/>
    <cellStyle name="Normal 4 3 8 2" xfId="20681" xr:uid="{B991082A-7F2E-4D72-86F3-FF6237BF2E99}"/>
    <cellStyle name="Normal 4 3 8 2 2" xfId="27385" xr:uid="{2047EDE1-3049-444C-913D-1B706FD844D6}"/>
    <cellStyle name="Normal 4 3 8 2 3" xfId="27511" xr:uid="{4DBC98C7-491B-4745-876E-868EB531FE06}"/>
    <cellStyle name="Normal 4 3 8 3" xfId="27320" xr:uid="{2545FEBF-9CD3-49B2-BE5C-17B037A96C17}"/>
    <cellStyle name="Normal 4 3 8 4" xfId="27454" xr:uid="{16DDA703-DCD9-4FD6-AA8D-B99CA958A959}"/>
    <cellStyle name="Normal 4 3 9" xfId="18006" xr:uid="{1480B042-93B8-4BEA-97A3-887F66DF4045}"/>
    <cellStyle name="Normal 4 3 9 2" xfId="27391" xr:uid="{DEDE8679-759E-4636-9DDB-B7FECF56052B}"/>
    <cellStyle name="Normal 4 3 9 3" xfId="27517" xr:uid="{9E92477E-4CA7-466A-B958-1CE9EA9A1B85}"/>
    <cellStyle name="Normal 4 4" xfId="167" xr:uid="{12218045-D695-4CE5-BA4D-2EF63D0D14CF}"/>
    <cellStyle name="Normal 4 4 10" xfId="27337" xr:uid="{213F5CC9-28BF-4619-B401-56B2D5AF7468}"/>
    <cellStyle name="Normal 4 4 10 2" xfId="27464" xr:uid="{5AEF00A5-4242-4293-9E02-13730AE2CDA6}"/>
    <cellStyle name="Normal 4 4 11" xfId="27179" xr:uid="{3065C7D5-20A2-49FF-B580-1DC613BE61DB}"/>
    <cellStyle name="Normal 4 4 12" xfId="27398" xr:uid="{693BCFB6-8708-4E49-A7D1-BC300137E0BD}"/>
    <cellStyle name="Normal 4 4 2" xfId="706" xr:uid="{CDA39D13-E158-47C9-9AE1-0F201C35DADB}"/>
    <cellStyle name="Normal 4 4 2 10" xfId="27404" xr:uid="{2E9D2503-7C8D-47BA-8D7B-616EF950C4B5}"/>
    <cellStyle name="Normal 4 4 2 2" xfId="16226" xr:uid="{92134075-1A91-4F6C-A8DA-EC9042151931}"/>
    <cellStyle name="Normal 4 4 2 2 2" xfId="17684" xr:uid="{2DD1A0A4-989D-4FE4-AD3A-7FA014B6A91B}"/>
    <cellStyle name="Normal 4 4 2 2 2 2" xfId="20626" xr:uid="{3AC3CE90-02EB-4A1C-B961-FB80DFB636CB}"/>
    <cellStyle name="Normal 4 4 2 2 2 2 2" xfId="27368" xr:uid="{216FBEB9-348E-4214-858D-58A2348217C2}"/>
    <cellStyle name="Normal 4 4 2 2 2 2 3" xfId="27494" xr:uid="{217ABD9C-9FAC-4031-8373-0D57B4E0E2DC}"/>
    <cellStyle name="Normal 4 4 2 2 2 3" xfId="27309" xr:uid="{ADEB6B65-110B-4CAE-8E40-12B29CD0ED7E}"/>
    <cellStyle name="Normal 4 4 2 2 2 4" xfId="27443" xr:uid="{88E1B3C9-0355-4A9F-AD68-B93A504BED32}"/>
    <cellStyle name="Normal 4 4 2 2 3" xfId="19816" xr:uid="{5D3EA076-0991-4A16-9E5C-B47A9A69EE97}"/>
    <cellStyle name="Normal 4 4 2 2 3 2" xfId="27276" xr:uid="{31105245-2C9A-47F3-903F-5D6B492E0EF8}"/>
    <cellStyle name="Normal 4 4 2 2 3 3" xfId="27422" xr:uid="{8F5C09F0-B195-42D4-95C9-8B7FCFC1123B}"/>
    <cellStyle name="Normal 4 4 2 2 4" xfId="27347" xr:uid="{16531335-9404-4C49-B141-0064E81C9413}"/>
    <cellStyle name="Normal 4 4 2 2 4 2" xfId="27473" xr:uid="{65487D90-3D88-4C9D-AA6E-C113C721780E}"/>
    <cellStyle name="Normal 4 4 2 2 5" xfId="27250" xr:uid="{0BC2D123-4899-44B6-A24F-09551B9A813F}"/>
    <cellStyle name="Normal 4 4 2 2 6" xfId="27407" xr:uid="{63996164-1DCB-4A04-8833-4CBA9D6DE8E4}"/>
    <cellStyle name="Normal 4 4 2 3" xfId="24084" xr:uid="{A06BA132-B361-459E-9DE0-9C432D332F86}"/>
    <cellStyle name="Normal 4 4 2 3 2" xfId="27310" xr:uid="{9C6B2D41-E5E5-491F-B206-441758734AEB}"/>
    <cellStyle name="Normal 4 4 2 3 2 2" xfId="27369" xr:uid="{E8BD2AC9-DEE4-43D5-9E14-B8C9590CC026}"/>
    <cellStyle name="Normal 4 4 2 3 2 2 2" xfId="27495" xr:uid="{DD57988F-70E7-4F3F-936E-E40258DAE622}"/>
    <cellStyle name="Normal 4 4 2 3 2 3" xfId="27444" xr:uid="{D3532FB0-D67E-4ABD-9ABF-8A21BAAC3E77}"/>
    <cellStyle name="Normal 4 4 2 3 3" xfId="27348" xr:uid="{D2AFF144-CF8E-40A2-A37E-44E32A2E9FAD}"/>
    <cellStyle name="Normal 4 4 2 3 3 2" xfId="27474" xr:uid="{AE9465F3-0710-4642-B61C-1C76D5807302}"/>
    <cellStyle name="Normal 4 4 2 3 4" xfId="27277" xr:uid="{736CC408-5607-4258-B01C-980A9AF79DED}"/>
    <cellStyle name="Normal 4 4 2 3 5" xfId="27423" xr:uid="{EA10B45B-D468-447F-8B75-46147E075E50}"/>
    <cellStyle name="Normal 4 4 2 4" xfId="27303" xr:uid="{1F7F6F62-7507-4E74-9610-0D49AFE227FE}"/>
    <cellStyle name="Normal 4 4 2 4 2" xfId="27362" xr:uid="{6361CCB0-049E-492E-AC15-68F2654ECB3C}"/>
    <cellStyle name="Normal 4 4 2 4 2 2" xfId="27488" xr:uid="{1F684955-76E9-4578-953B-EAE3BB0D166B}"/>
    <cellStyle name="Normal 4 4 2 4 3" xfId="27437" xr:uid="{16055858-6A45-4636-B55A-B0F30B16507F}"/>
    <cellStyle name="Normal 4 4 2 5" xfId="27269" xr:uid="{264638AF-E75C-477E-9C04-7276895456F7}"/>
    <cellStyle name="Normal 4 4 2 5 2" xfId="27381" xr:uid="{79165E4B-3D1F-494B-907F-B953B77D20EA}"/>
    <cellStyle name="Normal 4 4 2 5 2 2" xfId="27507" xr:uid="{4281CBFF-76CF-4432-BE16-096C9B398B2D}"/>
    <cellStyle name="Normal 4 4 2 5 3" xfId="27416" xr:uid="{74082598-1E3C-4422-BDD0-30489631FA8B}"/>
    <cellStyle name="Normal 4 4 2 6" xfId="27327" xr:uid="{EE63546D-C938-4F0C-8957-ECC52E53B066}"/>
    <cellStyle name="Normal 4 4 2 6 2" xfId="27389" xr:uid="{6A20B3DA-5DF3-4DDA-90FB-AC84C881404C}"/>
    <cellStyle name="Normal 4 4 2 6 2 2" xfId="27515" xr:uid="{4D2E9226-99D2-4B04-8F22-04C41207173C}"/>
    <cellStyle name="Normal 4 4 2 6 3" xfId="27461" xr:uid="{2C022187-45F2-40D7-887C-B9A1F79AC416}"/>
    <cellStyle name="Normal 4 4 2 7" xfId="27395" xr:uid="{6A8413FE-6376-4D2F-BCA9-535BD31238CF}"/>
    <cellStyle name="Normal 4 4 2 7 2" xfId="27521" xr:uid="{4E08F4DC-6619-4E20-9657-E625BF339EA8}"/>
    <cellStyle name="Normal 4 4 2 8" xfId="27341" xr:uid="{5A83A12B-9826-469B-B0FE-B57BD98A12EF}"/>
    <cellStyle name="Normal 4 4 2 8 2" xfId="27467" xr:uid="{CE36E413-0B27-4BC5-9C8A-8328E7AFE4C8}"/>
    <cellStyle name="Normal 4 4 2 9" xfId="27240" xr:uid="{B1653551-9640-49BB-AFA8-BF575A66F723}"/>
    <cellStyle name="Normal 4 4 3" xfId="1278" xr:uid="{70546970-A57D-435A-A592-EE146E437D6E}"/>
    <cellStyle name="Normal 4 4 3 2" xfId="16571" xr:uid="{6D3253BF-F13D-4D05-8ACF-4E731835F691}"/>
    <cellStyle name="Normal 4 4 3 2 2" xfId="20085" xr:uid="{076EAC8A-1CED-42CE-A6D6-0159ADF98396}"/>
    <cellStyle name="Normal 4 4 3 2 2 2" xfId="27370" xr:uid="{FF74B294-AFE4-4FB2-8627-9CCEB303E703}"/>
    <cellStyle name="Normal 4 4 3 2 2 3" xfId="27496" xr:uid="{FF8777FC-68FE-4B31-96BF-7860251854C5}"/>
    <cellStyle name="Normal 4 4 3 2 3" xfId="27311" xr:uid="{69EF318A-7E54-4DA2-A3B1-4749190936D2}"/>
    <cellStyle name="Normal 4 4 3 2 4" xfId="27445" xr:uid="{6970AB7E-51A6-4568-BD35-19D83854CDF2}"/>
    <cellStyle name="Normal 4 4 3 3" xfId="18287" xr:uid="{C34529AD-2D8F-4BF7-85FF-12F35F745E42}"/>
    <cellStyle name="Normal 4 4 3 3 2" xfId="27278" xr:uid="{23E091EE-2436-427A-81EC-2F37E84F1ED3}"/>
    <cellStyle name="Normal 4 4 3 3 3" xfId="27424" xr:uid="{3B88D38B-E683-4463-AF48-B4FEA847CEF8}"/>
    <cellStyle name="Normal 4 4 3 4" xfId="27324" xr:uid="{C17C8B30-9738-418C-B636-93314798F68A}"/>
    <cellStyle name="Normal 4 4 3 4 2" xfId="27458" xr:uid="{C3FEDD1F-197C-4DDC-85E2-50074BCF440F}"/>
    <cellStyle name="Normal 4 4 3 5" xfId="27349" xr:uid="{6D595D8C-CBB3-4F9E-AAE0-C962CF5C2A53}"/>
    <cellStyle name="Normal 4 4 3 5 2" xfId="27475" xr:uid="{9FBC3E24-44EC-4B8B-B6A3-6886ADC012BA}"/>
    <cellStyle name="Normal 4 4 3 6" xfId="27230" xr:uid="{B6A92F11-BB47-4491-AE8D-099D38A19C83}"/>
    <cellStyle name="Normal 4 4 3 7" xfId="27401" xr:uid="{CCAAF5DA-7B20-4790-A9B1-EDC04CEA94ED}"/>
    <cellStyle name="Normal 4 4 4" xfId="16099" xr:uid="{ACDDBB5D-E5FE-4668-908B-5D49C5DC9438}"/>
    <cellStyle name="Normal 4 4 4 2" xfId="27312" xr:uid="{D9EDAAC3-FE59-4977-B7E0-B9974A5567A1}"/>
    <cellStyle name="Normal 4 4 4 2 2" xfId="27371" xr:uid="{F9788C24-00C9-4D63-A58C-D019812DBF53}"/>
    <cellStyle name="Normal 4 4 4 2 2 2" xfId="27497" xr:uid="{14D4BC2E-0309-4595-820F-04B274BD83F2}"/>
    <cellStyle name="Normal 4 4 4 2 3" xfId="27446" xr:uid="{8177E015-0929-468F-9223-86700FB32BC5}"/>
    <cellStyle name="Normal 4 4 4 3" xfId="27279" xr:uid="{0EC112E4-C304-44F7-95F1-6BBE037FD3D1}"/>
    <cellStyle name="Normal 4 4 4 3 2" xfId="27425" xr:uid="{38E58D45-E9C9-42BC-A3CA-BDD729616030}"/>
    <cellStyle name="Normal 4 4 4 4" xfId="27350" xr:uid="{29F11672-45CB-4907-A3EA-0BD7641803C7}"/>
    <cellStyle name="Normal 4 4 4 4 2" xfId="27476" xr:uid="{00D19EE6-4DFE-4736-B622-CD4C5E07FDFF}"/>
    <cellStyle name="Normal 4 4 4 5" xfId="27251" xr:uid="{6041815D-994D-4BD0-9518-471E7B4BA676}"/>
    <cellStyle name="Normal 4 4 4 6" xfId="27408" xr:uid="{D8035272-D0BC-4FEF-BFFD-06E810B195E6}"/>
    <cellStyle name="Normal 4 4 5" xfId="16157" xr:uid="{0BD423E4-89E3-4B81-932E-DD40261222B5}"/>
    <cellStyle name="Normal 4 4 5 2" xfId="27313" xr:uid="{82076E59-4E7B-4D4C-A60D-9219AFDFE11A}"/>
    <cellStyle name="Normal 4 4 5 2 2" xfId="27372" xr:uid="{379C4D99-D26B-41D8-94CA-CA59C302867E}"/>
    <cellStyle name="Normal 4 4 5 2 2 2" xfId="27498" xr:uid="{DC049282-F748-499A-AD5D-0B27C39424CB}"/>
    <cellStyle name="Normal 4 4 5 2 3" xfId="27447" xr:uid="{F163ED61-55D8-45C5-8E34-8D7DDED58615}"/>
    <cellStyle name="Normal 4 4 5 3" xfId="27351" xr:uid="{362D1AF9-63D9-448C-BA09-C83D142124B2}"/>
    <cellStyle name="Normal 4 4 5 3 2" xfId="27477" xr:uid="{42D8CAF2-FF5B-4878-90ED-04A7D4E6B974}"/>
    <cellStyle name="Normal 4 4 5 4" xfId="27280" xr:uid="{79FAD4CB-B312-4BF5-88E4-5C13A1814667}"/>
    <cellStyle name="Normal 4 4 5 5" xfId="27426" xr:uid="{D558AEA7-F267-49A3-A522-9355AA816DCA}"/>
    <cellStyle name="Normal 4 4 6" xfId="16417" xr:uid="{43E7C514-3473-4ADF-ACBA-DAC44DCF5AC9}"/>
    <cellStyle name="Normal 4 4 6 2" xfId="19936" xr:uid="{D81253DE-0B17-4B72-AD62-7389B88036CA}"/>
    <cellStyle name="Normal 4 4 6 2 2" xfId="27359" xr:uid="{04989B99-715B-4072-A845-C7D111FD64C6}"/>
    <cellStyle name="Normal 4 4 6 2 3" xfId="27485" xr:uid="{5925118F-0262-486F-A615-4D5142FD0812}"/>
    <cellStyle name="Normal 4 4 6 3" xfId="27300" xr:uid="{943796B3-D12F-4719-8B50-396A8B1598A3}"/>
    <cellStyle name="Normal 4 4 6 4" xfId="27434" xr:uid="{AA7B2F2A-0E48-4647-A3C6-9A312EC2135F}"/>
    <cellStyle name="Normal 4 4 7" xfId="18020" xr:uid="{945FA2C3-BB10-4FC3-AEBD-3C67C83561B7}"/>
    <cellStyle name="Normal 4 4 7 2" xfId="27382" xr:uid="{5820AC28-88C9-41AE-A04C-320F146997C3}"/>
    <cellStyle name="Normal 4 4 7 2 2" xfId="27508" xr:uid="{80662D06-E3F9-45DA-9B18-4196E3BCD19B}"/>
    <cellStyle name="Normal 4 4 7 3" xfId="27265" xr:uid="{5864EFEE-6872-472D-BD38-DA31A4C67B0E}"/>
    <cellStyle name="Normal 4 4 7 4" xfId="27413" xr:uid="{95CF1617-A377-4C88-8A72-46EF3D964FE7}"/>
    <cellStyle name="Normal 4 4 8" xfId="316" xr:uid="{446CD309-07C6-4B08-9A5F-BF4722AC176B}"/>
    <cellStyle name="Normal 4 4 8 2" xfId="27386" xr:uid="{35C91A48-19C2-4D65-8F2A-D93B843120EC}"/>
    <cellStyle name="Normal 4 4 8 2 2" xfId="27512" xr:uid="{D3C26E89-491E-4F4E-91C6-8DA5564699C9}"/>
    <cellStyle name="Normal 4 4 8 3" xfId="27321" xr:uid="{93B94333-E982-47A2-9C5A-2618FDAA21E9}"/>
    <cellStyle name="Normal 4 4 8 4" xfId="27455" xr:uid="{59062419-6991-4933-95D6-0DEFC26968CC}"/>
    <cellStyle name="Normal 4 4 9" xfId="27392" xr:uid="{E1BBF151-26D8-4A61-9395-48BA6A60E46A}"/>
    <cellStyle name="Normal 4 4 9 2" xfId="27518" xr:uid="{76261C92-6B0B-480E-AC17-D3CF2F15A3DE}"/>
    <cellStyle name="Normal 4 5" xfId="272" xr:uid="{DBC51C11-A401-4669-9BC9-EBE54BC3E86C}"/>
    <cellStyle name="Normal 4 5 10" xfId="27402" xr:uid="{56BC1A6A-EA8C-42EC-9BAC-E018B142C601}"/>
    <cellStyle name="Normal 4 5 2" xfId="707" xr:uid="{4D2DB2DB-A45D-497A-9535-9C450E3FBAF1}"/>
    <cellStyle name="Normal 4 5 2 2" xfId="24086" xr:uid="{BD299243-027E-4FAC-AC19-D95808D068E9}"/>
    <cellStyle name="Normal 4 5 2 2 2" xfId="27373" xr:uid="{E417CBF9-607F-45A1-AC86-7DA614AA67D4}"/>
    <cellStyle name="Normal 4 5 2 2 2 2" xfId="27499" xr:uid="{FE0A79C3-8E12-4487-B4B6-75738CA73861}"/>
    <cellStyle name="Normal 4 5 2 2 3" xfId="27314" xr:uid="{21CC641F-8AD1-4515-BA35-D86DEC7BF65B}"/>
    <cellStyle name="Normal 4 5 2 2 4" xfId="27448" xr:uid="{3603B777-8844-4586-AAF9-A4CACDB24B14}"/>
    <cellStyle name="Normal 4 5 2 3" xfId="27281" xr:uid="{BB63B4BA-22B2-485A-A6B1-159E7200A99D}"/>
    <cellStyle name="Normal 4 5 2 3 2" xfId="27427" xr:uid="{EBC59110-443A-4681-AA46-BB8374123234}"/>
    <cellStyle name="Normal 4 5 2 4" xfId="27352" xr:uid="{84602695-3304-49DD-BEFD-1A59A2F89174}"/>
    <cellStyle name="Normal 4 5 2 4 2" xfId="27478" xr:uid="{338826F4-5D4F-4934-B84B-B97564F5B62F}"/>
    <cellStyle name="Normal 4 5 2 5" xfId="27252" xr:uid="{97605845-CC3B-4955-8D19-68490DAA4396}"/>
    <cellStyle name="Normal 4 5 2 6" xfId="27409" xr:uid="{F3AE42F3-CFA7-4AA2-96E0-9EBB8A17E630}"/>
    <cellStyle name="Normal 4 5 3" xfId="1254" xr:uid="{3F4331CC-084D-411B-8750-DB6DA529F890}"/>
    <cellStyle name="Normal 4 5 3 2" xfId="16547" xr:uid="{21A0CB21-FEAC-4ABB-97FC-109D146811FB}"/>
    <cellStyle name="Normal 4 5 3 2 2" xfId="20061" xr:uid="{56FEB463-DE6F-4D21-A5BF-BA07676B56C1}"/>
    <cellStyle name="Normal 4 5 3 2 2 2" xfId="27374" xr:uid="{72B54836-CC09-4890-8404-51E89E851CD5}"/>
    <cellStyle name="Normal 4 5 3 2 2 3" xfId="27500" xr:uid="{54213FD9-F420-4D77-BB9B-59640D904D98}"/>
    <cellStyle name="Normal 4 5 3 2 3" xfId="27315" xr:uid="{01230A2F-F4C4-4599-84F1-797C27110088}"/>
    <cellStyle name="Normal 4 5 3 2 4" xfId="27449" xr:uid="{964B2850-8E78-485D-9C46-A0CB5491B371}"/>
    <cellStyle name="Normal 4 5 3 3" xfId="18263" xr:uid="{DF361CF1-1939-46F1-8E2B-2697184209AA}"/>
    <cellStyle name="Normal 4 5 3 3 2" xfId="27353" xr:uid="{9CF07903-712F-4140-A104-887E688CBF6C}"/>
    <cellStyle name="Normal 4 5 3 3 3" xfId="27479" xr:uid="{F271CCD0-DEAE-444B-897F-CD261D5E6852}"/>
    <cellStyle name="Normal 4 5 3 4" xfId="27282" xr:uid="{854661E8-C819-4F62-B20B-D4D11E90583C}"/>
    <cellStyle name="Normal 4 5 3 5" xfId="27428" xr:uid="{DA88BAFC-1C3A-46EA-A737-D802DCACBFC6}"/>
    <cellStyle name="Normal 4 5 4" xfId="16194" xr:uid="{0AD3749E-5503-403C-8F67-A451AA3EECF6}"/>
    <cellStyle name="Normal 4 5 4 2" xfId="17676" xr:uid="{E3EBA6F9-CC54-48B1-A5F5-B4FD2208E0D1}"/>
    <cellStyle name="Normal 4 5 4 2 2" xfId="20623" xr:uid="{D7B02623-1986-44F2-A4A1-7F2D92D9A2EC}"/>
    <cellStyle name="Normal 4 5 4 2 3" xfId="27360" xr:uid="{5DA5E57D-B597-4719-A2FE-214D620B3831}"/>
    <cellStyle name="Normal 4 5 4 2 4" xfId="27486" xr:uid="{57196ECF-9335-4A23-9EC2-2F6CD45E584E}"/>
    <cellStyle name="Normal 4 5 4 3" xfId="19800" xr:uid="{3FE20250-7AF2-4E4C-8C03-1C5B0D230B34}"/>
    <cellStyle name="Normal 4 5 4 4" xfId="27301" xr:uid="{279C2E24-07A8-4B97-BE6C-3DD79C0B5704}"/>
    <cellStyle name="Normal 4 5 4 5" xfId="27435" xr:uid="{B71FE11B-371F-4C01-B9C1-C32B5F981C64}"/>
    <cellStyle name="Normal 4 5 5" xfId="16393" xr:uid="{3D5E084E-D6F9-4E6A-A64D-328B5D8B0DAE}"/>
    <cellStyle name="Normal 4 5 5 2" xfId="19912" xr:uid="{707DC477-C3FC-43DC-BD13-78331BFDF9AF}"/>
    <cellStyle name="Normal 4 5 5 2 2" xfId="27383" xr:uid="{0636F784-25F0-4870-AAA0-82B3C1E1C9BF}"/>
    <cellStyle name="Normal 4 5 5 2 3" xfId="27509" xr:uid="{3094E5D5-3A7E-49FA-8542-CFB58BFBA305}"/>
    <cellStyle name="Normal 4 5 5 3" xfId="27267" xr:uid="{2237D298-E4A1-4353-8B4D-E087388E88B8}"/>
    <cellStyle name="Normal 4 5 5 4" xfId="27414" xr:uid="{FF3BBFDD-8FDA-45BC-99F1-E2D2545C42E8}"/>
    <cellStyle name="Normal 4 5 6" xfId="17983" xr:uid="{C33051F1-CFF1-432C-A638-3733D525E4A7}"/>
    <cellStyle name="Normal 4 5 6 2" xfId="27387" xr:uid="{96467B61-FCC4-458F-A559-3ADD945BE750}"/>
    <cellStyle name="Normal 4 5 6 2 2" xfId="27513" xr:uid="{21C11F8C-D656-4A57-BAC1-DD50CC186429}"/>
    <cellStyle name="Normal 4 5 6 3" xfId="27325" xr:uid="{9BF4C63E-204B-4168-BBBB-FE663FDCEE48}"/>
    <cellStyle name="Normal 4 5 6 4" xfId="27459" xr:uid="{C3BAC1A2-5AE1-4B58-8DEA-13B684322386}"/>
    <cellStyle name="Normal 4 5 7" xfId="24085" xr:uid="{08046CAE-1E80-4F2E-935D-3B4CAE54AA7A}"/>
    <cellStyle name="Normal 4 5 7 2" xfId="27393" xr:uid="{6D5BB185-A98A-496C-B398-3C2A3E0601A4}"/>
    <cellStyle name="Normal 4 5 7 3" xfId="27519" xr:uid="{87E6696F-243D-4BF7-B50B-F7BF8980B393}"/>
    <cellStyle name="Normal 4 5 8" xfId="27339" xr:uid="{35129267-D64F-46FF-A0F7-FE5E2C21B56C}"/>
    <cellStyle name="Normal 4 5 8 2" xfId="27465" xr:uid="{DA045E8C-A2EA-4AE0-992D-FEB2F89870BC}"/>
    <cellStyle name="Normal 4 5 9" xfId="27234" xr:uid="{98FF879B-54ED-44AC-8E5A-037E18109296}"/>
    <cellStyle name="Normal 4 6" xfId="346" xr:uid="{74E32085-93B2-4F3F-B16C-9897A625491B}"/>
    <cellStyle name="Normal 4 6 2" xfId="708" xr:uid="{885184AD-D3A8-4FCD-A689-DAAC6A459EC6}"/>
    <cellStyle name="Normal 4 6 2 2" xfId="24088" xr:uid="{26EDA43E-605B-4AAC-B008-72522D94317B}"/>
    <cellStyle name="Normal 4 6 2 2 2" xfId="27375" xr:uid="{B3C61000-AB54-4E6A-A23B-9849C72C5772}"/>
    <cellStyle name="Normal 4 6 2 2 3" xfId="27501" xr:uid="{F59DF829-A787-4EC7-BC3A-64E18339F7C9}"/>
    <cellStyle name="Normal 4 6 2 3" xfId="27316" xr:uid="{6529D284-0FB6-4AED-96A4-1405A8E07D9B}"/>
    <cellStyle name="Normal 4 6 2 4" xfId="27450" xr:uid="{9F73137C-C920-458B-8177-3141C4D714F2}"/>
    <cellStyle name="Normal 4 6 3" xfId="24089" xr:uid="{AE46F677-93EC-424D-8589-2A55D7B03A10}"/>
    <cellStyle name="Normal 4 6 3 2" xfId="27283" xr:uid="{A20AFA3D-3ADE-4276-9D1B-604B5DEBBE9B}"/>
    <cellStyle name="Normal 4 6 3 3" xfId="27429" xr:uid="{8F1172B3-75E9-4CD2-A779-8A40DF1E2439}"/>
    <cellStyle name="Normal 4 6 4" xfId="24087" xr:uid="{3E815681-3663-495A-9EC1-BFA9E29D2C5C}"/>
    <cellStyle name="Normal 4 6 4 2" xfId="27322" xr:uid="{77CED40D-6F40-485D-ACBA-191455CEC770}"/>
    <cellStyle name="Normal 4 6 4 3" xfId="27456" xr:uid="{6CD0F917-11A7-4507-949F-B030EA63CE39}"/>
    <cellStyle name="Normal 4 6 5" xfId="27354" xr:uid="{A4B560A4-AF4D-4301-8160-10785E408637}"/>
    <cellStyle name="Normal 4 6 5 2" xfId="27480" xr:uid="{74332500-02E9-4355-8F4B-FEF4854C037D}"/>
    <cellStyle name="Normal 4 6 6" xfId="27220" xr:uid="{CA40A8B2-B448-42A9-B4BF-EC499A90A15A}"/>
    <cellStyle name="Normal 4 6 7" xfId="27399" xr:uid="{B20DCE18-B697-4385-B8BC-F10B7FA86E80}"/>
    <cellStyle name="Normal 4 7" xfId="446" xr:uid="{F72C2A5C-DED1-4290-AB45-7CA1CBD32672}"/>
    <cellStyle name="Normal 4 7 2" xfId="1333" xr:uid="{7FD31FAF-3D39-44BB-A00D-A49B38A42055}"/>
    <cellStyle name="Normal 4 7 2 2" xfId="11511" xr:uid="{E90D688E-DA3B-4A5E-A70A-D6F2AB702AA7}"/>
    <cellStyle name="Normal 4 7 2 2 2" xfId="16903" xr:uid="{FB623444-24BD-495A-A4EC-AB377BF85A27}"/>
    <cellStyle name="Normal 4 7 2 2 2 2" xfId="20353" xr:uid="{25975716-E15E-4206-82CF-7D7B4E3771B1}"/>
    <cellStyle name="Normal 4 7 2 2 3" xfId="19280" xr:uid="{86BC650C-F3C8-4B9C-BDE0-0811438DDA6B}"/>
    <cellStyle name="Normal 4 7 2 2 4" xfId="27376" xr:uid="{C2AD617C-1655-40C2-BC26-727AE8FC3E59}"/>
    <cellStyle name="Normal 4 7 2 2 5" xfId="27502" xr:uid="{0EB89257-CE06-4AA1-A4FC-746A46480016}"/>
    <cellStyle name="Normal 4 7 2 3" xfId="16307" xr:uid="{1920635F-DFB4-442A-9F3A-4B667A55F036}"/>
    <cellStyle name="Normal 4 7 2 3 2" xfId="16315" xr:uid="{069F6A0B-0B60-43AF-89E3-CE0E5B542AC6}"/>
    <cellStyle name="Normal 4 7 2 3 2 2" xfId="19853" xr:uid="{1B6D7D04-8B34-4D01-A80F-CC243127790F}"/>
    <cellStyle name="Normal 4 7 2 3 3" xfId="16330" xr:uid="{6BBBB636-D399-47DA-B557-FC851D8716A1}"/>
    <cellStyle name="Normal 4 7 2 3 3 2" xfId="19863" xr:uid="{B6F2A74B-8E05-472A-B3B0-AB074DED152F}"/>
    <cellStyle name="Normal 4 7 2 3 4" xfId="19846" xr:uid="{5A4E64C9-15DB-4DE0-B718-7CE97C62C624}"/>
    <cellStyle name="Normal 4 7 2 4" xfId="16314" xr:uid="{233ED5CA-7DFA-4C39-8FF7-069214591036}"/>
    <cellStyle name="Normal 4 7 2 4 2" xfId="19852" xr:uid="{B5C4D5BC-4A0B-4A29-A35B-0453BF66C99B}"/>
    <cellStyle name="Normal 4 7 2 5" xfId="16626" xr:uid="{A0C609CD-77EC-468F-942A-84BAE6723F43}"/>
    <cellStyle name="Normal 4 7 2 5 2" xfId="20140" xr:uid="{919E823B-3D7A-4DEF-8A9F-82EACD6FE846}"/>
    <cellStyle name="Normal 4 7 2 6" xfId="18342" xr:uid="{AA5C5B40-7A7D-4FA8-9196-8042F4F16AAD}"/>
    <cellStyle name="Normal 4 7 2 7" xfId="27317" xr:uid="{7680F49B-59CA-4565-A481-6548FAACD4D3}"/>
    <cellStyle name="Normal 4 7 2 8" xfId="27451" xr:uid="{4233C4C2-0AC6-4899-B22A-1D61ACF1ADB6}"/>
    <cellStyle name="Normal 4 7 3" xfId="4217" xr:uid="{5C10C33E-4F72-4345-9153-5B00AB4C3975}"/>
    <cellStyle name="Normal 4 7 3 2" xfId="16329" xr:uid="{8450B9A4-9C55-4C4F-B099-AB55E73E2BD1}"/>
    <cellStyle name="Normal 4 7 3 2 2" xfId="19862" xr:uid="{2D4561C8-719A-4B9B-8A27-75B98636F28B}"/>
    <cellStyle name="Normal 4 7 3 3" xfId="16738" xr:uid="{FF97880A-188B-4D24-AA0D-891340F60F76}"/>
    <cellStyle name="Normal 4 7 3 3 2" xfId="20238" xr:uid="{81A4BC50-F5AB-4699-851C-A92012584B2F}"/>
    <cellStyle name="Normal 4 7 3 4" xfId="18700" xr:uid="{8B3D0373-2180-4D65-AB4A-443CFF5FD381}"/>
    <cellStyle name="Normal 4 7 3 5" xfId="27284" xr:uid="{6B593D7E-327A-4882-88EA-F4A6375D69FB}"/>
    <cellStyle name="Normal 4 7 3 6" xfId="27430" xr:uid="{5E878289-D798-4023-BEFF-39471C0D8464}"/>
    <cellStyle name="Normal 4 7 4" xfId="16306" xr:uid="{5E3DD5D4-B1B2-4748-9D24-1CB7FFAC96F3}"/>
    <cellStyle name="Normal 4 7 4 2" xfId="19845" xr:uid="{E889A5C2-9564-4CB5-B75A-23BC74E0DBA1}"/>
    <cellStyle name="Normal 4 7 4 3" xfId="27355" xr:uid="{63342E56-FF46-41DB-83C8-F43C26460948}"/>
    <cellStyle name="Normal 4 7 4 4" xfId="27481" xr:uid="{DD3C525D-08A8-46EB-B311-1A8FE64FF40D}"/>
    <cellStyle name="Normal 4 7 5" xfId="16472" xr:uid="{451B23A7-A909-48B2-BB90-3C0DD0E3FE86}"/>
    <cellStyle name="Normal 4 7 5 2" xfId="19991" xr:uid="{82129882-C76F-4FE9-9476-7A18CE0606D1}"/>
    <cellStyle name="Normal 4 7 6" xfId="18091" xr:uid="{9015AB87-0CEB-449A-AFF6-FA228F31039E}"/>
    <cellStyle name="Normal 4 7 7" xfId="27069" xr:uid="{8DC8250D-BD04-4A5F-974B-41684D842DB4}"/>
    <cellStyle name="Normal 4 7 8" xfId="27253" xr:uid="{48CE3E82-4E5D-4FFB-8205-58CF5E22A1DE}"/>
    <cellStyle name="Normal 4 7 9" xfId="27410" xr:uid="{2DB840CA-DD3A-4CDD-904D-665001B4F590}"/>
    <cellStyle name="Normal 4 8" xfId="444" xr:uid="{22E84722-C0B6-43C5-B3C4-2D894812E98A}"/>
    <cellStyle name="Normal 4 8 2" xfId="8155" xr:uid="{D2783873-FB89-4485-9B70-7D12F4F07C85}"/>
    <cellStyle name="Normal 4 8 2 2" xfId="16817" xr:uid="{EB774CF8-24EC-4261-87C2-CE1EE445ADDF}"/>
    <cellStyle name="Normal 4 8 2 2 2" xfId="20288" xr:uid="{79F713D4-E1B7-4488-9550-AF267FEBB660}"/>
    <cellStyle name="Normal 4 8 2 2 3" xfId="27377" xr:uid="{290162EA-2BEB-44A8-A8F5-F89DCCABE7D4}"/>
    <cellStyle name="Normal 4 8 2 2 4" xfId="27503" xr:uid="{0CEDAB49-03FF-4A28-9D97-D566FBAD49F9}"/>
    <cellStyle name="Normal 4 8 2 3" xfId="19011" xr:uid="{3D6E4F5A-6C3C-42AD-A7D0-2044F2F8EBBC}"/>
    <cellStyle name="Normal 4 8 2 4" xfId="27318" xr:uid="{F98891E3-4381-44E4-89F9-3347B8C3A748}"/>
    <cellStyle name="Normal 4 8 2 5" xfId="27452" xr:uid="{CA5A5A5D-03BD-417E-98C8-740DF5426B28}"/>
    <cellStyle name="Normal 4 8 3" xfId="27092" xr:uid="{EC42423A-2DDC-496D-98D6-3900AAC30351}"/>
    <cellStyle name="Normal 4 8 3 2" xfId="27356" xr:uid="{68A2570B-F288-4723-9CB5-EDA33920C06E}"/>
    <cellStyle name="Normal 4 8 3 3" xfId="27482" xr:uid="{BC94FB8A-FFDB-4E1E-ADFF-45D66BAB4215}"/>
    <cellStyle name="Normal 4 8 4" xfId="27285" xr:uid="{A4382540-6925-4174-9ABD-B8B83683BF9C}"/>
    <cellStyle name="Normal 4 8 5" xfId="27431" xr:uid="{A92F183B-124B-4173-8018-ADB759159515}"/>
    <cellStyle name="Normal 4 9" xfId="1380" xr:uid="{D1306FAF-6378-4C69-B529-8B75120ADC72}"/>
    <cellStyle name="Normal 4 9 2" xfId="16671" xr:uid="{F7257FD7-7DE5-4820-8D47-50493DDB808E}"/>
    <cellStyle name="Normal 4 9 2 2" xfId="20179" xr:uid="{120AFD09-1798-4391-9BAD-ECECD7BDD7D7}"/>
    <cellStyle name="Normal 4 9 2 3" xfId="27357" xr:uid="{FDAA4A86-EFD9-44E1-A10E-16FBB27115EF}"/>
    <cellStyle name="Normal 4 9 2 4" xfId="27483" xr:uid="{334AE61D-6852-40DB-9143-139C4E4CA630}"/>
    <cellStyle name="Normal 4 9 3" xfId="18381" xr:uid="{7479A6FF-264F-4BA9-84BC-8D03A72311FD}"/>
    <cellStyle name="Normal 4 9 4" xfId="27298" xr:uid="{0BA3DE18-2D8E-4B0B-956E-AF0A5EBDFF6C}"/>
    <cellStyle name="Normal 4 9 5" xfId="27432" xr:uid="{7A7BBF9C-2345-405A-A926-EDA6AA3F0AD7}"/>
    <cellStyle name="Normal 4_Summary rev report_Apr'13_joice" xfId="24090" xr:uid="{CA9EC357-3032-4E99-AB41-39198154EAF7}"/>
    <cellStyle name="Normal 40" xfId="709" xr:uid="{515FF6B7-92AA-4FC1-B894-9CC13A8A3EED}"/>
    <cellStyle name="Normal 40 2" xfId="710" xr:uid="{8C49B731-8A43-47F1-A92C-A79CCAF1C96E}"/>
    <cellStyle name="Normal 40 2 2" xfId="26565" xr:uid="{9C5B46DE-0DE8-4AFB-84AE-C513704C7DE0}"/>
    <cellStyle name="Normal 40 2 2 2" xfId="26566" xr:uid="{68D91958-9C99-41E1-B1CD-3819DBFE0863}"/>
    <cellStyle name="Normal 40 2 3" xfId="26567" xr:uid="{489F73BD-272C-4C8E-9E21-39705FDEF9C0}"/>
    <cellStyle name="Normal 40 2 4" xfId="26564" xr:uid="{8A401D85-B1D6-4B10-AEE4-A86683BBFC04}"/>
    <cellStyle name="Normal 40 3" xfId="18136" xr:uid="{5812EC05-2033-4A26-BAE8-7450C32BEFFD}"/>
    <cellStyle name="Normal 40 3 2" xfId="26569" xr:uid="{6F7196B4-8EB7-4A30-A5D0-1426A8AEF431}"/>
    <cellStyle name="Normal 40 3 3" xfId="26568" xr:uid="{3816250A-491B-45BF-BE9A-0CE8D90974E5}"/>
    <cellStyle name="Normal 40 4" xfId="17908" xr:uid="{D0109C0A-7835-4DD4-ADF7-FA6DAC2C9C55}"/>
    <cellStyle name="Normal 40 4 2" xfId="26571" xr:uid="{A689DECA-1A53-45CB-9B90-C5653B1A934C}"/>
    <cellStyle name="Normal 40 4 3" xfId="26570" xr:uid="{84DB3CEB-3CF8-4434-88E1-DC9AEDFB3465}"/>
    <cellStyle name="Normal 40 5" xfId="26572" xr:uid="{572FF966-4F74-40C8-98B3-F018B7393EB0}"/>
    <cellStyle name="Normal 40 5 2" xfId="26573" xr:uid="{190D760F-374A-49B2-A107-76A8BACBEF3F}"/>
    <cellStyle name="Normal 40 6" xfId="26574" xr:uid="{8E402C2E-05BA-4D3D-9BE4-5E52CD5D175C}"/>
    <cellStyle name="Normal 40 6 2" xfId="26575" xr:uid="{BFD31FA2-DEF2-4EA4-BB3C-CDFA16B4F2A1}"/>
    <cellStyle name="Normal 40 7" xfId="26576" xr:uid="{22D06481-9A12-494E-85C6-AD549F72AF72}"/>
    <cellStyle name="Normal 40 7 2" xfId="26577" xr:uid="{12B520AE-3318-4A99-BC85-2F83619835F1}"/>
    <cellStyle name="Normal 40 8" xfId="26578" xr:uid="{D2CBF381-D0D6-49DF-986E-CAAAD94A971F}"/>
    <cellStyle name="Normal 40 8 2" xfId="26579" xr:uid="{11A922D1-D00D-4281-A30E-6646BCC77DC2}"/>
    <cellStyle name="Normal 40 9" xfId="27218" xr:uid="{5E1A5414-4597-4F9B-8530-83C121F9F60E}"/>
    <cellStyle name="Normal 41" xfId="711" xr:uid="{A6EB3085-E8CA-4C13-B104-8BDC28595799}"/>
    <cellStyle name="Normal 41 10" xfId="26580" xr:uid="{1C293AAA-1500-4D15-96A2-977C11977A6B}"/>
    <cellStyle name="Normal 41 11" xfId="24091" xr:uid="{10F00078-5899-4D2E-9643-D9931EE9A101}"/>
    <cellStyle name="Normal 41 12" xfId="27254" xr:uid="{D2F00CE8-D8FA-45B5-A672-97EC2363E12F}"/>
    <cellStyle name="Normal 41 2" xfId="712" xr:uid="{370F0A93-7AAE-4C5B-954F-213E28D96335}"/>
    <cellStyle name="Normal 41 2 2" xfId="26582" xr:uid="{2C1F0F34-A22F-458D-B05B-19DF9D3C6785}"/>
    <cellStyle name="Normal 41 2 2 2" xfId="26583" xr:uid="{CF179B10-14F6-49F2-9CC8-62DC0C6F8CD5}"/>
    <cellStyle name="Normal 41 2 3" xfId="26584" xr:uid="{B1325661-F334-4119-952D-E17E227E7628}"/>
    <cellStyle name="Normal 41 2 4" xfId="26581" xr:uid="{39773A84-A748-432B-A77C-B4F48282923B}"/>
    <cellStyle name="Normal 41 3" xfId="26585" xr:uid="{54D2F214-D5F3-45E4-8E40-54E9C7A984F8}"/>
    <cellStyle name="Normal 41 3 2" xfId="26586" xr:uid="{88A0DD72-D8B0-4FB3-9812-37E0E64A7EA6}"/>
    <cellStyle name="Normal 41 4" xfId="26587" xr:uid="{2749BA91-07CB-4B5D-A55F-EBF544DACF30}"/>
    <cellStyle name="Normal 41 5" xfId="26588" xr:uid="{58B4B6A2-72D0-4C4A-92C6-196ACD03E49A}"/>
    <cellStyle name="Normal 41 6" xfId="26589" xr:uid="{AF7D18AC-59B5-4CD3-8615-B51E43C7E854}"/>
    <cellStyle name="Normal 41 7" xfId="26590" xr:uid="{F71C77C1-8727-49E0-A72A-D1A182C59143}"/>
    <cellStyle name="Normal 41 8" xfId="26591" xr:uid="{D21AA4C3-EB43-411A-975B-9DE818BEE92A}"/>
    <cellStyle name="Normal 41 9" xfId="26592" xr:uid="{14D30C79-F99A-4E35-9CD4-2F3CC5AB328C}"/>
    <cellStyle name="Normal 41 9 2" xfId="26593" xr:uid="{CFF99D6E-8F11-46A1-820D-22F1E7BD479F}"/>
    <cellStyle name="Normal 42" xfId="713" xr:uid="{26FE0A40-968F-41CB-A95A-56B583C61B45}"/>
    <cellStyle name="Normal 42 10" xfId="24092" xr:uid="{486F9829-5E22-4472-AFCB-DDAC5556342A}"/>
    <cellStyle name="Normal 42 11" xfId="27258" xr:uid="{CED0CAA1-F88D-463D-8CA3-72934F98F29B}"/>
    <cellStyle name="Normal 42 2" xfId="714" xr:uid="{E554D15C-4274-4553-8F15-009EA236ECD5}"/>
    <cellStyle name="Normal 42 2 2" xfId="26595" xr:uid="{68E3C4C1-3A3F-47AB-8A5D-65218F4241DC}"/>
    <cellStyle name="Normal 42 2 3" xfId="26594" xr:uid="{86488323-41BB-4B4C-81CD-AD717E9B01AB}"/>
    <cellStyle name="Normal 42 3" xfId="26596" xr:uid="{6074B194-9EC5-41B9-84E7-89991C4D2AC7}"/>
    <cellStyle name="Normal 42 3 2" xfId="26597" xr:uid="{5B148517-2ABD-4D1B-8113-857CE4216615}"/>
    <cellStyle name="Normal 42 4" xfId="26598" xr:uid="{608C2FCF-C01F-4BC8-9B64-F1F4E2B635D8}"/>
    <cellStyle name="Normal 42 4 2" xfId="26599" xr:uid="{8CA071F6-56FA-42C1-8504-29F39FEB81D2}"/>
    <cellStyle name="Normal 42 5" xfId="26600" xr:uid="{30739B2A-71CF-4DBF-94E4-15391CBA4990}"/>
    <cellStyle name="Normal 42 5 2" xfId="26601" xr:uid="{40CA12AA-BCBB-4B70-A301-5B26967584BC}"/>
    <cellStyle name="Normal 42 6" xfId="26602" xr:uid="{C4CB4DEF-7F88-499B-AC86-6D96D926B90D}"/>
    <cellStyle name="Normal 42 6 2" xfId="26603" xr:uid="{C9262982-E5F4-4714-83BC-F60D664D05BA}"/>
    <cellStyle name="Normal 42 7" xfId="26604" xr:uid="{A3C76850-0087-4637-80CD-8541D15D9CDF}"/>
    <cellStyle name="Normal 42 7 2" xfId="26605" xr:uid="{5F3CA943-A949-467A-B951-952ACB2AD4C2}"/>
    <cellStyle name="Normal 42 8" xfId="26606" xr:uid="{04FC6358-FC5D-4049-B672-87D9AF858D0B}"/>
    <cellStyle name="Normal 42 8 2" xfId="26607" xr:uid="{716C4075-C778-4A05-A395-D9073823C15E}"/>
    <cellStyle name="Normal 42 9" xfId="26608" xr:uid="{DB8C69C1-D0A8-43A2-9001-41E8F5DFC26B}"/>
    <cellStyle name="Normal 43" xfId="715" xr:uid="{DA0C20FE-4F7E-4BA7-BE8F-03BB1A77932E}"/>
    <cellStyle name="Normal 43 10" xfId="24093" xr:uid="{8F49BAC5-B638-4B7A-82DE-B6507FCADD4D}"/>
    <cellStyle name="Normal 43 11" xfId="27286" xr:uid="{97451BC3-16DB-4B7D-982E-2FDB47ECFAFE}"/>
    <cellStyle name="Normal 43 2" xfId="716" xr:uid="{5703F4BD-E97F-4430-9955-8F23936D8236}"/>
    <cellStyle name="Normal 43 2 2" xfId="26610" xr:uid="{5183D07D-6844-47F5-93B0-F6F829B9B0B7}"/>
    <cellStyle name="Normal 43 2 2 2" xfId="26611" xr:uid="{4723EEA2-25C6-4497-9A3D-C90BC99BA4DD}"/>
    <cellStyle name="Normal 43 2 2 2 2" xfId="26612" xr:uid="{837C0941-C2F6-4DDE-BFBF-DC6D33C3E269}"/>
    <cellStyle name="Normal 43 2 2 3" xfId="26613" xr:uid="{CE927728-C006-4545-8090-A622E0BF6EEC}"/>
    <cellStyle name="Normal 43 2 3" xfId="26614" xr:uid="{C5F604A6-B83C-4D18-A759-BABD9579C5AE}"/>
    <cellStyle name="Normal 43 2 3 2" xfId="26615" xr:uid="{AA2F9D01-2014-4B3E-BEF1-D3DF0341D982}"/>
    <cellStyle name="Normal 43 2 4" xfId="26616" xr:uid="{06DF9184-19E6-4EC7-8AB9-E7361CED6CC6}"/>
    <cellStyle name="Normal 43 2 5" xfId="26609" xr:uid="{9905D093-282E-4A41-9AC1-193414102F91}"/>
    <cellStyle name="Normal 43 3" xfId="26617" xr:uid="{1D6CE3F2-5F4A-44D9-8E1F-5CE9F7F7DB2D}"/>
    <cellStyle name="Normal 43 3 2" xfId="26618" xr:uid="{D999B907-240E-43FF-9FC4-4E486B746792}"/>
    <cellStyle name="Normal 43 4" xfId="26619" xr:uid="{6452E4CA-6DE7-4980-969C-11B9FBD6A381}"/>
    <cellStyle name="Normal 43 4 2" xfId="26620" xr:uid="{085823C5-A761-4581-9636-1E4F89BE53D7}"/>
    <cellStyle name="Normal 43 5" xfId="26621" xr:uid="{C397B06E-2195-40E1-B323-5DAFDE838F6E}"/>
    <cellStyle name="Normal 43 5 2" xfId="26622" xr:uid="{439B4158-9050-4CB3-8E65-34D5B67DE8DC}"/>
    <cellStyle name="Normal 43 6" xfId="26623" xr:uid="{2DF02DC9-B026-479B-B01B-BCC8619EC310}"/>
    <cellStyle name="Normal 43 6 2" xfId="26624" xr:uid="{E469AFA1-FE21-4F7C-B873-8446F8688CF9}"/>
    <cellStyle name="Normal 43 7" xfId="26625" xr:uid="{B8F5EFD4-F023-44C2-9EBE-C5F7BD7D7D92}"/>
    <cellStyle name="Normal 43 7 2" xfId="26626" xr:uid="{B54B9AD4-868E-485D-890A-F242854957E4}"/>
    <cellStyle name="Normal 43 8" xfId="26627" xr:uid="{8FA01C3A-452F-489C-96A2-E0DB82387796}"/>
    <cellStyle name="Normal 43 8 2" xfId="26628" xr:uid="{5E7AE101-1334-4C72-A5EE-36E358245758}"/>
    <cellStyle name="Normal 43 9" xfId="26629" xr:uid="{5C89D1C7-8CDC-43AB-BD22-C02861FF94BC}"/>
    <cellStyle name="Normal 44" xfId="717" xr:uid="{4C10CDC2-C340-4966-86A6-D802DD5B2538}"/>
    <cellStyle name="Normal 44 2" xfId="718" xr:uid="{09A0A6B4-48C7-4B95-A647-4F55CB2DAD4A}"/>
    <cellStyle name="Normal 44 2 2" xfId="26630" xr:uid="{AF3C05C1-04B4-4F38-87AB-85C6C1385F24}"/>
    <cellStyle name="Normal 44 3" xfId="24094" xr:uid="{58C0EE18-1EFD-4B6C-8DD6-04ED79BC46DC}"/>
    <cellStyle name="Normal 45" xfId="719" xr:uid="{8EEA301A-148C-476D-A222-C35684125769}"/>
    <cellStyle name="Normal 45 10" xfId="24095" xr:uid="{1A3A1B38-BF43-413A-9FFB-DA5729D59D20}"/>
    <cellStyle name="Normal 45 11" xfId="27289" xr:uid="{4A55EDCB-0FDB-48D1-9484-6DCC722713EA}"/>
    <cellStyle name="Normal 45 2" xfId="720" xr:uid="{6F80AC29-3F66-4E40-862F-5CA2B97D5789}"/>
    <cellStyle name="Normal 45 2 2" xfId="26632" xr:uid="{276FF433-1366-428D-B802-64B238713951}"/>
    <cellStyle name="Normal 45 2 2 2" xfId="26633" xr:uid="{C0AAF94E-0D98-43F6-842E-EEB8BA7AF990}"/>
    <cellStyle name="Normal 45 2 3" xfId="26634" xr:uid="{689833E7-F2C9-4776-B5E7-28356F50F661}"/>
    <cellStyle name="Normal 45 2 4" xfId="26631" xr:uid="{D9DED6FF-F86F-4FAF-ACFD-33EAEF402E10}"/>
    <cellStyle name="Normal 45 3" xfId="26635" xr:uid="{9DAD26E2-FF1D-4610-A2E7-4753DF21F0A5}"/>
    <cellStyle name="Normal 45 3 2" xfId="26636" xr:uid="{28682CB2-3FA5-4FBB-9098-00AC2E12171B}"/>
    <cellStyle name="Normal 45 4" xfId="26637" xr:uid="{051C3970-35C3-4F6B-AB6A-5037A81B1F6D}"/>
    <cellStyle name="Normal 45 4 2" xfId="26638" xr:uid="{AE056135-FAC9-40F5-93B4-4A7965FB0B9E}"/>
    <cellStyle name="Normal 45 5" xfId="26639" xr:uid="{EABA471B-C768-4CA4-99E9-7EADDB7093C0}"/>
    <cellStyle name="Normal 45 5 2" xfId="26640" xr:uid="{BC88EE39-0362-465D-81D5-D108B5EA25AC}"/>
    <cellStyle name="Normal 45 6" xfId="26641" xr:uid="{530AC26F-27B6-4C09-9F1F-4870F5860096}"/>
    <cellStyle name="Normal 45 6 2" xfId="26642" xr:uid="{A11E6107-724F-41B7-BF77-F58A7F51042B}"/>
    <cellStyle name="Normal 45 7" xfId="26643" xr:uid="{AE214397-778A-47EC-A327-CCC44B0A16AB}"/>
    <cellStyle name="Normal 45 7 2" xfId="26644" xr:uid="{4B871497-B71A-4AEA-9A32-4A506BA99F4B}"/>
    <cellStyle name="Normal 45 8" xfId="26645" xr:uid="{0FCCA46E-A7FD-412A-80FD-8D8963BDE06E}"/>
    <cellStyle name="Normal 45 8 2" xfId="26646" xr:uid="{B6D03C8C-4B3B-4CD0-9C19-3A43EBE46E63}"/>
    <cellStyle name="Normal 45 9" xfId="26647" xr:uid="{B25A9EB5-CF44-452F-89F9-4D4884218F68}"/>
    <cellStyle name="Normal 46" xfId="721" xr:uid="{C8670CA6-1529-4C67-8E1E-D4C2B33DB712}"/>
    <cellStyle name="Normal 46 10" xfId="26648" xr:uid="{CB5AC6DC-FDB1-4130-A033-DBFD28184824}"/>
    <cellStyle name="Normal 46 11" xfId="24096" xr:uid="{52B9AAE7-14D4-4BBF-8295-5DF9A3EB1443}"/>
    <cellStyle name="Normal 46 12" xfId="27291" xr:uid="{1746B5DB-D661-4FD1-8D39-90EA54C9E623}"/>
    <cellStyle name="Normal 46 2" xfId="722" xr:uid="{A12C051D-90AB-4227-A3C5-7ABA81F00196}"/>
    <cellStyle name="Normal 46 2 2" xfId="26650" xr:uid="{E4053AA4-2CC2-472F-B1E8-363B52D646AF}"/>
    <cellStyle name="Normal 46 2 2 2" xfId="26651" xr:uid="{22F6F3E7-3876-4CA1-8633-1B1AEE4CCC17}"/>
    <cellStyle name="Normal 46 2 3" xfId="26652" xr:uid="{A5C6F6AD-46F0-4857-B2B6-493C288A7825}"/>
    <cellStyle name="Normal 46 2 4" xfId="26649" xr:uid="{9E1B6182-7D8B-4D0A-9562-7A439B317F39}"/>
    <cellStyle name="Normal 46 3" xfId="26653" xr:uid="{EA169D55-A65C-4FE2-939D-2AB66B8474A1}"/>
    <cellStyle name="Normal 46 3 2" xfId="26654" xr:uid="{F1C63669-6399-4836-91A7-BF50315881C3}"/>
    <cellStyle name="Normal 46 4" xfId="26655" xr:uid="{C27C34E0-008A-427A-810E-5E4D46615DD7}"/>
    <cellStyle name="Normal 46 5" xfId="26656" xr:uid="{84A669B5-A0C8-4628-9CA5-2A434FEE80CD}"/>
    <cellStyle name="Normal 46 6" xfId="26657" xr:uid="{7288C2DF-3C4B-48C9-A148-2BDF3605BD6E}"/>
    <cellStyle name="Normal 46 7" xfId="26658" xr:uid="{388D8D9A-F3AE-4208-9FEE-315210227100}"/>
    <cellStyle name="Normal 46 8" xfId="26659" xr:uid="{D0A8ADFF-F7D1-4A51-822C-16C109BA2303}"/>
    <cellStyle name="Normal 46 9" xfId="26660" xr:uid="{23DAD4DE-7C58-4543-9AD0-4EDA17926EF9}"/>
    <cellStyle name="Normal 46 9 2" xfId="26661" xr:uid="{763B16C6-8E46-49C7-9DC5-6779B4E20CD3}"/>
    <cellStyle name="Normal 47" xfId="723" xr:uid="{0A5050C0-FEA4-478B-B1BC-6D32C25C9919}"/>
    <cellStyle name="Normal 47 10" xfId="27293" xr:uid="{06CED073-4D68-49EA-8432-F63C3521D078}"/>
    <cellStyle name="Normal 47 2" xfId="16137" xr:uid="{166C0064-9FEF-4963-AD4A-187C2D1C3AC4}"/>
    <cellStyle name="Normal 47 2 2" xfId="26663" xr:uid="{01FEA8E7-D87B-4DC1-AD2E-9BB29B073CFD}"/>
    <cellStyle name="Normal 47 2 3" xfId="26662" xr:uid="{68D3C162-0B40-47AB-B14B-43F8C285030C}"/>
    <cellStyle name="Normal 47 3" xfId="26664" xr:uid="{FCB68D75-B34C-4BE9-9488-2EB5303E5AB6}"/>
    <cellStyle name="Normal 47 3 2" xfId="26665" xr:uid="{007950A6-9084-45F3-B5A6-236420E865DA}"/>
    <cellStyle name="Normal 47 4" xfId="26666" xr:uid="{EB4B9461-CBE0-420F-B69E-A1081A836819}"/>
    <cellStyle name="Normal 47 4 2" xfId="26667" xr:uid="{F53E91E7-0D87-4CAB-B4E0-32C7F22AD73C}"/>
    <cellStyle name="Normal 47 5" xfId="26668" xr:uid="{2BC60910-C693-45C2-9577-1D38E8892B45}"/>
    <cellStyle name="Normal 47 5 2" xfId="26669" xr:uid="{856A7130-6677-4B4E-BB87-DF76174DF634}"/>
    <cellStyle name="Normal 47 6" xfId="26670" xr:uid="{5D19680B-89B5-4942-923C-91DA0809557E}"/>
    <cellStyle name="Normal 47 6 2" xfId="26671" xr:uid="{978CDA8E-BA47-4D7B-95B6-9071804801C1}"/>
    <cellStyle name="Normal 47 7" xfId="26672" xr:uid="{D0109B6A-6CDE-4BDD-89BC-12B41A687F97}"/>
    <cellStyle name="Normal 47 7 2" xfId="26673" xr:uid="{878130BB-0F98-464B-B840-E8FBD16B5F26}"/>
    <cellStyle name="Normal 47 8" xfId="26674" xr:uid="{B78C22D8-4317-4936-BA89-20A9867BBAD1}"/>
    <cellStyle name="Normal 47 9" xfId="24097" xr:uid="{20117A5D-97A2-4306-BE39-1E020B643F54}"/>
    <cellStyle name="Normal 48" xfId="724" xr:uid="{B4A55BFD-C3C2-497F-B554-AB3CE7D76656}"/>
    <cellStyle name="Normal 48 10" xfId="27295" xr:uid="{331A3D7B-EF3A-4F4B-8D74-77124CA679D4}"/>
    <cellStyle name="Normal 48 2" xfId="26675" xr:uid="{DA188292-0B06-43AF-A516-C523DAD01212}"/>
    <cellStyle name="Normal 48 2 2" xfId="26676" xr:uid="{8C094520-0E03-4C9C-83EE-26338F1EA19C}"/>
    <cellStyle name="Normal 48 3" xfId="26677" xr:uid="{A462C4A4-0401-44BC-B035-D154995BDDB2}"/>
    <cellStyle name="Normal 48 3 2" xfId="26678" xr:uid="{21C2B706-3FEF-431C-9B4A-D8867365E336}"/>
    <cellStyle name="Normal 48 4" xfId="26679" xr:uid="{84C538F1-AB5F-4066-B82A-AEEED056242A}"/>
    <cellStyle name="Normal 48 4 2" xfId="26680" xr:uid="{A3798FB9-3D5D-4B73-B979-B598122D8FFC}"/>
    <cellStyle name="Normal 48 5" xfId="26681" xr:uid="{70748285-8E7C-4DED-8543-F7F7F6777996}"/>
    <cellStyle name="Normal 48 5 2" xfId="26682" xr:uid="{39A57B6A-BE10-4267-B9D0-DE07BA8F69FE}"/>
    <cellStyle name="Normal 48 6" xfId="26683" xr:uid="{8882D215-7A87-4463-B2DD-91120815551A}"/>
    <cellStyle name="Normal 48 6 2" xfId="26684" xr:uid="{6D47E3D9-71A5-477F-A5E7-01FA5A9C5113}"/>
    <cellStyle name="Normal 48 7" xfId="26685" xr:uid="{D5828217-13B0-45AF-98B4-8F18660926F5}"/>
    <cellStyle name="Normal 48 7 2" xfId="26686" xr:uid="{10E32FD9-9C30-4BBD-86D5-196FA8DC2371}"/>
    <cellStyle name="Normal 48 8" xfId="26687" xr:uid="{D90181A4-ECBB-4CBA-B56F-E7EEB3694FC3}"/>
    <cellStyle name="Normal 48 9" xfId="24098" xr:uid="{F120640D-0529-44BC-9825-CE8C9B9660C3}"/>
    <cellStyle name="Normal 49" xfId="725" xr:uid="{744214FF-85EF-48C7-8481-F7F3B39BCCFE}"/>
    <cellStyle name="Normal 49 10" xfId="24099" xr:uid="{560E50C8-83AE-47EA-821C-6F2B321D639A}"/>
    <cellStyle name="Normal 49 11" xfId="27297" xr:uid="{EE1490D5-1930-44E4-BA72-91ACB5DED7B3}"/>
    <cellStyle name="Normal 49 2" xfId="26688" xr:uid="{5D02A434-AA7B-4E5A-9864-5553714E6F51}"/>
    <cellStyle name="Normal 49 2 2" xfId="26689" xr:uid="{DF3AFBDE-ECB0-4940-832A-B5C22F91F00A}"/>
    <cellStyle name="Normal 49 3" xfId="26690" xr:uid="{30BAA358-3B60-4865-9033-1A1C1121C9AC}"/>
    <cellStyle name="Normal 49 4" xfId="26691" xr:uid="{FF2A9619-7DA4-4E2A-9AF1-B833BD4B8FC6}"/>
    <cellStyle name="Normal 49 5" xfId="26692" xr:uid="{97E262E2-79C0-412B-AC35-D50F23D074F0}"/>
    <cellStyle name="Normal 49 6" xfId="26693" xr:uid="{ECCDF7FE-CB03-4445-8F97-1A70A9C6FDD7}"/>
    <cellStyle name="Normal 49 7" xfId="26694" xr:uid="{280CD6B0-C402-46C5-92F0-E2449DE33B57}"/>
    <cellStyle name="Normal 49 8" xfId="26695" xr:uid="{C62BC95C-1B51-4706-B8C6-8C1B8C9FC3A0}"/>
    <cellStyle name="Normal 49 8 2" xfId="26696" xr:uid="{5DD29745-9E08-432C-8288-87C7981A83BE}"/>
    <cellStyle name="Normal 49 9" xfId="26697" xr:uid="{28F67AE3-4AA2-40C3-81A3-FB0C719A645B}"/>
    <cellStyle name="Normal 5" xfId="17" xr:uid="{9934E43A-7437-427D-96A8-1374569964AD}"/>
    <cellStyle name="Normal 5 10" xfId="26698" xr:uid="{49825222-35F7-4D1B-BBFC-FA501C83726D}"/>
    <cellStyle name="Normal 5 10 2" xfId="27115" xr:uid="{77022110-B438-485E-B105-38F6736F69F7}"/>
    <cellStyle name="Normal 5 10 3" xfId="27160" xr:uid="{6BD6C292-E7C1-463F-8956-8EFD252C666F}"/>
    <cellStyle name="Normal 5 11" xfId="26699" xr:uid="{20C0F60D-D586-4B5C-B5D8-72BA0CE29B78}"/>
    <cellStyle name="Normal 5 12" xfId="26700" xr:uid="{6628B3A1-3B3B-4048-A3E7-168490B200EC}"/>
    <cellStyle name="Normal 5 13" xfId="26701" xr:uid="{EB0B314E-F81F-42E5-89BA-D85B694B818A}"/>
    <cellStyle name="Normal 5 14" xfId="27050" xr:uid="{3857DE86-AF71-43CA-88EE-38283F868A73}"/>
    <cellStyle name="Normal 5 15" xfId="27055" xr:uid="{B2D588FC-AD2B-4226-996A-BBE76E891B8E}"/>
    <cellStyle name="Normal 5 16" xfId="27073" xr:uid="{8E78D65B-3A69-4D47-904E-57CC08CB22F4}"/>
    <cellStyle name="Normal 5 17" xfId="24100" xr:uid="{AD87BE92-8BDF-493D-8B95-9BD4C46A8ECD}"/>
    <cellStyle name="Normal 5 2" xfId="110" xr:uid="{DCEF6528-34B3-421A-BE96-908DBE1FF43A}"/>
    <cellStyle name="Normal 5 2 10" xfId="3818" xr:uid="{020A1811-1841-40B1-A582-C0187480632C}"/>
    <cellStyle name="Normal 5 2 10 2" xfId="11115" xr:uid="{6134AE06-8102-44E1-82C2-A91C9D9900F4}"/>
    <cellStyle name="Normal 5 2 11" xfId="6632" xr:uid="{DC7274A7-6C7A-4091-A45B-62DE3B7FB965}"/>
    <cellStyle name="Normal 5 2 11 2" xfId="13923" xr:uid="{799F64BB-C00E-4BB0-89C0-0563054F2465}"/>
    <cellStyle name="Normal 5 2 12" xfId="7168" xr:uid="{F6A1A46E-42BE-4A2C-8CFA-2D5473F1247C}"/>
    <cellStyle name="Normal 5 2 12 2" xfId="14454" xr:uid="{1C0B47CD-E26D-4139-9498-39C69B856520}"/>
    <cellStyle name="Normal 5 2 13" xfId="7724" xr:uid="{1EA29937-028E-4085-99D4-449B295231CB}"/>
    <cellStyle name="Normal 5 2 13 2" xfId="15006" xr:uid="{DA851696-034E-4D26-863C-4E974C60BBF9}"/>
    <cellStyle name="Normal 5 2 14" xfId="8324" xr:uid="{AB028171-F442-4746-BFEA-6B6974068D76}"/>
    <cellStyle name="Normal 5 2 15" xfId="16132" xr:uid="{3062819D-E7E0-43A6-8080-4B93BE9D6C80}"/>
    <cellStyle name="Normal 5 2 16" xfId="16399" xr:uid="{D15A6C5C-2CA7-44F6-BC3D-2C53C14867E2}"/>
    <cellStyle name="Normal 5 2 16 2" xfId="19918" xr:uid="{6C18E17D-9412-4EEF-8BD7-ED74586281B9}"/>
    <cellStyle name="Normal 5 2 17" xfId="17996" xr:uid="{BF2A0B9C-BDEA-4694-B627-B79EA2E5D005}"/>
    <cellStyle name="Normal 5 2 18" xfId="17914" xr:uid="{A2190660-49CC-4FFF-8C17-8700032B9C75}"/>
    <cellStyle name="Normal 5 2 19" xfId="24101" xr:uid="{D477B928-E7BF-414E-B9C7-01885F075A9D}"/>
    <cellStyle name="Normal 5 2 2" xfId="307" xr:uid="{B0C00D3F-CBE4-4A37-A31F-60D2E5BC0B9D}"/>
    <cellStyle name="Normal 5 2 2 10" xfId="6633" xr:uid="{F6D87C5D-B39B-44C3-9624-430D4684415C}"/>
    <cellStyle name="Normal 5 2 2 10 2" xfId="13924" xr:uid="{7790E1AB-DF57-4119-BC25-ED407A03A903}"/>
    <cellStyle name="Normal 5 2 2 11" xfId="7169" xr:uid="{67C6F7A1-6255-43EA-A10C-AAB13E852934}"/>
    <cellStyle name="Normal 5 2 2 11 2" xfId="14455" xr:uid="{859E5057-0269-42C5-B029-002885C52C22}"/>
    <cellStyle name="Normal 5 2 2 12" xfId="7725" xr:uid="{650487AF-6D09-4252-B286-FFA9B272426A}"/>
    <cellStyle name="Normal 5 2 2 12 2" xfId="15007" xr:uid="{6D1577C0-85A9-4B69-BCC0-384E0B07325A}"/>
    <cellStyle name="Normal 5 2 2 13" xfId="8325" xr:uid="{B8138DCB-8C4D-4880-9183-BEE5B30118CD}"/>
    <cellStyle name="Normal 5 2 2 14" xfId="16206" xr:uid="{FE8A4F05-1FC2-4FDE-BD9A-F1090699A685}"/>
    <cellStyle name="Normal 5 2 2 14 2" xfId="16301" xr:uid="{1A9D1486-D6C8-46AE-BA3C-312EB7288E51}"/>
    <cellStyle name="Normal 5 2 2 15" xfId="16411" xr:uid="{D5EF5D33-414E-4A41-B85F-D3BD3981938B}"/>
    <cellStyle name="Normal 5 2 2 15 2" xfId="19930" xr:uid="{600EBA0A-0D4A-440D-AA38-3CB35F9F803B}"/>
    <cellStyle name="Normal 5 2 2 16" xfId="18012" xr:uid="{C34F248F-8EB1-41BC-98CA-841B4C3357D3}"/>
    <cellStyle name="Normal 5 2 2 17" xfId="24102" xr:uid="{CA4A96CB-2ADE-440A-AC13-B598507DF02A}"/>
    <cellStyle name="Normal 5 2 2 2" xfId="334" xr:uid="{9B2F478D-12C9-410E-88BA-1E6841D0BAE4}"/>
    <cellStyle name="Normal 5 2 2 2 10" xfId="7170" xr:uid="{EB924227-B391-48AD-980B-6565231C3294}"/>
    <cellStyle name="Normal 5 2 2 2 10 2" xfId="14456" xr:uid="{C1A993C1-1E69-44E0-B455-CD7FDAE28D45}"/>
    <cellStyle name="Normal 5 2 2 2 11" xfId="7726" xr:uid="{3E800C7D-060A-4050-9581-236407978606}"/>
    <cellStyle name="Normal 5 2 2 2 11 2" xfId="15008" xr:uid="{B4489631-B3C2-42DB-81A8-1A970A006276}"/>
    <cellStyle name="Normal 5 2 2 2 12" xfId="8326" xr:uid="{113C0892-D15F-47DE-9710-EA1E44055881}"/>
    <cellStyle name="Normal 5 2 2 2 13" xfId="16435" xr:uid="{C080FC3D-3EB4-4435-93B2-473AC4AEE449}"/>
    <cellStyle name="Normal 5 2 2 2 13 2" xfId="19954" xr:uid="{26C3B3AB-2BD2-4D37-890E-73729B3C9613}"/>
    <cellStyle name="Normal 5 2 2 2 14" xfId="18038" xr:uid="{1DAE41FC-5D73-4B5F-8EB0-C3D08E361E06}"/>
    <cellStyle name="Normal 5 2 2 2 15" xfId="24103" xr:uid="{24223D05-A961-45DA-8D85-49B47129EB7A}"/>
    <cellStyle name="Normal 5 2 2 2 2" xfId="729" xr:uid="{A8FE2DB8-561D-4682-9F38-4ACE71CE22BA}"/>
    <cellStyle name="Normal 5 2 2 2 2 10" xfId="7727" xr:uid="{34C4ECAC-36FA-4C29-98DC-8A3CF54772E5}"/>
    <cellStyle name="Normal 5 2 2 2 2 10 2" xfId="15009" xr:uid="{3C86927D-1385-4E89-9260-AE6C98FD8E93}"/>
    <cellStyle name="Normal 5 2 2 2 2 11" xfId="8327" xr:uid="{62960076-CF54-48D6-ACF2-0773F88A2444}"/>
    <cellStyle name="Normal 5 2 2 2 2 2" xfId="1040" xr:uid="{3B339E33-8AC1-41F8-8F32-A539F7E5C76A}"/>
    <cellStyle name="Normal 5 2 2 2 2 2 10" xfId="8593" xr:uid="{1A5AFBFA-B3E7-4C65-B8F3-8DD88EE416D8}"/>
    <cellStyle name="Normal 5 2 2 2 2 2 2" xfId="1824" xr:uid="{D77DE523-1997-43E9-B51B-F10DECFCA8F9}"/>
    <cellStyle name="Normal 5 2 2 2 2 2 2 2" xfId="4695" xr:uid="{AB6C93EF-906C-419B-8803-9E897474DE22}"/>
    <cellStyle name="Normal 5 2 2 2 2 2 2 2 2" xfId="11987" xr:uid="{ADF1BA96-E823-42FF-9E5C-1B825A8E73C2}"/>
    <cellStyle name="Normal 5 2 2 2 2 2 2 3" xfId="9151" xr:uid="{FFE34C51-FDAB-4A2F-99A6-B75BF3C92468}"/>
    <cellStyle name="Normal 5 2 2 2 2 2 3" xfId="2380" xr:uid="{5E778FC7-8380-4FD0-8EEF-C4B527D67BAF}"/>
    <cellStyle name="Normal 5 2 2 2 2 2 3 2" xfId="5222" xr:uid="{38A09A00-257B-47EB-AF7B-CB88326066DF}"/>
    <cellStyle name="Normal 5 2 2 2 2 2 3 2 2" xfId="12514" xr:uid="{56F47C89-C561-4232-89FC-7B3FCF3B2D72}"/>
    <cellStyle name="Normal 5 2 2 2 2 2 3 3" xfId="9683" xr:uid="{0E5684AC-8BD4-4C36-B5EC-587B7CC84EC9}"/>
    <cellStyle name="Normal 5 2 2 2 2 2 4" xfId="2958" xr:uid="{08C38DFD-B9DC-4299-9267-D1C1EC3647A4}"/>
    <cellStyle name="Normal 5 2 2 2 2 2 4 2" xfId="5789" xr:uid="{5F57DC9F-F7F6-48BF-B436-DF2F87FBB118}"/>
    <cellStyle name="Normal 5 2 2 2 2 2 4 2 2" xfId="13081" xr:uid="{680204BD-B53C-48EE-A6D0-D1A87A24CEE4}"/>
    <cellStyle name="Normal 5 2 2 2 2 2 4 3" xfId="10254" xr:uid="{7837C48F-4D7A-4589-84FC-2BAC7594740E}"/>
    <cellStyle name="Normal 5 2 2 2 2 2 5" xfId="3510" xr:uid="{CA7362D2-49D6-43C6-86B7-AD9E5DE4C870}"/>
    <cellStyle name="Normal 5 2 2 2 2 2 5 2" xfId="6340" xr:uid="{6A523D81-01B0-4A55-B6B4-92525A529C38}"/>
    <cellStyle name="Normal 5 2 2 2 2 2 5 2 2" xfId="13632" xr:uid="{A0CF4D14-4618-46F7-B679-6268FC209059}"/>
    <cellStyle name="Normal 5 2 2 2 2 2 5 3" xfId="10806" xr:uid="{CA447B6F-34CC-460A-8013-DC8D1C757136}"/>
    <cellStyle name="Normal 5 2 2 2 2 2 6" xfId="4080" xr:uid="{8AB9C0D2-4090-43D7-872E-4196463343BA}"/>
    <cellStyle name="Normal 5 2 2 2 2 2 6 2" xfId="11376" xr:uid="{C1F9E4E1-4D98-49B3-8706-A5472FAABEA1}"/>
    <cellStyle name="Normal 5 2 2 2 2 2 7" xfId="6893" xr:uid="{1B85BF0B-A098-4C1F-A992-871BAF61D168}"/>
    <cellStyle name="Normal 5 2 2 2 2 2 7 2" xfId="14184" xr:uid="{8E8F6087-6872-435A-A5B7-68A0A0166A6F}"/>
    <cellStyle name="Normal 5 2 2 2 2 2 8" xfId="7435" xr:uid="{B76E3BB5-8743-477E-8DE2-AD008F3406F4}"/>
    <cellStyle name="Normal 5 2 2 2 2 2 8 2" xfId="14717" xr:uid="{174E67FE-5ACE-4A09-83C1-F22F58587150}"/>
    <cellStyle name="Normal 5 2 2 2 2 2 9" xfId="7984" xr:uid="{CEBA59AA-0631-46C0-B7FA-3F6D3D5DA326}"/>
    <cellStyle name="Normal 5 2 2 2 2 2 9 2" xfId="15266" xr:uid="{DF0269AB-309D-4F9C-87A4-549CA2C68C89}"/>
    <cellStyle name="Normal 5 2 2 2 2 3" xfId="1594" xr:uid="{22531D89-FB97-4679-BB16-7F9D0FF22CEE}"/>
    <cellStyle name="Normal 5 2 2 2 2 3 2" xfId="4438" xr:uid="{0624BC79-6F4A-4250-BC0D-15DBA0B09829}"/>
    <cellStyle name="Normal 5 2 2 2 2 3 2 2" xfId="11730" xr:uid="{32FE60ED-FE0D-478A-A1E5-412AB5052667}"/>
    <cellStyle name="Normal 5 2 2 2 2 3 3" xfId="8894" xr:uid="{8D2DB7B2-26C6-4EC4-9CEB-531F9AA0E516}"/>
    <cellStyle name="Normal 5 2 2 2 2 4" xfId="2123" xr:uid="{3733F34D-AFFA-4129-B609-574726726FC5}"/>
    <cellStyle name="Normal 5 2 2 2 2 4 2" xfId="4965" xr:uid="{676D4E7F-AD5E-44F7-8541-9FDBECDBDAF3}"/>
    <cellStyle name="Normal 5 2 2 2 2 4 2 2" xfId="12257" xr:uid="{77A92FE7-175C-4226-96B5-CBEAB08C9A26}"/>
    <cellStyle name="Normal 5 2 2 2 2 4 3" xfId="9426" xr:uid="{76F8EA6C-879F-4BBB-82F9-25BB64EC5E8D}"/>
    <cellStyle name="Normal 5 2 2 2 2 5" xfId="2699" xr:uid="{525A68A8-98E2-42D7-B32B-26F2848D61A9}"/>
    <cellStyle name="Normal 5 2 2 2 2 5 2" xfId="5527" xr:uid="{5031705C-0E44-46C6-AD13-D22EE6299027}"/>
    <cellStyle name="Normal 5 2 2 2 2 5 2 2" xfId="12819" xr:uid="{B4A0EAB5-E174-4FB0-A64C-E7755D39F5DA}"/>
    <cellStyle name="Normal 5 2 2 2 2 5 3" xfId="9992" xr:uid="{BA0C8DD1-FEFD-4C1F-A137-A63513CE46CF}"/>
    <cellStyle name="Normal 5 2 2 2 2 6" xfId="3252" xr:uid="{6C027304-6451-4ED6-8AC7-D44773D73624}"/>
    <cellStyle name="Normal 5 2 2 2 2 6 2" xfId="6082" xr:uid="{2A0F2F41-96E7-4BA1-8D9E-62BD658352DF}"/>
    <cellStyle name="Normal 5 2 2 2 2 6 2 2" xfId="13374" xr:uid="{C0C1C5E4-AD26-4EEF-B60A-A04BD26FD602}"/>
    <cellStyle name="Normal 5 2 2 2 2 6 3" xfId="10548" xr:uid="{38D9EC71-0B92-420F-A9C5-773A7E272A63}"/>
    <cellStyle name="Normal 5 2 2 2 2 7" xfId="3821" xr:uid="{C4673CDB-069D-41AB-A38D-09ECABB4C5F6}"/>
    <cellStyle name="Normal 5 2 2 2 2 7 2" xfId="11118" xr:uid="{44454394-8864-465D-8355-C716A25A1E68}"/>
    <cellStyle name="Normal 5 2 2 2 2 8" xfId="6635" xr:uid="{839BE41F-5488-478B-8DCD-D24734639025}"/>
    <cellStyle name="Normal 5 2 2 2 2 8 2" xfId="13926" xr:uid="{E766BB38-ABFE-439A-AA71-572C0C0BB54A}"/>
    <cellStyle name="Normal 5 2 2 2 2 9" xfId="7171" xr:uid="{3239C11A-E593-4C0E-851C-291022B52CBD}"/>
    <cellStyle name="Normal 5 2 2 2 2 9 2" xfId="14457" xr:uid="{FCB9A6F2-AF2B-4541-AB1E-34B160B3AC07}"/>
    <cellStyle name="Normal 5 2 2 2 3" xfId="1039" xr:uid="{10EE9175-25EF-43F6-AD9E-BA7DD7042BC3}"/>
    <cellStyle name="Normal 5 2 2 2 3 10" xfId="8592" xr:uid="{10CA7C83-8BD7-4748-B8FC-147261689760}"/>
    <cellStyle name="Normal 5 2 2 2 3 2" xfId="1823" xr:uid="{48E8BB0D-91E1-4482-B06F-808A5AAF8AC0}"/>
    <cellStyle name="Normal 5 2 2 2 3 2 2" xfId="4694" xr:uid="{7C793D3E-688C-4571-80D9-6B752BE8C3F3}"/>
    <cellStyle name="Normal 5 2 2 2 3 2 2 2" xfId="11986" xr:uid="{16672011-E9F8-4E95-A3F0-870D3EC588A3}"/>
    <cellStyle name="Normal 5 2 2 2 3 2 3" xfId="9150" xr:uid="{4526DFAE-9F31-441C-9CF1-72725DB7C578}"/>
    <cellStyle name="Normal 5 2 2 2 3 3" xfId="2379" xr:uid="{512257EC-01FA-475C-AC4B-7E027010B701}"/>
    <cellStyle name="Normal 5 2 2 2 3 3 2" xfId="5221" xr:uid="{3E9C6D68-3C59-4330-83F7-4E96D677A98C}"/>
    <cellStyle name="Normal 5 2 2 2 3 3 2 2" xfId="12513" xr:uid="{C33BC5AF-DA4D-4374-A952-9D7AB1512428}"/>
    <cellStyle name="Normal 5 2 2 2 3 3 3" xfId="9682" xr:uid="{6AF01B35-B6C4-4F5B-873F-ECD739C2A45D}"/>
    <cellStyle name="Normal 5 2 2 2 3 4" xfId="2957" xr:uid="{88468AEF-E264-4D22-98C0-68581CBC16E6}"/>
    <cellStyle name="Normal 5 2 2 2 3 4 2" xfId="5788" xr:uid="{4A5C5843-2555-4D46-8C62-9CD2DA743763}"/>
    <cellStyle name="Normal 5 2 2 2 3 4 2 2" xfId="13080" xr:uid="{AA5E9C62-4893-4B66-B83D-922666C434AE}"/>
    <cellStyle name="Normal 5 2 2 2 3 4 3" xfId="10253" xr:uid="{6BCE84A8-24BB-48BB-B88A-213023BDA23D}"/>
    <cellStyle name="Normal 5 2 2 2 3 5" xfId="3509" xr:uid="{218280EC-1DB6-48AC-AE20-2266F70D400E}"/>
    <cellStyle name="Normal 5 2 2 2 3 5 2" xfId="6339" xr:uid="{7B68D284-5B90-412E-B2CD-0B747B4B09D7}"/>
    <cellStyle name="Normal 5 2 2 2 3 5 2 2" xfId="13631" xr:uid="{3BDE523C-21BB-4505-A9A6-1D0BEF732619}"/>
    <cellStyle name="Normal 5 2 2 2 3 5 3" xfId="10805" xr:uid="{F8CC591F-695A-4117-B944-EAD0AAB1842D}"/>
    <cellStyle name="Normal 5 2 2 2 3 6" xfId="4079" xr:uid="{67282321-4A80-4B83-9CC8-DE1729F32E14}"/>
    <cellStyle name="Normal 5 2 2 2 3 6 2" xfId="11375" xr:uid="{CE175CCF-348C-4426-B302-BC5CD2F5CED0}"/>
    <cellStyle name="Normal 5 2 2 2 3 7" xfId="6892" xr:uid="{F4ED6DD8-8655-4045-B7ED-97A14C8454CB}"/>
    <cellStyle name="Normal 5 2 2 2 3 7 2" xfId="14183" xr:uid="{84672448-4623-4549-8D6D-7E7E28432778}"/>
    <cellStyle name="Normal 5 2 2 2 3 8" xfId="7434" xr:uid="{D905EF71-401D-4FDA-9DD2-80FA207ED653}"/>
    <cellStyle name="Normal 5 2 2 2 3 8 2" xfId="14716" xr:uid="{C5DBB19E-364F-46E1-A7C2-1DB676BEB9E9}"/>
    <cellStyle name="Normal 5 2 2 2 3 9" xfId="7983" xr:uid="{BFE9CEF3-762D-40A3-BD43-4739A59FC3E8}"/>
    <cellStyle name="Normal 5 2 2 2 3 9 2" xfId="15265" xr:uid="{E2D5FF56-8B2F-45A2-BA36-5F3341E9BD3B}"/>
    <cellStyle name="Normal 5 2 2 2 4" xfId="728" xr:uid="{9C10043B-ABE4-4432-A390-C429B15AB85C}"/>
    <cellStyle name="Normal 5 2 2 2 4 2" xfId="4437" xr:uid="{958EFA91-BD3C-4B09-9B42-4F1288A9EC41}"/>
    <cellStyle name="Normal 5 2 2 2 4 2 2" xfId="11729" xr:uid="{7405AF2D-9879-4215-8175-095C9AB817CF}"/>
    <cellStyle name="Normal 5 2 2 2 4 3" xfId="8893" xr:uid="{0F9083E4-8672-40DF-94B0-EEBC79D44E9F}"/>
    <cellStyle name="Normal 5 2 2 2 5" xfId="1296" xr:uid="{6CF5B60C-ECB4-4F45-8B23-8F1E2FC0EFCE}"/>
    <cellStyle name="Normal 5 2 2 2 5 2" xfId="4964" xr:uid="{983AB4C7-1879-48BE-A06A-DE6CA2B5DFBC}"/>
    <cellStyle name="Normal 5 2 2 2 5 2 2" xfId="12256" xr:uid="{61F6FCC9-2B5D-490B-9E11-3DD74C0AC821}"/>
    <cellStyle name="Normal 5 2 2 2 5 3" xfId="9425" xr:uid="{5064F01F-CB57-4EE3-8978-FFA8C6C78EBD}"/>
    <cellStyle name="Normal 5 2 2 2 5 4" xfId="2122" xr:uid="{84C08917-D26F-4EDA-B23E-D6151C59C8E5}"/>
    <cellStyle name="Normal 5 2 2 2 5 5" xfId="16589" xr:uid="{6CFEB2CF-1E13-4242-94E1-6E0E24C9DE8C}"/>
    <cellStyle name="Normal 5 2 2 2 5 5 2" xfId="20103" xr:uid="{4CFB35FB-C647-4F07-B17E-ACE84C0D61BF}"/>
    <cellStyle name="Normal 5 2 2 2 5 6" xfId="18305" xr:uid="{1E67D7C7-A02E-41DF-83C8-C92F7FB642A1}"/>
    <cellStyle name="Normal 5 2 2 2 6" xfId="2698" xr:uid="{4B44CEBB-9CAB-471F-9BFC-C902992320DD}"/>
    <cellStyle name="Normal 5 2 2 2 6 2" xfId="5526" xr:uid="{E90DEE92-AB39-43A3-96D5-D0FE10B31E73}"/>
    <cellStyle name="Normal 5 2 2 2 6 2 2" xfId="12818" xr:uid="{F1D9BCAB-3962-47D4-BA80-6908B8B3CF5A}"/>
    <cellStyle name="Normal 5 2 2 2 6 3" xfId="9991" xr:uid="{55C58129-3EC0-4B49-8E48-DB6E21644843}"/>
    <cellStyle name="Normal 5 2 2 2 7" xfId="3251" xr:uid="{B8A034ED-2643-4633-987D-6B179DF784AA}"/>
    <cellStyle name="Normal 5 2 2 2 7 2" xfId="6081" xr:uid="{1E41CE16-1BE6-4F31-9E4F-8F61F2E3E20D}"/>
    <cellStyle name="Normal 5 2 2 2 7 2 2" xfId="13373" xr:uid="{D8BE5447-394C-4BA1-889D-0763B641939B}"/>
    <cellStyle name="Normal 5 2 2 2 7 3" xfId="10547" xr:uid="{17E1C346-846B-4D83-8260-D1C21C68F2DE}"/>
    <cellStyle name="Normal 5 2 2 2 8" xfId="3820" xr:uid="{E6141E12-B91F-48C6-80D1-A7BEAAD93CDB}"/>
    <cellStyle name="Normal 5 2 2 2 8 2" xfId="11117" xr:uid="{7FBF94D1-FD54-487F-B34A-62BA0B36EBA2}"/>
    <cellStyle name="Normal 5 2 2 2 9" xfId="6634" xr:uid="{4EED38A1-297F-46E5-A543-13F428BF73AF}"/>
    <cellStyle name="Normal 5 2 2 2 9 2" xfId="13925" xr:uid="{1160DE2C-96AE-40A1-BBC4-3E8007D93E5F}"/>
    <cellStyle name="Normal 5 2 2 3" xfId="730" xr:uid="{7D00589E-7C73-43F2-8D64-E0DD10ACB5F9}"/>
    <cellStyle name="Normal 5 2 2 3 10" xfId="7728" xr:uid="{0AB135FD-2674-4E74-AC33-60CF9FA220A7}"/>
    <cellStyle name="Normal 5 2 2 3 10 2" xfId="15010" xr:uid="{1054093B-1C29-473C-BB9C-983B40D6900A}"/>
    <cellStyle name="Normal 5 2 2 3 11" xfId="8328" xr:uid="{805E4AB9-5727-4D95-A232-BE5A896D8E63}"/>
    <cellStyle name="Normal 5 2 2 3 12" xfId="24104" xr:uid="{ADD12DDE-7349-418E-BF38-BCB1776B1688}"/>
    <cellStyle name="Normal 5 2 2 3 2" xfId="1041" xr:uid="{63CBBB4D-9AA1-4BA3-8BEC-0B9C59BDFF66}"/>
    <cellStyle name="Normal 5 2 2 3 2 10" xfId="8594" xr:uid="{9D2584ED-11B4-4FF0-A48C-F8FF3CB7E319}"/>
    <cellStyle name="Normal 5 2 2 3 2 2" xfId="1825" xr:uid="{ABBDD62A-4286-44CB-9202-4913AA030A02}"/>
    <cellStyle name="Normal 5 2 2 3 2 2 2" xfId="4696" xr:uid="{310C50AA-1E8B-4AEC-9779-6B68382B4DC9}"/>
    <cellStyle name="Normal 5 2 2 3 2 2 2 2" xfId="11988" xr:uid="{A1D77761-8066-4DCA-A894-3126B3130320}"/>
    <cellStyle name="Normal 5 2 2 3 2 2 3" xfId="9152" xr:uid="{55B2A8E5-B74C-411E-8E8D-9CB6329760D5}"/>
    <cellStyle name="Normal 5 2 2 3 2 3" xfId="2381" xr:uid="{30998856-CB4F-4697-AC08-AA028DFC409A}"/>
    <cellStyle name="Normal 5 2 2 3 2 3 2" xfId="5223" xr:uid="{E1F050C2-4A01-4201-8BFF-3E24C6550EBF}"/>
    <cellStyle name="Normal 5 2 2 3 2 3 2 2" xfId="12515" xr:uid="{12A2152D-750B-430F-8D93-9323BF2A1480}"/>
    <cellStyle name="Normal 5 2 2 3 2 3 3" xfId="9684" xr:uid="{575BDD47-7F4C-45A0-BC54-146CDCF52499}"/>
    <cellStyle name="Normal 5 2 2 3 2 4" xfId="2959" xr:uid="{69F0CF69-E5F7-4F0F-ADB9-52F58BBC4AC5}"/>
    <cellStyle name="Normal 5 2 2 3 2 4 2" xfId="5790" xr:uid="{2CC42D88-49AA-4B74-BD69-63102208440A}"/>
    <cellStyle name="Normal 5 2 2 3 2 4 2 2" xfId="13082" xr:uid="{C814FCCF-CB28-4244-884C-BF3269CEDC09}"/>
    <cellStyle name="Normal 5 2 2 3 2 4 3" xfId="10255" xr:uid="{4BAE8E6D-C089-4775-BB9A-743AFC68BF1E}"/>
    <cellStyle name="Normal 5 2 2 3 2 5" xfId="3511" xr:uid="{2503EAF3-C128-4A42-A25B-CC2FF7D2185F}"/>
    <cellStyle name="Normal 5 2 2 3 2 5 2" xfId="6341" xr:uid="{C09CB97F-09D8-4165-8B6B-1150B40A23B6}"/>
    <cellStyle name="Normal 5 2 2 3 2 5 2 2" xfId="13633" xr:uid="{A2B68484-A738-4FD8-BE5D-160BDE06A0EF}"/>
    <cellStyle name="Normal 5 2 2 3 2 5 3" xfId="10807" xr:uid="{77620428-A01D-4347-A2EA-4BB29A3EE269}"/>
    <cellStyle name="Normal 5 2 2 3 2 6" xfId="4081" xr:uid="{F5A545E5-0D4F-43F0-B2C0-A8DBFD79F1FB}"/>
    <cellStyle name="Normal 5 2 2 3 2 6 2" xfId="11377" xr:uid="{6B2B4D4B-00A4-4EE2-BB68-D323680BE7E3}"/>
    <cellStyle name="Normal 5 2 2 3 2 7" xfId="6894" xr:uid="{2052B74C-678F-4280-B8B7-27459820F218}"/>
    <cellStyle name="Normal 5 2 2 3 2 7 2" xfId="14185" xr:uid="{4B9205F9-4379-4F57-80BD-0009BDE48A4C}"/>
    <cellStyle name="Normal 5 2 2 3 2 8" xfId="7436" xr:uid="{F758C157-C57C-4729-8D01-0AB7AA5A7361}"/>
    <cellStyle name="Normal 5 2 2 3 2 8 2" xfId="14718" xr:uid="{212D9520-F3C7-400E-B50C-AF50940E13ED}"/>
    <cellStyle name="Normal 5 2 2 3 2 9" xfId="7985" xr:uid="{5ADF4774-8390-4839-A730-D821F5E45A6D}"/>
    <cellStyle name="Normal 5 2 2 3 2 9 2" xfId="15267" xr:uid="{E7B6AB44-127F-4C37-AC2C-3ABD243712C1}"/>
    <cellStyle name="Normal 5 2 2 3 3" xfId="1595" xr:uid="{83BE9D8C-BE4E-4025-A16B-3E0B5498C3FC}"/>
    <cellStyle name="Normal 5 2 2 3 3 2" xfId="4439" xr:uid="{452452F7-CA54-46E7-B17B-D3A1566C414E}"/>
    <cellStyle name="Normal 5 2 2 3 3 2 2" xfId="11731" xr:uid="{ABCD717F-10BA-4941-B24D-0D20C1B5702A}"/>
    <cellStyle name="Normal 5 2 2 3 3 3" xfId="8895" xr:uid="{B7A0FA43-DD4A-42D9-850F-314C4127641A}"/>
    <cellStyle name="Normal 5 2 2 3 4" xfId="2124" xr:uid="{26A57941-A3B9-4778-B030-0B87B641F4E8}"/>
    <cellStyle name="Normal 5 2 2 3 4 2" xfId="4966" xr:uid="{C588F8DD-7897-4B02-977E-BF6F17ACA77B}"/>
    <cellStyle name="Normal 5 2 2 3 4 2 2" xfId="12258" xr:uid="{441CF26E-50AD-4C4B-BA60-38D6A7150C02}"/>
    <cellStyle name="Normal 5 2 2 3 4 3" xfId="9427" xr:uid="{D9A0F39F-26B7-4AC9-B28D-A11805AA5E07}"/>
    <cellStyle name="Normal 5 2 2 3 5" xfId="2700" xr:uid="{6B65EA81-3F2A-4E7D-8BF8-0673133E7AC3}"/>
    <cellStyle name="Normal 5 2 2 3 5 2" xfId="5528" xr:uid="{55636FDE-650A-406C-B97B-3429184A5AC5}"/>
    <cellStyle name="Normal 5 2 2 3 5 2 2" xfId="12820" xr:uid="{D960BB12-4014-4ACA-B193-5E8FC72E8FE4}"/>
    <cellStyle name="Normal 5 2 2 3 5 3" xfId="9993" xr:uid="{1AC29963-CF9D-47B1-8B79-E7C04C0A4A20}"/>
    <cellStyle name="Normal 5 2 2 3 6" xfId="3253" xr:uid="{D85763C6-00F7-4392-9575-ED67DE3D58FB}"/>
    <cellStyle name="Normal 5 2 2 3 6 2" xfId="6083" xr:uid="{8D2FF262-A36B-45BA-AC70-2E5453D13058}"/>
    <cellStyle name="Normal 5 2 2 3 6 2 2" xfId="13375" xr:uid="{F72589C4-4DB4-4630-8B83-919D13DB6893}"/>
    <cellStyle name="Normal 5 2 2 3 6 3" xfId="10549" xr:uid="{F6A4CE5C-839F-46C0-99E8-A8666F0AD781}"/>
    <cellStyle name="Normal 5 2 2 3 7" xfId="3822" xr:uid="{A1BADEEE-2958-4EB5-9DDE-35E8A93B8372}"/>
    <cellStyle name="Normal 5 2 2 3 7 2" xfId="11119" xr:uid="{BC1A70B4-F76C-4DB4-985B-E4CA6C36686B}"/>
    <cellStyle name="Normal 5 2 2 3 8" xfId="6636" xr:uid="{E4F3BDC0-8397-4BA4-9EAD-1154ED9987C5}"/>
    <cellStyle name="Normal 5 2 2 3 8 2" xfId="13927" xr:uid="{13DC642C-98CF-4A5C-914E-9C0C5CDEF0AA}"/>
    <cellStyle name="Normal 5 2 2 3 9" xfId="7172" xr:uid="{2D88CDCE-FB12-4EF2-8045-A42E00E66EEB}"/>
    <cellStyle name="Normal 5 2 2 3 9 2" xfId="14458" xr:uid="{F7C8B01F-9E3A-4027-BC26-452402ACB808}"/>
    <cellStyle name="Normal 5 2 2 4" xfId="1038" xr:uid="{A6E69912-C0BF-435A-94B9-04F5D210F774}"/>
    <cellStyle name="Normal 5 2 2 4 10" xfId="8591" xr:uid="{7B8A58D7-B791-4779-8266-22F8B10C27F4}"/>
    <cellStyle name="Normal 5 2 2 4 2" xfId="1822" xr:uid="{CA9B29E1-B4E7-4135-A20E-610B782CD3B1}"/>
    <cellStyle name="Normal 5 2 2 4 2 2" xfId="4693" xr:uid="{B1FF9E08-522E-4309-9A32-AFFED0F45B99}"/>
    <cellStyle name="Normal 5 2 2 4 2 2 2" xfId="11985" xr:uid="{A1252F87-9B99-4576-8D96-3245EAA31F35}"/>
    <cellStyle name="Normal 5 2 2 4 2 3" xfId="9149" xr:uid="{E2D720A0-7181-4148-B94E-58FE7EBB46CA}"/>
    <cellStyle name="Normal 5 2 2 4 3" xfId="2378" xr:uid="{F47B8FAF-81B8-4ED5-A4D9-07EBDB6E2B41}"/>
    <cellStyle name="Normal 5 2 2 4 3 2" xfId="5220" xr:uid="{715D6492-ABC3-49F2-8340-DE62BAF10C20}"/>
    <cellStyle name="Normal 5 2 2 4 3 2 2" xfId="12512" xr:uid="{CB8F2634-C03F-4DE3-8A38-48ADB217BD22}"/>
    <cellStyle name="Normal 5 2 2 4 3 3" xfId="9681" xr:uid="{C787C7A4-6684-407F-91F2-469E16C786AA}"/>
    <cellStyle name="Normal 5 2 2 4 4" xfId="2956" xr:uid="{7E64A513-ECB1-4B95-BC5B-9F37DF8BA293}"/>
    <cellStyle name="Normal 5 2 2 4 4 2" xfId="5787" xr:uid="{0EE6ADC2-CDF2-4B15-B55B-9E9A13433A77}"/>
    <cellStyle name="Normal 5 2 2 4 4 2 2" xfId="13079" xr:uid="{6955D74A-5930-4F12-B84F-BFF36F788BCB}"/>
    <cellStyle name="Normal 5 2 2 4 4 3" xfId="10252" xr:uid="{1DFFC07E-07E9-47EB-BC82-F0A215FB0C7A}"/>
    <cellStyle name="Normal 5 2 2 4 5" xfId="3508" xr:uid="{0FAE53A4-7852-4E4E-87A7-7E0A3650774A}"/>
    <cellStyle name="Normal 5 2 2 4 5 2" xfId="6338" xr:uid="{43305991-5DDD-46A5-976A-83D439302EDF}"/>
    <cellStyle name="Normal 5 2 2 4 5 2 2" xfId="13630" xr:uid="{4DEC5797-3B40-4007-8C39-F070EDC87065}"/>
    <cellStyle name="Normal 5 2 2 4 5 3" xfId="10804" xr:uid="{385F42BA-4BB1-42E1-8AD1-F3CBE7AD1D93}"/>
    <cellStyle name="Normal 5 2 2 4 6" xfId="4078" xr:uid="{16FA8D8B-CBAF-4B9D-A3A8-08869BB10D3C}"/>
    <cellStyle name="Normal 5 2 2 4 6 2" xfId="11374" xr:uid="{C13F3795-966C-4933-8204-EBDE617E0AAF}"/>
    <cellStyle name="Normal 5 2 2 4 7" xfId="6891" xr:uid="{301760C6-F2C4-4B88-92DD-3EA0FA4AC06E}"/>
    <cellStyle name="Normal 5 2 2 4 7 2" xfId="14182" xr:uid="{38546035-7C3F-4548-B9BE-A32ADEDA60A2}"/>
    <cellStyle name="Normal 5 2 2 4 8" xfId="7433" xr:uid="{4AC011CF-2526-4EDC-9FF3-6C4EE81BB9D7}"/>
    <cellStyle name="Normal 5 2 2 4 8 2" xfId="14715" xr:uid="{9164FC86-1B56-4DB8-A186-970C977B27BA}"/>
    <cellStyle name="Normal 5 2 2 4 9" xfId="7982" xr:uid="{405FD895-1F0D-4BD9-8FB5-0B9A2F003216}"/>
    <cellStyle name="Normal 5 2 2 4 9 2" xfId="15264" xr:uid="{3AFE66EA-7A6D-4135-AD2A-C1DEF0D57E76}"/>
    <cellStyle name="Normal 5 2 2 5" xfId="727" xr:uid="{4B6B1700-C48F-44E2-ACDC-8618413A497E}"/>
    <cellStyle name="Normal 5 2 2 5 2" xfId="4436" xr:uid="{7797D143-CDF4-45DF-B7FB-A92C259D5648}"/>
    <cellStyle name="Normal 5 2 2 5 2 2" xfId="11728" xr:uid="{041EA7FF-3952-42E0-86D3-85F1707CC42D}"/>
    <cellStyle name="Normal 5 2 2 5 3" xfId="8892" xr:uid="{2E7DE8FE-B6E6-4CC9-AA05-54E5FFCFE3DE}"/>
    <cellStyle name="Normal 5 2 2 6" xfId="1272" xr:uid="{001B394A-468B-4BFD-894D-D1C56B9235B4}"/>
    <cellStyle name="Normal 5 2 2 6 2" xfId="4963" xr:uid="{2AF8DF39-32AB-4D32-BA0A-8C8F4BFEF210}"/>
    <cellStyle name="Normal 5 2 2 6 2 2" xfId="12255" xr:uid="{FD2FE917-766C-440A-8BD0-47FAA3CF97F2}"/>
    <cellStyle name="Normal 5 2 2 6 3" xfId="9424" xr:uid="{EFB0D357-9190-4A8B-8A9E-11CC9A952E14}"/>
    <cellStyle name="Normal 5 2 2 6 4" xfId="2121" xr:uid="{7D2870F5-FF8F-48B4-A60C-AB2CE219A64F}"/>
    <cellStyle name="Normal 5 2 2 6 5" xfId="16565" xr:uid="{0BAAC1A5-0CAF-42DA-92BC-C7A3B826D2CA}"/>
    <cellStyle name="Normal 5 2 2 6 5 2" xfId="20079" xr:uid="{1FC1B632-1BD2-4569-9FFF-DA54280A4D54}"/>
    <cellStyle name="Normal 5 2 2 6 6" xfId="18281" xr:uid="{480B1953-5B3A-429A-B9F8-9827D1AA0CD6}"/>
    <cellStyle name="Normal 5 2 2 7" xfId="2697" xr:uid="{1CDA1381-AE59-4116-8537-846574476E06}"/>
    <cellStyle name="Normal 5 2 2 7 2" xfId="5525" xr:uid="{E4516274-242A-4B2B-B39F-8A2F3EA6FD3D}"/>
    <cellStyle name="Normal 5 2 2 7 2 2" xfId="12817" xr:uid="{E80251E0-FD54-4F95-BDF3-3D5B4A493CC0}"/>
    <cellStyle name="Normal 5 2 2 7 3" xfId="9990" xr:uid="{A6B6F28B-4F3D-4FE6-A60A-806684A1F319}"/>
    <cellStyle name="Normal 5 2 2 8" xfId="3250" xr:uid="{92EEC652-E9B9-430A-9BAF-E1EBB8136BAD}"/>
    <cellStyle name="Normal 5 2 2 8 2" xfId="6080" xr:uid="{95E61754-CFC2-4E3B-AA88-DB7B6F24FD7F}"/>
    <cellStyle name="Normal 5 2 2 8 2 2" xfId="13372" xr:uid="{179F8AFD-FD69-448E-9FA1-24D50D5B7801}"/>
    <cellStyle name="Normal 5 2 2 8 3" xfId="10546" xr:uid="{90DD9313-9B25-47BB-A8A8-AD71385BFBA0}"/>
    <cellStyle name="Normal 5 2 2 9" xfId="3819" xr:uid="{3A7B482E-904A-458E-B18A-B51431EE2BD1}"/>
    <cellStyle name="Normal 5 2 2 9 2" xfId="11116" xr:uid="{ED006CBF-9928-49A5-B2A4-BC421A199556}"/>
    <cellStyle name="Normal 5 2 20" xfId="288" xr:uid="{3073CC1F-E40D-422F-939F-FFBE377B69CA}"/>
    <cellStyle name="Normal 5 2 3" xfId="322" xr:uid="{F88ED85C-AD00-484E-B05B-793391C428ED}"/>
    <cellStyle name="Normal 5 2 3 10" xfId="7173" xr:uid="{46297D54-485C-45BD-A2C8-60BE9BA19DB9}"/>
    <cellStyle name="Normal 5 2 3 10 2" xfId="14459" xr:uid="{B6728877-C3D1-43B3-8663-2B65484FEC0F}"/>
    <cellStyle name="Normal 5 2 3 11" xfId="7729" xr:uid="{6625F512-0496-43C2-917D-DDEB16781AFB}"/>
    <cellStyle name="Normal 5 2 3 11 2" xfId="15011" xr:uid="{3F74249C-9BC3-4662-9749-DCFD19EB0B1B}"/>
    <cellStyle name="Normal 5 2 3 12" xfId="8329" xr:uid="{334CAFBD-20DD-448C-A1F2-B9B0971FE34E}"/>
    <cellStyle name="Normal 5 2 3 13" xfId="16423" xr:uid="{ADAE33FE-AE9F-4AA3-8A91-41D16698AC54}"/>
    <cellStyle name="Normal 5 2 3 13 2" xfId="19942" xr:uid="{F4E08C4C-9E60-4C14-9BD7-BD24D6918D3A}"/>
    <cellStyle name="Normal 5 2 3 14" xfId="18026" xr:uid="{4ED4977F-8FE8-4336-8EC6-B9EBF28649BB}"/>
    <cellStyle name="Normal 5 2 3 15" xfId="24105" xr:uid="{A2756512-4FDA-4FB7-A024-B9C6F7468975}"/>
    <cellStyle name="Normal 5 2 3 2" xfId="732" xr:uid="{EBA3E178-E1A3-4071-B10F-FE707645F49F}"/>
    <cellStyle name="Normal 5 2 3 2 10" xfId="7730" xr:uid="{20048A43-E779-497A-A220-D367E1004890}"/>
    <cellStyle name="Normal 5 2 3 2 10 2" xfId="15012" xr:uid="{5F818DF3-8EB7-4BB5-AE75-DC06D33D81F0}"/>
    <cellStyle name="Normal 5 2 3 2 11" xfId="8330" xr:uid="{093F4A97-DCCB-486E-9C4D-0EF952D78ED2}"/>
    <cellStyle name="Normal 5 2 3 2 12" xfId="24106" xr:uid="{DC6AAC19-B800-4621-BD5F-C4FF5922EAA9}"/>
    <cellStyle name="Normal 5 2 3 2 2" xfId="1043" xr:uid="{ECAC5352-2791-4902-AC76-BC837A18E2DF}"/>
    <cellStyle name="Normal 5 2 3 2 2 10" xfId="8596" xr:uid="{A29CACB2-E542-4367-B454-2DB43FF764F0}"/>
    <cellStyle name="Normal 5 2 3 2 2 2" xfId="1827" xr:uid="{419E7500-2653-425C-84AC-AF70E14710B2}"/>
    <cellStyle name="Normal 5 2 3 2 2 2 2" xfId="4698" xr:uid="{BE6DD4A0-59DC-47A4-9B37-1181783835C4}"/>
    <cellStyle name="Normal 5 2 3 2 2 2 2 2" xfId="11990" xr:uid="{0502557F-2F32-4F94-BC78-9F1618C84420}"/>
    <cellStyle name="Normal 5 2 3 2 2 2 3" xfId="9154" xr:uid="{9BACAE88-21AA-49BD-9628-F691B9E3C223}"/>
    <cellStyle name="Normal 5 2 3 2 2 3" xfId="2383" xr:uid="{3BACBFC1-34F1-403D-A31F-0E28B3D3FC87}"/>
    <cellStyle name="Normal 5 2 3 2 2 3 2" xfId="5225" xr:uid="{E3406765-C4F7-4D48-B0AF-A5CFCB8BFD06}"/>
    <cellStyle name="Normal 5 2 3 2 2 3 2 2" xfId="12517" xr:uid="{DF72962A-1DDC-4D56-BF4F-FF57BD53E411}"/>
    <cellStyle name="Normal 5 2 3 2 2 3 3" xfId="9686" xr:uid="{26660758-DBBE-4F9C-B408-76D0974E3649}"/>
    <cellStyle name="Normal 5 2 3 2 2 4" xfId="2961" xr:uid="{282ACFF2-9ED6-478C-A6EF-D58ACD023378}"/>
    <cellStyle name="Normal 5 2 3 2 2 4 2" xfId="5792" xr:uid="{72547DDB-A955-450B-9C36-46288D2DABC2}"/>
    <cellStyle name="Normal 5 2 3 2 2 4 2 2" xfId="13084" xr:uid="{2A61F7B1-75FA-4F86-B231-6194ABF65967}"/>
    <cellStyle name="Normal 5 2 3 2 2 4 3" xfId="10257" xr:uid="{474DB9EF-4D5F-4BC5-A3D2-4CFF7514DAAC}"/>
    <cellStyle name="Normal 5 2 3 2 2 5" xfId="3513" xr:uid="{76AE8120-C644-4C79-9F6D-1DF7B769144C}"/>
    <cellStyle name="Normal 5 2 3 2 2 5 2" xfId="6343" xr:uid="{1C7148B1-3C97-4F0F-8E13-401231119CB5}"/>
    <cellStyle name="Normal 5 2 3 2 2 5 2 2" xfId="13635" xr:uid="{4705E63F-38B1-457E-ADF7-CDB3D0E6C0C9}"/>
    <cellStyle name="Normal 5 2 3 2 2 5 3" xfId="10809" xr:uid="{F82AAF96-F538-4113-AF8F-C62AA3ED3C5E}"/>
    <cellStyle name="Normal 5 2 3 2 2 6" xfId="4083" xr:uid="{262ADAB3-94F0-48D0-AD94-704A3F638C2B}"/>
    <cellStyle name="Normal 5 2 3 2 2 6 2" xfId="11379" xr:uid="{FECA709D-9A14-4541-A269-C64EF6B4CC2B}"/>
    <cellStyle name="Normal 5 2 3 2 2 7" xfId="6896" xr:uid="{66296EDE-3A22-4DD0-87D0-A70EA3DBC0EA}"/>
    <cellStyle name="Normal 5 2 3 2 2 7 2" xfId="14187" xr:uid="{DCF762D9-A5B6-494D-9F68-5E0F6FE16A25}"/>
    <cellStyle name="Normal 5 2 3 2 2 8" xfId="7438" xr:uid="{B5413C11-2469-483D-8226-E08C662B4601}"/>
    <cellStyle name="Normal 5 2 3 2 2 8 2" xfId="14720" xr:uid="{4D6E84FE-4FB1-4B52-9C33-6D366B16A94A}"/>
    <cellStyle name="Normal 5 2 3 2 2 9" xfId="7987" xr:uid="{CC83D40B-80AC-4EAC-A892-2CD45A305E49}"/>
    <cellStyle name="Normal 5 2 3 2 2 9 2" xfId="15269" xr:uid="{8CEC8871-2C2E-4502-B6AA-FDA2EDBB1B5E}"/>
    <cellStyle name="Normal 5 2 3 2 3" xfId="1596" xr:uid="{34519D58-A3E8-4EAD-899B-07EA3AA5B645}"/>
    <cellStyle name="Normal 5 2 3 2 3 2" xfId="4441" xr:uid="{D9140DC7-63E4-444F-BB47-257A134270A8}"/>
    <cellStyle name="Normal 5 2 3 2 3 2 2" xfId="11733" xr:uid="{8B8BF567-08F2-4C77-B42F-74499F153FA3}"/>
    <cellStyle name="Normal 5 2 3 2 3 3" xfId="8897" xr:uid="{FC2CBBBD-C488-42DE-BD6D-697155CB8595}"/>
    <cellStyle name="Normal 5 2 3 2 4" xfId="2126" xr:uid="{315F050B-D7D8-4E8D-A96D-6E01F06B68DB}"/>
    <cellStyle name="Normal 5 2 3 2 4 2" xfId="4968" xr:uid="{781BEF8C-7EA4-4525-ACD6-35DAFCDB31C0}"/>
    <cellStyle name="Normal 5 2 3 2 4 2 2" xfId="12260" xr:uid="{B80FB082-7737-4365-9E63-C97DDA4FBAE4}"/>
    <cellStyle name="Normal 5 2 3 2 4 3" xfId="9429" xr:uid="{B9AA0CDB-C0D2-460D-93BC-AF59BDAF5B03}"/>
    <cellStyle name="Normal 5 2 3 2 5" xfId="2702" xr:uid="{6CEEBA09-8D8B-4F0A-953E-D5DB27711040}"/>
    <cellStyle name="Normal 5 2 3 2 5 2" xfId="5530" xr:uid="{AE6E07FF-BAA9-46AC-B904-1834BDFBFB4D}"/>
    <cellStyle name="Normal 5 2 3 2 5 2 2" xfId="12822" xr:uid="{8F5D0FC8-51F5-4B6F-A4F1-BCEB3F0CA651}"/>
    <cellStyle name="Normal 5 2 3 2 5 3" xfId="9995" xr:uid="{98842B13-4733-4A91-B7CA-994EE768488B}"/>
    <cellStyle name="Normal 5 2 3 2 6" xfId="3255" xr:uid="{58A719D9-F11E-4D94-BBEE-690D2AA54F86}"/>
    <cellStyle name="Normal 5 2 3 2 6 2" xfId="6085" xr:uid="{19ED27FD-A223-44C8-8049-A50AE481061E}"/>
    <cellStyle name="Normal 5 2 3 2 6 2 2" xfId="13377" xr:uid="{F20ABA10-C77E-4CB1-968E-5C74B935D596}"/>
    <cellStyle name="Normal 5 2 3 2 6 3" xfId="10551" xr:uid="{786E1C16-5960-4FF7-BAC6-01D5FDD7F810}"/>
    <cellStyle name="Normal 5 2 3 2 7" xfId="3824" xr:uid="{71A2614C-4AD0-4E7A-BBDC-ECC1E52BC5E5}"/>
    <cellStyle name="Normal 5 2 3 2 7 2" xfId="11121" xr:uid="{CCA44CFC-C598-4C8E-A843-08BB94008E52}"/>
    <cellStyle name="Normal 5 2 3 2 8" xfId="6638" xr:uid="{B7C1FA63-D5FB-489A-A7B1-0915291C9013}"/>
    <cellStyle name="Normal 5 2 3 2 8 2" xfId="13929" xr:uid="{6FADA553-B6E8-408D-938B-9FF4BAE7D31F}"/>
    <cellStyle name="Normal 5 2 3 2 9" xfId="7174" xr:uid="{4C7484A1-3323-4A2F-BAD3-61C6B8A20F96}"/>
    <cellStyle name="Normal 5 2 3 2 9 2" xfId="14460" xr:uid="{CB65C7C2-1D32-493B-B9DE-6CC64E63A2D8}"/>
    <cellStyle name="Normal 5 2 3 3" xfId="1042" xr:uid="{9CC90552-A715-4DC4-9424-B88A4816A9D8}"/>
    <cellStyle name="Normal 5 2 3 3 10" xfId="8595" xr:uid="{1DBEC3A9-5A00-4C1C-999B-15918AB96530}"/>
    <cellStyle name="Normal 5 2 3 3 2" xfId="1826" xr:uid="{8AA5B113-24AC-4507-B711-AF31C92600DF}"/>
    <cellStyle name="Normal 5 2 3 3 2 2" xfId="4697" xr:uid="{2CEC29EC-5ADA-42FF-AE61-D551FE7FF71E}"/>
    <cellStyle name="Normal 5 2 3 3 2 2 2" xfId="11989" xr:uid="{3BD9735C-6C00-4BA4-ADC7-DECDE620488E}"/>
    <cellStyle name="Normal 5 2 3 3 2 3" xfId="9153" xr:uid="{CBC8EF2C-CC02-47A7-9C25-295E7DCD00D7}"/>
    <cellStyle name="Normal 5 2 3 3 3" xfId="2382" xr:uid="{23F56DAA-2C98-484C-9E28-1A177ABE08B3}"/>
    <cellStyle name="Normal 5 2 3 3 3 2" xfId="5224" xr:uid="{CAD3C815-4D99-402C-A24C-2FD15101FBBC}"/>
    <cellStyle name="Normal 5 2 3 3 3 2 2" xfId="12516" xr:uid="{F061C104-155F-451E-855F-E2D809817506}"/>
    <cellStyle name="Normal 5 2 3 3 3 3" xfId="9685" xr:uid="{5DA45EA4-11DC-49D7-89DA-6B8C69822AEF}"/>
    <cellStyle name="Normal 5 2 3 3 4" xfId="2960" xr:uid="{FC9B4C4B-2E7C-4C50-89F5-AD757313E867}"/>
    <cellStyle name="Normal 5 2 3 3 4 2" xfId="5791" xr:uid="{DCAC7C88-7809-48CA-866A-2F6DCE930A9E}"/>
    <cellStyle name="Normal 5 2 3 3 4 2 2" xfId="13083" xr:uid="{13B35552-C1F6-4B67-8D77-835633F73794}"/>
    <cellStyle name="Normal 5 2 3 3 4 3" xfId="10256" xr:uid="{31D855D7-E094-4899-BCA0-95A2CDC53B95}"/>
    <cellStyle name="Normal 5 2 3 3 5" xfId="3512" xr:uid="{0075C37F-C9E2-414F-B80D-BE528DCFD995}"/>
    <cellStyle name="Normal 5 2 3 3 5 2" xfId="6342" xr:uid="{DF308281-3F56-4381-8F3F-16AFF437CE85}"/>
    <cellStyle name="Normal 5 2 3 3 5 2 2" xfId="13634" xr:uid="{3CC00A1C-8AF0-44BA-8AC5-9BC9833DD636}"/>
    <cellStyle name="Normal 5 2 3 3 5 3" xfId="10808" xr:uid="{2CD4D8A6-7897-45DE-8D0B-26650E3B8ABF}"/>
    <cellStyle name="Normal 5 2 3 3 6" xfId="4082" xr:uid="{A7A7E4D5-C908-487A-99E0-6B38B2E09BCF}"/>
    <cellStyle name="Normal 5 2 3 3 6 2" xfId="11378" xr:uid="{BDB89C71-770A-4B46-BEB6-67BF5C2100A0}"/>
    <cellStyle name="Normal 5 2 3 3 7" xfId="6895" xr:uid="{26E39DB3-4107-441B-B589-7E84621F3611}"/>
    <cellStyle name="Normal 5 2 3 3 7 2" xfId="14186" xr:uid="{37988917-0F79-4FAE-A1B0-7BD4A35D3AA1}"/>
    <cellStyle name="Normal 5 2 3 3 8" xfId="7437" xr:uid="{A585C220-84D3-43FC-A35E-C0E05BCC5474}"/>
    <cellStyle name="Normal 5 2 3 3 8 2" xfId="14719" xr:uid="{B8DA41E2-17C4-4D43-B65B-2215386A6BC2}"/>
    <cellStyle name="Normal 5 2 3 3 9" xfId="7986" xr:uid="{6E285CAB-04C7-4BA2-868B-F5E754DAAB98}"/>
    <cellStyle name="Normal 5 2 3 3 9 2" xfId="15268" xr:uid="{8EDB2D3F-465C-45CD-A263-C4E983053A38}"/>
    <cellStyle name="Normal 5 2 3 4" xfId="731" xr:uid="{7F366092-02BF-43D0-8200-CFC8E0F88BC6}"/>
    <cellStyle name="Normal 5 2 3 4 2" xfId="4440" xr:uid="{52E4CE69-3F47-404B-9994-CE390234480C}"/>
    <cellStyle name="Normal 5 2 3 4 2 2" xfId="11732" xr:uid="{8B38977D-6523-414E-8E85-ADFA827AE17A}"/>
    <cellStyle name="Normal 5 2 3 4 3" xfId="8896" xr:uid="{7B93FE48-A20C-46D6-AC25-FD34F37B44CE}"/>
    <cellStyle name="Normal 5 2 3 5" xfId="1284" xr:uid="{2E845DB4-919F-441F-AF3C-C5B4DC4E67FC}"/>
    <cellStyle name="Normal 5 2 3 5 2" xfId="4967" xr:uid="{6EC3C543-4ABC-4E01-ADA3-54884655A39C}"/>
    <cellStyle name="Normal 5 2 3 5 2 2" xfId="12259" xr:uid="{B49515BC-985D-4CA0-8C2B-B1998F2F07B5}"/>
    <cellStyle name="Normal 5 2 3 5 3" xfId="9428" xr:uid="{627ECFFF-53F1-4FE5-9391-0CC157A60202}"/>
    <cellStyle name="Normal 5 2 3 5 4" xfId="2125" xr:uid="{831A8E76-F442-43A0-B7D1-6847E139AF4A}"/>
    <cellStyle name="Normal 5 2 3 5 5" xfId="16577" xr:uid="{31191B2F-D097-43AE-A9E7-1C4AFC25F199}"/>
    <cellStyle name="Normal 5 2 3 5 5 2" xfId="20091" xr:uid="{29F4472D-BF27-483D-AA44-59CB64C7825F}"/>
    <cellStyle name="Normal 5 2 3 5 6" xfId="18293" xr:uid="{2B89A7B8-37F5-4DDD-9F8F-915D4D4010D9}"/>
    <cellStyle name="Normal 5 2 3 6" xfId="2701" xr:uid="{6937A20F-2B05-4C5E-83BA-D65B6C5995EB}"/>
    <cellStyle name="Normal 5 2 3 6 2" xfId="5529" xr:uid="{D2204A30-102D-4060-81F4-659AD25994E0}"/>
    <cellStyle name="Normal 5 2 3 6 2 2" xfId="12821" xr:uid="{1DCEB972-55B2-4B92-9653-296AC2D6AF72}"/>
    <cellStyle name="Normal 5 2 3 6 3" xfId="9994" xr:uid="{D8196958-B894-491A-AFDA-705C8F658CAA}"/>
    <cellStyle name="Normal 5 2 3 7" xfId="3254" xr:uid="{827C8909-83BA-41ED-B056-4A3F8ED9561E}"/>
    <cellStyle name="Normal 5 2 3 7 2" xfId="6084" xr:uid="{C7FD9524-A743-4A7F-BBBE-2AD657245E60}"/>
    <cellStyle name="Normal 5 2 3 7 2 2" xfId="13376" xr:uid="{41A893C4-5FA5-471C-8127-2B1DA1B89032}"/>
    <cellStyle name="Normal 5 2 3 7 3" xfId="10550" xr:uid="{66B02E99-DC81-43BA-976B-E2706C6190E7}"/>
    <cellStyle name="Normal 5 2 3 8" xfId="3823" xr:uid="{3A6ED1AD-6966-4843-89FA-50F840E298FD}"/>
    <cellStyle name="Normal 5 2 3 8 2" xfId="11120" xr:uid="{71EABFFA-20A4-4D23-B4F8-95586DA3EA42}"/>
    <cellStyle name="Normal 5 2 3 9" xfId="6637" xr:uid="{FB10CACF-646D-4905-B3BA-C99659ECD4DE}"/>
    <cellStyle name="Normal 5 2 3 9 2" xfId="13928" xr:uid="{E7648C1B-6225-48DB-A6FE-3E9478652E41}"/>
    <cellStyle name="Normal 5 2 4" xfId="733" xr:uid="{1AFE0F5F-B530-4EEE-BA83-49EC47D0C4B1}"/>
    <cellStyle name="Normal 5 2 4 10" xfId="7731" xr:uid="{FF2BA2BA-C9E8-40E5-8FA2-A735628A731B}"/>
    <cellStyle name="Normal 5 2 4 10 2" xfId="15013" xr:uid="{3B8A24E6-ECA9-49EB-A03A-F180E7A6619C}"/>
    <cellStyle name="Normal 5 2 4 11" xfId="8331" xr:uid="{C97873DE-7303-4A3E-A6BC-3C99D4443807}"/>
    <cellStyle name="Normal 5 2 4 12" xfId="24107" xr:uid="{A3D4B3EC-1AC7-458F-9D69-EEC646F44367}"/>
    <cellStyle name="Normal 5 2 4 2" xfId="1044" xr:uid="{5B4C56A9-0033-4B87-A0E4-935D74C3A501}"/>
    <cellStyle name="Normal 5 2 4 2 10" xfId="8597" xr:uid="{B2C4EEF4-E031-43C8-8E8D-E8C62BB5DA37}"/>
    <cellStyle name="Normal 5 2 4 2 2" xfId="1828" xr:uid="{14667CA6-3ABA-4795-9EF5-16DD4E850A25}"/>
    <cellStyle name="Normal 5 2 4 2 2 2" xfId="4699" xr:uid="{9609B722-1A66-4B75-B5C8-F37A2BB88DB5}"/>
    <cellStyle name="Normal 5 2 4 2 2 2 2" xfId="11991" xr:uid="{B7095C4D-70AC-4E93-A0FA-95DF38C30F60}"/>
    <cellStyle name="Normal 5 2 4 2 2 3" xfId="9155" xr:uid="{886CA279-7F77-456C-A5DB-A0C500583520}"/>
    <cellStyle name="Normal 5 2 4 2 3" xfId="2384" xr:uid="{F65BAC2B-E0C4-4C82-965C-48C8D0C189D8}"/>
    <cellStyle name="Normal 5 2 4 2 3 2" xfId="5226" xr:uid="{EBF35D8E-2774-49C5-ADE0-BC302503545B}"/>
    <cellStyle name="Normal 5 2 4 2 3 2 2" xfId="12518" xr:uid="{690E5740-FD64-47E6-8676-61A6DFB081E9}"/>
    <cellStyle name="Normal 5 2 4 2 3 3" xfId="9687" xr:uid="{03619482-1A92-44B7-8BAA-4E63913E05A3}"/>
    <cellStyle name="Normal 5 2 4 2 4" xfId="2962" xr:uid="{B7230024-DE3A-44A4-B3B1-A2D99C09C52D}"/>
    <cellStyle name="Normal 5 2 4 2 4 2" xfId="5793" xr:uid="{01293EB7-B508-4704-8CEC-CCF1C2EBA8BF}"/>
    <cellStyle name="Normal 5 2 4 2 4 2 2" xfId="13085" xr:uid="{9746DF18-D090-475C-8603-D9F976380A2B}"/>
    <cellStyle name="Normal 5 2 4 2 4 3" xfId="10258" xr:uid="{5B6F927D-E3B3-4EE9-8CB0-CB6F0224E686}"/>
    <cellStyle name="Normal 5 2 4 2 5" xfId="3514" xr:uid="{2F129E6E-ECFF-4C1F-8438-F51C735AFC4C}"/>
    <cellStyle name="Normal 5 2 4 2 5 2" xfId="6344" xr:uid="{BC80D405-B4AF-47FB-A286-C0C62F81CB39}"/>
    <cellStyle name="Normal 5 2 4 2 5 2 2" xfId="13636" xr:uid="{BB05763B-3894-4950-8391-E033C02194CF}"/>
    <cellStyle name="Normal 5 2 4 2 5 3" xfId="10810" xr:uid="{19F9DBAE-DF00-4B74-837F-BDF471510809}"/>
    <cellStyle name="Normal 5 2 4 2 6" xfId="4084" xr:uid="{165443F7-7E2F-42F5-8BA4-ED6000DA7348}"/>
    <cellStyle name="Normal 5 2 4 2 6 2" xfId="11380" xr:uid="{B207C9AE-3525-45E7-B2AA-C17C71FCD3DF}"/>
    <cellStyle name="Normal 5 2 4 2 7" xfId="6897" xr:uid="{6F31EB12-43D2-48CB-BD47-FADA97B334D2}"/>
    <cellStyle name="Normal 5 2 4 2 7 2" xfId="14188" xr:uid="{61C2B46D-AF58-44F6-9E18-4474522D4810}"/>
    <cellStyle name="Normal 5 2 4 2 8" xfId="7439" xr:uid="{F9D1CC80-A440-4D25-82A0-CB6BF2ABED6D}"/>
    <cellStyle name="Normal 5 2 4 2 8 2" xfId="14721" xr:uid="{3703B014-AB91-4F58-9709-4064E0260AC2}"/>
    <cellStyle name="Normal 5 2 4 2 9" xfId="7988" xr:uid="{DF4DB36D-06E4-45FF-9141-E4F31F74A19B}"/>
    <cellStyle name="Normal 5 2 4 2 9 2" xfId="15270" xr:uid="{ADD4CD72-35FE-4DEA-A184-FA6ADDC1C3A0}"/>
    <cellStyle name="Normal 5 2 4 3" xfId="1597" xr:uid="{E2BCF7FC-5F0B-4B7D-B737-F2F00C3F1137}"/>
    <cellStyle name="Normal 5 2 4 3 2" xfId="4442" xr:uid="{9B2A26D3-A0D3-4419-9F9A-F9BF9198D174}"/>
    <cellStyle name="Normal 5 2 4 3 2 2" xfId="11734" xr:uid="{1BA5F046-6129-406B-BF71-EB6939DA5A18}"/>
    <cellStyle name="Normal 5 2 4 3 3" xfId="8898" xr:uid="{F270E2A2-706C-4B6F-9D07-2FC68900A59B}"/>
    <cellStyle name="Normal 5 2 4 4" xfId="2127" xr:uid="{66669EF6-3904-4CEB-AC40-FCECF64D39D2}"/>
    <cellStyle name="Normal 5 2 4 4 2" xfId="4969" xr:uid="{39817E77-62A8-451F-B261-239D6EB3E4C4}"/>
    <cellStyle name="Normal 5 2 4 4 2 2" xfId="12261" xr:uid="{4D2E3BF3-CBEE-466A-B2E0-351350640376}"/>
    <cellStyle name="Normal 5 2 4 4 3" xfId="9430" xr:uid="{24E0AB90-1298-4569-8A33-6FEF94CE05BC}"/>
    <cellStyle name="Normal 5 2 4 5" xfId="2703" xr:uid="{35019128-6E3E-4036-B651-ED6C6F5E1D20}"/>
    <cellStyle name="Normal 5 2 4 5 2" xfId="5531" xr:uid="{6DC9C73C-E8C1-4AED-BFA1-B97B20C3C398}"/>
    <cellStyle name="Normal 5 2 4 5 2 2" xfId="12823" xr:uid="{2914EC3B-45F8-4E81-B58E-AB724953B828}"/>
    <cellStyle name="Normal 5 2 4 5 3" xfId="9996" xr:uid="{84080B68-72E5-4C87-B31D-0F868B8F75E8}"/>
    <cellStyle name="Normal 5 2 4 6" xfId="3256" xr:uid="{6310B51E-B48C-4FE9-9B40-D7B867DBD986}"/>
    <cellStyle name="Normal 5 2 4 6 2" xfId="6086" xr:uid="{3E8E6DF1-A638-4486-8C57-51DBA57949AD}"/>
    <cellStyle name="Normal 5 2 4 6 2 2" xfId="13378" xr:uid="{A41EDD70-E423-4E8C-B9C0-B29AA44DBB68}"/>
    <cellStyle name="Normal 5 2 4 6 3" xfId="10552" xr:uid="{F80515B9-EC56-489B-B73B-A80880B1F4EC}"/>
    <cellStyle name="Normal 5 2 4 7" xfId="3825" xr:uid="{585FD183-BE7A-48F7-9B1C-24B9AF512C36}"/>
    <cellStyle name="Normal 5 2 4 7 2" xfId="11122" xr:uid="{5B0FDDFF-F361-4DF5-96CF-69C9FDEFFC9C}"/>
    <cellStyle name="Normal 5 2 4 8" xfId="6639" xr:uid="{DD2201B1-F970-41A5-AD79-1C6F21B7B5EE}"/>
    <cellStyle name="Normal 5 2 4 8 2" xfId="13930" xr:uid="{B4A84A0F-9521-434C-AD21-91A06E79E634}"/>
    <cellStyle name="Normal 5 2 4 9" xfId="7175" xr:uid="{A6286AB0-A7F1-43FE-8FB8-2830EA3870F9}"/>
    <cellStyle name="Normal 5 2 4 9 2" xfId="14461" xr:uid="{8810904B-5F38-4079-BC61-BFFF06FFC526}"/>
    <cellStyle name="Normal 5 2 5" xfId="1037" xr:uid="{A9F6F840-A47C-4185-8DBA-ADE1F23656EA}"/>
    <cellStyle name="Normal 5 2 5 10" xfId="8590" xr:uid="{17B66707-25DF-4EBC-ACE8-B2F501282715}"/>
    <cellStyle name="Normal 5 2 5 11" xfId="24108" xr:uid="{A37439A0-0F89-446C-97DE-AC8CBCDCF4D9}"/>
    <cellStyle name="Normal 5 2 5 2" xfId="1821" xr:uid="{F31C29C8-D1C1-4AE7-AC7D-5D2005FC28FE}"/>
    <cellStyle name="Normal 5 2 5 2 2" xfId="4692" xr:uid="{7F19F817-0084-413F-B07C-22314BDB0B94}"/>
    <cellStyle name="Normal 5 2 5 2 2 2" xfId="11984" xr:uid="{1810C0DB-81A4-4F77-9962-D93464B3372A}"/>
    <cellStyle name="Normal 5 2 5 2 3" xfId="9148" xr:uid="{FA69EF9B-9A87-49B0-9D58-2B7D3366E806}"/>
    <cellStyle name="Normal 5 2 5 3" xfId="2377" xr:uid="{160B3BEC-28F2-4575-82B8-8740805131EA}"/>
    <cellStyle name="Normal 5 2 5 3 2" xfId="5219" xr:uid="{9E7183EF-C1DE-43EE-AB06-2086D0CADF51}"/>
    <cellStyle name="Normal 5 2 5 3 2 2" xfId="12511" xr:uid="{65EAB005-84A0-4B54-ACB9-5E4C1C928CBB}"/>
    <cellStyle name="Normal 5 2 5 3 3" xfId="9680" xr:uid="{73436F23-6E3D-4EE2-82DE-0D93E38E08DB}"/>
    <cellStyle name="Normal 5 2 5 4" xfId="2955" xr:uid="{9895BB9A-DEB0-4688-BF27-293E908BC44A}"/>
    <cellStyle name="Normal 5 2 5 4 2" xfId="5786" xr:uid="{74B903AB-7EF7-48F0-9F80-7F9A5A567393}"/>
    <cellStyle name="Normal 5 2 5 4 2 2" xfId="13078" xr:uid="{3E70BC38-8BE9-4819-8954-B8A603CB14C6}"/>
    <cellStyle name="Normal 5 2 5 4 3" xfId="10251" xr:uid="{3A030DA4-65E2-4E55-BA6D-0C639BF0A24A}"/>
    <cellStyle name="Normal 5 2 5 5" xfId="3507" xr:uid="{8C624C01-F72C-415C-BA7D-E8F489B0838F}"/>
    <cellStyle name="Normal 5 2 5 5 2" xfId="6337" xr:uid="{8F5F3111-D488-4095-B766-61305966B367}"/>
    <cellStyle name="Normal 5 2 5 5 2 2" xfId="13629" xr:uid="{C11AA004-07B7-4428-9CD8-CC322E3A326E}"/>
    <cellStyle name="Normal 5 2 5 5 3" xfId="10803" xr:uid="{EA86611E-2D35-407D-9B5C-D0937D7301C8}"/>
    <cellStyle name="Normal 5 2 5 6" xfId="4077" xr:uid="{4C9DD768-E168-445D-B7A1-8CAEDA967CF9}"/>
    <cellStyle name="Normal 5 2 5 6 2" xfId="11373" xr:uid="{539DAFB6-9EBD-4DCF-A4F3-56B1D5A696FE}"/>
    <cellStyle name="Normal 5 2 5 7" xfId="6890" xr:uid="{DE9BF2F1-5A36-4AB0-9C5A-8A6C2072D646}"/>
    <cellStyle name="Normal 5 2 5 7 2" xfId="14181" xr:uid="{D377FD60-2BC9-45DE-B756-08D0A87FCB40}"/>
    <cellStyle name="Normal 5 2 5 8" xfId="7432" xr:uid="{53BC250F-8B23-48D3-8B6A-99383F62356E}"/>
    <cellStyle name="Normal 5 2 5 8 2" xfId="14714" xr:uid="{A507D744-C0E6-4A92-A320-5200DC0B6EA2}"/>
    <cellStyle name="Normal 5 2 5 9" xfId="7981" xr:uid="{4C306BD5-1286-4E5F-BC27-CF4D029507C9}"/>
    <cellStyle name="Normal 5 2 5 9 2" xfId="15263" xr:uid="{B2CBC885-D17B-43C0-BDEC-B4DAACE8C621}"/>
    <cellStyle name="Normal 5 2 6" xfId="726" xr:uid="{EF160897-8CB3-4A2D-99FC-9731BF13082A}"/>
    <cellStyle name="Normal 5 2 6 2" xfId="4435" xr:uid="{543D88DB-9E18-4869-9453-5B67E97887B1}"/>
    <cellStyle name="Normal 5 2 6 2 2" xfId="11727" xr:uid="{BE6C4C02-7B82-4CD2-8A94-BBFA0160EF07}"/>
    <cellStyle name="Normal 5 2 6 3" xfId="8891" xr:uid="{BDA46770-2AB0-472F-A3B4-6BE0BA5EE231}"/>
    <cellStyle name="Normal 5 2 6 4" xfId="27076" xr:uid="{3B08B8C2-8537-44BE-B9FE-2B729F640078}"/>
    <cellStyle name="Normal 5 2 7" xfId="1260" xr:uid="{1AED5EB7-37FB-4C92-93CE-35BB762F64DE}"/>
    <cellStyle name="Normal 5 2 7 2" xfId="4962" xr:uid="{56A5F965-947E-48B6-A3CE-D32B1815962A}"/>
    <cellStyle name="Normal 5 2 7 2 2" xfId="12254" xr:uid="{2C5B58B4-CD79-4B21-AC8B-914A5E61CE58}"/>
    <cellStyle name="Normal 5 2 7 3" xfId="9423" xr:uid="{74EA8FD8-2FD5-454F-B915-F1E5CC4FAA4C}"/>
    <cellStyle name="Normal 5 2 7 4" xfId="2120" xr:uid="{BD576DFB-98C1-4218-A421-3B48783B59A7}"/>
    <cellStyle name="Normal 5 2 7 5" xfId="16553" xr:uid="{4526DFDD-29CE-446D-A7E9-6E96AD22C4E4}"/>
    <cellStyle name="Normal 5 2 7 5 2" xfId="20067" xr:uid="{D1138258-B294-46D8-9300-8E4FF2CCEBA9}"/>
    <cellStyle name="Normal 5 2 7 6" xfId="18269" xr:uid="{3CD71EDE-7930-4360-A552-9337CA1B307B}"/>
    <cellStyle name="Normal 5 2 8" xfId="2696" xr:uid="{3434D4D4-CA45-4067-AD00-A509FE031EEF}"/>
    <cellStyle name="Normal 5 2 8 2" xfId="5524" xr:uid="{E4390942-E160-4587-B465-E5AB9D97D3DC}"/>
    <cellStyle name="Normal 5 2 8 2 2" xfId="12816" xr:uid="{ED67548A-D0DB-4D09-B773-F84DDA39F021}"/>
    <cellStyle name="Normal 5 2 8 3" xfId="9989" xr:uid="{B43AABFB-B15C-434B-871A-53D25E6A737F}"/>
    <cellStyle name="Normal 5 2 9" xfId="3249" xr:uid="{AC7490AB-2424-4B4E-B886-CF07AA83DCAB}"/>
    <cellStyle name="Normal 5 2 9 2" xfId="6079" xr:uid="{032AA58D-D668-4EF4-A1F3-CFCC9A49B9C3}"/>
    <cellStyle name="Normal 5 2 9 2 2" xfId="13371" xr:uid="{B2C3DD86-57F1-4863-9BAE-237700858143}"/>
    <cellStyle name="Normal 5 2 9 3" xfId="10545" xr:uid="{83AE8A38-1977-4605-BC63-158E7EA7FB93}"/>
    <cellStyle name="Normal 5 3" xfId="302" xr:uid="{8001E036-9117-4EEF-9A71-F1DBFAEDCDE5}"/>
    <cellStyle name="Normal 5 3 2" xfId="329" xr:uid="{EE69ECC1-3DA1-4383-B1B5-4642955A7FA9}"/>
    <cellStyle name="Normal 5 3 2 2" xfId="734" xr:uid="{E0D8E3F8-E2BE-442E-9EDE-A6767A75ACFB}"/>
    <cellStyle name="Normal 5 3 2 2 2" xfId="24111" xr:uid="{C326231E-AC1D-4349-A771-493EF518D66D}"/>
    <cellStyle name="Normal 5 3 2 3" xfId="1291" xr:uid="{F0ECA6B3-805E-4849-9431-7897B04A4C15}"/>
    <cellStyle name="Normal 5 3 2 3 2" xfId="16584" xr:uid="{FDD4F7CC-419F-44BB-B75B-2319B87F6202}"/>
    <cellStyle name="Normal 5 3 2 3 2 2" xfId="20098" xr:uid="{638DF441-61DE-46A5-8903-A6DF92EC51B2}"/>
    <cellStyle name="Normal 5 3 2 3 3" xfId="18300" xr:uid="{EFB046E9-F7BA-4D24-9DE9-1036F87903E2}"/>
    <cellStyle name="Normal 5 3 2 4" xfId="16430" xr:uid="{B9417356-A6F0-4F43-ACB2-0BD8CC9505A0}"/>
    <cellStyle name="Normal 5 3 2 4 2" xfId="19949" xr:uid="{027FA990-C61D-4A5F-A883-EC7FFE37857D}"/>
    <cellStyle name="Normal 5 3 2 5" xfId="18033" xr:uid="{05A0DB44-315F-48A7-88C1-FD9E625BE86A}"/>
    <cellStyle name="Normal 5 3 2 6" xfId="24110" xr:uid="{E50C5613-EC50-4C5A-AD7E-D744C95A68B4}"/>
    <cellStyle name="Normal 5 3 3" xfId="1267" xr:uid="{9E7662D7-323D-443C-AA37-299EEF3A3BAC}"/>
    <cellStyle name="Normal 5 3 3 2" xfId="11521" xr:uid="{C83BB9D3-ECF7-4C8E-A946-850DC2D340DF}"/>
    <cellStyle name="Normal 5 3 3 2 2" xfId="16913" xr:uid="{EEB6D7E0-B346-4B7F-AF1E-04B2818C603D}"/>
    <cellStyle name="Normal 5 3 3 2 2 2" xfId="20363" xr:uid="{64F45200-3C2A-4D6B-9F47-233A96D00287}"/>
    <cellStyle name="Normal 5 3 3 2 3" xfId="19290" xr:uid="{88DA50B7-5063-4FCA-A98B-716F7BE536A9}"/>
    <cellStyle name="Normal 5 3 3 3" xfId="4227" xr:uid="{EFF53FCD-A82A-44DB-A7C0-5F2C32B2CEAD}"/>
    <cellStyle name="Normal 5 3 3 3 2" xfId="16748" xr:uid="{3459C949-71E0-4A84-9140-ED08FBE42324}"/>
    <cellStyle name="Normal 5 3 3 3 2 2" xfId="20248" xr:uid="{21AD6116-6C1E-4669-9DED-B82308725634}"/>
    <cellStyle name="Normal 5 3 3 3 3" xfId="18710" xr:uid="{554858B0-65CA-4E80-9E4D-682C94714199}"/>
    <cellStyle name="Normal 5 3 3 4" xfId="16560" xr:uid="{42347D64-379B-4705-90B3-958B23DDC10B}"/>
    <cellStyle name="Normal 5 3 3 4 2" xfId="20074" xr:uid="{99B1A14B-D33F-429F-8D54-978E90B5CD02}"/>
    <cellStyle name="Normal 5 3 3 5" xfId="18276" xr:uid="{47BD880E-254A-4C72-9AF1-A2CDA0DF5E49}"/>
    <cellStyle name="Normal 5 3 3 6" xfId="24112" xr:uid="{0A46C9DF-6957-4244-8882-90BCAE6116F4}"/>
    <cellStyle name="Normal 5 3 4" xfId="8332" xr:uid="{B1A9F341-EB55-414C-AEE9-97740A2AF98B}"/>
    <cellStyle name="Normal 5 3 4 2" xfId="16841" xr:uid="{862C38D1-3509-48F1-A44D-8911718F57CC}"/>
    <cellStyle name="Normal 5 3 4 2 2" xfId="20303" xr:uid="{F2B9038E-3FE8-40AC-8C2E-7A997B187C2A}"/>
    <cellStyle name="Normal 5 3 4 3" xfId="19034" xr:uid="{660D5A53-0277-453F-944B-527E61944089}"/>
    <cellStyle name="Normal 5 3 5" xfId="1409" xr:uid="{3ABFB30D-670E-4523-B4BB-4297D0EC7014}"/>
    <cellStyle name="Normal 5 3 5 2" xfId="16682" xr:uid="{D128AA52-6A61-4BD9-A4F8-BA8B1EB89B98}"/>
    <cellStyle name="Normal 5 3 5 2 2" xfId="20190" xr:uid="{9093AEFA-8CE9-4A92-8DC4-606CA5BE3ED0}"/>
    <cellStyle name="Normal 5 3 5 3" xfId="18410" xr:uid="{50F825FD-6C8D-446C-B2D9-9085C0F55690}"/>
    <cellStyle name="Normal 5 3 6" xfId="16190" xr:uid="{CC024896-1EB7-4D39-BD0B-E4BBF4498450}"/>
    <cellStyle name="Normal 5 3 7" xfId="16406" xr:uid="{19C531C4-769F-4379-B218-92D6BE35E619}"/>
    <cellStyle name="Normal 5 3 7 2" xfId="19925" xr:uid="{964EB4B8-9164-4F85-A932-BB11F16DA436}"/>
    <cellStyle name="Normal 5 3 8" xfId="18007" xr:uid="{7A34B906-F462-44C8-85B1-F886E497DB4D}"/>
    <cellStyle name="Normal 5 3 9" xfId="24109" xr:uid="{2FA1B122-E0E5-48AA-AB0B-306566EACDD2}"/>
    <cellStyle name="Normal 5 4" xfId="317" xr:uid="{3D2C06B4-8B63-487C-B25E-36AEFF561993}"/>
    <cellStyle name="Normal 5 4 2" xfId="735" xr:uid="{FD367B8D-2B48-4CB4-9F99-97B9E5DFA5DE}"/>
    <cellStyle name="Normal 5 4 2 2" xfId="26702" xr:uid="{AC0FDFEC-0FED-4A0E-8F03-AA1249A55A87}"/>
    <cellStyle name="Normal 5 4 3" xfId="1279" xr:uid="{23A85622-834A-4ADF-8AC8-696823F10737}"/>
    <cellStyle name="Normal 5 4 3 2" xfId="16572" xr:uid="{D157CAE9-29B3-4AC2-8E60-41F689F55587}"/>
    <cellStyle name="Normal 5 4 3 2 2" xfId="20086" xr:uid="{3CA760BF-6623-46D5-8616-42CC6C35F08E}"/>
    <cellStyle name="Normal 5 4 3 3" xfId="18288" xr:uid="{79C67915-F275-4E1B-803D-0BFFAFD81A4A}"/>
    <cellStyle name="Normal 5 4 4" xfId="16418" xr:uid="{E8825D16-3D36-4D97-82BE-4881E67EFBCD}"/>
    <cellStyle name="Normal 5 4 4 2" xfId="19937" xr:uid="{674D997B-2C5C-4B26-A34C-79DCE8C074B8}"/>
    <cellStyle name="Normal 5 4 5" xfId="18021" xr:uid="{4FEEE9EF-1F76-4DCB-AFA5-D079BBC3E91E}"/>
    <cellStyle name="Normal 5 4 6" xfId="24113" xr:uid="{A555B4F4-9492-423B-8DF2-7C742C451590}"/>
    <cellStyle name="Normal 5 5" xfId="273" xr:uid="{338B55A6-2C33-4230-A76F-F66F74EBE474}"/>
    <cellStyle name="Normal 5 5 2" xfId="448" xr:uid="{2839E5BC-9EB3-4827-8848-598CD1797AA5}"/>
    <cellStyle name="Normal 5 5 2 2" xfId="24115" xr:uid="{0A550A63-E37E-490E-92CE-A26FA5390FB0}"/>
    <cellStyle name="Normal 5 5 3" xfId="1255" xr:uid="{BE521F24-DBED-4FB7-8B68-350F935F5D49}"/>
    <cellStyle name="Normal 5 5 3 2" xfId="16548" xr:uid="{69659D94-091B-42CF-9F94-72A7A1DD9CDF}"/>
    <cellStyle name="Normal 5 5 3 2 2" xfId="20062" xr:uid="{55C2BAB4-6290-4AED-B698-E60DA1439DFD}"/>
    <cellStyle name="Normal 5 5 3 3" xfId="18264" xr:uid="{F27C9565-33AC-4A24-B7ED-CB8964969116}"/>
    <cellStyle name="Normal 5 5 4" xfId="16394" xr:uid="{921A97F0-ECB5-45B7-A687-F9BBF102D7C3}"/>
    <cellStyle name="Normal 5 5 4 2" xfId="19913" xr:uid="{F7F0CCFA-16DE-4556-A6F8-9DDAFE06AA59}"/>
    <cellStyle name="Normal 5 5 5" xfId="17984" xr:uid="{42EAEC9E-9B93-4C66-B2FE-B4966F29C88B}"/>
    <cellStyle name="Normal 5 5 6" xfId="24114" xr:uid="{8ABC887A-6FAA-456D-B0C1-100AD88AAE1A}"/>
    <cellStyle name="Normal 5 6" xfId="16351" xr:uid="{BB2AE53D-4C4B-4C37-92F3-86F5B3FF6988}"/>
    <cellStyle name="Normal 5 6 2" xfId="24116" xr:uid="{EFCEB366-F22D-425E-9876-6C13C276A2E5}"/>
    <cellStyle name="Normal 5 7" xfId="17955" xr:uid="{9F738D56-38D2-455C-9FDB-1549944D8C43}"/>
    <cellStyle name="Normal 5 7 2" xfId="26703" xr:uid="{8476BA98-CEFF-43F7-BC03-40C61414EC31}"/>
    <cellStyle name="Normal 5 8" xfId="17876" xr:uid="{3C0243A3-F7CA-4F9F-9944-DC54D9227AB3}"/>
    <cellStyle name="Normal 5 8 2" xfId="26704" xr:uid="{1F82D5A9-7BBF-4888-A82B-C49284C7C8BA}"/>
    <cellStyle name="Normal 5 9" xfId="26705" xr:uid="{D4C5B87B-4CCC-4035-A797-A37495BC5C16}"/>
    <cellStyle name="Normal 50" xfId="736" xr:uid="{BDAC7D97-EC29-49A7-A037-1C06F81D5C71}"/>
    <cellStyle name="Normal 50 2" xfId="1337" xr:uid="{6ECCFFEF-C825-4AC3-ABBC-7650CBF89DC9}"/>
    <cellStyle name="Normal 50 2 2" xfId="11522" xr:uid="{940FE244-E3E4-4A9F-85DF-FFA7B0B8173C}"/>
    <cellStyle name="Normal 50 2 2 2" xfId="16914" xr:uid="{843C01B4-25CD-4104-9763-21C2D7FD4145}"/>
    <cellStyle name="Normal 50 2 2 2 2" xfId="20364" xr:uid="{6CD481B0-DCF1-41C2-802C-C872849666DE}"/>
    <cellStyle name="Normal 50 2 2 3" xfId="19291" xr:uid="{2CDC5650-EB4B-4D0F-84F9-6C158B859788}"/>
    <cellStyle name="Normal 50 2 2 4" xfId="26707" xr:uid="{B5F953BE-0978-45BA-A81C-79DDFA7FFE15}"/>
    <cellStyle name="Normal 50 2 3" xfId="4228" xr:uid="{322BD77D-577F-4706-A3B8-B5AE84AAAA64}"/>
    <cellStyle name="Normal 50 2 3 2" xfId="16749" xr:uid="{4751987B-66F5-4F98-8F64-B22763D3B39A}"/>
    <cellStyle name="Normal 50 2 3 2 2" xfId="20249" xr:uid="{B3CB7909-D5CA-4521-A3CD-AF852FE129AE}"/>
    <cellStyle name="Normal 50 2 3 3" xfId="18711" xr:uid="{23EC0B06-1076-4837-85E1-7CEA6C4A0DF6}"/>
    <cellStyle name="Normal 50 2 4" xfId="16630" xr:uid="{81EA1CC3-DC49-4D4C-95C5-93779E1A369D}"/>
    <cellStyle name="Normal 50 2 4 2" xfId="20144" xr:uid="{C51E6890-D836-42D5-9022-569BFDF6821C}"/>
    <cellStyle name="Normal 50 2 5" xfId="18346" xr:uid="{219C481D-6DDA-4954-B01E-96597EC76F84}"/>
    <cellStyle name="Normal 50 2 6" xfId="26706" xr:uid="{7E023345-1005-48C5-9535-40B40259A728}"/>
    <cellStyle name="Normal 50 3" xfId="8333" xr:uid="{794500F4-C7D7-41AB-863C-13A6D167B24F}"/>
    <cellStyle name="Normal 50 3 2" xfId="16842" xr:uid="{9F7A98EF-6783-465B-91CD-E326443EF54E}"/>
    <cellStyle name="Normal 50 3 2 2" xfId="20304" xr:uid="{419449CA-6498-48C4-9A6F-DE85029BEEEB}"/>
    <cellStyle name="Normal 50 3 2 3" xfId="26709" xr:uid="{42EBE29B-99DE-4B12-AFC5-DDDE44B11A79}"/>
    <cellStyle name="Normal 50 3 3" xfId="19035" xr:uid="{FDD70327-B445-4653-A5AD-B33A6D8991FB}"/>
    <cellStyle name="Normal 50 3 4" xfId="26708" xr:uid="{FED3C2A9-CC98-4B77-ADC9-A20912E1DFC8}"/>
    <cellStyle name="Normal 50 4" xfId="1410" xr:uid="{B5B223E4-D1D6-4DDA-97F1-9441F02E3D7C}"/>
    <cellStyle name="Normal 50 4 2" xfId="16683" xr:uid="{60367970-D4F3-413B-BDD9-9B947E9BD6B6}"/>
    <cellStyle name="Normal 50 4 2 2" xfId="20191" xr:uid="{9C1A5BFB-8E73-4CB2-BACB-2955F20BF8F6}"/>
    <cellStyle name="Normal 50 4 2 3" xfId="26711" xr:uid="{E1D623A1-7A5C-4651-AD5B-447FA9611682}"/>
    <cellStyle name="Normal 50 4 3" xfId="18411" xr:uid="{B227E2FD-8792-47E5-A670-C7303C69E014}"/>
    <cellStyle name="Normal 50 4 4" xfId="26710" xr:uid="{0EAD913C-3707-47A3-A70A-1E6AA659B10D}"/>
    <cellStyle name="Normal 50 5" xfId="16476" xr:uid="{26E17519-060A-482A-95F6-82B155AE135E}"/>
    <cellStyle name="Normal 50 5 2" xfId="19995" xr:uid="{19099B4C-178B-4F3A-A957-85A50FCE505F}"/>
    <cellStyle name="Normal 50 5 2 2" xfId="26713" xr:uid="{3881F682-AEB4-4AD9-973E-5D7A5F6AA616}"/>
    <cellStyle name="Normal 50 5 3" xfId="26712" xr:uid="{17F74190-7CB6-4D6E-85BD-ADCE4AED56F8}"/>
    <cellStyle name="Normal 50 6" xfId="18137" xr:uid="{6C654AD1-FF5F-4B08-8FDA-A0B0B99366EE}"/>
    <cellStyle name="Normal 50 6 2" xfId="26715" xr:uid="{61E4E9E6-361F-44A1-9B3D-D961B3EDB3B6}"/>
    <cellStyle name="Normal 50 6 3" xfId="26714" xr:uid="{EA7B44E4-9276-4FCB-9B92-32BD11C13C67}"/>
    <cellStyle name="Normal 50 7" xfId="26716" xr:uid="{D1B719DC-F572-4835-BDD1-E310760F24B9}"/>
    <cellStyle name="Normal 50 8" xfId="24117" xr:uid="{9DFEBE30-3BAB-4617-A897-C3C5115F0D7D}"/>
    <cellStyle name="Normal 50 9" xfId="27260" xr:uid="{0A11E470-1267-4FDC-988E-1F3AFED489F3}"/>
    <cellStyle name="Normal 51" xfId="737" xr:uid="{3B4EF875-7F2D-4EEC-95A2-6DEB2E9318C2}"/>
    <cellStyle name="Normal 51 2" xfId="1338" xr:uid="{C664CF45-E326-4AE9-9BFD-2DC0DFF00757}"/>
    <cellStyle name="Normal 51 2 2" xfId="11523" xr:uid="{334C723E-4862-40A4-BFFF-2B7D51E18429}"/>
    <cellStyle name="Normal 51 2 2 2" xfId="16915" xr:uid="{D9253F78-76B1-45AB-B29D-B922CBD18D9D}"/>
    <cellStyle name="Normal 51 2 2 2 2" xfId="20365" xr:uid="{762ED720-507D-41CD-A5A9-7DFF64892EC8}"/>
    <cellStyle name="Normal 51 2 2 3" xfId="19292" xr:uid="{A9B0294F-244C-4BC9-8321-A12359A2DAC2}"/>
    <cellStyle name="Normal 51 2 2 4" xfId="26718" xr:uid="{9C12BBCE-F6B4-4F74-A96E-0627EECB70CB}"/>
    <cellStyle name="Normal 51 2 3" xfId="4229" xr:uid="{3F68F3D0-0D9F-448A-9CE8-E82239B343A7}"/>
    <cellStyle name="Normal 51 2 3 2" xfId="16750" xr:uid="{6B53BA52-60FB-4416-99BE-130640D64E17}"/>
    <cellStyle name="Normal 51 2 3 2 2" xfId="20250" xr:uid="{22DC3CE0-6049-4EB5-9578-F55CEF54806D}"/>
    <cellStyle name="Normal 51 2 3 3" xfId="18712" xr:uid="{AC8EF3A3-9AEE-4A50-92A1-16AA81A2D625}"/>
    <cellStyle name="Normal 51 2 4" xfId="16631" xr:uid="{6CAE1621-A47E-46AD-ABEA-AF62C26F00FB}"/>
    <cellStyle name="Normal 51 2 4 2" xfId="20145" xr:uid="{70EE2AFB-8893-4E39-A430-59CB2513F301}"/>
    <cellStyle name="Normal 51 2 5" xfId="18347" xr:uid="{73960B11-E9A0-490C-A30C-267ED9D6168E}"/>
    <cellStyle name="Normal 51 2 6" xfId="26717" xr:uid="{19AC928F-A66D-413E-A924-9A05CE21ADE6}"/>
    <cellStyle name="Normal 51 3" xfId="8334" xr:uid="{B7D7E9CD-A467-4B9C-A5F0-39AF0D2FEC52}"/>
    <cellStyle name="Normal 51 3 2" xfId="16843" xr:uid="{9B62FED9-A883-4AB1-AB71-BED6071366F2}"/>
    <cellStyle name="Normal 51 3 2 2" xfId="20305" xr:uid="{A07E9F22-0C04-4023-B69A-AF11A536D169}"/>
    <cellStyle name="Normal 51 3 2 3" xfId="26720" xr:uid="{FF09589B-D719-492B-AE17-2DAB0FBC3F62}"/>
    <cellStyle name="Normal 51 3 3" xfId="19036" xr:uid="{F100DE8C-7FB8-49FD-98FC-8239D2C30A49}"/>
    <cellStyle name="Normal 51 3 4" xfId="26719" xr:uid="{F49D7769-8710-407F-8EE7-4BDE3713EDC1}"/>
    <cellStyle name="Normal 51 4" xfId="1411" xr:uid="{38F801BC-D464-4617-BD9D-88C5BF887D11}"/>
    <cellStyle name="Normal 51 4 2" xfId="16684" xr:uid="{100344EE-E455-42A1-A47A-D9195BAF33F9}"/>
    <cellStyle name="Normal 51 4 2 2" xfId="20192" xr:uid="{0F980931-E941-4428-9186-4D23A65228C9}"/>
    <cellStyle name="Normal 51 4 2 3" xfId="26722" xr:uid="{D55862C1-B392-4B65-92DB-D74D733C59F0}"/>
    <cellStyle name="Normal 51 4 3" xfId="18412" xr:uid="{A3CD5940-B567-442C-BAC7-E45EE2856997}"/>
    <cellStyle name="Normal 51 4 4" xfId="26721" xr:uid="{FE07071C-719F-428F-980F-586A7856651C}"/>
    <cellStyle name="Normal 51 5" xfId="16477" xr:uid="{455D3AE7-DBFD-4E83-9D93-D1DF964AE807}"/>
    <cellStyle name="Normal 51 5 2" xfId="19996" xr:uid="{86AFED2C-C938-47A6-807F-9519BD9F7C56}"/>
    <cellStyle name="Normal 51 5 2 2" xfId="26724" xr:uid="{76EC506A-A5BE-4B88-A625-D9D4A96C5970}"/>
    <cellStyle name="Normal 51 5 3" xfId="26723" xr:uid="{C10151E6-541C-4F89-9C0B-6E12AF6A8F3D}"/>
    <cellStyle name="Normal 51 6" xfId="18138" xr:uid="{873E3845-DF58-4283-B1FF-D2902982B45B}"/>
    <cellStyle name="Normal 51 6 2" xfId="26726" xr:uid="{E645FBF5-D7CA-4ADA-94FB-FD9EBF07F8F1}"/>
    <cellStyle name="Normal 51 6 3" xfId="26725" xr:uid="{7A2450AD-CDD2-4EE9-B194-045B70557D1C}"/>
    <cellStyle name="Normal 51 7" xfId="26727" xr:uid="{1FC34772-F40F-474E-89BA-FC58CEEB70FD}"/>
    <cellStyle name="Normal 51 8" xfId="24118" xr:uid="{9E32160A-37D2-4DDF-B3B8-8DFE8E586470}"/>
    <cellStyle name="Normal 51 9" xfId="27328" xr:uid="{E5C98341-B7AE-4999-83D3-C6F559CB05EA}"/>
    <cellStyle name="Normal 52" xfId="738" xr:uid="{B061CBAD-D6D2-47DA-99DA-D493AE465FFB}"/>
    <cellStyle name="Normal 52 2" xfId="1339" xr:uid="{3D2444CE-5E5A-41D9-81E2-5D5FE2032576}"/>
    <cellStyle name="Normal 52 2 2" xfId="11524" xr:uid="{39AE95D1-ED89-4884-BD51-9906494EDA1C}"/>
    <cellStyle name="Normal 52 2 2 2" xfId="16916" xr:uid="{F4623DFA-63A6-4196-A584-C7342EABFF88}"/>
    <cellStyle name="Normal 52 2 2 2 2" xfId="20366" xr:uid="{92FF916D-C0CC-4436-818F-CACA61364978}"/>
    <cellStyle name="Normal 52 2 2 3" xfId="19293" xr:uid="{962E7BEC-370F-4D5F-8877-D3D7B207C621}"/>
    <cellStyle name="Normal 52 2 2 4" xfId="26729" xr:uid="{328E2531-11B2-4D8B-B84A-CE22F9218699}"/>
    <cellStyle name="Normal 52 2 3" xfId="4230" xr:uid="{6D91EA7C-884A-4963-B4CC-1BB91D1BD584}"/>
    <cellStyle name="Normal 52 2 3 2" xfId="16751" xr:uid="{5DAB4F58-585A-4C31-B3F1-1B6828C42DD6}"/>
    <cellStyle name="Normal 52 2 3 2 2" xfId="20251" xr:uid="{D46F925E-611B-40E6-B007-6321D3A596D3}"/>
    <cellStyle name="Normal 52 2 3 3" xfId="18713" xr:uid="{E5CE5D00-1A23-494E-96F0-20EE1BC923A1}"/>
    <cellStyle name="Normal 52 2 4" xfId="16632" xr:uid="{D0CFAB31-7A17-4114-A9CF-460367D6CC78}"/>
    <cellStyle name="Normal 52 2 4 2" xfId="20146" xr:uid="{F9680E2A-1797-47CA-91A0-7CBB76755F29}"/>
    <cellStyle name="Normal 52 2 5" xfId="18348" xr:uid="{7A97A50C-5B24-4FBA-8C6E-039F6F7110CF}"/>
    <cellStyle name="Normal 52 2 6" xfId="26728" xr:uid="{EEC5C1F8-7AC5-4300-A57A-A7F93B882936}"/>
    <cellStyle name="Normal 52 3" xfId="8335" xr:uid="{822C76F5-0922-43F9-8881-2277AD021E7D}"/>
    <cellStyle name="Normal 52 3 2" xfId="16844" xr:uid="{1BED8C1C-1197-4A04-A6CC-3D5B6B2AB0F8}"/>
    <cellStyle name="Normal 52 3 2 2" xfId="20306" xr:uid="{A49BF2A7-053C-4BF9-A72E-23DF0802F42D}"/>
    <cellStyle name="Normal 52 3 2 3" xfId="26731" xr:uid="{2CBD26A3-79B8-4D88-A6BA-1E267AA6B949}"/>
    <cellStyle name="Normal 52 3 3" xfId="19037" xr:uid="{B59057D0-4E1C-402D-89AE-50F37A15FC95}"/>
    <cellStyle name="Normal 52 3 4" xfId="26730" xr:uid="{CB59CC0F-49B4-4111-8F64-F42866F2B2D4}"/>
    <cellStyle name="Normal 52 4" xfId="1412" xr:uid="{E3452C9E-2FA1-48F5-BCDF-16CA96CB3B47}"/>
    <cellStyle name="Normal 52 4 2" xfId="16685" xr:uid="{1F6E7112-023C-414A-8D73-8FB2E189E7AF}"/>
    <cellStyle name="Normal 52 4 2 2" xfId="20193" xr:uid="{12D6F3F6-1EE6-4E14-804D-7B5E1126FC33}"/>
    <cellStyle name="Normal 52 4 2 3" xfId="26733" xr:uid="{506F0196-5622-41F9-A346-CB7123AA7773}"/>
    <cellStyle name="Normal 52 4 3" xfId="18413" xr:uid="{D532C924-E059-419B-B440-4E6A63038327}"/>
    <cellStyle name="Normal 52 4 4" xfId="26732" xr:uid="{23F5BC8E-9D1F-47B5-859B-865058CD5166}"/>
    <cellStyle name="Normal 52 5" xfId="16478" xr:uid="{2C7E0542-D84C-411D-BD46-82F1A55373A5}"/>
    <cellStyle name="Normal 52 5 2" xfId="19997" xr:uid="{683D2FF6-A634-4AFF-B386-B0B3CD50AE1B}"/>
    <cellStyle name="Normal 52 5 2 2" xfId="26735" xr:uid="{A6C1774F-3EEB-414D-AFEB-1278814DD791}"/>
    <cellStyle name="Normal 52 5 3" xfId="26734" xr:uid="{1AF96F85-6232-48AE-B4D5-D0ACE875DD06}"/>
    <cellStyle name="Normal 52 6" xfId="18139" xr:uid="{51B53808-4E62-4C3B-B8AF-A543BF891350}"/>
    <cellStyle name="Normal 52 6 2" xfId="26737" xr:uid="{73FC251C-8748-41C8-B6D9-7E3E07FBE653}"/>
    <cellStyle name="Normal 52 6 3" xfId="26736" xr:uid="{7ADC1654-94C8-49E0-8DCB-EFDD23ACDC99}"/>
    <cellStyle name="Normal 52 7" xfId="26738" xr:uid="{35D1CDCF-13AE-4EC0-8286-0FE3C782A8B7}"/>
    <cellStyle name="Normal 52 8" xfId="24119" xr:uid="{16764036-BCA8-49D0-8566-CC25CB3AE41B}"/>
    <cellStyle name="Normal 52 9" xfId="27335" xr:uid="{41BDB5B7-8F40-42CA-8FEB-E323B2674882}"/>
    <cellStyle name="Normal 53" xfId="1149" xr:uid="{71874FAB-9544-42EC-8BDA-487DB2421C79}"/>
    <cellStyle name="Normal 53 2" xfId="1351" xr:uid="{1C95BA65-E766-479E-87D1-EC21351EF7D0}"/>
    <cellStyle name="Normal 53 2 2" xfId="11534" xr:uid="{AB8493D1-4D76-4CC5-AFCB-2C6E34CFE49B}"/>
    <cellStyle name="Normal 53 2 2 2" xfId="16926" xr:uid="{59DCB7C0-0860-4896-8512-FF8A1878B0E7}"/>
    <cellStyle name="Normal 53 2 2 2 2" xfId="20370" xr:uid="{BD3A820A-56FD-432E-8B43-86AD3A545AF3}"/>
    <cellStyle name="Normal 53 2 2 3" xfId="19297" xr:uid="{3CD09F88-5B0D-42E0-8A52-4695C24E1646}"/>
    <cellStyle name="Normal 53 2 2 4" xfId="26740" xr:uid="{319AACB8-BD75-423E-ACE2-1F309C8C48CE}"/>
    <cellStyle name="Normal 53 2 3" xfId="4240" xr:uid="{AA9E8DAA-2B7D-4C43-8BD0-9FF7778CD70A}"/>
    <cellStyle name="Normal 53 2 3 2" xfId="16761" xr:uid="{3B6E832F-C22D-473B-9208-6FA5C729E503}"/>
    <cellStyle name="Normal 53 2 3 2 2" xfId="20256" xr:uid="{57715BD6-B23F-4F5E-9E8F-AFB460F6474A}"/>
    <cellStyle name="Normal 53 2 3 3" xfId="18717" xr:uid="{A31DCCAB-2282-4701-B24D-989D19EA4045}"/>
    <cellStyle name="Normal 53 2 4" xfId="16644" xr:uid="{F60DC296-9778-4DB7-A8D6-E69D2961E7B4}"/>
    <cellStyle name="Normal 53 2 4 2" xfId="20152" xr:uid="{307AF02B-FCB4-4197-AD3A-9581B49DB988}"/>
    <cellStyle name="Normal 53 2 5" xfId="18354" xr:uid="{F125CAE1-F130-412B-B383-86929BC70685}"/>
    <cellStyle name="Normal 53 2 6" xfId="26739" xr:uid="{9AF81B44-A116-4132-B8F8-62330D628E4D}"/>
    <cellStyle name="Normal 53 3" xfId="8701" xr:uid="{50EB47AF-CF6E-4D4D-A659-0A6F0F42F329}"/>
    <cellStyle name="Normal 53 3 2" xfId="16851" xr:uid="{F52D0052-D06A-4AA4-AFE2-B17E97751D7F}"/>
    <cellStyle name="Normal 53 3 2 2" xfId="20310" xr:uid="{25D82DFF-6F61-4400-A6C1-B6B12C4331F3}"/>
    <cellStyle name="Normal 53 3 2 3" xfId="26742" xr:uid="{5C509612-A1DE-4B91-9DCC-682A69A97BD0}"/>
    <cellStyle name="Normal 53 3 3" xfId="19056" xr:uid="{16D1D324-0420-4F00-82D4-DAFE8D637DE1}"/>
    <cellStyle name="Normal 53 3 4" xfId="26741" xr:uid="{9E3E5C77-D802-4AAD-9772-2AA70E6FAD1D}"/>
    <cellStyle name="Normal 53 4" xfId="1440" xr:uid="{B64AE745-2352-4159-88F4-EF16A174855C}"/>
    <cellStyle name="Normal 53 4 2" xfId="16698" xr:uid="{3AE8A6DA-6AAF-4C18-8781-B4BE4C333274}"/>
    <cellStyle name="Normal 53 4 2 2" xfId="20201" xr:uid="{3D324234-A60C-4394-A0C8-19CB5963E3C9}"/>
    <cellStyle name="Normal 53 4 2 3" xfId="26744" xr:uid="{BC56BFDE-5F96-44CD-BCEA-A01234FAC4A1}"/>
    <cellStyle name="Normal 53 4 3" xfId="18438" xr:uid="{0E082A13-E51E-4FA8-910D-04242F5D817F}"/>
    <cellStyle name="Normal 53 4 4" xfId="26743" xr:uid="{13E64A15-733D-4572-84C5-ABC49AE89206}"/>
    <cellStyle name="Normal 53 5" xfId="16491" xr:uid="{FD96884E-1345-4890-B6D0-AF598CCF27CF}"/>
    <cellStyle name="Normal 53 5 2" xfId="20005" xr:uid="{EE376A34-569A-4929-814A-7A128A1DE4E8}"/>
    <cellStyle name="Normal 53 5 2 2" xfId="26746" xr:uid="{A5212A2D-DCB9-4653-9A40-01D7E51C992B}"/>
    <cellStyle name="Normal 53 5 3" xfId="26745" xr:uid="{C7B8E136-7BC4-429E-B46F-AF4515533B3A}"/>
    <cellStyle name="Normal 53 6" xfId="18179" xr:uid="{73644B65-D5E9-40B7-9C11-44E451E87855}"/>
    <cellStyle name="Normal 53 6 2" xfId="26748" xr:uid="{5DE251AB-7CCA-4621-A5DD-4F2BEC466948}"/>
    <cellStyle name="Normal 53 6 3" xfId="26747" xr:uid="{6D7C52AD-7F84-496B-B78A-D1AC86923C2E}"/>
    <cellStyle name="Normal 53 7" xfId="26749" xr:uid="{5FFC3C20-7410-4889-8CBB-86780FC47100}"/>
    <cellStyle name="Normal 53 8" xfId="24120" xr:uid="{4EBDA466-0E56-4FC9-A374-001FA7188947}"/>
    <cellStyle name="Normal 54" xfId="1148" xr:uid="{178DFBEC-6B39-41DE-8874-D2F7587DB563}"/>
    <cellStyle name="Normal 54 2" xfId="1350" xr:uid="{3B7B611A-41C4-4981-A4A2-CCE5E01DA108}"/>
    <cellStyle name="Normal 54 2 2" xfId="11533" xr:uid="{4B1A8F79-B986-4D12-8381-1268B4E5B933}"/>
    <cellStyle name="Normal 54 2 2 2" xfId="16925" xr:uid="{B1979E89-6769-4B89-B2CA-1884AE458B31}"/>
    <cellStyle name="Normal 54 2 2 2 2" xfId="20369" xr:uid="{A7006A63-C3B5-4069-BFF2-44AAE9F83A8B}"/>
    <cellStyle name="Normal 54 2 2 3" xfId="19296" xr:uid="{B089F74A-A7A2-4B3D-9B1E-9FD7B5BEB705}"/>
    <cellStyle name="Normal 54 2 3" xfId="4239" xr:uid="{E177A54C-B71D-43CE-B9D2-87CD304D87B2}"/>
    <cellStyle name="Normal 54 2 3 2" xfId="16760" xr:uid="{ECBB1F4C-7E1E-4278-88CA-009EFFDAB7C5}"/>
    <cellStyle name="Normal 54 2 3 2 2" xfId="20255" xr:uid="{D2906F94-A5A5-42C4-A23B-10E119FFC2D9}"/>
    <cellStyle name="Normal 54 2 3 3" xfId="18716" xr:uid="{EDAFA19D-D4A5-4659-9BC4-202326A4AA38}"/>
    <cellStyle name="Normal 54 2 4" xfId="16643" xr:uid="{091AD800-536B-4CB0-A7B9-0867CDCBEBBA}"/>
    <cellStyle name="Normal 54 2 4 2" xfId="20151" xr:uid="{0DCA748A-A43B-4B63-85BC-47E18476E490}"/>
    <cellStyle name="Normal 54 2 5" xfId="18353" xr:uid="{1B16E131-A7D3-4699-AE6B-FB896DE0B729}"/>
    <cellStyle name="Normal 54 2 6" xfId="26751" xr:uid="{389A0DCB-D70F-43F6-920B-A3FF759484EE}"/>
    <cellStyle name="Normal 54 3" xfId="8700" xr:uid="{0C8FCE53-4C00-4858-B4DE-49445083FA8E}"/>
    <cellStyle name="Normal 54 3 2" xfId="16850" xr:uid="{73F778EC-E403-474B-9A20-23DCFF540B90}"/>
    <cellStyle name="Normal 54 3 2 2" xfId="20309" xr:uid="{7741C11F-A776-4054-90A5-8F7A6E0C9970}"/>
    <cellStyle name="Normal 54 3 3" xfId="19055" xr:uid="{5E1DE103-A515-4D12-B134-754567A0B492}"/>
    <cellStyle name="Normal 54 3 4" xfId="26752" xr:uid="{D495A712-4A9E-4647-9E34-08D6112D99C8}"/>
    <cellStyle name="Normal 54 4" xfId="1439" xr:uid="{77C58254-BEE6-4DE4-9546-9D919C81BFC2}"/>
    <cellStyle name="Normal 54 4 2" xfId="16697" xr:uid="{5EC8B4F6-3438-4317-9AD9-1539F6FEB3E2}"/>
    <cellStyle name="Normal 54 4 2 2" xfId="20200" xr:uid="{74B7C92D-0D5E-4A7B-8283-AC69536B11DA}"/>
    <cellStyle name="Normal 54 4 3" xfId="18437" xr:uid="{07800F69-47D7-45AE-8C16-8170A3658250}"/>
    <cellStyle name="Normal 54 4 4" xfId="26753" xr:uid="{CEA3EF1E-CE71-4C7A-8181-FADD64ED7113}"/>
    <cellStyle name="Normal 54 5" xfId="16490" xr:uid="{D27AF1BA-BB5B-4DC7-A14A-044F28E4C424}"/>
    <cellStyle name="Normal 54 5 2" xfId="20004" xr:uid="{A679B7E6-686C-4475-84E7-7E963AA2286C}"/>
    <cellStyle name="Normal 54 5 3" xfId="26754" xr:uid="{CCED210E-3CD5-4AEE-AF37-1AB60EFD57C6}"/>
    <cellStyle name="Normal 54 6" xfId="18178" xr:uid="{C4F40843-04C6-418E-9DC1-3436AFB21B92}"/>
    <cellStyle name="Normal 54 6 2" xfId="26755" xr:uid="{A5FFE35C-F27B-4A9F-B321-178570F9E680}"/>
    <cellStyle name="Normal 54 7" xfId="26756" xr:uid="{248DB95A-CF9F-4F67-84A4-ED2F7127D35A}"/>
    <cellStyle name="Normal 54 8" xfId="26750" xr:uid="{57448FA0-F4ED-4081-BFD8-E839BB4F5111}"/>
    <cellStyle name="Normal 55" xfId="1150" xr:uid="{F9962D6A-977E-47B5-BABE-B43494636D94}"/>
    <cellStyle name="Normal 55 10" xfId="1441" xr:uid="{F1638A7E-78AA-4C1E-B501-DE77C6CD1EC1}"/>
    <cellStyle name="Normal 55 11" xfId="16492" xr:uid="{F9BABA7D-F742-450F-B711-73300C2A7EA8}"/>
    <cellStyle name="Normal 55 11 2" xfId="20006" xr:uid="{F46F7528-2950-4C3E-838A-C9B374A920B2}"/>
    <cellStyle name="Normal 55 12" xfId="18180" xr:uid="{0EE5E7BC-0138-4B44-BF8F-0657D1ED6238}"/>
    <cellStyle name="Normal 55 13" xfId="26757" xr:uid="{C56989A8-B52D-4378-B1ED-E2864A838C49}"/>
    <cellStyle name="Normal 55 2" xfId="1352" xr:uid="{E93402CE-99E9-4DB5-A52B-A978B1396F0C}"/>
    <cellStyle name="Normal 55 2 2" xfId="9258" xr:uid="{4ACAD5EC-08B4-456C-8CD2-64BEDC1CCD01}"/>
    <cellStyle name="Normal 55 2 2 2" xfId="16872" xr:uid="{508C8036-5B29-4513-8E3C-E576CBEF860E}"/>
    <cellStyle name="Normal 55 2 2 2 2" xfId="20330" xr:uid="{DBE37A16-65EA-4E55-AEFF-DD64A8A0095C}"/>
    <cellStyle name="Normal 55 2 2 3" xfId="19103" xr:uid="{F7A9BC05-FEF2-4AB5-8F31-D928A3C4D988}"/>
    <cellStyle name="Normal 55 2 2 4" xfId="26759" xr:uid="{6DBD4A86-A4A2-4241-A48A-0C98717FF737}"/>
    <cellStyle name="Normal 55 2 3" xfId="1931" xr:uid="{2CDC3F62-F05C-47BC-925A-79F07819BD00}"/>
    <cellStyle name="Normal 55 2 3 2" xfId="16714" xr:uid="{486C81AE-95FB-43F4-A999-538A4A719B4E}"/>
    <cellStyle name="Normal 55 2 3 2 2" xfId="20217" xr:uid="{3774FB05-A6F5-463F-ACAD-C92490A1C86B}"/>
    <cellStyle name="Normal 55 2 3 3" xfId="18502" xr:uid="{2E84AA94-B7F7-4A20-A5CA-F8ED43E207F4}"/>
    <cellStyle name="Normal 55 2 4" xfId="16645" xr:uid="{722D9FDD-B48B-4B19-9A8D-477ADA947CE0}"/>
    <cellStyle name="Normal 55 2 4 2" xfId="20153" xr:uid="{B56E45C1-533C-417D-917D-470F235BCF7E}"/>
    <cellStyle name="Normal 55 2 5" xfId="18355" xr:uid="{BFFD655E-9A35-4274-9B82-28DF86AC4A19}"/>
    <cellStyle name="Normal 55 2 6" xfId="26758" xr:uid="{9994785F-D281-49FA-98DA-67E3613C0A93}"/>
    <cellStyle name="Normal 55 3" xfId="2487" xr:uid="{C2D8FFFA-678A-4682-8679-397BD3F0E0DF}"/>
    <cellStyle name="Normal 55 3 2" xfId="5329" xr:uid="{7C821885-24EE-458F-8289-8754E038A28A}"/>
    <cellStyle name="Normal 55 3 2 2" xfId="12621" xr:uid="{E0ABBC46-5552-4A81-A8AC-0D147C53E373}"/>
    <cellStyle name="Normal 55 3 2 3" xfId="26761" xr:uid="{802B78E7-1192-4E16-A4C3-71F88AB35A4C}"/>
    <cellStyle name="Normal 55 3 3" xfId="9790" xr:uid="{8A6D8176-CDB1-4791-A9A5-3BB29EBD304C}"/>
    <cellStyle name="Normal 55 3 4" xfId="26760" xr:uid="{48D68444-094B-4568-B1A0-F2D6582375E9}"/>
    <cellStyle name="Normal 55 4" xfId="3080" xr:uid="{D9D1D395-4FB8-43B1-8F4E-BA5CE5241CF1}"/>
    <cellStyle name="Normal 55 4 2" xfId="5910" xr:uid="{34B63B7A-03D9-4CC5-9C08-28199611D671}"/>
    <cellStyle name="Normal 55 4 2 2" xfId="13202" xr:uid="{8ACA016F-33F0-42FF-825C-688B68B3A613}"/>
    <cellStyle name="Normal 55 4 2 3" xfId="26763" xr:uid="{C2F42CA3-4F37-4C34-B459-549CFC0B4E84}"/>
    <cellStyle name="Normal 55 4 3" xfId="10376" xr:uid="{3E933A91-CE81-4394-968C-5DD13C1140E9}"/>
    <cellStyle name="Normal 55 4 4" xfId="26762" xr:uid="{55A1D9B7-1B50-4F73-8EF8-C4B79C5F0D06}"/>
    <cellStyle name="Normal 55 5" xfId="3631" xr:uid="{AA4D2EFE-2CC6-44CA-BCD9-41E79EBE577D}"/>
    <cellStyle name="Normal 55 5 2" xfId="6461" xr:uid="{4AEC6AA5-EBFC-4B74-AEE8-07F9928A3430}"/>
    <cellStyle name="Normal 55 5 2 2" xfId="13753" xr:uid="{C82E4329-82B5-41E1-9044-02AE6C569B0F}"/>
    <cellStyle name="Normal 55 5 2 3" xfId="26765" xr:uid="{056B4D0F-AA85-4642-88C3-EE0212261CF3}"/>
    <cellStyle name="Normal 55 5 3" xfId="10927" xr:uid="{2FC12A83-1B30-4180-BB57-724705BD6D6A}"/>
    <cellStyle name="Normal 55 5 4" xfId="26764" xr:uid="{DC236668-4FB2-4D9D-9992-8E06D2BE4273}"/>
    <cellStyle name="Normal 55 6" xfId="4267" xr:uid="{04C56E9B-BF96-42D7-86F5-42B123AEF44A}"/>
    <cellStyle name="Normal 55 6 2" xfId="11559" xr:uid="{3CD6B8A2-AAD7-4E19-BE16-AFFECAB1C490}"/>
    <cellStyle name="Normal 55 6 2 2" xfId="26767" xr:uid="{EBA5678B-3C02-4125-BC46-C91EDE17D974}"/>
    <cellStyle name="Normal 55 6 3" xfId="26766" xr:uid="{9F46753F-BEEB-4768-9F76-6F7E62F53223}"/>
    <cellStyle name="Normal 55 7" xfId="7542" xr:uid="{F75C7593-5452-4226-8F3E-A14A5530FA1D}"/>
    <cellStyle name="Normal 55 7 2" xfId="14824" xr:uid="{57CAA056-A1C6-4E54-BBE7-3B78F592490E}"/>
    <cellStyle name="Normal 55 7 3" xfId="26768" xr:uid="{D4284646-09EE-46D4-A7C7-03EE3AF26565}"/>
    <cellStyle name="Normal 55 8" xfId="8091" xr:uid="{D442E6AF-5501-4132-9345-D9E143396526}"/>
    <cellStyle name="Normal 55 8 2" xfId="15373" xr:uid="{30177F9B-C1B4-44B5-843D-362413D0DD5D}"/>
    <cellStyle name="Normal 55 9" xfId="8702" xr:uid="{6BDE9083-6EFE-4AE1-9051-E042635E4810}"/>
    <cellStyle name="Normal 56" xfId="1193" xr:uid="{A01CF24E-5395-430A-BD3D-D3B221EAC8E7}"/>
    <cellStyle name="Normal 56 10" xfId="1443" xr:uid="{EBD50B1E-045D-4D4A-B475-F757A6E13CDD}"/>
    <cellStyle name="Normal 56 11" xfId="16495" xr:uid="{B6491BC4-206E-4906-927C-0FE92A76AEB9}"/>
    <cellStyle name="Normal 56 11 2" xfId="20009" xr:uid="{DA437756-F7CC-4F97-AFE7-F481289F1D43}"/>
    <cellStyle name="Normal 56 12" xfId="18204" xr:uid="{0FE46D1F-4DBA-4D19-9B00-3697E65997C3}"/>
    <cellStyle name="Normal 56 13" xfId="26769" xr:uid="{E843ECFD-9F90-4A62-949F-AB09C4E3FBA1}"/>
    <cellStyle name="Normal 56 2" xfId="1355" xr:uid="{9870B1F3-4F89-4429-9E41-45E2CE0CD053}"/>
    <cellStyle name="Normal 56 2 2" xfId="5342" xr:uid="{CCC301BC-0F35-4379-BEEC-7D1482464242}"/>
    <cellStyle name="Normal 56 2 2 2" xfId="12634" xr:uid="{EAFD278B-6FDE-432A-A1C7-ED3DA3DAEE87}"/>
    <cellStyle name="Normal 56 2 3" xfId="9803" xr:uid="{CA754867-D449-40EA-B51B-E3DFF010F4DB}"/>
    <cellStyle name="Normal 56 2 4" xfId="2500" xr:uid="{08B964C4-BCC3-44C5-9BD8-D74598E973FB}"/>
    <cellStyle name="Normal 56 2 5" xfId="16648" xr:uid="{08BBC718-736B-4FB7-AF23-D5F1DC65A37C}"/>
    <cellStyle name="Normal 56 2 5 2" xfId="20156" xr:uid="{135EB473-2557-491C-A109-D1938600D53C}"/>
    <cellStyle name="Normal 56 2 6" xfId="18358" xr:uid="{5B6E3A4D-63E7-4A92-A942-4A04CF273689}"/>
    <cellStyle name="Normal 56 2 7" xfId="26770" xr:uid="{0D308CFB-5DFB-46E5-B622-01CFC7AC13FF}"/>
    <cellStyle name="Normal 56 3" xfId="3079" xr:uid="{71249720-01A9-4BE9-8C3C-A23FA4A59A4A}"/>
    <cellStyle name="Normal 56 3 2" xfId="10375" xr:uid="{560D89F3-7F7B-42DC-BA92-F9026C49C789}"/>
    <cellStyle name="Normal 56 3 2 2" xfId="16881" xr:uid="{D3B34E98-E6C0-48A1-B579-7227DA96B9AA}"/>
    <cellStyle name="Normal 56 3 2 2 2" xfId="20334" xr:uid="{9E2FD6D3-ABD9-4400-B71B-E273BE2EAEAB}"/>
    <cellStyle name="Normal 56 3 2 3" xfId="19186" xr:uid="{BDEA9E5F-37B6-410F-A984-EE9D55F105BF}"/>
    <cellStyle name="Normal 56 3 3" xfId="16716" xr:uid="{6E6D033C-C357-4213-812F-BBF472950677}"/>
    <cellStyle name="Normal 56 3 3 2" xfId="20219" xr:uid="{9911337B-24BC-465E-8FE4-4C612AEA4460}"/>
    <cellStyle name="Normal 56 3 4" xfId="18608" xr:uid="{DD76E42B-EFAE-43E9-BDF3-AB594B1FC6DB}"/>
    <cellStyle name="Normal 56 3 5" xfId="26771" xr:uid="{357792E2-508A-496F-97E2-684CC09681AE}"/>
    <cellStyle name="Normal 56 4" xfId="3061" xr:uid="{C819D520-F156-4CAE-8F81-B4D65DA09ADF}"/>
    <cellStyle name="Normal 56 4 2" xfId="5892" xr:uid="{262FDF38-ACE4-4D24-A66A-D6377D249ECF}"/>
    <cellStyle name="Normal 56 4 2 2" xfId="13184" xr:uid="{BEEE903B-60BE-4B80-930C-B9BC2AFD6827}"/>
    <cellStyle name="Normal 56 4 3" xfId="10357" xr:uid="{0B74BE3C-EC87-4201-AD0D-D5809140AB0A}"/>
    <cellStyle name="Normal 56 4 4" xfId="26772" xr:uid="{9561BEE8-C356-4CB7-B3F6-74ED79FF8088}"/>
    <cellStyle name="Normal 56 5" xfId="3617" xr:uid="{6B722457-58D5-41C1-975B-A30146AF389A}"/>
    <cellStyle name="Normal 56 5 2" xfId="6447" xr:uid="{BAA36B50-B55C-4FFF-A521-54C315E3B6F5}"/>
    <cellStyle name="Normal 56 5 2 2" xfId="13739" xr:uid="{E7519116-7060-4058-A394-EFBCB8022ABF}"/>
    <cellStyle name="Normal 56 5 3" xfId="10913" xr:uid="{F430F0E1-4FD6-42DC-857B-70A6E4B318D9}"/>
    <cellStyle name="Normal 56 5 4" xfId="26773" xr:uid="{8D8DDF79-3956-4DF1-9C7D-990CEFAABAC4}"/>
    <cellStyle name="Normal 56 6" xfId="4244" xr:uid="{97FCE99C-29C7-48D5-9007-79E05ACA495E}"/>
    <cellStyle name="Normal 56 6 2" xfId="11538" xr:uid="{9F9DC0BC-5CF5-4B11-9A91-A74A2ABC03EB}"/>
    <cellStyle name="Normal 56 6 3" xfId="26774" xr:uid="{FAD9D77B-BFF4-4704-A74B-0107FFCABC9C}"/>
    <cellStyle name="Normal 56 7" xfId="7543" xr:uid="{1BBB3E45-6D6B-497A-B6BE-5B2700CA1EC0}"/>
    <cellStyle name="Normal 56 7 2" xfId="14825" xr:uid="{CA3960BA-A0BA-4833-A8A1-BF912A817588}"/>
    <cellStyle name="Normal 56 8" xfId="8092" xr:uid="{87211A0C-444A-4B70-9E88-51B9F4B71C1F}"/>
    <cellStyle name="Normal 56 8 2" xfId="15374" xr:uid="{E7EBC09C-E1FA-47ED-B66C-8CF12C0AB927}"/>
    <cellStyle name="Normal 56 9" xfId="8706" xr:uid="{CDCA4653-1E91-4C2B-ABBB-3A681B429048}"/>
    <cellStyle name="Normal 57" xfId="1195" xr:uid="{447D2487-C22E-40E2-9781-049647E3AFD9}"/>
    <cellStyle name="Normal 57 10" xfId="1493" xr:uid="{9BFF8E7C-849B-4494-A188-8AEAED2A61F6}"/>
    <cellStyle name="Normal 57 11" xfId="16496" xr:uid="{93B3C68D-CB4B-4A96-A7DB-D280EADA02DD}"/>
    <cellStyle name="Normal 57 11 2" xfId="20010" xr:uid="{AA07E263-1FAA-41AC-8712-BD5B473ADED7}"/>
    <cellStyle name="Normal 57 12" xfId="18206" xr:uid="{B38B0409-A55D-47A2-8554-DBD77F6EA526}"/>
    <cellStyle name="Normal 57 13" xfId="26775" xr:uid="{77021DBD-D058-4EDC-B476-D91FE0DA45BB}"/>
    <cellStyle name="Normal 57 2" xfId="1356" xr:uid="{281D3C32-416C-4AD0-B87B-C414BC102C01}"/>
    <cellStyle name="Normal 57 2 2" xfId="5350" xr:uid="{52F6463A-9653-4C2A-A701-EFA9698D5B52}"/>
    <cellStyle name="Normal 57 2 2 2" xfId="12642" xr:uid="{ACE01131-019E-4E1F-BE03-C344244D49D5}"/>
    <cellStyle name="Normal 57 2 3" xfId="9811" xr:uid="{0DDE7772-48B3-4EAA-893A-708EE86D03FE}"/>
    <cellStyle name="Normal 57 2 4" xfId="2508" xr:uid="{8302FBCD-844F-4FE9-B828-198359301D9D}"/>
    <cellStyle name="Normal 57 2 5" xfId="16649" xr:uid="{5A9D4B0A-4909-4B93-82EF-A2D54B39890A}"/>
    <cellStyle name="Normal 57 2 5 2" xfId="20157" xr:uid="{690446FC-FA94-4A5D-B147-A56DB775D082}"/>
    <cellStyle name="Normal 57 2 6" xfId="18359" xr:uid="{A7D0FED1-D503-4B4F-A46E-60BE85CD3EE7}"/>
    <cellStyle name="Normal 57 2 7" xfId="26776" xr:uid="{8FABAB03-4650-4BE4-A5EC-926070C794CA}"/>
    <cellStyle name="Normal 57 3" xfId="3086" xr:uid="{CC57BF24-1588-46E5-8B90-D7D1427D1B88}"/>
    <cellStyle name="Normal 57 3 2" xfId="5916" xr:uid="{2AA04927-B10A-4852-B99E-A53E32FFEA74}"/>
    <cellStyle name="Normal 57 3 2 2" xfId="13208" xr:uid="{8E360ED7-A360-43AF-A853-534679D09CE9}"/>
    <cellStyle name="Normal 57 3 3" xfId="10382" xr:uid="{B3DA02F9-1A5D-4248-BFA4-66A050B02679}"/>
    <cellStyle name="Normal 57 3 4" xfId="26777" xr:uid="{72B5D851-A564-45FC-BD33-1B3B133A868E}"/>
    <cellStyle name="Normal 57 4" xfId="3637" xr:uid="{068D1A8A-5943-4050-80A1-03999A12B946}"/>
    <cellStyle name="Normal 57 4 2" xfId="6467" xr:uid="{0E58A472-CCA3-4362-9F25-9769D2BB7318}"/>
    <cellStyle name="Normal 57 4 2 2" xfId="13759" xr:uid="{F5DABDC9-AE0C-46D1-AFC2-63ED26655AB0}"/>
    <cellStyle name="Normal 57 4 3" xfId="10933" xr:uid="{FC2E0CFD-E42D-4D97-B200-E472F2223F5B}"/>
    <cellStyle name="Normal 57 4 4" xfId="26778" xr:uid="{BA390E5B-821A-447D-885C-B3752C661A4F}"/>
    <cellStyle name="Normal 57 5" xfId="4215" xr:uid="{B9D48767-BC04-4C8B-A15A-357834FA6E70}"/>
    <cellStyle name="Normal 57 5 2" xfId="26779" xr:uid="{FD767373-C893-4BD9-BCC1-85855E4C983C}"/>
    <cellStyle name="Normal 57 6" xfId="4270" xr:uid="{2BB720F9-FE0A-4377-9936-05714A2E8735}"/>
    <cellStyle name="Normal 57 6 2" xfId="11562" xr:uid="{7F46F1F9-52D7-49C0-A179-732B42CEB3E7}"/>
    <cellStyle name="Normal 57 6 3" xfId="26780" xr:uid="{AD7BECCA-10E6-4277-9BEA-575333A806E5}"/>
    <cellStyle name="Normal 57 7" xfId="7552" xr:uid="{667982DF-9D56-46F6-88FA-58497D7F1671}"/>
    <cellStyle name="Normal 57 7 2" xfId="14834" xr:uid="{E1569756-8667-46C7-BD52-4F6E3B88AEFF}"/>
    <cellStyle name="Normal 57 8" xfId="8100" xr:uid="{66B782DE-A73E-4999-9F9A-BBBB907E0413}"/>
    <cellStyle name="Normal 57 8 2" xfId="15382" xr:uid="{3B2429B4-F4D2-4ABB-87BA-FEDA1B0956D9}"/>
    <cellStyle name="Normal 57 9" xfId="8731" xr:uid="{8C1C0B82-4ADC-478E-9327-DAC662123D31}"/>
    <cellStyle name="Normal 58" xfId="443" xr:uid="{A275EA86-A797-4BC5-8894-6A849FE05C57}"/>
    <cellStyle name="Normal 58 2" xfId="3100" xr:uid="{F93AF654-ECCE-4AD3-B87B-A754E0A90316}"/>
    <cellStyle name="Normal 58 2 2" xfId="5930" xr:uid="{0BD77672-D2E6-4116-BF1C-D93AA35902DF}"/>
    <cellStyle name="Normal 58 2 2 2" xfId="13222" xr:uid="{BDA487D3-FAFB-47BB-A6BE-3FF903AAB85C}"/>
    <cellStyle name="Normal 58 2 3" xfId="10396" xr:uid="{50A068BB-535A-4479-BEE3-4703E5D21208}"/>
    <cellStyle name="Normal 58 2 4" xfId="26782" xr:uid="{D009A939-C459-4D9A-99B5-E01CC67C681A}"/>
    <cellStyle name="Normal 58 3" xfId="3651" xr:uid="{37462617-BB81-41EC-976D-2291CC3A7FC3}"/>
    <cellStyle name="Normal 58 3 2" xfId="6481" xr:uid="{2234E9EE-E771-4A16-9667-0BB1BECD508F}"/>
    <cellStyle name="Normal 58 3 2 2" xfId="13773" xr:uid="{ECBBAB1F-3A6A-4A51-9B2A-BBBB5DF316EB}"/>
    <cellStyle name="Normal 58 3 3" xfId="10947" xr:uid="{09975F1A-2FB9-41B0-9009-A94A45244572}"/>
    <cellStyle name="Normal 58 4" xfId="4284" xr:uid="{51FC6FEE-379C-4A2D-8C7C-7520C3F26B32}"/>
    <cellStyle name="Normal 58 4 2" xfId="11576" xr:uid="{EB5F7623-DBA8-47EB-B250-7B464856B98B}"/>
    <cellStyle name="Normal 58 5" xfId="7566" xr:uid="{E9F96DC4-0291-4691-9933-84D7F003A36E}"/>
    <cellStyle name="Normal 58 5 2" xfId="14848" xr:uid="{0B5B3BD1-0CD3-41B3-B61C-573C5DE333DD}"/>
    <cellStyle name="Normal 58 6" xfId="8114" xr:uid="{874815B7-5E97-4FBF-BE99-0493F8479468}"/>
    <cellStyle name="Normal 58 6 2" xfId="15396" xr:uid="{DC471F1C-CEA5-495D-BC7A-70C09886FCD4}"/>
    <cellStyle name="Normal 58 7" xfId="9825" xr:uid="{75978630-BC48-4807-BFD4-D948F378E051}"/>
    <cellStyle name="Normal 58 8" xfId="26781" xr:uid="{175287DF-3C14-46EC-BA1D-7322A9F3514B}"/>
    <cellStyle name="Normal 59" xfId="870" xr:uid="{E3984218-10F6-43F7-AB02-82A2B7A23B4F}"/>
    <cellStyle name="Normal 59 2" xfId="4286" xr:uid="{E4452DC8-944B-42DA-B327-506286BA6DAC}"/>
    <cellStyle name="Normal 59 2 2" xfId="11578" xr:uid="{38A26849-9919-4843-82F4-055BF71F7367}"/>
    <cellStyle name="Normal 59 3" xfId="7568" xr:uid="{428BAC2A-A431-4722-BF02-3EECE9DC5E7B}"/>
    <cellStyle name="Normal 59 3 2" xfId="14850" xr:uid="{53096371-E50E-4058-B1ED-93E7387B7BB5}"/>
    <cellStyle name="Normal 59 4" xfId="8116" xr:uid="{050A44CD-7379-43F6-9412-EE9E9566FBB9}"/>
    <cellStyle name="Normal 59 4 2" xfId="15398" xr:uid="{F3706986-F7DA-4E81-BCB1-66A41BD3D03A}"/>
    <cellStyle name="Normal 59 5" xfId="9827" xr:uid="{9F7ADB4B-9926-4E28-B4E1-B91B62005D69}"/>
    <cellStyle name="Normal 59 6" xfId="26783" xr:uid="{205C86A7-BD8A-43B8-88CC-CF58439756D7}"/>
    <cellStyle name="Normal 6" xfId="111" xr:uid="{6432A0C1-9B5A-4917-A989-D1B880C7D6F5}"/>
    <cellStyle name="Normal 6 10" xfId="17877" xr:uid="{11FD9A16-1780-47C1-AA7D-2EBBCA5C4F05}"/>
    <cellStyle name="Normal 6 11" xfId="230" xr:uid="{8AAC7163-3668-4B8E-AE3A-6732E58AB2E7}"/>
    <cellStyle name="Normal 6 2" xfId="274" xr:uid="{881822D6-07CE-4240-958D-62288D268FC6}"/>
    <cellStyle name="Normal 6 2 10" xfId="3826" xr:uid="{0B0D14BB-F601-45A5-831C-6D381BBA919C}"/>
    <cellStyle name="Normal 6 2 10 2" xfId="11123" xr:uid="{BE956093-D75B-427C-8862-C635DE4FA648}"/>
    <cellStyle name="Normal 6 2 11" xfId="6640" xr:uid="{A60BFB3E-D7D9-4509-B4BE-2252537A0BE3}"/>
    <cellStyle name="Normal 6 2 11 2" xfId="13931" xr:uid="{CD776B9E-8F26-493F-9490-1269DDD6FF6C}"/>
    <cellStyle name="Normal 6 2 12" xfId="7176" xr:uid="{E24F4820-5B8B-41F8-85B9-4860F7C2EBF2}"/>
    <cellStyle name="Normal 6 2 12 2" xfId="14462" xr:uid="{9136CAFB-6D2B-4716-9BCD-15A404628908}"/>
    <cellStyle name="Normal 6 2 13" xfId="7732" xr:uid="{94CA15C6-EF09-41DF-A1AC-172B64B2FB1F}"/>
    <cellStyle name="Normal 6 2 13 2" xfId="15014" xr:uid="{015EB30F-6A70-4A18-A53F-768564497774}"/>
    <cellStyle name="Normal 6 2 14" xfId="8337" xr:uid="{E325EF59-5F7C-4A73-AEE2-EDE5A7E86940}"/>
    <cellStyle name="Normal 6 2 15" xfId="17985" xr:uid="{D3A73D64-DEC5-4EC6-A280-A329D7B3E7FC}"/>
    <cellStyle name="Normal 6 2 16" xfId="17915" xr:uid="{57DE4827-6CAE-4390-AE5C-C527E6920FD0}"/>
    <cellStyle name="Normal 6 2 17" xfId="24121" xr:uid="{7A29DBD1-6D3B-4808-9230-321A7125AE59}"/>
    <cellStyle name="Normal 6 2 2" xfId="741" xr:uid="{95944F0F-8EF2-4F2A-BCE6-754DD9F325A6}"/>
    <cellStyle name="Normal 6 2 2 10" xfId="6641" xr:uid="{9E66C44A-D9BC-4BF3-AFEA-CCB6361E40F7}"/>
    <cellStyle name="Normal 6 2 2 10 2" xfId="13932" xr:uid="{651C0399-7387-48D6-BB8A-B3D609EA7D75}"/>
    <cellStyle name="Normal 6 2 2 11" xfId="7177" xr:uid="{AD04BC5E-5203-41EA-A5F9-91C3B3D15CB9}"/>
    <cellStyle name="Normal 6 2 2 11 2" xfId="14463" xr:uid="{6383D577-5C4D-4FB2-B740-0265F80605F6}"/>
    <cellStyle name="Normal 6 2 2 12" xfId="7733" xr:uid="{8F34516E-FE0A-45B4-9FFE-E46AFADC2CBC}"/>
    <cellStyle name="Normal 6 2 2 12 2" xfId="15015" xr:uid="{12B4CD03-5152-4FAA-882E-59804D2319B5}"/>
    <cellStyle name="Normal 6 2 2 13" xfId="8338" xr:uid="{343D5F08-5B5F-4C63-A396-6F08F6301CF1}"/>
    <cellStyle name="Normal 6 2 2 14" xfId="24122" xr:uid="{B8804FE7-019E-45A9-8E95-8240E7A63312}"/>
    <cellStyle name="Normal 6 2 2 2" xfId="742" xr:uid="{C645C0F5-B080-457C-B54F-58F2E47E23C2}"/>
    <cellStyle name="Normal 6 2 2 2 10" xfId="7178" xr:uid="{51535DAE-6DD8-4574-97E6-588125409D70}"/>
    <cellStyle name="Normal 6 2 2 2 10 2" xfId="14464" xr:uid="{F1A0387E-E14B-48D8-8A6A-C3E056886A5C}"/>
    <cellStyle name="Normal 6 2 2 2 11" xfId="7734" xr:uid="{6A7BFB7A-4820-419B-8CF9-FCD5DB4DD3AC}"/>
    <cellStyle name="Normal 6 2 2 2 11 2" xfId="15016" xr:uid="{A5AFD0C7-6624-4F01-92EF-EDAEDF91B8DA}"/>
    <cellStyle name="Normal 6 2 2 2 12" xfId="8339" xr:uid="{6147F12C-6219-464F-A8E9-09D2A7E4A3B2}"/>
    <cellStyle name="Normal 6 2 2 2 2" xfId="743" xr:uid="{5AA81465-0662-421E-94F8-AFA1A9184FC1}"/>
    <cellStyle name="Normal 6 2 2 2 2 10" xfId="7735" xr:uid="{A4309A00-8AE5-4C48-92F4-D907F0D3A0AE}"/>
    <cellStyle name="Normal 6 2 2 2 2 10 2" xfId="15017" xr:uid="{1A4980C3-E74F-49B3-9CD4-72205DD33AEE}"/>
    <cellStyle name="Normal 6 2 2 2 2 11" xfId="8340" xr:uid="{D0CED53E-AC9D-4D6C-BF7D-9E0C6E099E08}"/>
    <cellStyle name="Normal 6 2 2 2 2 2" xfId="1048" xr:uid="{D96C26A1-87B7-4FE9-982D-6ED15B584D27}"/>
    <cellStyle name="Normal 6 2 2 2 2 2 10" xfId="8601" xr:uid="{2AEEDCF3-A0DD-439B-9842-FBDE4BB08D39}"/>
    <cellStyle name="Normal 6 2 2 2 2 2 2" xfId="1832" xr:uid="{62DB3BA7-A27C-447D-8D8F-117E0DD5BAF7}"/>
    <cellStyle name="Normal 6 2 2 2 2 2 2 2" xfId="4703" xr:uid="{648E5F21-B453-41CE-A8B8-7B66E1F46C05}"/>
    <cellStyle name="Normal 6 2 2 2 2 2 2 2 2" xfId="11995" xr:uid="{C484C561-7098-46D0-87B6-6F2E4765890B}"/>
    <cellStyle name="Normal 6 2 2 2 2 2 2 3" xfId="9159" xr:uid="{B7A408E2-705C-46A4-AA41-6C99227A5324}"/>
    <cellStyle name="Normal 6 2 2 2 2 2 3" xfId="2388" xr:uid="{B746D757-D4D0-462E-8A52-64676F23CA1A}"/>
    <cellStyle name="Normal 6 2 2 2 2 2 3 2" xfId="5230" xr:uid="{B3148301-75BD-4C8C-B9D3-FCAFECAF7B3E}"/>
    <cellStyle name="Normal 6 2 2 2 2 2 3 2 2" xfId="12522" xr:uid="{EC8A82AE-8A04-4EFF-9E75-819DFD7668AC}"/>
    <cellStyle name="Normal 6 2 2 2 2 2 3 3" xfId="9691" xr:uid="{7D1C90DD-5D09-4AE0-A0F4-9E56C11FFA17}"/>
    <cellStyle name="Normal 6 2 2 2 2 2 4" xfId="2966" xr:uid="{FF7DC3C7-08F8-48B7-B19B-590AA49198B6}"/>
    <cellStyle name="Normal 6 2 2 2 2 2 4 2" xfId="5797" xr:uid="{70B79B1C-E490-4DF6-93A0-B190FCCDCFA3}"/>
    <cellStyle name="Normal 6 2 2 2 2 2 4 2 2" xfId="13089" xr:uid="{B802190D-08B6-492C-84E7-5C542A904D80}"/>
    <cellStyle name="Normal 6 2 2 2 2 2 4 3" xfId="10262" xr:uid="{636D7C43-297B-447B-8663-D454D0B3EC68}"/>
    <cellStyle name="Normal 6 2 2 2 2 2 5" xfId="3518" xr:uid="{F09AA091-EA47-4014-B937-2ACF9CCA3B3B}"/>
    <cellStyle name="Normal 6 2 2 2 2 2 5 2" xfId="6348" xr:uid="{9C50C18D-4A20-4BC0-9B22-D00B482BE06C}"/>
    <cellStyle name="Normal 6 2 2 2 2 2 5 2 2" xfId="13640" xr:uid="{9E6F8A62-286B-4AA3-8EDA-F01090D2F4D9}"/>
    <cellStyle name="Normal 6 2 2 2 2 2 5 3" xfId="10814" xr:uid="{5312B209-8FD9-4C51-83CD-F8BC7B4236DA}"/>
    <cellStyle name="Normal 6 2 2 2 2 2 6" xfId="4088" xr:uid="{CA2E87FD-1F65-41CC-BF7A-19F76E186992}"/>
    <cellStyle name="Normal 6 2 2 2 2 2 6 2" xfId="11384" xr:uid="{E42B2D3E-26AA-478A-B45D-47787DB97733}"/>
    <cellStyle name="Normal 6 2 2 2 2 2 7" xfId="6901" xr:uid="{66884CA0-E309-4812-A76F-4F4051B0C504}"/>
    <cellStyle name="Normal 6 2 2 2 2 2 7 2" xfId="14192" xr:uid="{99434452-4ADF-494F-8922-DF105B03A5D8}"/>
    <cellStyle name="Normal 6 2 2 2 2 2 8" xfId="7443" xr:uid="{E43107A0-7CA5-45E9-851D-6A800F930263}"/>
    <cellStyle name="Normal 6 2 2 2 2 2 8 2" xfId="14725" xr:uid="{C16DCE5D-C958-47B1-BDFE-1BB92FC222F1}"/>
    <cellStyle name="Normal 6 2 2 2 2 2 9" xfId="7992" xr:uid="{70628417-93F1-4144-9349-404867429647}"/>
    <cellStyle name="Normal 6 2 2 2 2 2 9 2" xfId="15274" xr:uid="{EF30A105-7611-4D67-BB66-6AC1476C2A1F}"/>
    <cellStyle name="Normal 6 2 2 2 2 3" xfId="1600" xr:uid="{289F1022-2F97-4B9A-9921-67C336DEC341}"/>
    <cellStyle name="Normal 6 2 2 2 2 3 2" xfId="4446" xr:uid="{3FA8CF39-0219-4416-9110-D25D93F902D2}"/>
    <cellStyle name="Normal 6 2 2 2 2 3 2 2" xfId="11738" xr:uid="{F4199590-2CB5-4A96-A208-801B1BE9FB07}"/>
    <cellStyle name="Normal 6 2 2 2 2 3 3" xfId="8902" xr:uid="{A04EDD39-98DB-4C28-AB10-E82FA8EB38C5}"/>
    <cellStyle name="Normal 6 2 2 2 2 4" xfId="2131" xr:uid="{EE42329B-5EB5-4F6C-A330-364C3DDB69DC}"/>
    <cellStyle name="Normal 6 2 2 2 2 4 2" xfId="4973" xr:uid="{06D4BB12-5766-45D3-88FE-D2F1AD51F898}"/>
    <cellStyle name="Normal 6 2 2 2 2 4 2 2" xfId="12265" xr:uid="{31B28F50-7249-463B-A2E8-7A1A26BEE700}"/>
    <cellStyle name="Normal 6 2 2 2 2 4 3" xfId="9434" xr:uid="{9E853B4F-F02A-4992-A8EB-6D1C06CAE1B2}"/>
    <cellStyle name="Normal 6 2 2 2 2 5" xfId="2707" xr:uid="{376D766B-2318-4535-96F8-0B26AC38F729}"/>
    <cellStyle name="Normal 6 2 2 2 2 5 2" xfId="5535" xr:uid="{89BAB9CC-129B-4262-9E2D-4FEE4F6349BA}"/>
    <cellStyle name="Normal 6 2 2 2 2 5 2 2" xfId="12827" xr:uid="{B7F1C95B-156F-471A-9D8B-DB17871139CF}"/>
    <cellStyle name="Normal 6 2 2 2 2 5 3" xfId="10000" xr:uid="{EA40872F-99FC-434E-BABD-724EDE738B58}"/>
    <cellStyle name="Normal 6 2 2 2 2 6" xfId="3260" xr:uid="{3E693884-C3B1-4BB0-B60A-171D00D18716}"/>
    <cellStyle name="Normal 6 2 2 2 2 6 2" xfId="6090" xr:uid="{59BC3A8A-51FC-449D-8A9B-8A45047B5714}"/>
    <cellStyle name="Normal 6 2 2 2 2 6 2 2" xfId="13382" xr:uid="{A96A259B-B381-45E2-B053-61E70FBB9E46}"/>
    <cellStyle name="Normal 6 2 2 2 2 6 3" xfId="10556" xr:uid="{D3AC6FC9-CA64-488D-8FF5-A1F1EF2D9F5E}"/>
    <cellStyle name="Normal 6 2 2 2 2 7" xfId="3829" xr:uid="{36187F76-084E-4042-9BE4-3ED30DC454C9}"/>
    <cellStyle name="Normal 6 2 2 2 2 7 2" xfId="11126" xr:uid="{4838E966-2176-4491-9AED-EDE7504C5205}"/>
    <cellStyle name="Normal 6 2 2 2 2 8" xfId="6643" xr:uid="{6AEFEA12-0B61-4055-9A21-228024DA9C82}"/>
    <cellStyle name="Normal 6 2 2 2 2 8 2" xfId="13934" xr:uid="{513EB7FA-F76E-4CA8-8F1B-636FCAA619FE}"/>
    <cellStyle name="Normal 6 2 2 2 2 9" xfId="7179" xr:uid="{5D9D0B21-2EB3-48D5-A00D-871701E2499D}"/>
    <cellStyle name="Normal 6 2 2 2 2 9 2" xfId="14465" xr:uid="{6903944C-F8BD-4CE1-AB8E-C551EBAB3A22}"/>
    <cellStyle name="Normal 6 2 2 2 3" xfId="1047" xr:uid="{3EE1C397-4EDD-4F10-8D38-2C94863AAC9C}"/>
    <cellStyle name="Normal 6 2 2 2 3 10" xfId="8600" xr:uid="{EB42BF0D-885D-4170-AA85-92D1BE83191C}"/>
    <cellStyle name="Normal 6 2 2 2 3 2" xfId="1831" xr:uid="{85440209-75CD-4BE7-BC7E-A4DD6858EF23}"/>
    <cellStyle name="Normal 6 2 2 2 3 2 2" xfId="4702" xr:uid="{70837F72-0252-46F2-BCB1-CD8C579D503E}"/>
    <cellStyle name="Normal 6 2 2 2 3 2 2 2" xfId="11994" xr:uid="{3296694D-892C-4FAC-A49F-EF334BBC4D36}"/>
    <cellStyle name="Normal 6 2 2 2 3 2 3" xfId="9158" xr:uid="{3ABB07F1-809C-4447-A9B6-325B7972F432}"/>
    <cellStyle name="Normal 6 2 2 2 3 3" xfId="2387" xr:uid="{AB3518D7-80C1-4E43-B9D4-135F0A3926DF}"/>
    <cellStyle name="Normal 6 2 2 2 3 3 2" xfId="5229" xr:uid="{7F46B9CD-D170-4D62-8769-3B63152E6996}"/>
    <cellStyle name="Normal 6 2 2 2 3 3 2 2" xfId="12521" xr:uid="{F86F0284-8320-4229-9975-A4A3DD925534}"/>
    <cellStyle name="Normal 6 2 2 2 3 3 3" xfId="9690" xr:uid="{54E40F5E-59D6-482A-9DC8-29633E3C7786}"/>
    <cellStyle name="Normal 6 2 2 2 3 4" xfId="2965" xr:uid="{D16621FA-DC88-437A-B149-88466401BA70}"/>
    <cellStyle name="Normal 6 2 2 2 3 4 2" xfId="5796" xr:uid="{3723221D-88E7-45BC-897D-616A9D16E815}"/>
    <cellStyle name="Normal 6 2 2 2 3 4 2 2" xfId="13088" xr:uid="{357836D0-583F-4993-ADE9-3FFABEA74533}"/>
    <cellStyle name="Normal 6 2 2 2 3 4 3" xfId="10261" xr:uid="{FD90DCBD-0BC0-453B-AB4D-41BA8A40E831}"/>
    <cellStyle name="Normal 6 2 2 2 3 5" xfId="3517" xr:uid="{A51A8CC6-581E-441F-8554-E130FAFE1D6F}"/>
    <cellStyle name="Normal 6 2 2 2 3 5 2" xfId="6347" xr:uid="{E95DC23C-DADA-4F68-A93C-0D9C0BA8CEA8}"/>
    <cellStyle name="Normal 6 2 2 2 3 5 2 2" xfId="13639" xr:uid="{2662040C-3E6E-49EB-946F-FBEB51080392}"/>
    <cellStyle name="Normal 6 2 2 2 3 5 3" xfId="10813" xr:uid="{B9CC2BFF-2723-41E9-A0DB-EB478C8560B0}"/>
    <cellStyle name="Normal 6 2 2 2 3 6" xfId="4087" xr:uid="{436A796E-313E-4F78-A1E0-E2B3310E42FC}"/>
    <cellStyle name="Normal 6 2 2 2 3 6 2" xfId="11383" xr:uid="{9A05C254-CDFD-4A44-BDF1-53D49980BB39}"/>
    <cellStyle name="Normal 6 2 2 2 3 7" xfId="6900" xr:uid="{09B4EDB3-BB4C-489F-8E71-F34B45BC968F}"/>
    <cellStyle name="Normal 6 2 2 2 3 7 2" xfId="14191" xr:uid="{E629EE39-96F5-4D95-BC12-C41751A42969}"/>
    <cellStyle name="Normal 6 2 2 2 3 8" xfId="7442" xr:uid="{134577CD-5599-4788-B3CE-1A3A76960002}"/>
    <cellStyle name="Normal 6 2 2 2 3 8 2" xfId="14724" xr:uid="{BC6A399E-31C9-4D2F-A152-B2664D042F27}"/>
    <cellStyle name="Normal 6 2 2 2 3 9" xfId="7991" xr:uid="{61D12D11-1F81-40E3-9C38-F765B8708382}"/>
    <cellStyle name="Normal 6 2 2 2 3 9 2" xfId="15273" xr:uid="{FB531B91-D98E-456E-A85A-0032F1CCED16}"/>
    <cellStyle name="Normal 6 2 2 2 4" xfId="1599" xr:uid="{6ABA8266-E8BB-4189-BC1D-385EE6B2901E}"/>
    <cellStyle name="Normal 6 2 2 2 4 2" xfId="4445" xr:uid="{3A536E87-107A-4B74-A19F-152A1D35225E}"/>
    <cellStyle name="Normal 6 2 2 2 4 2 2" xfId="11737" xr:uid="{F1328A74-777E-4177-9E10-8C1E76CCC931}"/>
    <cellStyle name="Normal 6 2 2 2 4 3" xfId="8901" xr:uid="{35606101-6A72-49EA-A12A-B4F51FFCCD0C}"/>
    <cellStyle name="Normal 6 2 2 2 5" xfId="2130" xr:uid="{173CAF0C-BAC9-474B-B4B6-E0527104F42B}"/>
    <cellStyle name="Normal 6 2 2 2 5 2" xfId="4972" xr:uid="{45AA5DB6-889F-47E1-B482-DC7568CA0098}"/>
    <cellStyle name="Normal 6 2 2 2 5 2 2" xfId="12264" xr:uid="{CE3BAEE7-02B8-4EF2-A3EF-D4540B2ADC93}"/>
    <cellStyle name="Normal 6 2 2 2 5 3" xfId="9433" xr:uid="{509EB34D-641E-451C-B839-244AE504D61A}"/>
    <cellStyle name="Normal 6 2 2 2 6" xfId="2706" xr:uid="{9499F2D2-7367-4F37-8FE1-51731B6162FF}"/>
    <cellStyle name="Normal 6 2 2 2 6 2" xfId="5534" xr:uid="{7E74387E-2CB2-4E11-A70E-00C6FAC9735A}"/>
    <cellStyle name="Normal 6 2 2 2 6 2 2" xfId="12826" xr:uid="{9D8F1264-3250-4CD8-8DD1-0A92C0E3318E}"/>
    <cellStyle name="Normal 6 2 2 2 6 3" xfId="9999" xr:uid="{03E6A55C-EE64-495D-B63D-FA00931E9772}"/>
    <cellStyle name="Normal 6 2 2 2 7" xfId="3259" xr:uid="{F4CE3A2A-4A49-4026-9CC6-A54333E2108D}"/>
    <cellStyle name="Normal 6 2 2 2 7 2" xfId="6089" xr:uid="{7B8E4106-7F30-42BC-B79C-4F4E859D9C45}"/>
    <cellStyle name="Normal 6 2 2 2 7 2 2" xfId="13381" xr:uid="{BF25118F-EC3F-496F-8EDC-A9D9B9D8BD3C}"/>
    <cellStyle name="Normal 6 2 2 2 7 3" xfId="10555" xr:uid="{F501CDDF-E739-4F39-BBE4-1669C310B20F}"/>
    <cellStyle name="Normal 6 2 2 2 8" xfId="3828" xr:uid="{76B5411E-A30E-4A02-B9CD-0A6C43EC5128}"/>
    <cellStyle name="Normal 6 2 2 2 8 2" xfId="11125" xr:uid="{B981755A-86DB-44F2-882C-34D4EEB28114}"/>
    <cellStyle name="Normal 6 2 2 2 9" xfId="6642" xr:uid="{5C453EB3-8378-463B-A003-08FEA2086338}"/>
    <cellStyle name="Normal 6 2 2 2 9 2" xfId="13933" xr:uid="{5740E642-7A2D-4F3A-869F-3C62AC1381EC}"/>
    <cellStyle name="Normal 6 2 2 3" xfId="744" xr:uid="{557436E4-94E1-402B-A097-C708E2CB3127}"/>
    <cellStyle name="Normal 6 2 2 3 10" xfId="7736" xr:uid="{4F547993-D81A-471D-9683-F0C724A1F502}"/>
    <cellStyle name="Normal 6 2 2 3 10 2" xfId="15018" xr:uid="{A1D6D236-CC57-4F88-B186-FE8679D55F58}"/>
    <cellStyle name="Normal 6 2 2 3 11" xfId="8341" xr:uid="{A9F65D2F-3291-432D-8DD7-844094E432BE}"/>
    <cellStyle name="Normal 6 2 2 3 2" xfId="1049" xr:uid="{7E639291-A6EC-404D-8310-F61C527DD67C}"/>
    <cellStyle name="Normal 6 2 2 3 2 10" xfId="8602" xr:uid="{890D909D-9C67-4162-B74F-FFA8ABCEF593}"/>
    <cellStyle name="Normal 6 2 2 3 2 2" xfId="1833" xr:uid="{120B8B43-3664-4C08-8A9B-B02795C9CD70}"/>
    <cellStyle name="Normal 6 2 2 3 2 2 2" xfId="4704" xr:uid="{01D7F576-16BD-4ED4-810B-6136FDCFAC9B}"/>
    <cellStyle name="Normal 6 2 2 3 2 2 2 2" xfId="11996" xr:uid="{5945F101-C090-46C7-905C-D158CD823F7C}"/>
    <cellStyle name="Normal 6 2 2 3 2 2 3" xfId="9160" xr:uid="{2BEFB357-831E-4752-A1DA-4323B5945B28}"/>
    <cellStyle name="Normal 6 2 2 3 2 3" xfId="2389" xr:uid="{15C57D32-1277-4D1D-8DEF-C59B68F3B311}"/>
    <cellStyle name="Normal 6 2 2 3 2 3 2" xfId="5231" xr:uid="{CC04AB2B-4C9C-4DC4-81A0-2583E3493C6D}"/>
    <cellStyle name="Normal 6 2 2 3 2 3 2 2" xfId="12523" xr:uid="{7A7BFB16-36B1-4467-A2E4-915A71556EF3}"/>
    <cellStyle name="Normal 6 2 2 3 2 3 3" xfId="9692" xr:uid="{1790BB65-95D1-4363-8180-559E0F9D93FE}"/>
    <cellStyle name="Normal 6 2 2 3 2 4" xfId="2967" xr:uid="{82476519-1805-4A18-9D16-16C266F1D182}"/>
    <cellStyle name="Normal 6 2 2 3 2 4 2" xfId="5798" xr:uid="{DCF8A933-3C14-46A9-AA8B-B8F60703F514}"/>
    <cellStyle name="Normal 6 2 2 3 2 4 2 2" xfId="13090" xr:uid="{E82A7947-9AB9-46CD-B1BE-D2D6E3753EA1}"/>
    <cellStyle name="Normal 6 2 2 3 2 4 3" xfId="10263" xr:uid="{144A35D4-0714-411D-8FEE-1BE7F8EF4B14}"/>
    <cellStyle name="Normal 6 2 2 3 2 5" xfId="3519" xr:uid="{17E1ADB5-B244-4DF1-9896-DF5B2889757B}"/>
    <cellStyle name="Normal 6 2 2 3 2 5 2" xfId="6349" xr:uid="{C0D08AC8-EA12-4025-9163-B53E7DAB1EE0}"/>
    <cellStyle name="Normal 6 2 2 3 2 5 2 2" xfId="13641" xr:uid="{58F9363A-F43A-4D33-9077-1C3F9B01A54B}"/>
    <cellStyle name="Normal 6 2 2 3 2 5 3" xfId="10815" xr:uid="{B610E61E-6856-4FB3-AF78-BBCE6AF30FCD}"/>
    <cellStyle name="Normal 6 2 2 3 2 6" xfId="4089" xr:uid="{FDA7CAFE-F954-4BD2-86CC-6F087354ECF2}"/>
    <cellStyle name="Normal 6 2 2 3 2 6 2" xfId="11385" xr:uid="{315D213B-F9FA-4E59-9035-801DE3AF21D4}"/>
    <cellStyle name="Normal 6 2 2 3 2 7" xfId="6902" xr:uid="{DBCC73D6-B2AB-4DDD-8C3F-AC6451369B29}"/>
    <cellStyle name="Normal 6 2 2 3 2 7 2" xfId="14193" xr:uid="{CB91B759-08AB-4E22-8C41-608032699DA7}"/>
    <cellStyle name="Normal 6 2 2 3 2 8" xfId="7444" xr:uid="{5C999E49-FC8D-4D7E-AE58-9BBA99B89150}"/>
    <cellStyle name="Normal 6 2 2 3 2 8 2" xfId="14726" xr:uid="{A11E0106-D3EC-4D86-85DD-68EA852B00A6}"/>
    <cellStyle name="Normal 6 2 2 3 2 9" xfId="7993" xr:uid="{D6BE2D82-4F19-45A2-81A8-02B4E4F9DEA7}"/>
    <cellStyle name="Normal 6 2 2 3 2 9 2" xfId="15275" xr:uid="{5C294A8C-22EB-41C9-9FFB-CB5E192C50DB}"/>
    <cellStyle name="Normal 6 2 2 3 3" xfId="1601" xr:uid="{EBA40204-B8CA-4346-AF43-950FC7AD6BF3}"/>
    <cellStyle name="Normal 6 2 2 3 3 2" xfId="4447" xr:uid="{7B5734C1-8809-41D6-8E50-FEF50531295B}"/>
    <cellStyle name="Normal 6 2 2 3 3 2 2" xfId="11739" xr:uid="{57DE7E4D-10C8-410E-9733-13F3A3E17768}"/>
    <cellStyle name="Normal 6 2 2 3 3 3" xfId="8903" xr:uid="{2FAA092F-423F-43AA-83AF-5F46C29B5CD2}"/>
    <cellStyle name="Normal 6 2 2 3 4" xfId="2132" xr:uid="{0F8605BC-2E24-4C9B-8BE0-0B30E08BFB50}"/>
    <cellStyle name="Normal 6 2 2 3 4 2" xfId="4974" xr:uid="{E7B23A64-6460-49B9-91AA-397892E3334F}"/>
    <cellStyle name="Normal 6 2 2 3 4 2 2" xfId="12266" xr:uid="{972F42FC-49DE-452C-9AD1-5D0AE3787558}"/>
    <cellStyle name="Normal 6 2 2 3 4 3" xfId="9435" xr:uid="{57EFD5E0-22F5-4794-82DE-A1BEDB1519F1}"/>
    <cellStyle name="Normal 6 2 2 3 5" xfId="2708" xr:uid="{C53C1338-E1AF-4115-8518-842486EC0437}"/>
    <cellStyle name="Normal 6 2 2 3 5 2" xfId="5536" xr:uid="{6D20A98D-8F64-4FE2-BE7A-2719D0CB011D}"/>
    <cellStyle name="Normal 6 2 2 3 5 2 2" xfId="12828" xr:uid="{ACDF3726-D90D-4963-850A-4186C0B0D3AA}"/>
    <cellStyle name="Normal 6 2 2 3 5 3" xfId="10001" xr:uid="{66C56AE7-FFCC-494B-B91B-8EF6DA6C51F1}"/>
    <cellStyle name="Normal 6 2 2 3 6" xfId="3261" xr:uid="{CF451E4A-0BC2-44CA-9E42-1E059984E783}"/>
    <cellStyle name="Normal 6 2 2 3 6 2" xfId="6091" xr:uid="{EAC2E03D-B834-4F59-86C0-1E817761579C}"/>
    <cellStyle name="Normal 6 2 2 3 6 2 2" xfId="13383" xr:uid="{054691AD-C076-4471-882F-3EF19ECA4160}"/>
    <cellStyle name="Normal 6 2 2 3 6 3" xfId="10557" xr:uid="{D054C111-F803-47A2-8580-2C80A6FB3590}"/>
    <cellStyle name="Normal 6 2 2 3 7" xfId="3830" xr:uid="{7736627F-7712-4BBF-8E8B-8F952AF3A987}"/>
    <cellStyle name="Normal 6 2 2 3 7 2" xfId="11127" xr:uid="{40C2935F-D250-4B62-918A-623650FD7A08}"/>
    <cellStyle name="Normal 6 2 2 3 8" xfId="6644" xr:uid="{7255AE09-516D-4D7C-B0CC-74CA0F22C740}"/>
    <cellStyle name="Normal 6 2 2 3 8 2" xfId="13935" xr:uid="{D7493F45-C373-4F28-9911-C19DB4F849AA}"/>
    <cellStyle name="Normal 6 2 2 3 9" xfId="7180" xr:uid="{6F23F21D-F324-43B0-A5C4-1E57CD0124B6}"/>
    <cellStyle name="Normal 6 2 2 3 9 2" xfId="14466" xr:uid="{B565B62A-59AF-44EC-8560-1D45F955C8B2}"/>
    <cellStyle name="Normal 6 2 2 4" xfId="1046" xr:uid="{CF6235BA-ECB0-4FD6-9680-F4EE9A927E73}"/>
    <cellStyle name="Normal 6 2 2 4 10" xfId="8599" xr:uid="{E50D99D9-5734-48C6-BBEA-4A752BF40969}"/>
    <cellStyle name="Normal 6 2 2 4 2" xfId="1830" xr:uid="{63A6D325-F1CE-4875-BA4D-713944E7B743}"/>
    <cellStyle name="Normal 6 2 2 4 2 2" xfId="4701" xr:uid="{F1C73DAC-59C3-414E-B795-D9AD1D5B47ED}"/>
    <cellStyle name="Normal 6 2 2 4 2 2 2" xfId="11993" xr:uid="{6836FDC9-F9FA-4DAD-9B92-F21E88773D7C}"/>
    <cellStyle name="Normal 6 2 2 4 2 3" xfId="9157" xr:uid="{4880E156-E1EA-4F62-A0D9-7221A46DA912}"/>
    <cellStyle name="Normal 6 2 2 4 3" xfId="2386" xr:uid="{47BAD582-9330-44F8-A8F2-3DC1553BDACA}"/>
    <cellStyle name="Normal 6 2 2 4 3 2" xfId="5228" xr:uid="{B44A3037-40AB-42A3-BEF5-E4ECD7CE0720}"/>
    <cellStyle name="Normal 6 2 2 4 3 2 2" xfId="12520" xr:uid="{BE77B36D-D387-4FE0-AA96-2C476C4A0B15}"/>
    <cellStyle name="Normal 6 2 2 4 3 3" xfId="9689" xr:uid="{07E9262F-4056-4114-B521-AD73FCA7334E}"/>
    <cellStyle name="Normal 6 2 2 4 4" xfId="2964" xr:uid="{C4A9E2EA-222E-44CA-A4C7-ADB11AB29701}"/>
    <cellStyle name="Normal 6 2 2 4 4 2" xfId="5795" xr:uid="{E2E494CF-A51F-444B-ABA3-1A7A4FCAEFFA}"/>
    <cellStyle name="Normal 6 2 2 4 4 2 2" xfId="13087" xr:uid="{EA12C6A3-1102-40AD-BDF3-AB418D9425EB}"/>
    <cellStyle name="Normal 6 2 2 4 4 3" xfId="10260" xr:uid="{24B8A310-EE9C-46B0-A3F3-0EBB9D4F8FD3}"/>
    <cellStyle name="Normal 6 2 2 4 5" xfId="3516" xr:uid="{428143EB-B937-4A70-B921-CA64D251530E}"/>
    <cellStyle name="Normal 6 2 2 4 5 2" xfId="6346" xr:uid="{1C374277-C3FA-46AD-B1B8-25D37DC63613}"/>
    <cellStyle name="Normal 6 2 2 4 5 2 2" xfId="13638" xr:uid="{C622564F-E7DA-4D3F-9C55-EEE369FDD290}"/>
    <cellStyle name="Normal 6 2 2 4 5 3" xfId="10812" xr:uid="{2FA3C25A-0087-404C-8842-9D8F01784177}"/>
    <cellStyle name="Normal 6 2 2 4 6" xfId="4086" xr:uid="{62E291E0-072D-47E7-89F5-A47B79A3754E}"/>
    <cellStyle name="Normal 6 2 2 4 6 2" xfId="11382" xr:uid="{AD07A8BA-39ED-4035-B4F8-B11FC5490965}"/>
    <cellStyle name="Normal 6 2 2 4 7" xfId="6899" xr:uid="{EB606464-FDF6-4136-9F66-1E408A272EF2}"/>
    <cellStyle name="Normal 6 2 2 4 7 2" xfId="14190" xr:uid="{FFD84AE3-8517-4CFD-978D-73D8989242A6}"/>
    <cellStyle name="Normal 6 2 2 4 8" xfId="7441" xr:uid="{264B1665-4461-42E2-A847-6892A6448337}"/>
    <cellStyle name="Normal 6 2 2 4 8 2" xfId="14723" xr:uid="{6C9222DC-CC3D-41E8-9943-3027DD89226A}"/>
    <cellStyle name="Normal 6 2 2 4 9" xfId="7990" xr:uid="{B3AAFB99-9A10-4BD8-B1AC-E92369F55557}"/>
    <cellStyle name="Normal 6 2 2 4 9 2" xfId="15272" xr:uid="{418384B9-DBA8-4401-A02A-5DC858550BBD}"/>
    <cellStyle name="Normal 6 2 2 5" xfId="1598" xr:uid="{0D54CBF4-FFA5-4E45-8CC0-A6FA3918C282}"/>
    <cellStyle name="Normal 6 2 2 5 2" xfId="4444" xr:uid="{9A79C714-B20C-4968-8F7A-388D8C6E26AD}"/>
    <cellStyle name="Normal 6 2 2 5 2 2" xfId="11736" xr:uid="{0E927BEF-4341-4CE6-A973-110D11D27859}"/>
    <cellStyle name="Normal 6 2 2 5 3" xfId="8900" xr:uid="{6298F5D1-B158-4121-8C3A-CDCF32656AB1}"/>
    <cellStyle name="Normal 6 2 2 6" xfId="2129" xr:uid="{1D42030D-5129-4DEE-906A-5F07B2EC98E8}"/>
    <cellStyle name="Normal 6 2 2 6 2" xfId="4971" xr:uid="{0B66D0A7-8FA1-432C-A621-1D90B34067EB}"/>
    <cellStyle name="Normal 6 2 2 6 2 2" xfId="12263" xr:uid="{C2EB24C7-53E9-40D5-9900-B59E38260354}"/>
    <cellStyle name="Normal 6 2 2 6 3" xfId="9432" xr:uid="{D45C4DCA-B451-4F29-BEED-B9486C856E1C}"/>
    <cellStyle name="Normal 6 2 2 7" xfId="2705" xr:uid="{49951189-4D33-4284-AF7F-D850EEF1B724}"/>
    <cellStyle name="Normal 6 2 2 7 2" xfId="5533" xr:uid="{0792484E-0E99-4F30-A046-D93DCBE06511}"/>
    <cellStyle name="Normal 6 2 2 7 2 2" xfId="12825" xr:uid="{C1A42669-5439-4B46-909A-61C0F4FA9283}"/>
    <cellStyle name="Normal 6 2 2 7 3" xfId="9998" xr:uid="{77BFD3A3-F338-410F-B537-8F113E32A1BB}"/>
    <cellStyle name="Normal 6 2 2 8" xfId="3258" xr:uid="{DFE1E978-AB18-4723-B2BA-AE2EFBC97E7E}"/>
    <cellStyle name="Normal 6 2 2 8 2" xfId="6088" xr:uid="{E92A1D61-1635-4C66-83EB-20DD6EB368C8}"/>
    <cellStyle name="Normal 6 2 2 8 2 2" xfId="13380" xr:uid="{1428F838-ACEA-4772-9957-0ADA62FF4A30}"/>
    <cellStyle name="Normal 6 2 2 8 3" xfId="10554" xr:uid="{6C40E0B6-3B27-4C27-A571-E872620B6696}"/>
    <cellStyle name="Normal 6 2 2 9" xfId="3827" xr:uid="{F5C707B3-25B9-48D3-9D57-A79752073794}"/>
    <cellStyle name="Normal 6 2 2 9 2" xfId="11124" xr:uid="{0756E8C1-888F-4575-B999-057C28B902C4}"/>
    <cellStyle name="Normal 6 2 3" xfId="745" xr:uid="{E594666E-608F-477D-ABDF-BA931CFB2D1B}"/>
    <cellStyle name="Normal 6 2 3 10" xfId="7181" xr:uid="{7B10A313-9180-40B7-A2AA-D0182EF919BD}"/>
    <cellStyle name="Normal 6 2 3 10 2" xfId="14467" xr:uid="{D843DBF9-A781-4D5D-AAA9-9CE2C315E5DD}"/>
    <cellStyle name="Normal 6 2 3 11" xfId="7737" xr:uid="{85995B23-D971-41AC-A56F-50A793113025}"/>
    <cellStyle name="Normal 6 2 3 11 2" xfId="15019" xr:uid="{4840A4C5-1659-41E5-9BFE-503508E30232}"/>
    <cellStyle name="Normal 6 2 3 12" xfId="8342" xr:uid="{B747E458-B12B-4A71-B505-FE88309B26E8}"/>
    <cellStyle name="Normal 6 2 3 13" xfId="24123" xr:uid="{2F4E331A-B835-4BED-A0A1-513354E5F2E7}"/>
    <cellStyle name="Normal 6 2 3 2" xfId="746" xr:uid="{0E8F5C3C-54AA-490C-9A51-8F36F7839CCD}"/>
    <cellStyle name="Normal 6 2 3 2 10" xfId="7738" xr:uid="{E7EAD939-9D24-4741-BFFB-33107CBBFD39}"/>
    <cellStyle name="Normal 6 2 3 2 10 2" xfId="15020" xr:uid="{3F08F323-008E-440B-A202-22CFAEA968B1}"/>
    <cellStyle name="Normal 6 2 3 2 11" xfId="8343" xr:uid="{F730F613-E60E-4C5B-A27D-79CC98AC83C8}"/>
    <cellStyle name="Normal 6 2 3 2 2" xfId="1051" xr:uid="{DEBEBB93-3713-42A4-A9D9-2BEF9275965F}"/>
    <cellStyle name="Normal 6 2 3 2 2 10" xfId="8604" xr:uid="{81C9325C-8F95-4C5B-A1AC-089EEF592128}"/>
    <cellStyle name="Normal 6 2 3 2 2 2" xfId="1835" xr:uid="{0A8989D7-2FAE-4DCF-8AB2-5677A9E9B54F}"/>
    <cellStyle name="Normal 6 2 3 2 2 2 2" xfId="4706" xr:uid="{4C69E2AE-04A7-496B-A86B-C5597E4D74B6}"/>
    <cellStyle name="Normal 6 2 3 2 2 2 2 2" xfId="11998" xr:uid="{550B4765-554D-4ECC-92C1-771890EE3D92}"/>
    <cellStyle name="Normal 6 2 3 2 2 2 3" xfId="9162" xr:uid="{65A99ACD-F6DD-4A34-8BB9-CE5B2679146E}"/>
    <cellStyle name="Normal 6 2 3 2 2 3" xfId="2391" xr:uid="{C0DDD762-A871-4FF5-A030-5D26E454521C}"/>
    <cellStyle name="Normal 6 2 3 2 2 3 2" xfId="5233" xr:uid="{D6603BAB-33E5-40BC-90E6-A31EE1036C03}"/>
    <cellStyle name="Normal 6 2 3 2 2 3 2 2" xfId="12525" xr:uid="{76321548-FC47-43D7-9A06-CEFB35532E0D}"/>
    <cellStyle name="Normal 6 2 3 2 2 3 3" xfId="9694" xr:uid="{9CD464E4-1D57-48FF-87D6-0CB282E1FE7E}"/>
    <cellStyle name="Normal 6 2 3 2 2 4" xfId="2969" xr:uid="{A5F4527A-F93E-4629-9F91-D251DF6B5CF0}"/>
    <cellStyle name="Normal 6 2 3 2 2 4 2" xfId="5800" xr:uid="{354660CC-D0C1-456E-9E00-012E5300DEDD}"/>
    <cellStyle name="Normal 6 2 3 2 2 4 2 2" xfId="13092" xr:uid="{D79F5808-78E4-4829-AE0A-229158CC08A2}"/>
    <cellStyle name="Normal 6 2 3 2 2 4 3" xfId="10265" xr:uid="{4C87E468-7C3A-4A3E-892D-68C8A171196C}"/>
    <cellStyle name="Normal 6 2 3 2 2 5" xfId="3521" xr:uid="{6FB55A1C-739E-42C4-BBC3-302DF79B7B5E}"/>
    <cellStyle name="Normal 6 2 3 2 2 5 2" xfId="6351" xr:uid="{34DD780E-5F92-4F84-A7AC-9FDAEA45F14D}"/>
    <cellStyle name="Normal 6 2 3 2 2 5 2 2" xfId="13643" xr:uid="{BEA1AD83-8A79-4DA5-B9D5-4221BC033006}"/>
    <cellStyle name="Normal 6 2 3 2 2 5 3" xfId="10817" xr:uid="{8837FD34-ED60-4E49-A31B-8E7625D4F0EE}"/>
    <cellStyle name="Normal 6 2 3 2 2 6" xfId="4091" xr:uid="{5668DCC6-E5F3-4FA5-97B3-99A67FE9D488}"/>
    <cellStyle name="Normal 6 2 3 2 2 6 2" xfId="11387" xr:uid="{0AA8AD44-E0CE-4C79-8DA0-02A811FB2660}"/>
    <cellStyle name="Normal 6 2 3 2 2 7" xfId="6904" xr:uid="{6F6934CD-06CA-4765-9624-47E3E25B4245}"/>
    <cellStyle name="Normal 6 2 3 2 2 7 2" xfId="14195" xr:uid="{B6F24913-DA87-4AAC-A8B0-C86154E545E0}"/>
    <cellStyle name="Normal 6 2 3 2 2 8" xfId="7446" xr:uid="{69DE4168-040A-4DB8-A726-C643902BCE00}"/>
    <cellStyle name="Normal 6 2 3 2 2 8 2" xfId="14728" xr:uid="{99F6767C-F5DB-4552-982F-81E832CA7B3C}"/>
    <cellStyle name="Normal 6 2 3 2 2 9" xfId="7995" xr:uid="{3124583F-D302-47E4-871E-5E8F096B063E}"/>
    <cellStyle name="Normal 6 2 3 2 2 9 2" xfId="15277" xr:uid="{19D59326-2C52-4845-BA18-171906D0C0EF}"/>
    <cellStyle name="Normal 6 2 3 2 3" xfId="1603" xr:uid="{1F4221AC-ADC7-49F1-B6C8-4FCCD0962133}"/>
    <cellStyle name="Normal 6 2 3 2 3 2" xfId="4449" xr:uid="{1CB7F6B5-5F20-4519-87CE-3C3CE75CC958}"/>
    <cellStyle name="Normal 6 2 3 2 3 2 2" xfId="11741" xr:uid="{B6E7978E-FEEF-486A-8EF9-7ABA65788370}"/>
    <cellStyle name="Normal 6 2 3 2 3 3" xfId="8905" xr:uid="{BACD1866-6C83-4F88-9551-B179251320F2}"/>
    <cellStyle name="Normal 6 2 3 2 4" xfId="2134" xr:uid="{201B6470-74AF-4E80-8A36-7D161B13D04D}"/>
    <cellStyle name="Normal 6 2 3 2 4 2" xfId="4976" xr:uid="{32C331B5-5612-44A9-96A9-41E9CFB8E117}"/>
    <cellStyle name="Normal 6 2 3 2 4 2 2" xfId="12268" xr:uid="{90270FBB-34CD-4BD5-ABD2-E4182918392D}"/>
    <cellStyle name="Normal 6 2 3 2 4 3" xfId="9437" xr:uid="{A874E13C-5B6C-4B46-9D8F-75D4CA4CAB24}"/>
    <cellStyle name="Normal 6 2 3 2 5" xfId="2710" xr:uid="{FB1F3A7D-A1A7-4AA2-B9E7-07BCDF3F7984}"/>
    <cellStyle name="Normal 6 2 3 2 5 2" xfId="5538" xr:uid="{92EEBB79-C68E-4AB4-AE63-8587362A7AE6}"/>
    <cellStyle name="Normal 6 2 3 2 5 2 2" xfId="12830" xr:uid="{E63DD0A0-F33F-4DB4-8620-90F9A3D3D08A}"/>
    <cellStyle name="Normal 6 2 3 2 5 3" xfId="10003" xr:uid="{066697D1-4D0F-42C7-A0D7-CC725DA60897}"/>
    <cellStyle name="Normal 6 2 3 2 6" xfId="3263" xr:uid="{9C8294F9-1D31-44D1-9863-1664DDFBF71D}"/>
    <cellStyle name="Normal 6 2 3 2 6 2" xfId="6093" xr:uid="{640CBE5A-211A-49C6-B5DC-28B31D1D012D}"/>
    <cellStyle name="Normal 6 2 3 2 6 2 2" xfId="13385" xr:uid="{AE9A0DDA-7A48-40EA-8459-73C499597EE4}"/>
    <cellStyle name="Normal 6 2 3 2 6 3" xfId="10559" xr:uid="{357813DD-470F-408A-AE05-C6A2DA7D29AE}"/>
    <cellStyle name="Normal 6 2 3 2 7" xfId="3832" xr:uid="{97CAA34D-CDE6-4AE8-A83C-40166608B66B}"/>
    <cellStyle name="Normal 6 2 3 2 7 2" xfId="11129" xr:uid="{02C91788-6010-4968-9B8B-5C8C0D4F6AD4}"/>
    <cellStyle name="Normal 6 2 3 2 8" xfId="6646" xr:uid="{788B7AEF-19F1-4207-BEBE-3C011F227995}"/>
    <cellStyle name="Normal 6 2 3 2 8 2" xfId="13937" xr:uid="{D305857E-812D-4B14-87E7-21BF369976D7}"/>
    <cellStyle name="Normal 6 2 3 2 9" xfId="7182" xr:uid="{AE422BD4-C35E-47FA-8F0E-FAB8E4CBDAB6}"/>
    <cellStyle name="Normal 6 2 3 2 9 2" xfId="14468" xr:uid="{84EEC29E-E2BA-470B-A76F-66FF4158CB8D}"/>
    <cellStyle name="Normal 6 2 3 3" xfId="1050" xr:uid="{94B005F7-6556-4CA4-825D-09E205B520C3}"/>
    <cellStyle name="Normal 6 2 3 3 10" xfId="8603" xr:uid="{BAD49648-5319-4646-8442-F35AD55A8DB2}"/>
    <cellStyle name="Normal 6 2 3 3 2" xfId="1834" xr:uid="{B430EB4B-1FF5-4329-BB0C-496C4009EFD2}"/>
    <cellStyle name="Normal 6 2 3 3 2 2" xfId="4705" xr:uid="{8411EF97-7EB1-48EA-89E4-1CF5D2C31457}"/>
    <cellStyle name="Normal 6 2 3 3 2 2 2" xfId="11997" xr:uid="{03716AB1-A8EF-494D-BF1C-CCF163AD43D4}"/>
    <cellStyle name="Normal 6 2 3 3 2 3" xfId="9161" xr:uid="{B5481B30-D488-4CB0-B796-03B262876A48}"/>
    <cellStyle name="Normal 6 2 3 3 3" xfId="2390" xr:uid="{FA5E40C5-C1DC-4B52-9960-9A002E936D63}"/>
    <cellStyle name="Normal 6 2 3 3 3 2" xfId="5232" xr:uid="{A7F398A0-C377-41F1-BED4-5D4B3FC02A80}"/>
    <cellStyle name="Normal 6 2 3 3 3 2 2" xfId="12524" xr:uid="{83EBB44F-29AE-4120-B7EC-A6011EC161F7}"/>
    <cellStyle name="Normal 6 2 3 3 3 3" xfId="9693" xr:uid="{0F5AF7CC-58E3-40CE-8E75-4FDE4152025A}"/>
    <cellStyle name="Normal 6 2 3 3 4" xfId="2968" xr:uid="{B5101D32-8A4E-45AC-BB73-F0777EDB7AD7}"/>
    <cellStyle name="Normal 6 2 3 3 4 2" xfId="5799" xr:uid="{ADBAE4D4-EDBC-4ADC-A5BF-489A4AD4473F}"/>
    <cellStyle name="Normal 6 2 3 3 4 2 2" xfId="13091" xr:uid="{EBAF7DD6-3962-453F-A2AA-3C1FB754270A}"/>
    <cellStyle name="Normal 6 2 3 3 4 3" xfId="10264" xr:uid="{5B7C5B5F-951D-46FA-ABCF-AA82CB53CF25}"/>
    <cellStyle name="Normal 6 2 3 3 5" xfId="3520" xr:uid="{EDE2351D-CF5D-4C3F-B96A-59DE61395E25}"/>
    <cellStyle name="Normal 6 2 3 3 5 2" xfId="6350" xr:uid="{8B809187-B3D5-41C0-A624-7F2689317E66}"/>
    <cellStyle name="Normal 6 2 3 3 5 2 2" xfId="13642" xr:uid="{416AC6F1-EEEA-4F19-A523-A93AFA748C8E}"/>
    <cellStyle name="Normal 6 2 3 3 5 3" xfId="10816" xr:uid="{168DFB99-9460-42A4-B29F-0C6F08BE9B71}"/>
    <cellStyle name="Normal 6 2 3 3 6" xfId="4090" xr:uid="{1FBCBD64-CA78-45A8-8002-839A265C3333}"/>
    <cellStyle name="Normal 6 2 3 3 6 2" xfId="11386" xr:uid="{FC29F6FC-ACAC-44A9-9B7A-50337B888DB7}"/>
    <cellStyle name="Normal 6 2 3 3 7" xfId="6903" xr:uid="{577FF0E3-7AD4-4D4D-871A-CAB15327A9E5}"/>
    <cellStyle name="Normal 6 2 3 3 7 2" xfId="14194" xr:uid="{454A7B28-1E20-4FFD-BB4F-BCFA4B09A420}"/>
    <cellStyle name="Normal 6 2 3 3 8" xfId="7445" xr:uid="{DB3D1253-F0EC-40FF-83CE-50CA06F05706}"/>
    <cellStyle name="Normal 6 2 3 3 8 2" xfId="14727" xr:uid="{3600F4C6-E108-40D5-B90C-39D33FB7AE15}"/>
    <cellStyle name="Normal 6 2 3 3 9" xfId="7994" xr:uid="{77D661DA-1F3C-41D0-93CE-BA26077CA0ED}"/>
    <cellStyle name="Normal 6 2 3 3 9 2" xfId="15276" xr:uid="{BC2218BF-807B-4589-8C0C-FCF8D2BFFA27}"/>
    <cellStyle name="Normal 6 2 3 4" xfId="1602" xr:uid="{40F326B4-AD10-4F42-BD91-4E9FC01705E9}"/>
    <cellStyle name="Normal 6 2 3 4 2" xfId="4448" xr:uid="{73323D44-5337-4984-94CB-FB853CA4A758}"/>
    <cellStyle name="Normal 6 2 3 4 2 2" xfId="11740" xr:uid="{401A9FB7-B21C-4BD0-A8BE-ABE1CAD1814C}"/>
    <cellStyle name="Normal 6 2 3 4 3" xfId="8904" xr:uid="{2F7C675E-27A0-4919-9CD1-B3D183CEB944}"/>
    <cellStyle name="Normal 6 2 3 5" xfId="2133" xr:uid="{B04FD299-98D2-4B11-85C2-FC2029FA29A2}"/>
    <cellStyle name="Normal 6 2 3 5 2" xfId="4975" xr:uid="{FD265FD7-E8F9-4491-9D65-C5A27A540327}"/>
    <cellStyle name="Normal 6 2 3 5 2 2" xfId="12267" xr:uid="{91B6287C-FA97-4937-B185-6BBA38E20CF6}"/>
    <cellStyle name="Normal 6 2 3 5 3" xfId="9436" xr:uid="{95EF932C-BCE0-43CF-94B3-BAD8EA2E8E2E}"/>
    <cellStyle name="Normal 6 2 3 6" xfId="2709" xr:uid="{C633BC0B-CAF9-4339-8CAA-80467A492CE4}"/>
    <cellStyle name="Normal 6 2 3 6 2" xfId="5537" xr:uid="{648CD813-2BA5-4589-B5A0-2AE25172C19C}"/>
    <cellStyle name="Normal 6 2 3 6 2 2" xfId="12829" xr:uid="{A79675BB-8D54-42E1-8F02-79EAD45C2E56}"/>
    <cellStyle name="Normal 6 2 3 6 3" xfId="10002" xr:uid="{3F7DB5D5-BCBB-466A-A1B8-413A8E3373F1}"/>
    <cellStyle name="Normal 6 2 3 7" xfId="3262" xr:uid="{5B681DF8-F1CF-4785-9CB5-516BDAE0E340}"/>
    <cellStyle name="Normal 6 2 3 7 2" xfId="6092" xr:uid="{7415279D-579E-44FD-9D36-2470A62FED61}"/>
    <cellStyle name="Normal 6 2 3 7 2 2" xfId="13384" xr:uid="{F8659B55-09DA-4477-A222-B1AA0D3D16C0}"/>
    <cellStyle name="Normal 6 2 3 7 3" xfId="10558" xr:uid="{4F2A83C0-16D3-4A2F-9BC9-967E1AFFCC4D}"/>
    <cellStyle name="Normal 6 2 3 8" xfId="3831" xr:uid="{5D4162DF-DA3C-4FDD-BE69-B50901A9F5E8}"/>
    <cellStyle name="Normal 6 2 3 8 2" xfId="11128" xr:uid="{1476AD4B-0CB7-4435-8BE4-767AB2B4A459}"/>
    <cellStyle name="Normal 6 2 3 9" xfId="6645" xr:uid="{A1999A06-1A91-48AB-8D6D-89A0A325E4AF}"/>
    <cellStyle name="Normal 6 2 3 9 2" xfId="13936" xr:uid="{5CB1DD2F-22B3-4E26-8C5B-35194D521BCF}"/>
    <cellStyle name="Normal 6 2 4" xfId="747" xr:uid="{E68835A9-E215-4760-9EED-2F60EB3A05F2}"/>
    <cellStyle name="Normal 6 2 4 10" xfId="7739" xr:uid="{629587FF-DBA9-45FA-BE82-63E5E07F3D2C}"/>
    <cellStyle name="Normal 6 2 4 10 2" xfId="15021" xr:uid="{CC62E5C1-80C5-4270-B706-AFF3D6E0197A}"/>
    <cellStyle name="Normal 6 2 4 11" xfId="8344" xr:uid="{50A52D1F-2250-48BC-9847-90A8E57B5396}"/>
    <cellStyle name="Normal 6 2 4 2" xfId="1052" xr:uid="{2E28C923-444C-49E6-81F2-319339DE4AE8}"/>
    <cellStyle name="Normal 6 2 4 2 10" xfId="8605" xr:uid="{8DDB03D0-33C7-43BC-9A56-B0FB2A0AE1E4}"/>
    <cellStyle name="Normal 6 2 4 2 2" xfId="1836" xr:uid="{2B09D284-5D24-4A22-B4CA-F560158FF64B}"/>
    <cellStyle name="Normal 6 2 4 2 2 2" xfId="4707" xr:uid="{7F6F099B-12EA-4297-9DD1-6991BD203E67}"/>
    <cellStyle name="Normal 6 2 4 2 2 2 2" xfId="11999" xr:uid="{02162226-FDE5-4D43-B360-1A95089C1773}"/>
    <cellStyle name="Normal 6 2 4 2 2 3" xfId="9163" xr:uid="{CD73F2C0-E64B-4D24-AC6E-FACFDCD08965}"/>
    <cellStyle name="Normal 6 2 4 2 3" xfId="2392" xr:uid="{EE755AB7-178F-43E5-BAA5-0CA4566515DE}"/>
    <cellStyle name="Normal 6 2 4 2 3 2" xfId="5234" xr:uid="{63E6F430-66EC-4207-A698-5C5516F8250E}"/>
    <cellStyle name="Normal 6 2 4 2 3 2 2" xfId="12526" xr:uid="{F329E895-E811-431A-B43E-8FC382FBED02}"/>
    <cellStyle name="Normal 6 2 4 2 3 3" xfId="9695" xr:uid="{E0E37A02-6551-4631-AC40-BDDC148F29BD}"/>
    <cellStyle name="Normal 6 2 4 2 4" xfId="2970" xr:uid="{C3F9DD14-3DFE-417D-893E-218B752F100E}"/>
    <cellStyle name="Normal 6 2 4 2 4 2" xfId="5801" xr:uid="{87B4BC40-21FC-4211-A11A-1850611C5960}"/>
    <cellStyle name="Normal 6 2 4 2 4 2 2" xfId="13093" xr:uid="{552C1C7C-F3D5-47F0-ACDC-A5E4CA187A78}"/>
    <cellStyle name="Normal 6 2 4 2 4 3" xfId="10266" xr:uid="{BEBAC2CA-C564-4C35-9176-B9AB1929DF8B}"/>
    <cellStyle name="Normal 6 2 4 2 5" xfId="3522" xr:uid="{FD945CF8-DC63-4336-9C37-A3435D64DAFA}"/>
    <cellStyle name="Normal 6 2 4 2 5 2" xfId="6352" xr:uid="{B6EA55B4-253C-441E-87EF-71BDB6390652}"/>
    <cellStyle name="Normal 6 2 4 2 5 2 2" xfId="13644" xr:uid="{4733962C-6C4D-4885-B516-49FA4F44877C}"/>
    <cellStyle name="Normal 6 2 4 2 5 3" xfId="10818" xr:uid="{F891DC25-DB87-4942-A28F-B3CE7C7204FC}"/>
    <cellStyle name="Normal 6 2 4 2 6" xfId="4092" xr:uid="{B52ED687-25EB-47B3-A8B1-EC38F55EB3BD}"/>
    <cellStyle name="Normal 6 2 4 2 6 2" xfId="11388" xr:uid="{0D0D644A-87AB-4F56-8C9B-76EAA387524D}"/>
    <cellStyle name="Normal 6 2 4 2 7" xfId="6905" xr:uid="{40FB308D-3711-492D-94DE-2C2B71F760F4}"/>
    <cellStyle name="Normal 6 2 4 2 7 2" xfId="14196" xr:uid="{56693437-E982-4530-A05E-D8B37F551A96}"/>
    <cellStyle name="Normal 6 2 4 2 8" xfId="7447" xr:uid="{93599182-FF02-44B9-9E74-A1659F92A08C}"/>
    <cellStyle name="Normal 6 2 4 2 8 2" xfId="14729" xr:uid="{140C560A-F20C-4648-B8CD-9A6A20C7CB88}"/>
    <cellStyle name="Normal 6 2 4 2 9" xfId="7996" xr:uid="{61AE739C-C87B-4631-BA35-4143F1C5C34A}"/>
    <cellStyle name="Normal 6 2 4 2 9 2" xfId="15278" xr:uid="{35BFD577-CB62-4601-B08A-0654B44E5C7B}"/>
    <cellStyle name="Normal 6 2 4 3" xfId="1604" xr:uid="{84FBA0A5-6D67-437E-AECD-221BA9AFB657}"/>
    <cellStyle name="Normal 6 2 4 3 2" xfId="4450" xr:uid="{9E693A83-092B-4660-82DA-EDC9692F5057}"/>
    <cellStyle name="Normal 6 2 4 3 2 2" xfId="11742" xr:uid="{BAA6767D-6FBC-4195-B81A-186F920BE401}"/>
    <cellStyle name="Normal 6 2 4 3 3" xfId="8906" xr:uid="{23270CF7-C0E2-45A0-8757-DC49F4C73E11}"/>
    <cellStyle name="Normal 6 2 4 4" xfId="2135" xr:uid="{DF9F850D-AC30-426C-B530-2FB83C94AAAB}"/>
    <cellStyle name="Normal 6 2 4 4 2" xfId="4977" xr:uid="{A525D1A6-8B4E-41DB-A491-A2FC5B57F2B6}"/>
    <cellStyle name="Normal 6 2 4 4 2 2" xfId="12269" xr:uid="{AA4C3D1A-6A46-4619-B4CC-B22E8EBFC90D}"/>
    <cellStyle name="Normal 6 2 4 4 3" xfId="9438" xr:uid="{C0102E75-69FC-4898-8F6E-866B5EB04038}"/>
    <cellStyle name="Normal 6 2 4 5" xfId="2711" xr:uid="{53DAE6DD-B677-428D-88A3-77A8D85B5B22}"/>
    <cellStyle name="Normal 6 2 4 5 2" xfId="5539" xr:uid="{5A132F34-69A2-4AFE-9F6E-2507897CCA49}"/>
    <cellStyle name="Normal 6 2 4 5 2 2" xfId="12831" xr:uid="{5F43BF05-2AE8-4DE4-A3D3-9728EA2B616A}"/>
    <cellStyle name="Normal 6 2 4 5 3" xfId="10004" xr:uid="{2F9FFAA4-454E-49ED-B9E0-1E8392AD2F47}"/>
    <cellStyle name="Normal 6 2 4 6" xfId="3264" xr:uid="{E14A7954-9A43-4317-9BBC-67D51453CD8F}"/>
    <cellStyle name="Normal 6 2 4 6 2" xfId="6094" xr:uid="{AF466565-58A0-4EDF-8793-2C27BE22EF48}"/>
    <cellStyle name="Normal 6 2 4 6 2 2" xfId="13386" xr:uid="{14EE657A-2125-4015-82F0-5F20F93BC952}"/>
    <cellStyle name="Normal 6 2 4 6 3" xfId="10560" xr:uid="{A65FD911-2181-4B31-9E9B-19AD210EE012}"/>
    <cellStyle name="Normal 6 2 4 7" xfId="3833" xr:uid="{810ED567-3110-4174-B246-1D13174716B2}"/>
    <cellStyle name="Normal 6 2 4 7 2" xfId="11130" xr:uid="{AC87C371-6440-4C4D-954D-2370D390FE92}"/>
    <cellStyle name="Normal 6 2 4 8" xfId="6647" xr:uid="{0B1C0411-F3C2-4B4D-AD77-EEBB8F55AF38}"/>
    <cellStyle name="Normal 6 2 4 8 2" xfId="13938" xr:uid="{B503FDB5-55ED-4D7C-96B6-6427565CC799}"/>
    <cellStyle name="Normal 6 2 4 9" xfId="7183" xr:uid="{0043AEC0-C5F0-4367-8FB2-EF0AB1DEB6F0}"/>
    <cellStyle name="Normal 6 2 4 9 2" xfId="14469" xr:uid="{85699D85-CC92-4404-8510-F24091C05B54}"/>
    <cellStyle name="Normal 6 2 5" xfId="1045" xr:uid="{E58BE9CD-CE2F-4275-A44C-23418E31134D}"/>
    <cellStyle name="Normal 6 2 5 10" xfId="8598" xr:uid="{67F6F8E5-F0D9-441F-A554-74775A668238}"/>
    <cellStyle name="Normal 6 2 5 2" xfId="1829" xr:uid="{832B13DE-9A86-4728-BECE-BFFDEC6969AA}"/>
    <cellStyle name="Normal 6 2 5 2 2" xfId="4700" xr:uid="{618704D0-46B6-455F-869E-F9D8DC6A0EE6}"/>
    <cellStyle name="Normal 6 2 5 2 2 2" xfId="11992" xr:uid="{EBAC0546-9F60-4504-86DB-C9CC7345B682}"/>
    <cellStyle name="Normal 6 2 5 2 3" xfId="9156" xr:uid="{D2BAAC31-6FDD-4EC0-9767-8DC2D495FB8D}"/>
    <cellStyle name="Normal 6 2 5 3" xfId="2385" xr:uid="{89E4BDDB-D5E7-4E56-BC91-DEC4A3035684}"/>
    <cellStyle name="Normal 6 2 5 3 2" xfId="5227" xr:uid="{ADE8BB31-65BE-440D-AFF5-DF4A384FA382}"/>
    <cellStyle name="Normal 6 2 5 3 2 2" xfId="12519" xr:uid="{1D53F4E8-D2D6-4AB9-A0A8-EFF32BD1E9A4}"/>
    <cellStyle name="Normal 6 2 5 3 3" xfId="9688" xr:uid="{5077EFFA-9543-435D-9430-821761F05186}"/>
    <cellStyle name="Normal 6 2 5 4" xfId="2963" xr:uid="{CE635C01-9CC8-4901-8A81-D0E84260D9F3}"/>
    <cellStyle name="Normal 6 2 5 4 2" xfId="5794" xr:uid="{77B40172-849D-4C9B-8BDA-4D96ED5D4D26}"/>
    <cellStyle name="Normal 6 2 5 4 2 2" xfId="13086" xr:uid="{B7E56C49-C9C9-4967-8843-A49EC92162AF}"/>
    <cellStyle name="Normal 6 2 5 4 3" xfId="10259" xr:uid="{3FD8A281-5C7E-4315-85C6-874485CF114E}"/>
    <cellStyle name="Normal 6 2 5 5" xfId="3515" xr:uid="{FED9D0E5-6B36-474A-AC28-0208AE024C84}"/>
    <cellStyle name="Normal 6 2 5 5 2" xfId="6345" xr:uid="{034F900E-81E9-48A6-8A45-EC4E887E799B}"/>
    <cellStyle name="Normal 6 2 5 5 2 2" xfId="13637" xr:uid="{6C803F7C-90A7-4787-AAC6-9D816206CF53}"/>
    <cellStyle name="Normal 6 2 5 5 3" xfId="10811" xr:uid="{CE1F291E-399A-4F6A-8368-48FE09CA2ECA}"/>
    <cellStyle name="Normal 6 2 5 6" xfId="4085" xr:uid="{13876545-8293-46BE-9245-F99ECA735216}"/>
    <cellStyle name="Normal 6 2 5 6 2" xfId="11381" xr:uid="{FE7B94D6-1411-4D17-BFC6-06D8FDAAC0D5}"/>
    <cellStyle name="Normal 6 2 5 7" xfId="6898" xr:uid="{CC579D8E-18CC-4049-B66F-F27345F685DB}"/>
    <cellStyle name="Normal 6 2 5 7 2" xfId="14189" xr:uid="{1352C972-D6DA-4B20-AC01-BCB1E8AC6735}"/>
    <cellStyle name="Normal 6 2 5 8" xfId="7440" xr:uid="{3CAA5DDC-AA70-4027-837E-3B32507E157B}"/>
    <cellStyle name="Normal 6 2 5 8 2" xfId="14722" xr:uid="{F39FD2DC-7E1C-4A75-A6C1-BE5F10944D85}"/>
    <cellStyle name="Normal 6 2 5 9" xfId="7989" xr:uid="{E5B914C0-7A0B-476F-8D3B-AA04D2FACFE7}"/>
    <cellStyle name="Normal 6 2 5 9 2" xfId="15271" xr:uid="{9AF84FA6-56AE-4CA4-97C7-FD48372B0677}"/>
    <cellStyle name="Normal 6 2 6" xfId="740" xr:uid="{D37647F6-C674-4387-9B7C-D2378BA4D4FF}"/>
    <cellStyle name="Normal 6 2 6 2" xfId="4443" xr:uid="{AFE55D17-F32D-4942-9D43-5B1B4557A54A}"/>
    <cellStyle name="Normal 6 2 6 2 2" xfId="11735" xr:uid="{B50DD027-24A3-4C65-AB7C-9CA118039CE4}"/>
    <cellStyle name="Normal 6 2 6 3" xfId="8899" xr:uid="{137BDB3F-55A7-4AC3-A2DA-3DE71AAD7248}"/>
    <cellStyle name="Normal 6 2 7" xfId="2128" xr:uid="{9BECA5A7-D7C5-4104-93B4-B1CB4FE13908}"/>
    <cellStyle name="Normal 6 2 7 2" xfId="4970" xr:uid="{D29AF495-51F1-4C89-899A-23C9880EE029}"/>
    <cellStyle name="Normal 6 2 7 2 2" xfId="12262" xr:uid="{A9493DF9-E08E-4258-9A31-D3BE657BA7A1}"/>
    <cellStyle name="Normal 6 2 7 3" xfId="9431" xr:uid="{AC6F2FAD-9DE1-4A11-B3FA-78B8B09ADC37}"/>
    <cellStyle name="Normal 6 2 8" xfId="2704" xr:uid="{A458FAB2-5AE0-4F25-B15A-C60886A9A67C}"/>
    <cellStyle name="Normal 6 2 8 2" xfId="5532" xr:uid="{4264099C-F4DA-45C3-B816-E06347AF72A6}"/>
    <cellStyle name="Normal 6 2 8 2 2" xfId="12824" xr:uid="{51AE0358-FDA4-4618-AE1D-D4805388CDD0}"/>
    <cellStyle name="Normal 6 2 8 3" xfId="9997" xr:uid="{6585BAC8-5E58-4BA0-9664-D24B4A67DF2E}"/>
    <cellStyle name="Normal 6 2 9" xfId="3257" xr:uid="{25ECE42D-9D48-4A01-877D-97F30533DDD3}"/>
    <cellStyle name="Normal 6 2 9 2" xfId="6087" xr:uid="{6BF7AEBD-A8BA-4FE1-AB87-A21837F2CC10}"/>
    <cellStyle name="Normal 6 2 9 2 2" xfId="13379" xr:uid="{5DA0C956-3675-4BB3-9C85-17BB3F5CD9B9}"/>
    <cellStyle name="Normal 6 2 9 3" xfId="10553" xr:uid="{9B9B1992-0AA9-440E-9025-21A50594CDCB}"/>
    <cellStyle name="Normal 6 3" xfId="748" xr:uid="{4D1FDBCD-60DD-401E-82BF-20669749BCFD}"/>
    <cellStyle name="Normal 6 3 2" xfId="1340" xr:uid="{F01D81C0-454F-4C1E-839D-C649037BC73D}"/>
    <cellStyle name="Normal 6 3 2 2" xfId="11525" xr:uid="{13BD3E5A-03DB-4196-A6E9-352A20F3C7A3}"/>
    <cellStyle name="Normal 6 3 2 2 2" xfId="16917" xr:uid="{E4E7EFC3-C918-4EA0-8D1A-C18FCCC32721}"/>
    <cellStyle name="Normal 6 3 2 2 2 2" xfId="20367" xr:uid="{E439DAE4-713A-49C8-A847-7C8584DCECC5}"/>
    <cellStyle name="Normal 6 3 2 2 3" xfId="19294" xr:uid="{683CE61E-54F3-4FE2-A1FC-24BE4AC57A29}"/>
    <cellStyle name="Normal 6 3 2 3" xfId="4231" xr:uid="{22BA7D5A-F644-4924-A613-CCCD6F03F442}"/>
    <cellStyle name="Normal 6 3 2 3 2" xfId="16752" xr:uid="{4388EE11-0877-4007-8048-96EDCB060570}"/>
    <cellStyle name="Normal 6 3 2 3 2 2" xfId="20252" xr:uid="{8568C16D-E499-499D-8733-846C3DA17A59}"/>
    <cellStyle name="Normal 6 3 2 3 3" xfId="18714" xr:uid="{370FA557-DA5B-4E21-BCDD-20FD3DCDC4CC}"/>
    <cellStyle name="Normal 6 3 2 4" xfId="16633" xr:uid="{841030E2-8672-4485-AF8B-1722A984DF4F}"/>
    <cellStyle name="Normal 6 3 2 4 2" xfId="20147" xr:uid="{88C3AB27-9AD5-4F06-8C56-A2C731BF835F}"/>
    <cellStyle name="Normal 6 3 2 5" xfId="18349" xr:uid="{83C56404-D633-4770-886A-26B849A0DB06}"/>
    <cellStyle name="Normal 6 3 2 6" xfId="26784" xr:uid="{45060BD0-202B-47FA-A8FD-0EDAD14C0960}"/>
    <cellStyle name="Normal 6 3 3" xfId="8345" xr:uid="{7C65CBAE-6ED8-482D-8780-FDFC28128574}"/>
    <cellStyle name="Normal 6 3 3 2" xfId="16846" xr:uid="{224C4D69-B126-4C41-B929-46C03E5534D5}"/>
    <cellStyle name="Normal 6 3 3 2 2" xfId="20307" xr:uid="{9774E58B-A169-40AC-B33F-066C647FB9E1}"/>
    <cellStyle name="Normal 6 3 3 3" xfId="19038" xr:uid="{7B995ACA-14CB-4C51-919B-3B8B2934FD6C}"/>
    <cellStyle name="Normal 6 3 4" xfId="1413" xr:uid="{AEEC9A93-197F-4332-9D77-CDD4B33E7569}"/>
    <cellStyle name="Normal 6 3 4 2" xfId="16686" xr:uid="{66ED818D-66FB-457D-9E70-8465B5302CCB}"/>
    <cellStyle name="Normal 6 3 4 2 2" xfId="20194" xr:uid="{50E4DF7A-FE4E-4395-AC38-DA8D057B0380}"/>
    <cellStyle name="Normal 6 3 4 3" xfId="18414" xr:uid="{09F1746F-4839-4E7B-A2A2-2858B74E7A9D}"/>
    <cellStyle name="Normal 6 3 5" xfId="16479" xr:uid="{F665E6C0-2744-46F7-BF4F-CADF588FE662}"/>
    <cellStyle name="Normal 6 3 5 2" xfId="19998" xr:uid="{168D6F72-D35C-4FDB-B763-9C4282317E9D}"/>
    <cellStyle name="Normal 6 3 6" xfId="18142" xr:uid="{DCD885BB-8387-4066-A226-051C220DAA0C}"/>
    <cellStyle name="Normal 6 3 7" xfId="24124" xr:uid="{924E21AF-A8CC-405D-8893-B532E7B9BA61}"/>
    <cellStyle name="Normal 6 4" xfId="749" xr:uid="{EC4DC27B-7D20-403F-87BF-9B7819FDBD2C}"/>
    <cellStyle name="Normal 6 4 2" xfId="24125" xr:uid="{600471AE-CBB0-405F-8D7F-0D580CB2F854}"/>
    <cellStyle name="Normal 6 5" xfId="739" xr:uid="{6BF22296-807D-4DC8-8B6F-516C950D04B5}"/>
    <cellStyle name="Normal 6 6" xfId="16148" xr:uid="{7DBC4489-0FFE-4DC6-912B-B74C36E5C6F2}"/>
    <cellStyle name="Normal 6 7" xfId="16355" xr:uid="{ABCF5731-58A2-49F9-B08C-F3F23674D810}"/>
    <cellStyle name="Normal 6 7 2" xfId="19876" xr:uid="{D5358FB4-FC2A-4376-BAD9-7DE6D9BDFCED}"/>
    <cellStyle name="Normal 6 8" xfId="17708" xr:uid="{696E04C7-FDD5-45B6-A82D-6820A5C8BFFE}"/>
    <cellStyle name="Normal 6 8 2" xfId="20643" xr:uid="{4F5B4AE0-1182-4E75-9B37-A4BBF61C1755}"/>
    <cellStyle name="Normal 6 9" xfId="17956" xr:uid="{84A9E723-C323-4CCD-8090-0420366133BC}"/>
    <cellStyle name="Normal 60" xfId="1207" xr:uid="{635A3C23-7A6A-4A44-9819-2726DFD472CC}"/>
    <cellStyle name="Normal 60 10" xfId="18216" xr:uid="{6C97709F-9FDE-4885-B442-1C6655C9A4C4}"/>
    <cellStyle name="Normal 60 11" xfId="26785" xr:uid="{AFABE789-BD57-4663-848C-BC0FB681415E}"/>
    <cellStyle name="Normal 60 2" xfId="1360" xr:uid="{6E247022-BA13-4BB3-9B96-106DE2338341}"/>
    <cellStyle name="Normal 60 2 2" xfId="5931" xr:uid="{FBD326B8-17E7-4AE9-B2FD-6CF93C78038B}"/>
    <cellStyle name="Normal 60 2 2 2" xfId="13223" xr:uid="{27A04969-F14B-4561-AD6F-F58DB7DCCE1B}"/>
    <cellStyle name="Normal 60 2 3" xfId="10397" xr:uid="{4FEEF28F-A95F-40C8-BC20-357F9FB3664C}"/>
    <cellStyle name="Normal 60 2 4" xfId="3101" xr:uid="{2CB25886-E5BB-43F0-B0DE-BF7221C77E1E}"/>
    <cellStyle name="Normal 60 2 5" xfId="16653" xr:uid="{CD21CB6D-4ED6-43B7-B44C-89B9D857E601}"/>
    <cellStyle name="Normal 60 2 5 2" xfId="20161" xr:uid="{C9CB1FB0-24AE-4157-BFB5-ACFB72DC7B3A}"/>
    <cellStyle name="Normal 60 2 6" xfId="18363" xr:uid="{0656F56E-8E35-4D69-B62C-13DE98ECA255}"/>
    <cellStyle name="Normal 60 2 7" xfId="27008" xr:uid="{D56AD346-9795-4D91-B069-C84EE689D8D0}"/>
    <cellStyle name="Normal 60 3" xfId="3652" xr:uid="{E42A9215-EA52-4AC6-80CD-C7BED706A240}"/>
    <cellStyle name="Normal 60 3 2" xfId="6482" xr:uid="{EA02FE15-CBFD-4E92-9276-46F4BFFD530D}"/>
    <cellStyle name="Normal 60 3 2 2" xfId="13774" xr:uid="{F094918A-DF10-4D70-B583-1DF407933B4B}"/>
    <cellStyle name="Normal 60 3 3" xfId="10948" xr:uid="{A8BBDD26-6B3A-4D62-A0D2-954B54610EE1}"/>
    <cellStyle name="Normal 60 3 4" xfId="27010" xr:uid="{60FA4556-EF06-4CF1-AFCD-8CBC83CE7DC0}"/>
    <cellStyle name="Normal 60 4" xfId="4285" xr:uid="{2F49DA0D-4F89-49D9-B727-931EB848D272}"/>
    <cellStyle name="Normal 60 4 2" xfId="11577" xr:uid="{EC4FBF50-5274-4F86-B660-327591A4FA75}"/>
    <cellStyle name="Normal 60 5" xfId="7567" xr:uid="{B53A0BAD-75FE-465B-834F-52BE4518EBF6}"/>
    <cellStyle name="Normal 60 5 2" xfId="14849" xr:uid="{76F7A32C-88EE-4967-8AE0-1180862B7443}"/>
    <cellStyle name="Normal 60 6" xfId="8115" xr:uid="{D3BE020B-447F-4140-A681-77598FF4165A}"/>
    <cellStyle name="Normal 60 6 2" xfId="15397" xr:uid="{45ED0CAF-0483-4314-BD14-3974839259C3}"/>
    <cellStyle name="Normal 60 7" xfId="9826" xr:uid="{9D6FE432-7636-48FB-B13D-F5B403428D03}"/>
    <cellStyle name="Normal 60 8" xfId="2522" xr:uid="{E36EE17A-F503-464B-8E3A-353D9492CCDF}"/>
    <cellStyle name="Normal 60 9" xfId="16500" xr:uid="{D13CF038-85FB-4853-8A4F-1FEC11A9C07B}"/>
    <cellStyle name="Normal 60 9 2" xfId="20014" xr:uid="{D2FEEEA4-079E-4563-8919-0D8AF0EFF388}"/>
    <cellStyle name="Normal 61" xfId="1210" xr:uid="{3B278143-D434-4886-98DD-9E8AF9DD8D8E}"/>
    <cellStyle name="Normal 61 10" xfId="26786" xr:uid="{F24574F3-F154-4599-9C54-54DEAF8BB80B}"/>
    <cellStyle name="Normal 61 2" xfId="1363" xr:uid="{9C772C75-05AC-4996-8894-9EA8139F15E5}"/>
    <cellStyle name="Normal 61 2 2" xfId="11579" xr:uid="{8F67BF1A-3EB1-4238-8FE3-EA68B1437321}"/>
    <cellStyle name="Normal 61 2 3" xfId="4287" xr:uid="{B85E7464-F96F-45E0-BE15-9C6BD19338A6}"/>
    <cellStyle name="Normal 61 2 4" xfId="16656" xr:uid="{3C6FE587-CA95-47A7-B01E-F80180B5B2D1}"/>
    <cellStyle name="Normal 61 2 4 2" xfId="20164" xr:uid="{6CC424A2-67AC-4A0A-831B-829414062810}"/>
    <cellStyle name="Normal 61 2 5" xfId="18366" xr:uid="{CC3F0119-3130-45EA-AC6D-3C41AEA13CA2}"/>
    <cellStyle name="Normal 61 2 6" xfId="26787" xr:uid="{95D44FCD-A826-4DA5-9A7D-CE0D3962450C}"/>
    <cellStyle name="Normal 61 3" xfId="7569" xr:uid="{89487A96-4C93-4EF5-8337-FF291A0D75A9}"/>
    <cellStyle name="Normal 61 3 2" xfId="14851" xr:uid="{6495B7BF-08BD-4905-9F95-4EA10F939C76}"/>
    <cellStyle name="Normal 61 4" xfId="8117" xr:uid="{475F1B27-CECC-40A0-9134-B180A99981F5}"/>
    <cellStyle name="Normal 61 4 2" xfId="15399" xr:uid="{70FF33FF-B378-452B-8739-02EDA1CA799C}"/>
    <cellStyle name="Normal 61 5" xfId="9275" xr:uid="{15277D69-8CF2-47BB-AA03-15D91752ABAB}"/>
    <cellStyle name="Normal 61 6" xfId="1972" xr:uid="{E5B1C947-4F19-4547-8E81-213A5ACC96BF}"/>
    <cellStyle name="Normal 61 7" xfId="16161" xr:uid="{292211B5-F9DB-4D99-B6C0-60FAB705C1E4}"/>
    <cellStyle name="Normal 61 8" xfId="16503" xr:uid="{C326658C-B10E-4833-8A73-5A09B8F194B3}"/>
    <cellStyle name="Normal 61 8 2" xfId="20017" xr:uid="{ABF10492-4ABC-4585-835A-978361F4DE2C}"/>
    <cellStyle name="Normal 61 9" xfId="18219" xr:uid="{84FC56F7-2856-4BDD-ABF0-7651F4F13D63}"/>
    <cellStyle name="Normal 62" xfId="1213" xr:uid="{5DD69F24-DA55-4293-957B-7019C80EADAE}"/>
    <cellStyle name="Normal 62 2" xfId="1366" xr:uid="{833234D0-D81F-4038-A761-E92AFE9CD78C}"/>
    <cellStyle name="Normal 62 2 2" xfId="10949" xr:uid="{77654230-B7A6-4123-96CF-FD7230DAF800}"/>
    <cellStyle name="Normal 62 2 3" xfId="16659" xr:uid="{85FCB7F2-4207-45C4-A713-A58B9E53BCE1}"/>
    <cellStyle name="Normal 62 2 3 2" xfId="20167" xr:uid="{9336FC56-0991-481B-8F54-31F56CE7F67E}"/>
    <cellStyle name="Normal 62 2 4" xfId="18369" xr:uid="{85A6D990-60EB-4C70-89F6-B002CC37C098}"/>
    <cellStyle name="Normal 62 3" xfId="3653" xr:uid="{8841365B-3DC5-46CA-A72A-6FC40566F767}"/>
    <cellStyle name="Normal 62 4" xfId="16506" xr:uid="{194121EA-69B2-4A04-8E02-0C5B0C58CA27}"/>
    <cellStyle name="Normal 62 4 2" xfId="20020" xr:uid="{23D1113D-5CCC-4AF1-9D77-345672F5EB6E}"/>
    <cellStyle name="Normal 62 5" xfId="18222" xr:uid="{7D034132-1C31-4F83-A610-8B260FDF1ED5}"/>
    <cellStyle name="Normal 62 6" xfId="26788" xr:uid="{BEC8BE44-7D42-467D-BC44-F653A9028B6A}"/>
    <cellStyle name="Normal 63" xfId="1216" xr:uid="{85846AE3-BD87-4F8F-8F60-D09BDA8412E1}"/>
    <cellStyle name="Normal 63 2" xfId="1369" xr:uid="{14C547B5-6F78-4BC6-B5A2-573ED6178356}"/>
    <cellStyle name="Normal 63 2 2" xfId="16662" xr:uid="{BC36EB9E-8DFD-451F-B0EE-89A96D7C8117}"/>
    <cellStyle name="Normal 63 2 2 2" xfId="20170" xr:uid="{1769C7B5-F7D8-40CF-B10C-129D47E33717}"/>
    <cellStyle name="Normal 63 2 3" xfId="18372" xr:uid="{B992E7C0-74FC-41E6-80D5-B525AA751ABB}"/>
    <cellStyle name="Normal 63 2 4" xfId="26790" xr:uid="{14DC79FC-9C34-4F3D-9361-2BD61B372AEB}"/>
    <cellStyle name="Normal 63 3" xfId="8118" xr:uid="{BEA7DB90-EA57-43FB-9893-80EAB4BBA02C}"/>
    <cellStyle name="Normal 63 4" xfId="16509" xr:uid="{95A0DBF9-438A-4987-AC71-EE67EE9F0A41}"/>
    <cellStyle name="Normal 63 4 2" xfId="20023" xr:uid="{8356312F-EB2C-4570-BE6B-13D7C64F145F}"/>
    <cellStyle name="Normal 63 5" xfId="18225" xr:uid="{F9ED2BAC-BF21-43EF-A8C3-C36F2F6AADCC}"/>
    <cellStyle name="Normal 63 6" xfId="26789" xr:uid="{D15561CF-DCB9-4AE6-A59C-2E919A1E6132}"/>
    <cellStyle name="Normal 64" xfId="1220" xr:uid="{0A88A693-2DE8-4C8C-AADE-036CE248A7AF}"/>
    <cellStyle name="Normal 64 2" xfId="1373" xr:uid="{63588D32-AF5B-4EC1-84EF-92F6733AC724}"/>
    <cellStyle name="Normal 64 2 2" xfId="15400" xr:uid="{F7003329-E079-4873-A0E0-1C08C6E8A631}"/>
    <cellStyle name="Normal 64 2 2 2" xfId="16954" xr:uid="{CB2060CE-EC74-4995-9625-D63B8A1E99F4}"/>
    <cellStyle name="Normal 64 2 2 2 2" xfId="20382" xr:uid="{32B38EAF-F0B7-450E-A938-C677B65DEAE4}"/>
    <cellStyle name="Normal 64 2 2 3" xfId="19555" xr:uid="{2E207B8E-CDCC-4569-B28E-5FD516E4D2EB}"/>
    <cellStyle name="Normal 64 2 3" xfId="16666" xr:uid="{1F05BA3F-2657-4C63-A89A-CB0D536529F6}"/>
    <cellStyle name="Normal 64 2 3 2" xfId="20174" xr:uid="{893E9668-4EC8-4044-8777-0739AFF04ED0}"/>
    <cellStyle name="Normal 64 2 4" xfId="18376" xr:uid="{EB5482F6-0A22-4D5F-9EA2-D87DB47F82DA}"/>
    <cellStyle name="Normal 64 3" xfId="8132" xr:uid="{5AD8CDBC-50A6-4F74-98EF-F9933BE2F15C}"/>
    <cellStyle name="Normal 64 3 2" xfId="16320" xr:uid="{CA0FD009-DA9B-450E-A972-1ED3A253D5D7}"/>
    <cellStyle name="Normal 64 3 3" xfId="16797" xr:uid="{5C5D784F-E51B-4A39-9DBD-B8C57BA450E6}"/>
    <cellStyle name="Normal 64 3 3 2" xfId="20268" xr:uid="{FACEFD89-BEC7-494D-B5A5-9D349FC872F6}"/>
    <cellStyle name="Normal 64 3 4" xfId="18991" xr:uid="{6D3C8132-EB53-44A3-8FF5-C7ADE44FCBD4}"/>
    <cellStyle name="Normal 64 4" xfId="16318" xr:uid="{F7AA9394-862E-4CF1-8804-86D20151E2E0}"/>
    <cellStyle name="Normal 64 5" xfId="16513" xr:uid="{5F047E50-BACA-4D8D-8BFE-28478358D95E}"/>
    <cellStyle name="Normal 64 5 2" xfId="20027" xr:uid="{69472975-1A1A-4C9F-9BCC-B31E1B91BBFC}"/>
    <cellStyle name="Normal 64 6" xfId="18229" xr:uid="{ABC9E9C1-5C07-48B5-89F8-29E79E524825}"/>
    <cellStyle name="Normal 64 7" xfId="26791" xr:uid="{A9D2E88E-4BFF-4E38-A0A1-BF2D835C6B1E}"/>
    <cellStyle name="Normal 65" xfId="1222" xr:uid="{DB34CC81-A72F-4559-BB45-B299B124C047}"/>
    <cellStyle name="Normal 65 2" xfId="1375" xr:uid="{BF61225F-76D9-4F3E-BF27-45B40CA9C152}"/>
    <cellStyle name="Normal 65 2 2" xfId="15402" xr:uid="{B811EC20-BE09-49E2-A9B6-B4C58C176868}"/>
    <cellStyle name="Normal 65 2 2 2" xfId="16956" xr:uid="{BA6AFC6B-E717-4016-B4EA-07810FD5F914}"/>
    <cellStyle name="Normal 65 2 2 2 2" xfId="20384" xr:uid="{B3CDEF8F-A09B-48B9-A6E1-4600D70BB672}"/>
    <cellStyle name="Normal 65 2 2 3" xfId="19557" xr:uid="{77ACFEAF-1B71-41B4-B6F2-83DB9E289131}"/>
    <cellStyle name="Normal 65 2 3" xfId="16668" xr:uid="{64262E4F-3FAF-414C-B860-0655B4026599}"/>
    <cellStyle name="Normal 65 2 3 2" xfId="20176" xr:uid="{F4B70E75-9705-4C3D-B79D-F4A044C78100}"/>
    <cellStyle name="Normal 65 2 4" xfId="18378" xr:uid="{628F9CC0-A3F0-438A-A42D-D3BAC4EBEA52}"/>
    <cellStyle name="Normal 65 3" xfId="8134" xr:uid="{D53AFC48-4A89-4033-8C2B-C562B5F39258}"/>
    <cellStyle name="Normal 65 3 2" xfId="16799" xr:uid="{E1DB28C3-8153-489D-B7A9-609D686A455E}"/>
    <cellStyle name="Normal 65 3 2 2" xfId="20270" xr:uid="{F8FA1A84-3F7F-4A80-A749-5CEC106B4768}"/>
    <cellStyle name="Normal 65 3 3" xfId="18993" xr:uid="{2148A985-D3D9-40CE-B27F-B32F5303959F}"/>
    <cellStyle name="Normal 65 3 6" xfId="27118" xr:uid="{C0303BFB-E89C-4715-82B9-A0AFCB25D2F6}"/>
    <cellStyle name="Normal 65 4" xfId="16515" xr:uid="{A2815ECD-7AD3-4438-9023-321A42FA0275}"/>
    <cellStyle name="Normal 65 4 2" xfId="20029" xr:uid="{332DF01C-6DB9-47D3-A1A2-654EBF1F3970}"/>
    <cellStyle name="Normal 65 5" xfId="18231" xr:uid="{83DF790F-2889-426C-B7D3-00FC2ED6414A}"/>
    <cellStyle name="Normal 65 6" xfId="26792" xr:uid="{D6BE97A8-B221-4E23-8C20-217047EB327A}"/>
    <cellStyle name="Normal 66" xfId="1378" xr:uid="{EFD53749-186D-46F2-8A92-36FA06B305EB}"/>
    <cellStyle name="Normal 66 2" xfId="26794" xr:uid="{7B70C859-62B6-4CBF-AD54-AA12F95DCA21}"/>
    <cellStyle name="Normal 66 3" xfId="27140" xr:uid="{8AF5342D-7C06-45EF-8EA1-FB6DB3885A55}"/>
    <cellStyle name="Normal 66 4" xfId="26793" xr:uid="{A48C1755-88B2-4770-BE59-C9D6C7F04EBD}"/>
    <cellStyle name="Normal 67" xfId="16062" xr:uid="{9CEF9CCD-EBCD-4857-8A23-FE36D5AE6B49}"/>
    <cellStyle name="Normal 67 2" xfId="17616" xr:uid="{C135AB42-EE79-4C33-A86B-5DAEC1AA1E51}"/>
    <cellStyle name="Normal 67 2 2" xfId="20564" xr:uid="{3E28AE45-1516-488E-872E-094863A31273}"/>
    <cellStyle name="Normal 67 3" xfId="19734" xr:uid="{52DEAAC3-B63D-420A-A817-1E6E501AE1C5}"/>
    <cellStyle name="Normal 67 4" xfId="26795" xr:uid="{5C39A325-AA97-476E-B791-C1493E89A148}"/>
    <cellStyle name="Normal 68" xfId="16065" xr:uid="{CB9DDACF-885A-484C-831D-6B9E1D5FEC91}"/>
    <cellStyle name="Normal 68 2" xfId="16323" xr:uid="{A92BB51A-6AB7-439F-BD55-6D2EA785C67C}"/>
    <cellStyle name="Normal 68 3" xfId="17619" xr:uid="{9FD7B94C-CA72-44BC-8ED0-1577466CE7CB}"/>
    <cellStyle name="Normal 68 3 2" xfId="20567" xr:uid="{711C56C4-45CE-4F2E-B349-6B40E276AD55}"/>
    <cellStyle name="Normal 68 4" xfId="19737" xr:uid="{F395B586-71CA-41B1-B81F-90B4E647F56B}"/>
    <cellStyle name="Normal 68 5" xfId="26796" xr:uid="{D20CC721-C79F-44D1-8A12-D5436CD0E5C3}"/>
    <cellStyle name="Normal 69" xfId="16067" xr:uid="{01B9371F-7E84-4958-BE52-71D5DDC8DE14}"/>
    <cellStyle name="Normal 69 2" xfId="16296" xr:uid="{58BE8740-E095-46BD-91C7-9C89982396CA}"/>
    <cellStyle name="Normal 69 3" xfId="17621" xr:uid="{1186F1F0-F5A2-4EDA-9E4E-B4E87A2163D9}"/>
    <cellStyle name="Normal 69 3 2" xfId="20569" xr:uid="{51AB3D1F-EE28-4A48-9CC8-DDE9FF5296CC}"/>
    <cellStyle name="Normal 69 4" xfId="19739" xr:uid="{3CF9F93B-7B88-4629-A4D4-C3395E0D5EDA}"/>
    <cellStyle name="Normal 69 5" xfId="26797" xr:uid="{D5F542CF-DD34-4D8A-9415-FC851058EDCB}"/>
    <cellStyle name="Normal 7" xfId="77" xr:uid="{E0CBCF83-8EC6-4E6A-9A40-0C7AF41CFD5F}"/>
    <cellStyle name="Normal 7 10" xfId="17879" xr:uid="{8373B7CA-CF02-409F-AB84-93DF0997FFFE}"/>
    <cellStyle name="Normal 7 10 2" xfId="26798" xr:uid="{AA038179-96C3-4C57-8D26-28D94273561E}"/>
    <cellStyle name="Normal 7 11" xfId="27042" xr:uid="{50B82B4F-4172-4181-AAA5-DCAA42FF1260}"/>
    <cellStyle name="Normal 7 12" xfId="27129" xr:uid="{83081F88-BC74-4272-B408-42EE7F536CEB}"/>
    <cellStyle name="Normal 7 13" xfId="236" xr:uid="{BFCD9BB2-F1C4-48CB-9781-621C18251ADA}"/>
    <cellStyle name="Normal 7 2" xfId="256" xr:uid="{C6E94C9C-F82C-41CB-9CA6-2BD5963405A3}"/>
    <cellStyle name="Normal 7 2 10" xfId="3835" xr:uid="{29A98B62-C4C3-4C6A-ABE8-612FEB37C013}"/>
    <cellStyle name="Normal 7 2 10 2" xfId="11132" xr:uid="{62AE46D4-E197-405B-8892-6495CE7728B7}"/>
    <cellStyle name="Normal 7 2 11" xfId="6648" xr:uid="{7B492B6B-2BE2-4D78-91EB-E1108B3061B4}"/>
    <cellStyle name="Normal 7 2 11 2" xfId="13939" xr:uid="{15BF9AF6-A4F2-411D-BFA5-56776E38F64F}"/>
    <cellStyle name="Normal 7 2 12" xfId="7184" xr:uid="{703C0A9B-00B3-4A00-9E48-A1883EFAF01D}"/>
    <cellStyle name="Normal 7 2 12 2" xfId="14470" xr:uid="{102E20A1-B6D9-4AD7-8A23-87FE718B88E3}"/>
    <cellStyle name="Normal 7 2 13" xfId="7740" xr:uid="{CC930F78-0EB6-4989-9451-B0A2F0510D76}"/>
    <cellStyle name="Normal 7 2 13 2" xfId="15022" xr:uid="{3B9C5ED0-53C1-4DBD-94D9-0C7DF1E9CDE4}"/>
    <cellStyle name="Normal 7 2 14" xfId="8346" xr:uid="{218304F7-115B-4776-901C-B9D14127FB19}"/>
    <cellStyle name="Normal 7 2 15" xfId="17774" xr:uid="{CF7CF535-6BDD-4A0E-B1ED-B43B38B056E7}"/>
    <cellStyle name="Normal 7 2 15 2" xfId="20683" xr:uid="{0EE0139E-E6D8-49CE-9CCA-091FE20C32ED}"/>
    <cellStyle name="Normal 7 2 16" xfId="17975" xr:uid="{7D397443-04EF-4D2B-9D14-8208B344FA3C}"/>
    <cellStyle name="Normal 7 2 17" xfId="17916" xr:uid="{6DAE0A6F-F0D0-4D73-AAE8-BD3B7F2B40C7}"/>
    <cellStyle name="Normal 7 2 18" xfId="24126" xr:uid="{63ED2722-5E4C-40FB-8EFB-F0FA5E8C9BA1}"/>
    <cellStyle name="Normal 7 2 2" xfId="395" xr:uid="{B5482AA5-5F82-43D0-A76A-B11F982ECF33}"/>
    <cellStyle name="Normal 7 2 2 10" xfId="6649" xr:uid="{EAB7B2E0-9E81-4C52-B217-C169AC0CF07D}"/>
    <cellStyle name="Normal 7 2 2 10 2" xfId="13940" xr:uid="{EA0FB323-F40E-44DF-AE69-6BB407DD97ED}"/>
    <cellStyle name="Normal 7 2 2 11" xfId="7185" xr:uid="{645A1219-D22B-40EB-A290-1EF9630E73F7}"/>
    <cellStyle name="Normal 7 2 2 11 2" xfId="14471" xr:uid="{FC9A650B-0583-4F21-B079-B99B7E3106B9}"/>
    <cellStyle name="Normal 7 2 2 12" xfId="7741" xr:uid="{98C2A1D2-4C58-458E-8696-29FEFF7082A6}"/>
    <cellStyle name="Normal 7 2 2 12 2" xfId="15023" xr:uid="{7B62D70D-2BFB-41DE-AB20-EA976AA155D3}"/>
    <cellStyle name="Normal 7 2 2 13" xfId="8347" xr:uid="{19634124-8312-466B-9482-88246AC9DF31}"/>
    <cellStyle name="Normal 7 2 2 14" xfId="16449" xr:uid="{EB98F924-10F3-422F-AF44-B5FB745399A4}"/>
    <cellStyle name="Normal 7 2 2 14 2" xfId="19968" xr:uid="{509BB96A-6EB5-45DC-8CB2-ECD726DA47B3}"/>
    <cellStyle name="Normal 7 2 2 15" xfId="18063" xr:uid="{0925EBB8-DA33-4B1F-A847-167AACE402B9}"/>
    <cellStyle name="Normal 7 2 2 16" xfId="24127" xr:uid="{670D3706-1FAC-4CAA-A224-A92127E4D105}"/>
    <cellStyle name="Normal 7 2 2 2" xfId="752" xr:uid="{78075470-259A-4337-A600-9CA212E0738B}"/>
    <cellStyle name="Normal 7 2 2 2 10" xfId="7186" xr:uid="{9960E25C-ECA2-448C-8041-3580AD09086C}"/>
    <cellStyle name="Normal 7 2 2 2 10 2" xfId="14472" xr:uid="{5BAD7103-92D5-46D9-9202-4CA0C15B2455}"/>
    <cellStyle name="Normal 7 2 2 2 11" xfId="7742" xr:uid="{1457E34A-CEB6-438A-B4B5-0E605DC30561}"/>
    <cellStyle name="Normal 7 2 2 2 11 2" xfId="15024" xr:uid="{1AA4C907-6F8B-433E-9D2C-51B340CFCD10}"/>
    <cellStyle name="Normal 7 2 2 2 12" xfId="8348" xr:uid="{386E80F3-AD81-49C2-A130-455E93460E36}"/>
    <cellStyle name="Normal 7 2 2 2 2" xfId="753" xr:uid="{1DAC5BE6-DDF6-445F-BC34-01D01E298038}"/>
    <cellStyle name="Normal 7 2 2 2 2 10" xfId="7743" xr:uid="{F9992548-8E32-4CA5-9B4E-95560F7D2B45}"/>
    <cellStyle name="Normal 7 2 2 2 2 10 2" xfId="15025" xr:uid="{6EADE6E7-E54A-456A-B38C-F4DFFBB840C8}"/>
    <cellStyle name="Normal 7 2 2 2 2 11" xfId="8349" xr:uid="{7F6FD6BE-24ED-454B-B923-5189958419AB}"/>
    <cellStyle name="Normal 7 2 2 2 2 2" xfId="1056" xr:uid="{6A225A32-E0C2-4A70-BEAB-C40D71699114}"/>
    <cellStyle name="Normal 7 2 2 2 2 2 10" xfId="8609" xr:uid="{49A8B2E7-CC7C-4EA3-81DA-775B43F96612}"/>
    <cellStyle name="Normal 7 2 2 2 2 2 2" xfId="1840" xr:uid="{FC758152-12D4-41FD-BD54-412ECEA84CB6}"/>
    <cellStyle name="Normal 7 2 2 2 2 2 2 2" xfId="4711" xr:uid="{CFF172C5-2811-4D1A-AD50-609ED04AE8D2}"/>
    <cellStyle name="Normal 7 2 2 2 2 2 2 2 2" xfId="12003" xr:uid="{A8182C30-DF4D-4C19-8469-DFFC72FF7CAD}"/>
    <cellStyle name="Normal 7 2 2 2 2 2 2 3" xfId="9167" xr:uid="{25422931-3A5F-4C98-948F-36DA0393F1FA}"/>
    <cellStyle name="Normal 7 2 2 2 2 2 3" xfId="2396" xr:uid="{57218353-9210-4B91-A3A9-F5690F234CD6}"/>
    <cellStyle name="Normal 7 2 2 2 2 2 3 2" xfId="5238" xr:uid="{C8517AED-72FB-4EF2-B052-A312CB86BE93}"/>
    <cellStyle name="Normal 7 2 2 2 2 2 3 2 2" xfId="12530" xr:uid="{109E50F5-D1DE-491B-8179-994FD7923E0F}"/>
    <cellStyle name="Normal 7 2 2 2 2 2 3 3" xfId="9699" xr:uid="{64FD8417-4089-4AE7-A1FC-F1C24C2EDDE1}"/>
    <cellStyle name="Normal 7 2 2 2 2 2 4" xfId="2974" xr:uid="{2D866D4E-341D-4140-B333-632133A259A7}"/>
    <cellStyle name="Normal 7 2 2 2 2 2 4 2" xfId="5805" xr:uid="{0C1D6D99-7E5F-4B7C-AC82-6C9E099D025E}"/>
    <cellStyle name="Normal 7 2 2 2 2 2 4 2 2" xfId="13097" xr:uid="{34168CFE-32AE-492D-97D4-0203E7ED01C3}"/>
    <cellStyle name="Normal 7 2 2 2 2 2 4 3" xfId="10270" xr:uid="{62D6BC91-52B4-43A0-BFB5-9898A58025BC}"/>
    <cellStyle name="Normal 7 2 2 2 2 2 5" xfId="3526" xr:uid="{1BE78BB4-2C7F-4914-9001-AE0558D68313}"/>
    <cellStyle name="Normal 7 2 2 2 2 2 5 2" xfId="6356" xr:uid="{8729667C-7B11-4E3E-ACC1-8CF53D655384}"/>
    <cellStyle name="Normal 7 2 2 2 2 2 5 2 2" xfId="13648" xr:uid="{3AF0B118-3E7F-4D25-AA64-49A0EC422AA7}"/>
    <cellStyle name="Normal 7 2 2 2 2 2 5 3" xfId="10822" xr:uid="{94AB2250-320A-4797-83FA-16548B55FCB1}"/>
    <cellStyle name="Normal 7 2 2 2 2 2 6" xfId="4096" xr:uid="{9021FDFA-5F20-45F8-B1DE-F47802F890DE}"/>
    <cellStyle name="Normal 7 2 2 2 2 2 6 2" xfId="11392" xr:uid="{839CFD36-57FA-42F9-BFAE-DF276B4C7B1C}"/>
    <cellStyle name="Normal 7 2 2 2 2 2 7" xfId="6909" xr:uid="{333DA9E6-A049-41ED-8FEE-12A7C926F193}"/>
    <cellStyle name="Normal 7 2 2 2 2 2 7 2" xfId="14200" xr:uid="{70291631-6C4C-4003-9524-DF380D3AC7D0}"/>
    <cellStyle name="Normal 7 2 2 2 2 2 8" xfId="7451" xr:uid="{4CF7B6E1-4763-4B94-AEA9-EB0B76DE7A36}"/>
    <cellStyle name="Normal 7 2 2 2 2 2 8 2" xfId="14733" xr:uid="{8C39D6AF-9C1E-4BE2-BD67-3338C8B4703D}"/>
    <cellStyle name="Normal 7 2 2 2 2 2 9" xfId="8000" xr:uid="{BE2779F3-56FB-41E3-8983-04B510401D6D}"/>
    <cellStyle name="Normal 7 2 2 2 2 2 9 2" xfId="15282" xr:uid="{07740A1F-594B-45BE-9984-A58F81DE523A}"/>
    <cellStyle name="Normal 7 2 2 2 2 3" xfId="1606" xr:uid="{907F2C30-3627-4D06-AAD0-794228EDE97D}"/>
    <cellStyle name="Normal 7 2 2 2 2 3 2" xfId="4454" xr:uid="{904E0E0F-E7E4-447D-BBCF-535915FC0BF4}"/>
    <cellStyle name="Normal 7 2 2 2 2 3 2 2" xfId="11746" xr:uid="{D6C44C61-6089-45B5-8D17-3B153F38EE0A}"/>
    <cellStyle name="Normal 7 2 2 2 2 3 3" xfId="8910" xr:uid="{5D4B74A3-09FB-4A2B-A0E8-BE26B64124DE}"/>
    <cellStyle name="Normal 7 2 2 2 2 4" xfId="2139" xr:uid="{3675B9A2-6A02-40AC-B926-C2A9182B0AA6}"/>
    <cellStyle name="Normal 7 2 2 2 2 4 2" xfId="4981" xr:uid="{555AFB7C-AAB8-41E7-A296-F0B4F428D233}"/>
    <cellStyle name="Normal 7 2 2 2 2 4 2 2" xfId="12273" xr:uid="{46024535-A2C9-4B1F-B680-E3B69B71F11F}"/>
    <cellStyle name="Normal 7 2 2 2 2 4 3" xfId="9442" xr:uid="{4EACE72F-F35B-4588-A9B6-5FBD0CCF7881}"/>
    <cellStyle name="Normal 7 2 2 2 2 5" xfId="2715" xr:uid="{74BC81AB-5F1E-48F6-BBE1-BF079428499F}"/>
    <cellStyle name="Normal 7 2 2 2 2 5 2" xfId="5543" xr:uid="{61728831-C5BC-4A2A-B5CA-33A415DA99E3}"/>
    <cellStyle name="Normal 7 2 2 2 2 5 2 2" xfId="12835" xr:uid="{EB4D05E8-6E26-45F7-8542-3DB6F44A29E8}"/>
    <cellStyle name="Normal 7 2 2 2 2 5 3" xfId="10008" xr:uid="{C838D20A-C165-4B4D-B136-2C35CCAC63B8}"/>
    <cellStyle name="Normal 7 2 2 2 2 6" xfId="3268" xr:uid="{B447E28D-4A41-432F-82B1-40C421E819E3}"/>
    <cellStyle name="Normal 7 2 2 2 2 6 2" xfId="6098" xr:uid="{052176ED-BE08-417B-9ECF-3FAF1F0500B1}"/>
    <cellStyle name="Normal 7 2 2 2 2 6 2 2" xfId="13390" xr:uid="{BF9F4827-9B54-4499-AE75-745CD3C50D0F}"/>
    <cellStyle name="Normal 7 2 2 2 2 6 3" xfId="10564" xr:uid="{74B04F2D-EEBB-414C-9EDB-0549571B998F}"/>
    <cellStyle name="Normal 7 2 2 2 2 7" xfId="3838" xr:uid="{575FB771-297C-451A-AD72-D8F8203DD03A}"/>
    <cellStyle name="Normal 7 2 2 2 2 7 2" xfId="11135" xr:uid="{7D40243D-13E9-4974-BBF5-DC6B5E2A7C3F}"/>
    <cellStyle name="Normal 7 2 2 2 2 8" xfId="6651" xr:uid="{3F1B0744-6199-480C-B08F-DC89D7DA1F4C}"/>
    <cellStyle name="Normal 7 2 2 2 2 8 2" xfId="13942" xr:uid="{7B9A8695-C381-40F4-94D8-6C21C2232E1D}"/>
    <cellStyle name="Normal 7 2 2 2 2 9" xfId="7187" xr:uid="{66C04C42-F314-4121-9018-5771636E6758}"/>
    <cellStyle name="Normal 7 2 2 2 2 9 2" xfId="14473" xr:uid="{3169D197-FAA4-4DA1-B4F7-30BD88DBD977}"/>
    <cellStyle name="Normal 7 2 2 2 3" xfId="1055" xr:uid="{481D9C18-6468-4F4E-94A1-98CA2064D294}"/>
    <cellStyle name="Normal 7 2 2 2 3 10" xfId="8608" xr:uid="{22A92883-BC29-4CA2-A1D8-8A98FB40A487}"/>
    <cellStyle name="Normal 7 2 2 2 3 2" xfId="1839" xr:uid="{AC7DEF41-3429-49AA-A039-D1AD576FE712}"/>
    <cellStyle name="Normal 7 2 2 2 3 2 2" xfId="4710" xr:uid="{6F60CACD-4E64-4A08-BE39-84AC7D312D65}"/>
    <cellStyle name="Normal 7 2 2 2 3 2 2 2" xfId="12002" xr:uid="{577EB3AB-84FF-4B9C-8D41-07221FA5A407}"/>
    <cellStyle name="Normal 7 2 2 2 3 2 3" xfId="9166" xr:uid="{A0D17018-B49A-409A-B414-32F7645E694D}"/>
    <cellStyle name="Normal 7 2 2 2 3 3" xfId="2395" xr:uid="{073179BF-6414-44B4-BEF2-398A2439CA62}"/>
    <cellStyle name="Normal 7 2 2 2 3 3 2" xfId="5237" xr:uid="{65EA4249-8E25-4856-8B06-4129C593C8D7}"/>
    <cellStyle name="Normal 7 2 2 2 3 3 2 2" xfId="12529" xr:uid="{AC8A0D84-4D06-4EA8-88C0-BCC13BF06567}"/>
    <cellStyle name="Normal 7 2 2 2 3 3 3" xfId="9698" xr:uid="{0C9AA9F7-B2FC-4743-92CE-BAFDC58D18ED}"/>
    <cellStyle name="Normal 7 2 2 2 3 4" xfId="2973" xr:uid="{FF344B17-CB5D-4B88-87A8-29775E28285F}"/>
    <cellStyle name="Normal 7 2 2 2 3 4 2" xfId="5804" xr:uid="{68D58DB1-C79B-47A5-A22A-19405A5500E3}"/>
    <cellStyle name="Normal 7 2 2 2 3 4 2 2" xfId="13096" xr:uid="{1A395818-29F6-48E7-81F2-B82C78E5EA90}"/>
    <cellStyle name="Normal 7 2 2 2 3 4 3" xfId="10269" xr:uid="{7FFECFCA-B1D1-4D24-8A3D-4DCDF9BDDF74}"/>
    <cellStyle name="Normal 7 2 2 2 3 5" xfId="3525" xr:uid="{9617D810-6FB2-413B-A8DB-8AEC74EBB971}"/>
    <cellStyle name="Normal 7 2 2 2 3 5 2" xfId="6355" xr:uid="{4A851A66-9DEB-4938-B806-FAC2B9CECB79}"/>
    <cellStyle name="Normal 7 2 2 2 3 5 2 2" xfId="13647" xr:uid="{9C055970-8DEF-48F4-81F1-15EDD7E32941}"/>
    <cellStyle name="Normal 7 2 2 2 3 5 3" xfId="10821" xr:uid="{1B1E71BF-9C6A-4357-8D62-DBFEC58D3001}"/>
    <cellStyle name="Normal 7 2 2 2 3 6" xfId="4095" xr:uid="{B93CD745-ACA9-46C7-B712-96606EA9D1EF}"/>
    <cellStyle name="Normal 7 2 2 2 3 6 2" xfId="11391" xr:uid="{6CC38E3D-74E0-4437-8B49-E4D8A705C73D}"/>
    <cellStyle name="Normal 7 2 2 2 3 7" xfId="6908" xr:uid="{D214D066-AC1D-4730-B686-BBA232CAB2CE}"/>
    <cellStyle name="Normal 7 2 2 2 3 7 2" xfId="14199" xr:uid="{616A0EDD-2CB5-4327-9DBA-DF39953FF661}"/>
    <cellStyle name="Normal 7 2 2 2 3 8" xfId="7450" xr:uid="{878AB171-3A73-4437-BB70-8404B53324BD}"/>
    <cellStyle name="Normal 7 2 2 2 3 8 2" xfId="14732" xr:uid="{A94A946A-F445-4670-8421-1DC61598E9EE}"/>
    <cellStyle name="Normal 7 2 2 2 3 9" xfId="7999" xr:uid="{6D0B1D26-F1A1-41BF-A76E-378EE3D15C8C}"/>
    <cellStyle name="Normal 7 2 2 2 3 9 2" xfId="15281" xr:uid="{ADC38308-604A-45CD-A10F-2D79DC14D076}"/>
    <cellStyle name="Normal 7 2 2 2 4" xfId="1605" xr:uid="{E04A1FD6-01A5-466C-B6EC-76E8AE836F67}"/>
    <cellStyle name="Normal 7 2 2 2 4 2" xfId="4453" xr:uid="{3EF883E3-E3B4-4E73-AF03-834DC34680AE}"/>
    <cellStyle name="Normal 7 2 2 2 4 2 2" xfId="11745" xr:uid="{7A4885BB-3D17-4640-B613-323F3AFC7483}"/>
    <cellStyle name="Normal 7 2 2 2 4 3" xfId="8909" xr:uid="{A50DC0C8-91A0-4949-8BC2-C706792F1336}"/>
    <cellStyle name="Normal 7 2 2 2 5" xfId="2138" xr:uid="{48C53ED6-E383-4576-AE88-7C0F1D6EDCA3}"/>
    <cellStyle name="Normal 7 2 2 2 5 2" xfId="4980" xr:uid="{A7D221D7-7A10-4DB8-8B77-BC1C580129AB}"/>
    <cellStyle name="Normal 7 2 2 2 5 2 2" xfId="12272" xr:uid="{3A02D6AC-DFAC-413A-A72C-E5A0DA5642C6}"/>
    <cellStyle name="Normal 7 2 2 2 5 3" xfId="9441" xr:uid="{C37F283F-5C7B-4B93-8680-0BD7F06FF230}"/>
    <cellStyle name="Normal 7 2 2 2 6" xfId="2714" xr:uid="{61DEB22B-051B-4482-9FCB-5E228A4EE0F7}"/>
    <cellStyle name="Normal 7 2 2 2 6 2" xfId="5542" xr:uid="{C72B6178-6D4E-4E7B-ADDB-F5BA4943DB59}"/>
    <cellStyle name="Normal 7 2 2 2 6 2 2" xfId="12834" xr:uid="{E30E39CC-EBA3-4F04-BFF1-04C8393CE629}"/>
    <cellStyle name="Normal 7 2 2 2 6 3" xfId="10007" xr:uid="{FA2884DD-5730-42DB-8481-335F5854FCE8}"/>
    <cellStyle name="Normal 7 2 2 2 7" xfId="3267" xr:uid="{DE444DF1-8B11-4FC1-ACF6-A2A98E605724}"/>
    <cellStyle name="Normal 7 2 2 2 7 2" xfId="6097" xr:uid="{FC9E5EB4-404F-4CFD-A9E6-B1AE052E7818}"/>
    <cellStyle name="Normal 7 2 2 2 7 2 2" xfId="13389" xr:uid="{D71B1F9C-1D9C-45BB-82D3-2E54CE8B4C7C}"/>
    <cellStyle name="Normal 7 2 2 2 7 3" xfId="10563" xr:uid="{F5D4C99E-DCB3-4CE6-A5A1-AC2F28DD5929}"/>
    <cellStyle name="Normal 7 2 2 2 8" xfId="3837" xr:uid="{88C009C8-DEB9-40C9-9D47-B5E1C67622F9}"/>
    <cellStyle name="Normal 7 2 2 2 8 2" xfId="11134" xr:uid="{E9584537-EF41-47A5-B4D0-5A85321B7379}"/>
    <cellStyle name="Normal 7 2 2 2 9" xfId="6650" xr:uid="{C2F1F38F-284F-4CA0-B1AA-0F3099FD1B9A}"/>
    <cellStyle name="Normal 7 2 2 2 9 2" xfId="13941" xr:uid="{61DA3EF0-CAC8-44FC-AF28-67D3D14A0A1B}"/>
    <cellStyle name="Normal 7 2 2 3" xfId="754" xr:uid="{E4B06CA9-E56E-440C-B401-1EB394BACB0A}"/>
    <cellStyle name="Normal 7 2 2 3 10" xfId="7744" xr:uid="{FD41C250-50F4-4C06-9B91-DDADD41FDBE1}"/>
    <cellStyle name="Normal 7 2 2 3 10 2" xfId="15026" xr:uid="{0B50E580-950F-494B-9C3E-85DD7B6509E5}"/>
    <cellStyle name="Normal 7 2 2 3 11" xfId="8350" xr:uid="{46461EF8-2536-423A-A87E-CE2D67F040EE}"/>
    <cellStyle name="Normal 7 2 2 3 2" xfId="1057" xr:uid="{BD49A11B-C6DA-4250-9954-04913277C1AB}"/>
    <cellStyle name="Normal 7 2 2 3 2 10" xfId="8610" xr:uid="{3F9C51C3-81BD-4A46-9070-23B3362685FB}"/>
    <cellStyle name="Normal 7 2 2 3 2 2" xfId="1841" xr:uid="{375C90E5-D2B1-4994-BF71-56432298C06F}"/>
    <cellStyle name="Normal 7 2 2 3 2 2 2" xfId="4712" xr:uid="{A153D016-CB46-4BE0-97BD-30FB29337EF3}"/>
    <cellStyle name="Normal 7 2 2 3 2 2 2 2" xfId="12004" xr:uid="{EADA864B-183F-408A-80F5-C9FB0BE41D90}"/>
    <cellStyle name="Normal 7 2 2 3 2 2 3" xfId="9168" xr:uid="{9F6AFB25-1A39-4DF6-844A-B8B7A1236FFF}"/>
    <cellStyle name="Normal 7 2 2 3 2 3" xfId="2397" xr:uid="{AB27C9C3-5138-445D-A881-4F49450E21BC}"/>
    <cellStyle name="Normal 7 2 2 3 2 3 2" xfId="5239" xr:uid="{B2BFAA1E-6FB9-48B7-A658-8B8D3537E585}"/>
    <cellStyle name="Normal 7 2 2 3 2 3 2 2" xfId="12531" xr:uid="{40893775-5E30-46C3-A25B-A482A0136208}"/>
    <cellStyle name="Normal 7 2 2 3 2 3 3" xfId="9700" xr:uid="{9C024CFB-B19A-40CF-8C39-FD89E69B4E88}"/>
    <cellStyle name="Normal 7 2 2 3 2 4" xfId="2975" xr:uid="{7C433554-FD9F-402E-AD42-FA0307A2C47D}"/>
    <cellStyle name="Normal 7 2 2 3 2 4 2" xfId="5806" xr:uid="{9AB47C7D-8D2D-4E7F-B0FF-1F8CECFAEF1C}"/>
    <cellStyle name="Normal 7 2 2 3 2 4 2 2" xfId="13098" xr:uid="{29E19934-06A8-480D-A8B9-5C2F899EA21C}"/>
    <cellStyle name="Normal 7 2 2 3 2 4 3" xfId="10271" xr:uid="{DF0294DC-4678-413E-9D84-F40E1CA0A899}"/>
    <cellStyle name="Normal 7 2 2 3 2 5" xfId="3527" xr:uid="{D8A0354B-FD5F-4046-9BEB-8F1D0D6A2748}"/>
    <cellStyle name="Normal 7 2 2 3 2 5 2" xfId="6357" xr:uid="{C65AC883-F91C-44D6-B641-06556C084AC3}"/>
    <cellStyle name="Normal 7 2 2 3 2 5 2 2" xfId="13649" xr:uid="{1A16A38A-B83C-4871-8879-7D3A82BFC14F}"/>
    <cellStyle name="Normal 7 2 2 3 2 5 3" xfId="10823" xr:uid="{2C1D6A0A-B342-41A9-AFA0-2557321C4FFB}"/>
    <cellStyle name="Normal 7 2 2 3 2 6" xfId="4097" xr:uid="{E9EA5D1D-92BB-4E5B-8F45-1AC82057EBDB}"/>
    <cellStyle name="Normal 7 2 2 3 2 6 2" xfId="11393" xr:uid="{4C41D618-A898-4018-8C72-45CA904B7D12}"/>
    <cellStyle name="Normal 7 2 2 3 2 7" xfId="6910" xr:uid="{57932791-AD51-4A80-BC84-5E65B4F94448}"/>
    <cellStyle name="Normal 7 2 2 3 2 7 2" xfId="14201" xr:uid="{4E939AA3-621B-4D05-AEBF-20EC6E4FD49F}"/>
    <cellStyle name="Normal 7 2 2 3 2 8" xfId="7452" xr:uid="{89910DFB-35E4-4E94-80D1-9899CF3FF85F}"/>
    <cellStyle name="Normal 7 2 2 3 2 8 2" xfId="14734" xr:uid="{D3EEC265-390A-48FE-ABF6-DA4E4D79EDBD}"/>
    <cellStyle name="Normal 7 2 2 3 2 9" xfId="8001" xr:uid="{AD9B6BC8-FE20-4117-AC1D-4FC0D8D37446}"/>
    <cellStyle name="Normal 7 2 2 3 2 9 2" xfId="15283" xr:uid="{6571FBCA-E401-4BAD-96E6-1658448DEA71}"/>
    <cellStyle name="Normal 7 2 2 3 3" xfId="1607" xr:uid="{8EFBFD0C-E179-45ED-B3FA-F0C6F4AD9693}"/>
    <cellStyle name="Normal 7 2 2 3 3 2" xfId="4455" xr:uid="{D18E50D1-EFDB-4C2D-849D-B319789CD20C}"/>
    <cellStyle name="Normal 7 2 2 3 3 2 2" xfId="11747" xr:uid="{7A5E4099-DAFB-41C6-8C0E-A79F8002D285}"/>
    <cellStyle name="Normal 7 2 2 3 3 3" xfId="8911" xr:uid="{E0EC8B5A-F052-48A8-BF59-2F8956B255F6}"/>
    <cellStyle name="Normal 7 2 2 3 4" xfId="2140" xr:uid="{3B3A90AF-F506-47A5-8E50-53D6ECE94316}"/>
    <cellStyle name="Normal 7 2 2 3 4 2" xfId="4982" xr:uid="{3A43DBEB-9E3D-4598-94FA-965DD3C0043F}"/>
    <cellStyle name="Normal 7 2 2 3 4 2 2" xfId="12274" xr:uid="{D9E710D9-32E7-4D31-A8BC-B303C3257D17}"/>
    <cellStyle name="Normal 7 2 2 3 4 3" xfId="9443" xr:uid="{35C91BEC-3C60-4F88-99AB-D0B51A977AE9}"/>
    <cellStyle name="Normal 7 2 2 3 5" xfId="2716" xr:uid="{21A5D027-DD54-4E04-B286-4004E798F07A}"/>
    <cellStyle name="Normal 7 2 2 3 5 2" xfId="5544" xr:uid="{CE8971F7-DA53-41F6-BE30-F7D1D301CF28}"/>
    <cellStyle name="Normal 7 2 2 3 5 2 2" xfId="12836" xr:uid="{72859D3E-A7E9-4830-B615-B37139C8085C}"/>
    <cellStyle name="Normal 7 2 2 3 5 3" xfId="10009" xr:uid="{280CE1B8-FFCF-4EAC-A111-E0153820D517}"/>
    <cellStyle name="Normal 7 2 2 3 6" xfId="3269" xr:uid="{493B4B1F-8D87-4CA2-97A6-8572F0A06030}"/>
    <cellStyle name="Normal 7 2 2 3 6 2" xfId="6099" xr:uid="{88B84A2C-DA7E-48A7-B928-951A5684FA19}"/>
    <cellStyle name="Normal 7 2 2 3 6 2 2" xfId="13391" xr:uid="{BBA2D75D-DD70-4EEF-B0B6-1F79E10FE9CB}"/>
    <cellStyle name="Normal 7 2 2 3 6 3" xfId="10565" xr:uid="{3D6FF7A4-C0FF-4D90-A283-0694A448AC4B}"/>
    <cellStyle name="Normal 7 2 2 3 7" xfId="3839" xr:uid="{6DB35CF9-4700-4A09-AA45-F2C242BC3996}"/>
    <cellStyle name="Normal 7 2 2 3 7 2" xfId="11136" xr:uid="{EBF39BD7-E75E-437A-985E-03B2F22B7ED2}"/>
    <cellStyle name="Normal 7 2 2 3 8" xfId="6652" xr:uid="{9F381EFA-D744-4F8F-9539-82C1EAF9A4E8}"/>
    <cellStyle name="Normal 7 2 2 3 8 2" xfId="13943" xr:uid="{4D35008E-10C1-4227-9308-7FDC4E1F0C81}"/>
    <cellStyle name="Normal 7 2 2 3 9" xfId="7188" xr:uid="{1E747210-A0D4-4B2F-A1E8-4CBE27AFF0ED}"/>
    <cellStyle name="Normal 7 2 2 3 9 2" xfId="14474" xr:uid="{51E50444-6C77-440E-8B43-5F628107F620}"/>
    <cellStyle name="Normal 7 2 2 4" xfId="1054" xr:uid="{10736C04-A6C0-479C-8C48-2BFEC7291B62}"/>
    <cellStyle name="Normal 7 2 2 4 10" xfId="8607" xr:uid="{1258D03D-5526-46A7-ABAB-01319DC65081}"/>
    <cellStyle name="Normal 7 2 2 4 2" xfId="1838" xr:uid="{7D347A93-5B4F-4677-9801-A683EE665FC4}"/>
    <cellStyle name="Normal 7 2 2 4 2 2" xfId="4709" xr:uid="{DA6D5FC1-F2DC-41E8-853B-F53915C4689E}"/>
    <cellStyle name="Normal 7 2 2 4 2 2 2" xfId="12001" xr:uid="{7EEF60DA-819E-435F-A0BB-6AC4484A9FF2}"/>
    <cellStyle name="Normal 7 2 2 4 2 3" xfId="9165" xr:uid="{1471A0A5-12D5-4187-98D9-6AB7BBC0F629}"/>
    <cellStyle name="Normal 7 2 2 4 3" xfId="2394" xr:uid="{3232C34F-C359-44F1-A1E5-8F9D0B216139}"/>
    <cellStyle name="Normal 7 2 2 4 3 2" xfId="5236" xr:uid="{7E7C501E-8E76-4DA9-B741-E43772C83BF9}"/>
    <cellStyle name="Normal 7 2 2 4 3 2 2" xfId="12528" xr:uid="{FDFA0C49-D951-4AFB-873D-AB3EC420E9A3}"/>
    <cellStyle name="Normal 7 2 2 4 3 3" xfId="9697" xr:uid="{E0CE3AEE-42C8-4DC9-BC95-BB2F99382FE2}"/>
    <cellStyle name="Normal 7 2 2 4 4" xfId="2972" xr:uid="{27D88F7C-F2A4-4C52-A9CA-708AF274150D}"/>
    <cellStyle name="Normal 7 2 2 4 4 2" xfId="5803" xr:uid="{803366AB-BBD9-451F-8E90-84646F444DB0}"/>
    <cellStyle name="Normal 7 2 2 4 4 2 2" xfId="13095" xr:uid="{BB695B8E-C902-4354-ACD1-BA915C77F3D7}"/>
    <cellStyle name="Normal 7 2 2 4 4 3" xfId="10268" xr:uid="{D3DD5074-E6B4-47BC-AAF2-B13EA465C4F3}"/>
    <cellStyle name="Normal 7 2 2 4 5" xfId="3524" xr:uid="{43466BF1-E366-4849-A369-B33D1E0E9A8D}"/>
    <cellStyle name="Normal 7 2 2 4 5 2" xfId="6354" xr:uid="{D8510BC8-0A79-4085-BEA1-5EB5252CD632}"/>
    <cellStyle name="Normal 7 2 2 4 5 2 2" xfId="13646" xr:uid="{68658EE2-1BE6-405C-A5E9-058FF6A1B017}"/>
    <cellStyle name="Normal 7 2 2 4 5 3" xfId="10820" xr:uid="{AC451C65-4044-47D7-84E0-2F370BA758D6}"/>
    <cellStyle name="Normal 7 2 2 4 6" xfId="4094" xr:uid="{36DB75B9-BE9B-4DEF-9B71-2F03351B355F}"/>
    <cellStyle name="Normal 7 2 2 4 6 2" xfId="11390" xr:uid="{604BB311-60BC-4A38-AEA1-6B4C788AA605}"/>
    <cellStyle name="Normal 7 2 2 4 7" xfId="6907" xr:uid="{503D1D55-2BF6-47A3-AFD6-52527B1B05CB}"/>
    <cellStyle name="Normal 7 2 2 4 7 2" xfId="14198" xr:uid="{7EFB3133-FF1C-4859-AD3E-FF2F1C361FC6}"/>
    <cellStyle name="Normal 7 2 2 4 8" xfId="7449" xr:uid="{78E91246-1A44-4DBB-AB16-D94BE1CA0A12}"/>
    <cellStyle name="Normal 7 2 2 4 8 2" xfId="14731" xr:uid="{EC6C86CC-7347-4334-9AC1-7533FB986792}"/>
    <cellStyle name="Normal 7 2 2 4 9" xfId="7998" xr:uid="{6E29724F-E71A-42D0-8907-C94C5BC3D3BF}"/>
    <cellStyle name="Normal 7 2 2 4 9 2" xfId="15280" xr:uid="{C863B073-EF9D-4165-B0E1-6381DE224C99}"/>
    <cellStyle name="Normal 7 2 2 5" xfId="751" xr:uid="{713E22D5-6974-4E7C-8EEC-164DEC5A7F4C}"/>
    <cellStyle name="Normal 7 2 2 5 2" xfId="4452" xr:uid="{077F19C2-36E4-4ABA-B434-34072C06891D}"/>
    <cellStyle name="Normal 7 2 2 5 2 2" xfId="11744" xr:uid="{A0B55156-8BDF-4DBC-BD86-A87C413FE79E}"/>
    <cellStyle name="Normal 7 2 2 5 3" xfId="8908" xr:uid="{47B6D105-4201-407C-B97A-3D2DCA87B2C5}"/>
    <cellStyle name="Normal 7 2 2 6" xfId="1310" xr:uid="{E3732BDF-CC3E-4923-BD54-A02379E43F42}"/>
    <cellStyle name="Normal 7 2 2 6 2" xfId="4979" xr:uid="{5322AD52-E552-4D36-B86A-1BCD57382A07}"/>
    <cellStyle name="Normal 7 2 2 6 2 2" xfId="12271" xr:uid="{11017525-2142-472C-ACA1-CEB809FD567F}"/>
    <cellStyle name="Normal 7 2 2 6 3" xfId="9440" xr:uid="{4E808E0F-0E98-414A-9E3E-282F3A7DED5F}"/>
    <cellStyle name="Normal 7 2 2 6 4" xfId="2137" xr:uid="{77761EF3-2B28-4D16-B429-F339481BC622}"/>
    <cellStyle name="Normal 7 2 2 6 5" xfId="16603" xr:uid="{77E2F72D-D137-4769-98D5-7C666FC9FB38}"/>
    <cellStyle name="Normal 7 2 2 6 5 2" xfId="20117" xr:uid="{7B19C03F-753D-41EA-A3FC-7182A0B6CE5A}"/>
    <cellStyle name="Normal 7 2 2 6 6" xfId="18319" xr:uid="{1F25F529-274B-4BFE-8305-AFFA52649B83}"/>
    <cellStyle name="Normal 7 2 2 7" xfId="2713" xr:uid="{B5EB8A11-FFD6-4DBB-80AC-75F87A216E50}"/>
    <cellStyle name="Normal 7 2 2 7 2" xfId="5541" xr:uid="{34BDD8D9-174B-4CD4-AAEA-D9A1A510EB04}"/>
    <cellStyle name="Normal 7 2 2 7 2 2" xfId="12833" xr:uid="{F350D00F-06D2-4627-AAE7-3BB6678FCB69}"/>
    <cellStyle name="Normal 7 2 2 7 3" xfId="10006" xr:uid="{3A34516E-2A63-4117-B9FD-23E9E9233695}"/>
    <cellStyle name="Normal 7 2 2 8" xfId="3266" xr:uid="{C2736F99-1294-4C75-B817-929018493804}"/>
    <cellStyle name="Normal 7 2 2 8 2" xfId="6096" xr:uid="{A88F0867-1971-4C95-9241-A976457AF43F}"/>
    <cellStyle name="Normal 7 2 2 8 2 2" xfId="13388" xr:uid="{63BB5CA3-4D00-4829-AEFC-D22AE44AE2C2}"/>
    <cellStyle name="Normal 7 2 2 8 3" xfId="10562" xr:uid="{3EADF278-2657-4620-969D-C1BBF86F86E8}"/>
    <cellStyle name="Normal 7 2 2 9" xfId="3836" xr:uid="{F16B5BCE-DA4C-4D26-807B-1A504CCB3388}"/>
    <cellStyle name="Normal 7 2 2 9 2" xfId="11133" xr:uid="{A1C8FA30-F12D-4663-934E-E3261C531F09}"/>
    <cellStyle name="Normal 7 2 3" xfId="755" xr:uid="{6095171C-40FC-46E8-9411-1F6EDBDBCCC2}"/>
    <cellStyle name="Normal 7 2 3 10" xfId="7189" xr:uid="{1F8E4657-1C4F-45FA-BB99-EFF9E38894E2}"/>
    <cellStyle name="Normal 7 2 3 10 2" xfId="14475" xr:uid="{855A2AEA-562D-41AB-BDF5-AEF9954FF57D}"/>
    <cellStyle name="Normal 7 2 3 11" xfId="7745" xr:uid="{F12748A5-E02E-4186-97EF-176BC9F1D5FB}"/>
    <cellStyle name="Normal 7 2 3 11 2" xfId="15027" xr:uid="{F7B61225-49BD-4E01-8AAE-A95D59AD63A0}"/>
    <cellStyle name="Normal 7 2 3 12" xfId="8351" xr:uid="{D464D89A-0770-4A43-B59D-1D5F7E067830}"/>
    <cellStyle name="Normal 7 2 3 13" xfId="24128" xr:uid="{682C9680-5200-44B4-8598-B8F081B8B671}"/>
    <cellStyle name="Normal 7 2 3 2" xfId="756" xr:uid="{061A2963-EABA-46D1-A8CC-FE673B9C48E5}"/>
    <cellStyle name="Normal 7 2 3 2 10" xfId="7746" xr:uid="{BE873109-83D3-47AA-A6AE-65667A194E71}"/>
    <cellStyle name="Normal 7 2 3 2 10 2" xfId="15028" xr:uid="{D642F6AD-365A-4545-BB5F-7530F0D3B6A9}"/>
    <cellStyle name="Normal 7 2 3 2 11" xfId="8352" xr:uid="{7E444C9B-6E77-42B5-B1BA-3D321DBA5BDE}"/>
    <cellStyle name="Normal 7 2 3 2 12" xfId="24129" xr:uid="{82EFD7FD-2AD1-40C5-A9A4-F4B1E318CE37}"/>
    <cellStyle name="Normal 7 2 3 2 2" xfId="1059" xr:uid="{E55B7B4C-034D-4FE4-B644-568D1CFCD8A4}"/>
    <cellStyle name="Normal 7 2 3 2 2 10" xfId="8612" xr:uid="{AB1595F0-B3E6-4D3F-91C7-3295657EDD99}"/>
    <cellStyle name="Normal 7 2 3 2 2 2" xfId="1843" xr:uid="{DD6C2F8D-0748-44BE-8DB8-2D533623EB09}"/>
    <cellStyle name="Normal 7 2 3 2 2 2 2" xfId="4714" xr:uid="{7B5450A3-0A9A-4A30-A867-070CDF36C36C}"/>
    <cellStyle name="Normal 7 2 3 2 2 2 2 2" xfId="12006" xr:uid="{A2FDEA8A-5756-4E2B-B7DE-8BD79049F371}"/>
    <cellStyle name="Normal 7 2 3 2 2 2 3" xfId="9170" xr:uid="{E32C1E9E-95FC-4A06-8A61-402822C6BA7E}"/>
    <cellStyle name="Normal 7 2 3 2 2 3" xfId="2399" xr:uid="{E70D1790-CD00-44FA-BA28-6CF2063353A3}"/>
    <cellStyle name="Normal 7 2 3 2 2 3 2" xfId="5241" xr:uid="{69076AD4-4120-4D51-8B55-7C5733E5ABEB}"/>
    <cellStyle name="Normal 7 2 3 2 2 3 2 2" xfId="12533" xr:uid="{C43DCF49-639E-467E-BE14-A0284ED5C44B}"/>
    <cellStyle name="Normal 7 2 3 2 2 3 3" xfId="9702" xr:uid="{56FD4E9A-9094-4A90-8937-D5F6CE0CF9A5}"/>
    <cellStyle name="Normal 7 2 3 2 2 4" xfId="2977" xr:uid="{1005E39C-7038-4682-828A-1CA60BFF204B}"/>
    <cellStyle name="Normal 7 2 3 2 2 4 2" xfId="5808" xr:uid="{4AF604AD-37A7-40CF-8DAC-F79F6FF411E4}"/>
    <cellStyle name="Normal 7 2 3 2 2 4 2 2" xfId="13100" xr:uid="{B0DE26A2-3A1F-488E-A856-DCD197C04C2B}"/>
    <cellStyle name="Normal 7 2 3 2 2 4 3" xfId="10273" xr:uid="{E3551F7D-D3F0-4A92-899F-DC60C6533DC1}"/>
    <cellStyle name="Normal 7 2 3 2 2 5" xfId="3529" xr:uid="{C800D074-CE54-4B65-9DAB-65FBB2974838}"/>
    <cellStyle name="Normal 7 2 3 2 2 5 2" xfId="6359" xr:uid="{5B042FDD-3F91-408C-965B-CFA20BC4F238}"/>
    <cellStyle name="Normal 7 2 3 2 2 5 2 2" xfId="13651" xr:uid="{92B09C3B-A352-4FB1-A2A6-E16DF37D2877}"/>
    <cellStyle name="Normal 7 2 3 2 2 5 3" xfId="10825" xr:uid="{338A142C-9304-402A-A9F9-468A7F47334B}"/>
    <cellStyle name="Normal 7 2 3 2 2 6" xfId="4099" xr:uid="{7E5ACFAA-3AE4-4544-8857-CB0F2C8785B7}"/>
    <cellStyle name="Normal 7 2 3 2 2 6 2" xfId="11395" xr:uid="{B1031207-9792-4D66-933F-FF1D78B75C61}"/>
    <cellStyle name="Normal 7 2 3 2 2 7" xfId="6912" xr:uid="{BEECD125-7B25-4608-B062-FD9F411CECE5}"/>
    <cellStyle name="Normal 7 2 3 2 2 7 2" xfId="14203" xr:uid="{DA44A9DC-B547-4514-9EB6-88C334D57C39}"/>
    <cellStyle name="Normal 7 2 3 2 2 8" xfId="7454" xr:uid="{6DCAB925-382E-4D33-B409-9C811D397309}"/>
    <cellStyle name="Normal 7 2 3 2 2 8 2" xfId="14736" xr:uid="{6648D1B5-44CF-4B1C-9785-E1D499C0834B}"/>
    <cellStyle name="Normal 7 2 3 2 2 9" xfId="8003" xr:uid="{1543623D-68D4-4286-80CF-3C75AE5B7D5B}"/>
    <cellStyle name="Normal 7 2 3 2 2 9 2" xfId="15285" xr:uid="{77904D6E-CC7C-48EA-AA46-1941ADB4F072}"/>
    <cellStyle name="Normal 7 2 3 2 3" xfId="1609" xr:uid="{AC494CB4-7614-438C-B8A0-5A405E5AD763}"/>
    <cellStyle name="Normal 7 2 3 2 3 2" xfId="4457" xr:uid="{803109D0-3137-42AF-81F2-7418DFC72E93}"/>
    <cellStyle name="Normal 7 2 3 2 3 2 2" xfId="11749" xr:uid="{C1812FC1-DB5C-4A51-9306-85BEB7D4D8A8}"/>
    <cellStyle name="Normal 7 2 3 2 3 3" xfId="8913" xr:uid="{CF8B808E-043E-415E-93AE-597874DEC7EF}"/>
    <cellStyle name="Normal 7 2 3 2 4" xfId="2142" xr:uid="{25041FEC-B900-4D45-8CC6-31E02D0011BF}"/>
    <cellStyle name="Normal 7 2 3 2 4 2" xfId="4984" xr:uid="{D9E15412-3346-4ED4-9697-2164FD24100E}"/>
    <cellStyle name="Normal 7 2 3 2 4 2 2" xfId="12276" xr:uid="{DB362801-EB2F-41AE-B167-28FDB61AF0B3}"/>
    <cellStyle name="Normal 7 2 3 2 4 3" xfId="9445" xr:uid="{18450843-17AE-472E-AA2A-772DEAB6382F}"/>
    <cellStyle name="Normal 7 2 3 2 5" xfId="2718" xr:uid="{18337E44-AB9C-407A-819C-4A57276F0FF7}"/>
    <cellStyle name="Normal 7 2 3 2 5 2" xfId="5546" xr:uid="{1B6ACB25-4C00-40FF-9294-93B8574CACEB}"/>
    <cellStyle name="Normal 7 2 3 2 5 2 2" xfId="12838" xr:uid="{FFC55BEA-C4DB-41BC-8DB7-6C819D9DFA94}"/>
    <cellStyle name="Normal 7 2 3 2 5 3" xfId="10011" xr:uid="{6683C000-04E4-4A83-8EDD-E15E63901C46}"/>
    <cellStyle name="Normal 7 2 3 2 6" xfId="3271" xr:uid="{223F4F15-3C52-4AA0-BFAD-0BCB701FB8A1}"/>
    <cellStyle name="Normal 7 2 3 2 6 2" xfId="6101" xr:uid="{269817C5-03AA-4943-9A61-14DA69BD8214}"/>
    <cellStyle name="Normal 7 2 3 2 6 2 2" xfId="13393" xr:uid="{D67578AD-0312-4422-AF74-B504FACAE583}"/>
    <cellStyle name="Normal 7 2 3 2 6 3" xfId="10567" xr:uid="{AB6F69E3-7099-4579-95F9-DDD3710B7C46}"/>
    <cellStyle name="Normal 7 2 3 2 7" xfId="3841" xr:uid="{B0ACAB19-310A-46F4-A113-345BB22EB3D3}"/>
    <cellStyle name="Normal 7 2 3 2 7 2" xfId="11138" xr:uid="{62AF9495-27D4-4830-923F-3828FE611935}"/>
    <cellStyle name="Normal 7 2 3 2 8" xfId="6654" xr:uid="{87CC5E27-A920-489A-B1FC-9D9D9A4DF81D}"/>
    <cellStyle name="Normal 7 2 3 2 8 2" xfId="13945" xr:uid="{B1779C72-1B89-4893-86DB-1E7951E8A656}"/>
    <cellStyle name="Normal 7 2 3 2 9" xfId="7190" xr:uid="{33330944-68C7-461D-A528-EF398355AF13}"/>
    <cellStyle name="Normal 7 2 3 2 9 2" xfId="14476" xr:uid="{46A7A758-CFDD-42E8-BE56-3DBE34D227BE}"/>
    <cellStyle name="Normal 7 2 3 3" xfId="1058" xr:uid="{970A2254-BC3E-4FBA-AFA2-366E83D4D056}"/>
    <cellStyle name="Normal 7 2 3 3 10" xfId="8611" xr:uid="{AAB27E0B-567D-47D5-8EE2-DC1C7783564E}"/>
    <cellStyle name="Normal 7 2 3 3 2" xfId="1842" xr:uid="{33CFD481-0C31-4FC7-BB36-4BFADAD9CC6D}"/>
    <cellStyle name="Normal 7 2 3 3 2 2" xfId="4713" xr:uid="{4B4106E2-9BB2-4E92-8204-CD76991C67A1}"/>
    <cellStyle name="Normal 7 2 3 3 2 2 2" xfId="12005" xr:uid="{C77E2EFC-DFBF-4509-8F64-5A7D924D7038}"/>
    <cellStyle name="Normal 7 2 3 3 2 3" xfId="9169" xr:uid="{416D82C3-4821-491F-93F7-D260E0410764}"/>
    <cellStyle name="Normal 7 2 3 3 3" xfId="2398" xr:uid="{43B628AA-A723-457D-B11A-E2AF3EEF1F6A}"/>
    <cellStyle name="Normal 7 2 3 3 3 2" xfId="5240" xr:uid="{0D3B7CE4-2DEB-42CB-8C53-0134AAA48570}"/>
    <cellStyle name="Normal 7 2 3 3 3 2 2" xfId="12532" xr:uid="{F543D47A-7F71-4364-9164-91423FBAC8AB}"/>
    <cellStyle name="Normal 7 2 3 3 3 3" xfId="9701" xr:uid="{90C5D93C-039C-4143-9CF9-A230FC86E428}"/>
    <cellStyle name="Normal 7 2 3 3 4" xfId="2976" xr:uid="{EB024D99-B9EF-4C4F-8CF7-1DF27BACFD4B}"/>
    <cellStyle name="Normal 7 2 3 3 4 2" xfId="5807" xr:uid="{BA7EEDF2-D64E-4BA5-BE05-9DD6F982BE38}"/>
    <cellStyle name="Normal 7 2 3 3 4 2 2" xfId="13099" xr:uid="{8259D836-552A-49D1-998A-FB4F83F7E9A4}"/>
    <cellStyle name="Normal 7 2 3 3 4 3" xfId="10272" xr:uid="{2617BE9C-1BF0-44D6-B145-514015987DFB}"/>
    <cellStyle name="Normal 7 2 3 3 5" xfId="3528" xr:uid="{D1D7EE5F-A95B-41E3-820B-B98E4CDEC31D}"/>
    <cellStyle name="Normal 7 2 3 3 5 2" xfId="6358" xr:uid="{AE572CBF-A860-4EB0-BECF-587DF8EA13EB}"/>
    <cellStyle name="Normal 7 2 3 3 5 2 2" xfId="13650" xr:uid="{3C3800B3-B6B1-460B-93A7-8C09B8E1E09D}"/>
    <cellStyle name="Normal 7 2 3 3 5 3" xfId="10824" xr:uid="{B82D49DC-5FBB-4CB4-900D-2F5E67F5A044}"/>
    <cellStyle name="Normal 7 2 3 3 6" xfId="4098" xr:uid="{019AEF4C-9E48-4E71-8296-29102E3D7BC6}"/>
    <cellStyle name="Normal 7 2 3 3 6 2" xfId="11394" xr:uid="{3BC9A2B1-F296-4EFE-861A-404B468DDDFA}"/>
    <cellStyle name="Normal 7 2 3 3 7" xfId="6911" xr:uid="{6E795BE8-E7C6-4A9E-90D4-52A9A8B04D8A}"/>
    <cellStyle name="Normal 7 2 3 3 7 2" xfId="14202" xr:uid="{71A1BC62-F7EA-47C0-B034-725B6A4C3962}"/>
    <cellStyle name="Normal 7 2 3 3 8" xfId="7453" xr:uid="{7BDECAD4-C70D-4C00-8AEA-C35DD9967ADD}"/>
    <cellStyle name="Normal 7 2 3 3 8 2" xfId="14735" xr:uid="{EF1C5069-98B0-4B3D-8A64-CC30E7EA4E1A}"/>
    <cellStyle name="Normal 7 2 3 3 9" xfId="8002" xr:uid="{F15F2A67-9CEB-4A95-A26C-017C8A099086}"/>
    <cellStyle name="Normal 7 2 3 3 9 2" xfId="15284" xr:uid="{BC5A6682-EBE5-4743-A31B-0A0F3359CBC2}"/>
    <cellStyle name="Normal 7 2 3 4" xfId="1608" xr:uid="{1283517D-9264-4092-9770-D62C8EA85058}"/>
    <cellStyle name="Normal 7 2 3 4 2" xfId="4456" xr:uid="{4D84BCB5-56AC-4DFF-B0B8-4077697DFD59}"/>
    <cellStyle name="Normal 7 2 3 4 2 2" xfId="11748" xr:uid="{146148D4-FCAD-42D8-A610-75C87E736999}"/>
    <cellStyle name="Normal 7 2 3 4 3" xfId="8912" xr:uid="{18E203AB-9796-49A8-8FB7-6615E243E672}"/>
    <cellStyle name="Normal 7 2 3 5" xfId="2141" xr:uid="{BE2C29EB-2E4E-43A1-88FE-800BDF6ED763}"/>
    <cellStyle name="Normal 7 2 3 5 2" xfId="4983" xr:uid="{836D6951-05A3-45DB-8419-DD285450213E}"/>
    <cellStyle name="Normal 7 2 3 5 2 2" xfId="12275" xr:uid="{8BC722BB-13FA-467F-8A90-CD60CB1CAC6E}"/>
    <cellStyle name="Normal 7 2 3 5 3" xfId="9444" xr:uid="{DAEEE58F-0FC7-4370-98E8-BF29FBE3455C}"/>
    <cellStyle name="Normal 7 2 3 6" xfId="2717" xr:uid="{B091F6F7-47D7-426B-9B48-32E301692088}"/>
    <cellStyle name="Normal 7 2 3 6 2" xfId="5545" xr:uid="{69ADE9B7-85C5-48ED-AC1F-BC7E2990EE91}"/>
    <cellStyle name="Normal 7 2 3 6 2 2" xfId="12837" xr:uid="{10AB789B-32CF-4728-B510-8955EA27DE55}"/>
    <cellStyle name="Normal 7 2 3 6 3" xfId="10010" xr:uid="{DBE994B6-0109-4AAB-9948-86024E0283B9}"/>
    <cellStyle name="Normal 7 2 3 7" xfId="3270" xr:uid="{FD0C6BBD-8183-416B-9889-B1ACE9D6DCD2}"/>
    <cellStyle name="Normal 7 2 3 7 2" xfId="6100" xr:uid="{19478597-63A2-49D2-B89D-8E2BEA3D0D5C}"/>
    <cellStyle name="Normal 7 2 3 7 2 2" xfId="13392" xr:uid="{952C3AD8-E579-4596-B9B0-8FD33E00ACD9}"/>
    <cellStyle name="Normal 7 2 3 7 3" xfId="10566" xr:uid="{5A6AE3E5-AD47-4B1C-9685-A1964E469689}"/>
    <cellStyle name="Normal 7 2 3 8" xfId="3840" xr:uid="{9F028C75-090E-4634-99A0-806E454C484E}"/>
    <cellStyle name="Normal 7 2 3 8 2" xfId="11137" xr:uid="{4D6A5CD3-415C-4823-B797-656288AF8571}"/>
    <cellStyle name="Normal 7 2 3 9" xfId="6653" xr:uid="{F3403443-5DB6-40CA-9574-06EEBFB6BA4D}"/>
    <cellStyle name="Normal 7 2 3 9 2" xfId="13944" xr:uid="{BA92173A-B6C6-4453-BDDB-7AE3A020E0D5}"/>
    <cellStyle name="Normal 7 2 4" xfId="757" xr:uid="{3B8D7F35-AF8E-4593-A62E-D39DAC70CA0F}"/>
    <cellStyle name="Normal 7 2 4 10" xfId="7747" xr:uid="{0A09F97F-8EF9-4CD4-84E6-4BBF8601CC2F}"/>
    <cellStyle name="Normal 7 2 4 10 2" xfId="15029" xr:uid="{D5CB2DDA-69B2-4FF8-9B4C-D49D9C5B8F80}"/>
    <cellStyle name="Normal 7 2 4 11" xfId="8353" xr:uid="{E5F827E1-454C-4213-B840-219205163271}"/>
    <cellStyle name="Normal 7 2 4 12" xfId="24130" xr:uid="{2AAFFF02-171D-4EC7-BDE7-9E04B2660622}"/>
    <cellStyle name="Normal 7 2 4 2" xfId="1060" xr:uid="{9D618695-191C-4BAA-8203-225D2B497BE6}"/>
    <cellStyle name="Normal 7 2 4 2 10" xfId="8613" xr:uid="{6482EA19-6521-4963-BD5F-7D86526004DA}"/>
    <cellStyle name="Normal 7 2 4 2 11" xfId="24131" xr:uid="{80AF3EB5-AD0E-4EF5-9336-41B5ADA15C88}"/>
    <cellStyle name="Normal 7 2 4 2 2" xfId="1844" xr:uid="{67CCE01B-A161-4E13-BD68-1535228F67E6}"/>
    <cellStyle name="Normal 7 2 4 2 2 2" xfId="4715" xr:uid="{6A0679AE-C571-4F85-8B07-E4A385D995B8}"/>
    <cellStyle name="Normal 7 2 4 2 2 2 2" xfId="12007" xr:uid="{0BDA6567-3E6E-44E3-BC1D-368E674A26F5}"/>
    <cellStyle name="Normal 7 2 4 2 2 3" xfId="9171" xr:uid="{BA6E08C3-9ACB-48D5-AFF2-4F8FFECC6DB7}"/>
    <cellStyle name="Normal 7 2 4 2 3" xfId="2400" xr:uid="{7106E670-F3A6-40F5-BFF6-8928B998E465}"/>
    <cellStyle name="Normal 7 2 4 2 3 2" xfId="5242" xr:uid="{1743A0A4-FED2-4012-83FB-CE4D85704B72}"/>
    <cellStyle name="Normal 7 2 4 2 3 2 2" xfId="12534" xr:uid="{02223C80-5470-409F-8AA4-EF8429AFF6C3}"/>
    <cellStyle name="Normal 7 2 4 2 3 3" xfId="9703" xr:uid="{D97B5BC5-3FBC-42CA-979A-E587AB7E020B}"/>
    <cellStyle name="Normal 7 2 4 2 4" xfId="2978" xr:uid="{9F1444FD-866D-491D-AAB0-690D09BD1756}"/>
    <cellStyle name="Normal 7 2 4 2 4 2" xfId="5809" xr:uid="{D9FA04C2-2076-4C85-A6A5-2E965A2FE5D5}"/>
    <cellStyle name="Normal 7 2 4 2 4 2 2" xfId="13101" xr:uid="{EB1F43A5-5DFA-4F52-B53D-8BC4CC1F10C5}"/>
    <cellStyle name="Normal 7 2 4 2 4 3" xfId="10274" xr:uid="{51AB3859-839C-471B-B0CA-5A082FD6130F}"/>
    <cellStyle name="Normal 7 2 4 2 5" xfId="3530" xr:uid="{FA42F7A1-98E5-4B16-962E-2DC2493E7EB1}"/>
    <cellStyle name="Normal 7 2 4 2 5 2" xfId="6360" xr:uid="{C9CEDE30-EC21-4924-86EB-655ADC81C4F6}"/>
    <cellStyle name="Normal 7 2 4 2 5 2 2" xfId="13652" xr:uid="{29971E81-FED0-4A7C-9101-F1FA29D546FA}"/>
    <cellStyle name="Normal 7 2 4 2 5 3" xfId="10826" xr:uid="{B8E8F59C-9B81-4FB0-9CD7-921D56361679}"/>
    <cellStyle name="Normal 7 2 4 2 6" xfId="4100" xr:uid="{83C875D8-CECE-4AB9-B139-1AF1E996CF45}"/>
    <cellStyle name="Normal 7 2 4 2 6 2" xfId="11396" xr:uid="{B78CF24A-9056-45D6-9DA9-02BAB4DE9BEF}"/>
    <cellStyle name="Normal 7 2 4 2 7" xfId="6913" xr:uid="{930F34B1-94FB-4D8A-B07E-906E7D2A56DA}"/>
    <cellStyle name="Normal 7 2 4 2 7 2" xfId="14204" xr:uid="{FD561FFE-DC4A-4FDB-8C62-0F901165F73D}"/>
    <cellStyle name="Normal 7 2 4 2 8" xfId="7455" xr:uid="{0612D403-97DF-4577-967F-2BB48AB5C760}"/>
    <cellStyle name="Normal 7 2 4 2 8 2" xfId="14737" xr:uid="{8BEFCA8D-5269-48F6-AC9D-BF9AF1F122F9}"/>
    <cellStyle name="Normal 7 2 4 2 9" xfId="8004" xr:uid="{628ECE42-830E-4374-A6BF-EB0B6CEB2DDA}"/>
    <cellStyle name="Normal 7 2 4 2 9 2" xfId="15286" xr:uid="{E8C86691-8D90-49F9-831E-BC94DAF718EA}"/>
    <cellStyle name="Normal 7 2 4 3" xfId="1610" xr:uid="{3910A25F-FA4C-48A6-B9D2-0B7DA9CE9F79}"/>
    <cellStyle name="Normal 7 2 4 3 2" xfId="4458" xr:uid="{0709D7DE-C0A9-4B52-B699-AEBB1AE0A275}"/>
    <cellStyle name="Normal 7 2 4 3 2 2" xfId="11750" xr:uid="{87B97765-0E8C-47FF-BC08-E452DD79FD44}"/>
    <cellStyle name="Normal 7 2 4 3 3" xfId="8914" xr:uid="{08664D18-D673-40EE-925B-82E8BDC3AF35}"/>
    <cellStyle name="Normal 7 2 4 4" xfId="2143" xr:uid="{DBE66637-8E20-4E8D-92CB-1F75D4BD9307}"/>
    <cellStyle name="Normal 7 2 4 4 2" xfId="4985" xr:uid="{44F92D2D-855B-471B-9BC5-DDD51761689A}"/>
    <cellStyle name="Normal 7 2 4 4 2 2" xfId="12277" xr:uid="{5E38EFC5-CF94-4837-B473-7CF01FEB84E5}"/>
    <cellStyle name="Normal 7 2 4 4 3" xfId="9446" xr:uid="{5DA6685E-831E-427E-BC73-A64AFDE08DF9}"/>
    <cellStyle name="Normal 7 2 4 5" xfId="2719" xr:uid="{3059A682-2F0E-45BE-A0FB-8035469F8FAB}"/>
    <cellStyle name="Normal 7 2 4 5 2" xfId="5547" xr:uid="{C2C4C021-D134-41B5-8D01-015F7CEBB152}"/>
    <cellStyle name="Normal 7 2 4 5 2 2" xfId="12839" xr:uid="{2F9AB446-2630-4ED0-8BFF-286DCF313F44}"/>
    <cellStyle name="Normal 7 2 4 5 3" xfId="10012" xr:uid="{900AAB5F-2247-4C2A-A829-101F582C40DB}"/>
    <cellStyle name="Normal 7 2 4 6" xfId="3272" xr:uid="{E7C239CE-473E-46F5-973F-55FF4175B7E3}"/>
    <cellStyle name="Normal 7 2 4 6 2" xfId="6102" xr:uid="{325D3F6B-6B65-4685-99B4-E9D42C72BBFF}"/>
    <cellStyle name="Normal 7 2 4 6 2 2" xfId="13394" xr:uid="{06A04194-A690-400A-8ECE-98CDC934FC47}"/>
    <cellStyle name="Normal 7 2 4 6 3" xfId="10568" xr:uid="{B7EE4B5E-E778-414B-8D45-8221A78447B0}"/>
    <cellStyle name="Normal 7 2 4 7" xfId="3842" xr:uid="{CA70CA55-8F44-4371-A83B-9A63B43F250A}"/>
    <cellStyle name="Normal 7 2 4 7 2" xfId="11139" xr:uid="{138EA2F8-3A8C-4041-814C-A2A69EE83F09}"/>
    <cellStyle name="Normal 7 2 4 8" xfId="6655" xr:uid="{95013536-8A1D-41B8-8207-641147BC89AB}"/>
    <cellStyle name="Normal 7 2 4 8 2" xfId="13946" xr:uid="{F072AE6C-7E0C-41ED-BC36-2224DC00D819}"/>
    <cellStyle name="Normal 7 2 4 9" xfId="7191" xr:uid="{FE45AA26-0C4A-44DB-A9DE-76B1006BD1C5}"/>
    <cellStyle name="Normal 7 2 4 9 2" xfId="14477" xr:uid="{DEE58C1E-9C98-4A76-A1EC-2FB6D3AA7675}"/>
    <cellStyle name="Normal 7 2 5" xfId="1053" xr:uid="{E0A7EA25-D099-4826-9C61-88E5FAC1077A}"/>
    <cellStyle name="Normal 7 2 5 10" xfId="8606" xr:uid="{0C624AF6-59E4-45B5-9C85-4C2C3233DC60}"/>
    <cellStyle name="Normal 7 2 5 11" xfId="24132" xr:uid="{16B40676-711A-486E-ABD2-160CE3062382}"/>
    <cellStyle name="Normal 7 2 5 2" xfId="1837" xr:uid="{4AE4F78A-6F3F-4C63-ACBA-356AA8E54299}"/>
    <cellStyle name="Normal 7 2 5 2 2" xfId="4708" xr:uid="{7B123C1D-3ED1-423E-AB92-90D4C05FE1F8}"/>
    <cellStyle name="Normal 7 2 5 2 2 2" xfId="12000" xr:uid="{FE9D3AA3-F401-4E50-A1D3-C4B6FE47F7CE}"/>
    <cellStyle name="Normal 7 2 5 2 3" xfId="9164" xr:uid="{97CD6FFF-AA3F-4BEA-B671-2D56D49BA3F5}"/>
    <cellStyle name="Normal 7 2 5 3" xfId="2393" xr:uid="{164B441B-7B8F-4232-B402-FF6FBAB18968}"/>
    <cellStyle name="Normal 7 2 5 3 2" xfId="5235" xr:uid="{60B90D88-CE82-42BE-B242-88B463487195}"/>
    <cellStyle name="Normal 7 2 5 3 2 2" xfId="12527" xr:uid="{7CBE5162-EAA6-4EB0-B929-9872DA33AD4B}"/>
    <cellStyle name="Normal 7 2 5 3 3" xfId="9696" xr:uid="{56657D52-2149-4A4E-B8E0-AB644C067A21}"/>
    <cellStyle name="Normal 7 2 5 4" xfId="2971" xr:uid="{08149ADA-94C2-4DE6-AA13-D1135E9399E7}"/>
    <cellStyle name="Normal 7 2 5 4 2" xfId="5802" xr:uid="{77A7D36F-17CB-4EFD-9DA9-3CE743F98953}"/>
    <cellStyle name="Normal 7 2 5 4 2 2" xfId="13094" xr:uid="{A17DF753-7A95-44A5-915B-59088C155429}"/>
    <cellStyle name="Normal 7 2 5 4 3" xfId="10267" xr:uid="{59009830-956A-4371-9486-8339702CB53E}"/>
    <cellStyle name="Normal 7 2 5 5" xfId="3523" xr:uid="{9C4DCE9A-1DEE-4643-B4A5-713D8039BD9A}"/>
    <cellStyle name="Normal 7 2 5 5 2" xfId="6353" xr:uid="{CB14619B-B38D-4A5C-B2CA-6E2BB35BF059}"/>
    <cellStyle name="Normal 7 2 5 5 2 2" xfId="13645" xr:uid="{36DB9671-4716-429B-AF93-805762FE95B1}"/>
    <cellStyle name="Normal 7 2 5 5 3" xfId="10819" xr:uid="{047E60C6-A34F-4C06-BB47-A1572F56E00D}"/>
    <cellStyle name="Normal 7 2 5 6" xfId="4093" xr:uid="{791B702D-3987-4107-844C-22CAB0795602}"/>
    <cellStyle name="Normal 7 2 5 6 2" xfId="11389" xr:uid="{377E6331-3034-4432-9ADF-6547D9EA1BF4}"/>
    <cellStyle name="Normal 7 2 5 7" xfId="6906" xr:uid="{42C5E185-D2D4-404E-808F-EECB8753847C}"/>
    <cellStyle name="Normal 7 2 5 7 2" xfId="14197" xr:uid="{AFB2A00A-0035-457F-A9FB-3AAF927AB751}"/>
    <cellStyle name="Normal 7 2 5 8" xfId="7448" xr:uid="{06416888-E250-45A9-ADCF-0BC144774CD2}"/>
    <cellStyle name="Normal 7 2 5 8 2" xfId="14730" xr:uid="{E4D4CB5C-121F-43E6-8475-F4487E91C2C6}"/>
    <cellStyle name="Normal 7 2 5 9" xfId="7997" xr:uid="{616429C3-0DF8-4D6A-9D60-A8A45DD7C83A}"/>
    <cellStyle name="Normal 7 2 5 9 2" xfId="15279" xr:uid="{3D81D5BB-6A2B-4CC7-A05C-89D4CD3B6E92}"/>
    <cellStyle name="Normal 7 2 6" xfId="750" xr:uid="{1150B698-0D78-4121-98B3-33B93347FC4B}"/>
    <cellStyle name="Normal 7 2 6 2" xfId="4451" xr:uid="{3BC0F18E-581A-49F9-BDEF-831120EBA1F9}"/>
    <cellStyle name="Normal 7 2 6 2 2" xfId="11743" xr:uid="{AE3C9959-F26D-48E3-B7AE-18C5B11B505F}"/>
    <cellStyle name="Normal 7 2 6 3" xfId="8907" xr:uid="{D72D6A15-FEDE-4480-BDE5-DF1A878A8703}"/>
    <cellStyle name="Normal 7 2 7" xfId="2136" xr:uid="{6E8B47DA-DDFB-4EB9-8225-0F9D61AB524F}"/>
    <cellStyle name="Normal 7 2 7 2" xfId="4978" xr:uid="{33C1D9D8-4FC5-4A8D-9C96-68CC4FD0A3AC}"/>
    <cellStyle name="Normal 7 2 7 2 2" xfId="12270" xr:uid="{F5354790-3975-4F59-9B60-BF54E30FB9B8}"/>
    <cellStyle name="Normal 7 2 7 3" xfId="9439" xr:uid="{5284E08F-CA7B-4DBF-A76D-603B7C58A2CC}"/>
    <cellStyle name="Normal 7 2 8" xfId="2712" xr:uid="{E0DFF7E4-6633-46A0-A250-4BFA0E549F42}"/>
    <cellStyle name="Normal 7 2 8 2" xfId="5540" xr:uid="{3C0A2C92-0EDF-47D6-A957-708CD84876C3}"/>
    <cellStyle name="Normal 7 2 8 2 2" xfId="12832" xr:uid="{18AD76A3-95C8-4B5B-B21E-BC1BA15628BD}"/>
    <cellStyle name="Normal 7 2 8 3" xfId="10005" xr:uid="{39F5A0AA-DDD3-4DD0-AD85-659FB02356EB}"/>
    <cellStyle name="Normal 7 2 9" xfId="3265" xr:uid="{73E12E36-537B-46FA-BCF7-F49B300C1D01}"/>
    <cellStyle name="Normal 7 2 9 2" xfId="6095" xr:uid="{4BE40DFF-38BB-4E6E-B098-930D889929EF}"/>
    <cellStyle name="Normal 7 2 9 2 2" xfId="13387" xr:uid="{97710DC7-B696-4FED-8BD3-604E326B7D10}"/>
    <cellStyle name="Normal 7 2 9 3" xfId="10561" xr:uid="{04B55179-97C9-4224-B4DB-A6F70FD02233}"/>
    <cellStyle name="Normal 7 3" xfId="280" xr:uid="{7552EE76-0989-42DD-ABD0-49086EB34890}"/>
    <cellStyle name="Normal 7 3 2" xfId="758" xr:uid="{499C4BEC-E296-42E5-8378-0CCD02F104C4}"/>
    <cellStyle name="Normal 7 3 2 2" xfId="26799" xr:uid="{2F221D4E-EFFD-4AE9-802D-0ACE0A6E0164}"/>
    <cellStyle name="Normal 7 3 3" xfId="17988" xr:uid="{54C7BAA3-1ED4-457D-8196-10FF5C2C4CD5}"/>
    <cellStyle name="Normal 7 3 4" xfId="17933" xr:uid="{009EEFFB-7987-49AF-821B-747882D1E644}"/>
    <cellStyle name="Normal 7 3 5" xfId="24133" xr:uid="{BE992EC7-772C-4DD7-B9D8-A80D32D76567}"/>
    <cellStyle name="Normal 7 4" xfId="379" xr:uid="{DDE15090-50CA-4666-B1FD-75C4F374819C}"/>
    <cellStyle name="Normal 7 4 2" xfId="1305" xr:uid="{B8CFC831-EA2A-47FD-8458-E686DA21CFBF}"/>
    <cellStyle name="Normal 7 4 2 2" xfId="11526" xr:uid="{FB0002DE-084B-492D-86DE-315068773679}"/>
    <cellStyle name="Normal 7 4 2 2 2" xfId="16918" xr:uid="{A0846BF3-10E2-4D03-9767-B863DB9FE322}"/>
    <cellStyle name="Normal 7 4 2 2 2 2" xfId="20368" xr:uid="{2E93AC6B-A299-423A-BFFA-88169A7AE15E}"/>
    <cellStyle name="Normal 7 4 2 2 3" xfId="19295" xr:uid="{4A0BAABC-9228-496C-BCD2-7DC42211F8AD}"/>
    <cellStyle name="Normal 7 4 2 2 4" xfId="26800" xr:uid="{AAEEA8D3-88B1-4435-8131-B4F8BF5776E2}"/>
    <cellStyle name="Normal 7 4 2 3" xfId="4232" xr:uid="{051BFE0B-AA46-492E-AF8B-9FDF9A0601F9}"/>
    <cellStyle name="Normal 7 4 2 3 2" xfId="16753" xr:uid="{840EEDA9-D6AE-4AE0-A350-C9EC68156D0E}"/>
    <cellStyle name="Normal 7 4 2 3 2 2" xfId="20253" xr:uid="{42FAF8CA-6D55-4B73-96B6-4DC0B24AE580}"/>
    <cellStyle name="Normal 7 4 2 3 3" xfId="18715" xr:uid="{F827EF39-B786-435B-B5E4-4E0744379378}"/>
    <cellStyle name="Normal 7 4 2 3 4" xfId="26801" xr:uid="{009C733C-1CA8-4E6B-8327-C5618FA1F221}"/>
    <cellStyle name="Normal 7 4 2 4" xfId="16598" xr:uid="{44E19376-3806-4A10-99AB-D66E533C1C37}"/>
    <cellStyle name="Normal 7 4 2 4 2" xfId="20112" xr:uid="{F19E90E7-47DC-4859-A7C1-704F497AAAFD}"/>
    <cellStyle name="Normal 7 4 2 5" xfId="18314" xr:uid="{49BE24EC-3A92-473D-814F-2F7E690EBEDB}"/>
    <cellStyle name="Normal 7 4 2 6" xfId="24135" xr:uid="{D6A9BDB6-29FA-48C0-8F5C-EC69B9D9F3D3}"/>
    <cellStyle name="Normal 7 4 3" xfId="8354" xr:uid="{4ABE245F-35F3-4516-B6BE-3E671134DB5D}"/>
    <cellStyle name="Normal 7 4 3 2" xfId="16847" xr:uid="{D011DF4B-E161-4CE6-A90E-092665E017CB}"/>
    <cellStyle name="Normal 7 4 3 2 2" xfId="20308" xr:uid="{7B375F28-F5A0-46BB-86AD-BFA110E47393}"/>
    <cellStyle name="Normal 7 4 3 2 3" xfId="26803" xr:uid="{525B0B23-9EE5-4CF4-90FC-AB8CDDEE601E}"/>
    <cellStyle name="Normal 7 4 3 3" xfId="19039" xr:uid="{B82ED487-A39E-48A9-83D4-C9B62253C341}"/>
    <cellStyle name="Normal 7 4 3 4" xfId="26802" xr:uid="{79429579-EADA-4553-8D19-6966989CE49F}"/>
    <cellStyle name="Normal 7 4 4" xfId="1414" xr:uid="{BC7D7E25-A2D2-48C1-ACA0-EDEF52428B6E}"/>
    <cellStyle name="Normal 7 4 4 2" xfId="16687" xr:uid="{1C66C535-8AE1-4CDE-A12A-9403672B171A}"/>
    <cellStyle name="Normal 7 4 4 2 2" xfId="20195" xr:uid="{02773793-A969-478A-8738-CAA4E4642A59}"/>
    <cellStyle name="Normal 7 4 4 3" xfId="18415" xr:uid="{7F564462-18A9-4936-BEEB-309662855D9F}"/>
    <cellStyle name="Normal 7 4 4 4" xfId="26804" xr:uid="{B6268877-85A0-408E-878B-6CF3707F0D7D}"/>
    <cellStyle name="Normal 7 4 5" xfId="16444" xr:uid="{DE0BE122-764A-4C73-96DD-BB58C96893A8}"/>
    <cellStyle name="Normal 7 4 5 2" xfId="19963" xr:uid="{B87BBFD6-B51A-4660-8A54-C3014ABBF62F}"/>
    <cellStyle name="Normal 7 4 5 3" xfId="26805" xr:uid="{1122870B-3123-4D88-955A-C7A2BA51BDA2}"/>
    <cellStyle name="Normal 7 4 6" xfId="18055" xr:uid="{2B6C3A0A-D784-4006-A9AD-0E8FAA5D8BFF}"/>
    <cellStyle name="Normal 7 4 7" xfId="24134" xr:uid="{4431F679-016E-477A-B007-6C4F1D038720}"/>
    <cellStyle name="Normal 7 5" xfId="16114" xr:uid="{09E6104D-1840-4D41-B2F8-53FE4532D319}"/>
    <cellStyle name="Normal 7 5 2" xfId="24137" xr:uid="{A32E7336-0CAA-44B1-93BD-C9CDAA41E1F1}"/>
    <cellStyle name="Normal 7 5 2 2" xfId="26806" xr:uid="{14D5375F-35BA-4A83-A332-05F3398C483D}"/>
    <cellStyle name="Normal 7 5 2 3" xfId="26807" xr:uid="{67A79215-299E-4DDC-8DC3-ED617B0AE265}"/>
    <cellStyle name="Normal 7 5 3" xfId="26808" xr:uid="{0936C1ED-B534-4D8E-B33A-ED199821CEE5}"/>
    <cellStyle name="Normal 7 5 3 2" xfId="26809" xr:uid="{52EB0B51-59E8-4DAF-AC6C-5893F34F9719}"/>
    <cellStyle name="Normal 7 5 4" xfId="26810" xr:uid="{4CFC32C9-5BDD-4C2E-909A-6DF813EE4CBB}"/>
    <cellStyle name="Normal 7 5 5" xfId="26811" xr:uid="{9755513A-5B0C-4642-B463-7430B8814F21}"/>
    <cellStyle name="Normal 7 5 6" xfId="24136" xr:uid="{AB02ADF8-EC89-4DBD-A9D1-597EABC62C40}"/>
    <cellStyle name="Normal 7 6" xfId="16152" xr:uid="{AC89A5C3-88D6-40A4-87FC-936F17813F73}"/>
    <cellStyle name="Normal 7 6 2" xfId="16309" xr:uid="{29BAC366-42CD-4F28-A9B8-61B4BC6B4FA2}"/>
    <cellStyle name="Normal 7 6 2 2" xfId="27142" xr:uid="{980F8ABC-7209-451D-8D16-FB4BFB6CEAD1}"/>
    <cellStyle name="Normal 7 6 2 3" xfId="26812" xr:uid="{8F263597-975C-43DC-926F-0EF89E83009D}"/>
    <cellStyle name="Normal 7 6 3" xfId="19789" xr:uid="{F7F367EF-AE95-42D8-963E-AF67D8937ECA}"/>
    <cellStyle name="Normal 7 6 3 2" xfId="26813" xr:uid="{ADD56D08-8D35-4096-95FF-71E58E9D08C2}"/>
    <cellStyle name="Normal 7 6 4" xfId="24138" xr:uid="{6238A3AB-721C-44D2-A515-1D7F134C5508}"/>
    <cellStyle name="Normal 7 7" xfId="16357" xr:uid="{B9F5094E-5072-4C38-BB84-E2745A6F8283}"/>
    <cellStyle name="Normal 7 7 2" xfId="19878" xr:uid="{20A131B1-3329-4EE6-A40A-2C5CEEB8F6F1}"/>
    <cellStyle name="Normal 7 7 2 2" xfId="26814" xr:uid="{6ED5F689-F499-4B7B-BB65-6661C0D8EB8C}"/>
    <cellStyle name="Normal 7 7 3" xfId="26815" xr:uid="{77B768FA-8C57-4624-87FC-E38E8C45456C}"/>
    <cellStyle name="Normal 7 7 4" xfId="24139" xr:uid="{7E57001E-2029-433D-9E00-309D90A8B4BB}"/>
    <cellStyle name="Normal 7 8" xfId="17764" xr:uid="{7935FF57-7251-471B-B589-00C958E7B79B}"/>
    <cellStyle name="Normal 7 8 2" xfId="20673" xr:uid="{5CB430AC-108C-43F3-807F-E8FF04E9741A}"/>
    <cellStyle name="Normal 7 8 2 2" xfId="26817" xr:uid="{A0E3108D-9305-4D55-9A03-B5B6D61833B3}"/>
    <cellStyle name="Normal 7 8 3" xfId="26816" xr:uid="{DFCE49C2-F8D5-4502-9E75-05FB06038E53}"/>
    <cellStyle name="Normal 7 9" xfId="17958" xr:uid="{998F3F1D-E131-4827-AAFE-7F2F7EE7CD00}"/>
    <cellStyle name="Normal 70" xfId="385" xr:uid="{0A6E6D7E-9F9E-450B-B8D9-D0B9B357AE99}"/>
    <cellStyle name="Normal 70 2" xfId="398" xr:uid="{5C29754E-5A1A-4946-A0AF-A4215BD66570}"/>
    <cellStyle name="Normal 70 2 2" xfId="1313" xr:uid="{2AFD7E27-F1B8-4F45-BDC9-8B694716430D}"/>
    <cellStyle name="Normal 70 2 2 2" xfId="16606" xr:uid="{10154CFA-B5BF-4BB3-BD44-BAE0317885BD}"/>
    <cellStyle name="Normal 70 2 2 2 2" xfId="20120" xr:uid="{6B4EB369-174A-4B52-ADEC-B6135B01E265}"/>
    <cellStyle name="Normal 70 2 2 2 3" xfId="17940" xr:uid="{450E9C5E-E24C-40D3-8F51-CCDF8056656B}"/>
    <cellStyle name="Normal 70 2 2 3" xfId="18322" xr:uid="{4295AA6A-28E3-4202-B719-58D9F33E014E}"/>
    <cellStyle name="Normal 70 2 2 4" xfId="17922" xr:uid="{8B96647E-F6DB-4900-8CE7-B8BA9F3054E9}"/>
    <cellStyle name="Normal 70 2 3" xfId="16452" xr:uid="{1172DE66-3B15-49D8-8164-2E4D41C007FB}"/>
    <cellStyle name="Normal 70 2 3 2" xfId="19971" xr:uid="{21FB9DEC-9B00-4B59-8BF5-BBB1C90E336A}"/>
    <cellStyle name="Normal 70 2 4" xfId="17777" xr:uid="{D142E3EE-CAD6-483E-946E-FD447F9A4698}"/>
    <cellStyle name="Normal 70 2 4 2" xfId="20686" xr:uid="{534D8E69-739E-4748-9224-94BBBE99AB71}"/>
    <cellStyle name="Normal 70 2 5" xfId="18066" xr:uid="{FFB9D0F5-42DE-4584-A2C6-6E96BF06BAAB}"/>
    <cellStyle name="Normal 70 2 6" xfId="17888" xr:uid="{EA645133-C5FF-421A-8A3F-0BA87DE3AF70}"/>
    <cellStyle name="Normal 70 2 7" xfId="27001" xr:uid="{F9F957E4-182C-4F02-A846-E6305D198EFA}"/>
    <cellStyle name="Normal 70 3" xfId="1307" xr:uid="{EB93B500-30B6-4938-9EB7-1AAF31C413CE}"/>
    <cellStyle name="Normal 70 3 2" xfId="16600" xr:uid="{82390BD6-D8B1-49A6-B8C2-659B31DD61D4}"/>
    <cellStyle name="Normal 70 3 2 2" xfId="20114" xr:uid="{5EE3B6C3-ACB9-447F-9B3F-0047C44998BA}"/>
    <cellStyle name="Normal 70 3 3" xfId="17804" xr:uid="{50CE3778-E1E2-4A35-B92D-2F31D1B21B3E}"/>
    <cellStyle name="Normal 70 3 3 2" xfId="20710" xr:uid="{1F15FE57-48AF-4861-AA4D-AB9866FB9E28}"/>
    <cellStyle name="Normal 70 3 4" xfId="18316" xr:uid="{BC2A8575-1BD8-4ADF-AB6C-797E6DB21146}"/>
    <cellStyle name="Normal 70 3 5" xfId="17911" xr:uid="{B6BDB169-3C40-47D1-B687-D837F2FEED74}"/>
    <cellStyle name="Normal 70 3 6" xfId="27169" xr:uid="{6089C84E-14DB-4765-B31D-9AA2AF74529F}"/>
    <cellStyle name="Normal 70 4" xfId="16446" xr:uid="{F3911B25-B14D-408B-8ABE-AB79BAF43442}"/>
    <cellStyle name="Normal 70 4 2" xfId="17832" xr:uid="{7F8D4727-D2C8-459C-A694-BBFBC113B993}"/>
    <cellStyle name="Normal 70 4 2 2" xfId="20736" xr:uid="{4F94E9D7-6095-4694-BCE6-09A819FD8D32}"/>
    <cellStyle name="Normal 70 4 3" xfId="19965" xr:uid="{DF52F37F-9B27-4F05-A322-F32B415EAB39}"/>
    <cellStyle name="Normal 70 4 4" xfId="17936" xr:uid="{107BBD64-71CC-4604-829D-CF213802F8CA}"/>
    <cellStyle name="Normal 70 5" xfId="17729" xr:uid="{F89939BC-D60D-4D07-BD32-289867647D5B}"/>
    <cellStyle name="Normal 70 5 2" xfId="17845" xr:uid="{08F741B7-3572-4DA9-B1BE-08C127AA6689}"/>
    <cellStyle name="Normal 70 5 2 2" xfId="20745" xr:uid="{D077E68D-990D-47D8-8822-12F64B656BE3}"/>
    <cellStyle name="Normal 70 5 3" xfId="20650" xr:uid="{B8B3A487-46D6-413F-813D-1B9CCE9A6FD5}"/>
    <cellStyle name="Normal 70 6" xfId="17767" xr:uid="{189E1CA9-FDD6-4B3D-8851-22FD8F356159}"/>
    <cellStyle name="Normal 70 6 2" xfId="20676" xr:uid="{851FCDBA-BEF5-40F5-976C-7605C572F3EF}"/>
    <cellStyle name="Normal 70 7" xfId="18058" xr:uid="{3B114E1A-9EFC-46EB-8945-DFB01AF2542C}"/>
    <cellStyle name="Normal 70 8" xfId="17872" xr:uid="{FA04B7F7-74FD-4F9A-AFC9-AE7CD8B78F2B}"/>
    <cellStyle name="Normal 70 9" xfId="27000" xr:uid="{CB1CBA56-CFA0-4104-BB24-1D4862CAC8D3}"/>
    <cellStyle name="Normal 71" xfId="16071" xr:uid="{29A3773B-44AB-41BD-A6FE-541148CB5C1E}"/>
    <cellStyle name="Normal 71 2" xfId="17625" xr:uid="{60F76D5B-CFFB-4741-8417-84F32F032559}"/>
    <cellStyle name="Normal 71 2 2" xfId="20573" xr:uid="{F4DE9785-CC0C-40E8-9257-B5D252436CD5}"/>
    <cellStyle name="Normal 71 3" xfId="19743" xr:uid="{A4EF68F4-9220-40F5-8EC5-D92CEF7847AB}"/>
    <cellStyle name="Normal 71 4" xfId="27002" xr:uid="{22692A14-E9DD-45F5-8716-793A259B9261}"/>
    <cellStyle name="Normal 72" xfId="16073" xr:uid="{74FD1636-EE6A-454D-B4B0-ED41399864E8}"/>
    <cellStyle name="Normal 72 2" xfId="17627" xr:uid="{F206D844-43BC-4E00-8C1E-F2AF7111FDEC}"/>
    <cellStyle name="Normal 72 2 2" xfId="20575" xr:uid="{693FA109-38AF-4A8E-A4F0-310EC889A730}"/>
    <cellStyle name="Normal 72 3" xfId="19745" xr:uid="{0B4927A3-C5C1-41A5-9B56-2110385C28C1}"/>
    <cellStyle name="Normal 72 4" xfId="27004" xr:uid="{128FCAEE-55FF-4387-AD79-61A9D3ED8439}"/>
    <cellStyle name="Normal 73" xfId="16077" xr:uid="{81918416-A2F5-4095-A4EE-78831DF58325}"/>
    <cellStyle name="Normal 73 2" xfId="17631" xr:uid="{289C1D0C-A602-4E13-ADA3-7575FE4A8F32}"/>
    <cellStyle name="Normal 73 2 2" xfId="20579" xr:uid="{F12D2E40-228A-4203-8C95-D1C75B3A5E98}"/>
    <cellStyle name="Normal 73 3" xfId="19749" xr:uid="{7B705354-6370-47D6-B6FE-E85E63034CE5}"/>
    <cellStyle name="Normal 73 4" xfId="27006" xr:uid="{D2B53A21-820A-4450-90FC-E06EA3FFC49D}"/>
    <cellStyle name="Normal 74" xfId="16080" xr:uid="{4625FB81-DBB4-496E-B932-D45B5740BCBE}"/>
    <cellStyle name="Normal 74 2" xfId="17634" xr:uid="{74AD9B31-B6ED-441E-8BEC-619A493784D6}"/>
    <cellStyle name="Normal 74 2 2" xfId="20582" xr:uid="{3FA04867-2196-4AE7-8C64-370A23CDD449}"/>
    <cellStyle name="Normal 74 3" xfId="19752" xr:uid="{EFF3063A-F8FA-4110-9C43-76A16D5D1241}"/>
    <cellStyle name="Normal 74 4" xfId="27012" xr:uid="{18887532-13AB-4A71-8DD3-6841AE60304E}"/>
    <cellStyle name="Normal 75" xfId="16090" xr:uid="{CEF2F5A9-E25B-45AF-8700-08F2D25856D6}"/>
    <cellStyle name="Normal 75 2" xfId="27017" xr:uid="{CF283FA9-D2D5-488C-8C0C-297803D66D43}"/>
    <cellStyle name="Normal 76" xfId="16105" xr:uid="{BDEFDE41-F1FE-4C07-828C-C9664C423078}"/>
    <cellStyle name="Normal 76 2" xfId="17650" xr:uid="{EA9D9FC0-ED1B-4B16-B3D9-7B5E93E181F0}"/>
    <cellStyle name="Normal 76 2 2" xfId="20598" xr:uid="{946B90BB-A7B5-4FB6-B150-E52A554C15B8}"/>
    <cellStyle name="Normal 76 3" xfId="19768" xr:uid="{C348FE63-6769-4845-B32B-DBF7E16A8675}"/>
    <cellStyle name="Normal 76 4" xfId="27019" xr:uid="{E7541D1A-AEC5-49B6-BE30-C5820983BBEC}"/>
    <cellStyle name="Normal 77" xfId="16107" xr:uid="{F477B8B6-D2CE-4C2F-8793-3F65AA79CEFC}"/>
    <cellStyle name="Normal 77 2" xfId="17652" xr:uid="{9573447F-35DE-41CC-8F6A-A4D06DB5BCA8}"/>
    <cellStyle name="Normal 77 2 2" xfId="20600" xr:uid="{EA3E4026-C656-4BFA-985D-D03053289E40}"/>
    <cellStyle name="Normal 77 3" xfId="19770" xr:uid="{6438BB70-C1CA-4991-8B51-06A4C6886AC5}"/>
    <cellStyle name="Normal 77 4" xfId="27020" xr:uid="{78EE210F-E351-4D44-B2BF-07BA6D702E0C}"/>
    <cellStyle name="Normal 78" xfId="16110" xr:uid="{67FD1F3A-1436-482F-BC8E-6829E334ADC4}"/>
    <cellStyle name="Normal 78 2" xfId="17655" xr:uid="{6D87B3F9-6EAC-4002-9DEB-D18C078AF7E9}"/>
    <cellStyle name="Normal 78 2 2" xfId="20603" xr:uid="{98B31C25-6FC0-431D-B980-FCFBA491AD5C}"/>
    <cellStyle name="Normal 78 2 3" xfId="27151" xr:uid="{48C3F4FE-07DF-41F1-BB0B-DBB2F2A9BEBF}"/>
    <cellStyle name="Normal 78 3" xfId="19773" xr:uid="{2926B141-94D7-45C8-AEBD-C379996B1AE3}"/>
    <cellStyle name="Normal 78 4" xfId="27031" xr:uid="{60A44E6A-36C3-4D1F-A550-6381A638591C}"/>
    <cellStyle name="Normal 79" xfId="16268" xr:uid="{ADD5C063-6AB1-471B-A445-AADD84297572}"/>
    <cellStyle name="Normal 79 2" xfId="16326" xr:uid="{098D512E-CA55-48BC-917D-8D8D6A497D15}"/>
    <cellStyle name="Normal 79 2 2" xfId="16336" xr:uid="{56304C15-B9CD-4720-AB67-464F85EE6F12}"/>
    <cellStyle name="Normal 79 2 2 2" xfId="19869" xr:uid="{3519D3DF-C8C4-462E-BD07-B8DB0BA9BE72}"/>
    <cellStyle name="Normal 79 2 3" xfId="19859" xr:uid="{43D38F01-B1EF-42B9-8388-A7018B77994C}"/>
    <cellStyle name="Normal 79 3" xfId="17686" xr:uid="{30495581-76DA-49EE-893A-CC48C9F0E83F}"/>
    <cellStyle name="Normal 79 3 2" xfId="20628" xr:uid="{970DB4A8-62E4-416F-B76F-8454AAFBD238}"/>
    <cellStyle name="Normal 79 4" xfId="19827" xr:uid="{30723342-97D6-45F3-A090-1D0799413E77}"/>
    <cellStyle name="Normal 79 5" xfId="27024" xr:uid="{9489FE23-188B-4F18-B1A4-A76DDC5B1D1B}"/>
    <cellStyle name="Normal 8" xfId="160" xr:uid="{1696F218-C245-4B82-AF19-3FC01C039130}"/>
    <cellStyle name="Normal 8 10" xfId="17961" xr:uid="{FA91AD3E-55D8-48A5-9EF9-F4223B04029B}"/>
    <cellStyle name="Normal 8 11" xfId="17880" xr:uid="{90B9EB31-4CCE-40E6-BA4D-2E998AC6CE4C}"/>
    <cellStyle name="Normal 8 12" xfId="240" xr:uid="{DB1E166A-7930-421E-8C5A-06FE7BCB8D9D}"/>
    <cellStyle name="Normal 8 2" xfId="282" xr:uid="{D27408B2-B921-4CB1-A059-2A9EAF8FA19C}"/>
    <cellStyle name="Normal 8 2 10" xfId="7193" xr:uid="{A04BCEA7-BC99-46A0-A6DE-F660E1A79857}"/>
    <cellStyle name="Normal 8 2 10 2" xfId="14479" xr:uid="{5DB7F96F-D23D-4892-87FB-8DB278410E82}"/>
    <cellStyle name="Normal 8 2 11" xfId="7748" xr:uid="{84F64E1C-19B9-4C2F-9D5A-8979D72F48BA}"/>
    <cellStyle name="Normal 8 2 11 2" xfId="15030" xr:uid="{BE2B3866-428B-40BD-BE07-06266469DB65}"/>
    <cellStyle name="Normal 8 2 12" xfId="8355" xr:uid="{D9B9027F-291C-46D2-8FA7-371181B1FCDC}"/>
    <cellStyle name="Normal 8 2 13" xfId="17734" xr:uid="{A93DB5AE-1583-41A8-A013-3B1925EA4EA1}"/>
    <cellStyle name="Normal 8 2 13 2" xfId="20655" xr:uid="{D52613B4-1112-4F4F-B616-120F8C9F5874}"/>
    <cellStyle name="Normal 8 2 14" xfId="17990" xr:uid="{C8B3702D-5344-4376-98FC-4D5927A8211B}"/>
    <cellStyle name="Normal 8 2 15" xfId="17917" xr:uid="{A61F057F-8DEE-4E46-B7FD-B23ECAE8EDEB}"/>
    <cellStyle name="Normal 8 2 16" xfId="24140" xr:uid="{CFC1DE35-7A75-4455-983F-1C19CF6E4C38}"/>
    <cellStyle name="Normal 8 2 2" xfId="761" xr:uid="{16AE610B-9DC9-4606-8EA3-70B7D6227717}"/>
    <cellStyle name="Normal 8 2 2 10" xfId="7749" xr:uid="{90F118C9-DD66-4F43-95EB-495006FCC029}"/>
    <cellStyle name="Normal 8 2 2 10 2" xfId="15031" xr:uid="{A9827167-DBF5-421C-8E61-1C5B136F69D3}"/>
    <cellStyle name="Normal 8 2 2 11" xfId="8356" xr:uid="{4164D09B-12B0-47D2-91B0-C676BD8B3F65}"/>
    <cellStyle name="Normal 8 2 2 12" xfId="24141" xr:uid="{9564534E-0420-47D9-9361-C4D34DA11C04}"/>
    <cellStyle name="Normal 8 2 2 2" xfId="1062" xr:uid="{CA736556-AE28-4074-B7C3-649034929AFD}"/>
    <cellStyle name="Normal 8 2 2 2 10" xfId="8615" xr:uid="{78FEC008-F113-4CF3-8FD4-3F5745A69266}"/>
    <cellStyle name="Normal 8 2 2 2 2" xfId="1846" xr:uid="{46EFDEB8-EEBE-43E8-9CBA-FC6ADB958D17}"/>
    <cellStyle name="Normal 8 2 2 2 2 2" xfId="4717" xr:uid="{4837741C-0F65-4839-B2CE-92A4BCA2052C}"/>
    <cellStyle name="Normal 8 2 2 2 2 2 2" xfId="12009" xr:uid="{A09DD83C-75F5-4F8D-AD4C-D8517BD851F8}"/>
    <cellStyle name="Normal 8 2 2 2 2 3" xfId="9173" xr:uid="{503E7363-0FA4-4674-88EF-746814A2AAAE}"/>
    <cellStyle name="Normal 8 2 2 2 3" xfId="2402" xr:uid="{2D69ADDB-9333-426B-BD93-D84F24D64F5C}"/>
    <cellStyle name="Normal 8 2 2 2 3 2" xfId="5244" xr:uid="{B3138A14-0739-47C0-B91F-EFDF91F5DF25}"/>
    <cellStyle name="Normal 8 2 2 2 3 2 2" xfId="12536" xr:uid="{FD64D570-E63A-4A04-89F7-EC475821507F}"/>
    <cellStyle name="Normal 8 2 2 2 3 3" xfId="9705" xr:uid="{8F05A0B2-DC7C-44C0-A565-E078DB279E8B}"/>
    <cellStyle name="Normal 8 2 2 2 4" xfId="2980" xr:uid="{74AE4836-4EC3-4EE9-94AA-5E1F4C03AC52}"/>
    <cellStyle name="Normal 8 2 2 2 4 2" xfId="5811" xr:uid="{52BB696E-CE0D-4D0A-9D87-A4A78746BBB9}"/>
    <cellStyle name="Normal 8 2 2 2 4 2 2" xfId="13103" xr:uid="{8857BF7C-9D60-4726-A60E-4E5CAECCB6A0}"/>
    <cellStyle name="Normal 8 2 2 2 4 3" xfId="10276" xr:uid="{8B359FF2-7A92-4944-A850-4F897269F2D3}"/>
    <cellStyle name="Normal 8 2 2 2 5" xfId="3532" xr:uid="{ECA1118C-75D9-4A27-9771-711B1D0B7DB4}"/>
    <cellStyle name="Normal 8 2 2 2 5 2" xfId="6362" xr:uid="{34CA02FF-6715-4854-8E9F-6C6B5D49491B}"/>
    <cellStyle name="Normal 8 2 2 2 5 2 2" xfId="13654" xr:uid="{EE727A15-A1E0-419B-9A16-CEA25F276575}"/>
    <cellStyle name="Normal 8 2 2 2 5 3" xfId="10828" xr:uid="{953EF8F0-CC27-4B45-855B-A02082EC824D}"/>
    <cellStyle name="Normal 8 2 2 2 6" xfId="4102" xr:uid="{EC8DECF5-F8F3-4349-B07C-E09BF5D8CF8C}"/>
    <cellStyle name="Normal 8 2 2 2 6 2" xfId="11398" xr:uid="{9EBE8005-954B-4CA5-A9F3-57C79574EDC0}"/>
    <cellStyle name="Normal 8 2 2 2 7" xfId="6915" xr:uid="{E0A19577-9BB8-4466-977D-BE0312AC2244}"/>
    <cellStyle name="Normal 8 2 2 2 7 2" xfId="14206" xr:uid="{119FB4B3-C447-4AB9-819A-20B4BA6B3BF2}"/>
    <cellStyle name="Normal 8 2 2 2 8" xfId="7457" xr:uid="{D51ABFA6-B251-43D6-AAB6-4F56C1B9A5BD}"/>
    <cellStyle name="Normal 8 2 2 2 8 2" xfId="14739" xr:uid="{60E2637E-4718-4193-B85C-33F652C3B205}"/>
    <cellStyle name="Normal 8 2 2 2 9" xfId="8006" xr:uid="{93A7EFD7-0B44-45D3-9026-74DAA6F000B5}"/>
    <cellStyle name="Normal 8 2 2 2 9 2" xfId="15288" xr:uid="{4812F6DD-C61B-436A-9982-A506056998F7}"/>
    <cellStyle name="Normal 8 2 2 3" xfId="1611" xr:uid="{1DD6663A-D6EB-4935-8123-0574B6FABCDB}"/>
    <cellStyle name="Normal 8 2 2 3 2" xfId="4460" xr:uid="{5E525B5B-077C-4F1F-811A-54FCBD354102}"/>
    <cellStyle name="Normal 8 2 2 3 2 2" xfId="11752" xr:uid="{D979F6CD-108E-4628-AB6F-5DD230D55DDF}"/>
    <cellStyle name="Normal 8 2 2 3 3" xfId="8916" xr:uid="{833B505A-D915-4DCD-BEFB-01A4B847474A}"/>
    <cellStyle name="Normal 8 2 2 4" xfId="2145" xr:uid="{A00ECE3F-1245-4EB4-B450-AD1C4B41EE01}"/>
    <cellStyle name="Normal 8 2 2 4 2" xfId="4987" xr:uid="{277996B4-D2C1-46EB-AFF2-973ABF2D9C7C}"/>
    <cellStyle name="Normal 8 2 2 4 2 2" xfId="12279" xr:uid="{70B98B1F-6473-403C-9550-A72D8B8CE40A}"/>
    <cellStyle name="Normal 8 2 2 4 3" xfId="9448" xr:uid="{9BB40C21-2814-4805-8F1E-B163342BEE12}"/>
    <cellStyle name="Normal 8 2 2 5" xfId="2721" xr:uid="{EA5325ED-E874-4203-A186-51711680E01C}"/>
    <cellStyle name="Normal 8 2 2 5 2" xfId="5549" xr:uid="{6BE40A77-142E-47C1-A2B5-A07522A102BA}"/>
    <cellStyle name="Normal 8 2 2 5 2 2" xfId="12841" xr:uid="{08683953-0C6B-45E9-ADE5-082798A93D21}"/>
    <cellStyle name="Normal 8 2 2 5 3" xfId="10014" xr:uid="{047BAEF7-8FA8-467B-BB6D-C388921E0799}"/>
    <cellStyle name="Normal 8 2 2 6" xfId="3274" xr:uid="{448AC8C1-C76E-4F4D-A687-565B05A1DFCD}"/>
    <cellStyle name="Normal 8 2 2 6 2" xfId="6104" xr:uid="{B34854BE-3A94-4656-B677-F74804D9D516}"/>
    <cellStyle name="Normal 8 2 2 6 2 2" xfId="13396" xr:uid="{E1CA67F1-AD98-47A2-BD0E-CF58102DC19A}"/>
    <cellStyle name="Normal 8 2 2 6 3" xfId="10570" xr:uid="{C7EC6375-1E6A-4B76-9BE6-3FB333720C2F}"/>
    <cellStyle name="Normal 8 2 2 7" xfId="3844" xr:uid="{AB4F6BDA-B87F-4AC5-9B67-2C8DAF606E81}"/>
    <cellStyle name="Normal 8 2 2 7 2" xfId="11141" xr:uid="{18658A20-C4E0-42C3-A9A8-577D7C4AD23D}"/>
    <cellStyle name="Normal 8 2 2 8" xfId="6657" xr:uid="{CD2466CE-6F3C-462A-BA49-5430CF489549}"/>
    <cellStyle name="Normal 8 2 2 8 2" xfId="13948" xr:uid="{FCCF0AAD-E731-4A7A-977B-CCB5A994F075}"/>
    <cellStyle name="Normal 8 2 2 9" xfId="7194" xr:uid="{FA607AD3-1B20-4A3A-ABD6-8FE754ED1DA5}"/>
    <cellStyle name="Normal 8 2 2 9 2" xfId="14480" xr:uid="{1294A523-9DB8-4084-A764-3E8C1CD0FF6E}"/>
    <cellStyle name="Normal 8 2 3" xfId="1061" xr:uid="{BF7E4CB0-390B-464B-9755-F4C780402424}"/>
    <cellStyle name="Normal 8 2 3 10" xfId="8614" xr:uid="{044CD79C-BB70-4259-9FD1-BC432B2E3212}"/>
    <cellStyle name="Normal 8 2 3 11" xfId="24142" xr:uid="{15D447D7-02CC-43A3-8CDF-7246EE232831}"/>
    <cellStyle name="Normal 8 2 3 2" xfId="1845" xr:uid="{59E4D419-B3A4-46CF-91AF-C2DF0CD74DBA}"/>
    <cellStyle name="Normal 8 2 3 2 2" xfId="4716" xr:uid="{44795652-78AD-4AA6-BE1D-383F0895CBFD}"/>
    <cellStyle name="Normal 8 2 3 2 2 2" xfId="12008" xr:uid="{7091284B-A1D2-4607-9F20-C43DABFE2EF7}"/>
    <cellStyle name="Normal 8 2 3 2 3" xfId="9172" xr:uid="{D5AAAD0A-055C-45FD-9378-C31266984290}"/>
    <cellStyle name="Normal 8 2 3 3" xfId="2401" xr:uid="{A923D553-3401-4A34-B642-BA9400C99AC4}"/>
    <cellStyle name="Normal 8 2 3 3 2" xfId="5243" xr:uid="{F6F2DF40-0BAB-4BD8-893A-8400AF9FA3F8}"/>
    <cellStyle name="Normal 8 2 3 3 2 2" xfId="12535" xr:uid="{E9CF0104-6E58-4853-A440-3D2103E017AE}"/>
    <cellStyle name="Normal 8 2 3 3 3" xfId="9704" xr:uid="{DBA91E9C-8F90-4739-8B4F-16C15CE58E0A}"/>
    <cellStyle name="Normal 8 2 3 4" xfId="2979" xr:uid="{04476ABB-7BD7-4B6D-84AD-05507CB19882}"/>
    <cellStyle name="Normal 8 2 3 4 2" xfId="5810" xr:uid="{A5CAD28D-DE73-47FA-BC33-A18E14766DD5}"/>
    <cellStyle name="Normal 8 2 3 4 2 2" xfId="13102" xr:uid="{7A989242-7085-4408-BD82-68AC64A52C0F}"/>
    <cellStyle name="Normal 8 2 3 4 3" xfId="10275" xr:uid="{AC3A52F0-59F7-49B8-AFF9-6B987F5969E6}"/>
    <cellStyle name="Normal 8 2 3 5" xfId="3531" xr:uid="{43AFAF33-84F0-4E3E-AA48-4E42A06E6662}"/>
    <cellStyle name="Normal 8 2 3 5 2" xfId="6361" xr:uid="{2617C11F-037A-4886-9CF3-08482ED73638}"/>
    <cellStyle name="Normal 8 2 3 5 2 2" xfId="13653" xr:uid="{6C2057A2-C856-4A81-AC81-D2F7ABA05F06}"/>
    <cellStyle name="Normal 8 2 3 5 3" xfId="10827" xr:uid="{1C0FD8B0-5BBF-439B-A065-C2468C8ED6B2}"/>
    <cellStyle name="Normal 8 2 3 6" xfId="4101" xr:uid="{E584E15B-FAD2-42AA-BD8C-3B77FE8FBE38}"/>
    <cellStyle name="Normal 8 2 3 6 2" xfId="11397" xr:uid="{D5D25BBE-88D5-409B-851E-BE7D103C182E}"/>
    <cellStyle name="Normal 8 2 3 7" xfId="6914" xr:uid="{138EE4A5-5B73-4002-A77A-63321D8BC832}"/>
    <cellStyle name="Normal 8 2 3 7 2" xfId="14205" xr:uid="{2747FFE9-AAA1-4F85-939F-69B4B1767A10}"/>
    <cellStyle name="Normal 8 2 3 8" xfId="7456" xr:uid="{7955A140-1BE0-4B34-A4CC-328293E475B1}"/>
    <cellStyle name="Normal 8 2 3 8 2" xfId="14738" xr:uid="{7BC1CBD3-C868-40E2-B1F3-9D6F1EE9DEBB}"/>
    <cellStyle name="Normal 8 2 3 9" xfId="8005" xr:uid="{F26A5CD1-26EF-4DEE-B613-D3E36F8B1C58}"/>
    <cellStyle name="Normal 8 2 3 9 2" xfId="15287" xr:uid="{E90F4620-A797-4C05-B1C9-B35B30D916D3}"/>
    <cellStyle name="Normal 8 2 4" xfId="760" xr:uid="{43E70285-FBA9-49CC-9A2F-B01DFAF9C082}"/>
    <cellStyle name="Normal 8 2 4 2" xfId="4459" xr:uid="{76874D3B-B208-4ACD-9D05-91DDFE69FC2E}"/>
    <cellStyle name="Normal 8 2 4 2 2" xfId="11751" xr:uid="{625FC279-F288-48F7-9D1C-5F4DD931F6C5}"/>
    <cellStyle name="Normal 8 2 4 3" xfId="8915" xr:uid="{0377F7EF-573E-4A01-9A9B-05443E8C0B9F}"/>
    <cellStyle name="Normal 8 2 4 4" xfId="24143" xr:uid="{64B80880-205C-442E-9AD8-305CAFA40FB3}"/>
    <cellStyle name="Normal 8 2 5" xfId="2144" xr:uid="{6B3A0665-5205-4348-9307-E7C3DF59B3C8}"/>
    <cellStyle name="Normal 8 2 5 2" xfId="4986" xr:uid="{6E67E567-BB27-49FD-9CCA-483B79C69551}"/>
    <cellStyle name="Normal 8 2 5 2 2" xfId="12278" xr:uid="{0836795A-0AE1-4F91-88A4-DAEEEFF888FB}"/>
    <cellStyle name="Normal 8 2 5 3" xfId="9447" xr:uid="{7F597C8A-7220-48C2-BE30-0CB6765B0535}"/>
    <cellStyle name="Normal 8 2 6" xfId="2720" xr:uid="{43A8D07B-9263-4D1F-AEDF-ABD7166E10B3}"/>
    <cellStyle name="Normal 8 2 6 2" xfId="5548" xr:uid="{67F5534B-7EC7-4BAB-8FBD-76360B3EF68D}"/>
    <cellStyle name="Normal 8 2 6 2 2" xfId="12840" xr:uid="{9F38E57D-2D1F-4494-B691-3D92CB5E9009}"/>
    <cellStyle name="Normal 8 2 6 3" xfId="10013" xr:uid="{8A44DD0E-1622-4BF3-89A2-810323136FB2}"/>
    <cellStyle name="Normal 8 2 7" xfId="3273" xr:uid="{F00D358E-D6B8-45F9-8792-238FFF3FAE4E}"/>
    <cellStyle name="Normal 8 2 7 2" xfId="6103" xr:uid="{81EEBEB6-7FF4-406A-8684-D46CF74D4ACF}"/>
    <cellStyle name="Normal 8 2 7 2 2" xfId="13395" xr:uid="{B229361B-F0C6-45D0-9530-B751DBC12B78}"/>
    <cellStyle name="Normal 8 2 7 3" xfId="10569" xr:uid="{5DA734D0-2100-452F-AD0E-1BA2C931A99A}"/>
    <cellStyle name="Normal 8 2 8" xfId="3843" xr:uid="{768436CB-87D5-435A-95F0-0C67972EB6FF}"/>
    <cellStyle name="Normal 8 2 8 2" xfId="11140" xr:uid="{DF11892D-6D35-442F-87DE-0896964F9A8C}"/>
    <cellStyle name="Normal 8 2 9" xfId="6656" xr:uid="{EA000310-F63F-433C-872E-D9FEFFA0383B}"/>
    <cellStyle name="Normal 8 2 9 2" xfId="13947" xr:uid="{2C6F97A3-F7A0-4C78-B3B0-53DB2837F336}"/>
    <cellStyle name="Normal 8 3" xfId="352" xr:uid="{A99B53A5-CB02-4822-ADD2-2113D2E4917F}"/>
    <cellStyle name="Normal 8 3 10" xfId="7195" xr:uid="{0872E546-FE36-4528-9661-F7CE20A8896D}"/>
    <cellStyle name="Normal 8 3 10 2" xfId="14481" xr:uid="{C71F291C-6F37-48C6-B7CF-3CAA1DC2AFCC}"/>
    <cellStyle name="Normal 8 3 11" xfId="7750" xr:uid="{943B3180-DCE8-4242-BDFD-963495F65B80}"/>
    <cellStyle name="Normal 8 3 11 2" xfId="15032" xr:uid="{BB20F486-778C-4EF5-B3BD-2489C77F9059}"/>
    <cellStyle name="Normal 8 3 12" xfId="8357" xr:uid="{FEA8E644-99C8-4F96-90FF-6618F308230E}"/>
    <cellStyle name="Normal 8 3 13" xfId="16439" xr:uid="{4F83C52E-8A18-45DB-B1BE-2F39298D30D1}"/>
    <cellStyle name="Normal 8 3 13 2" xfId="19958" xr:uid="{73693CC7-1A16-4849-845E-5CD821F0B871}"/>
    <cellStyle name="Normal 8 3 14" xfId="17730" xr:uid="{786C2D39-4F4E-4AC6-869B-2C9EFEF2B874}"/>
    <cellStyle name="Normal 8 3 14 2" xfId="20651" xr:uid="{152D701F-0656-48DF-B8E1-D9341ED47288}"/>
    <cellStyle name="Normal 8 3 15" xfId="18049" xr:uid="{51BFA642-40EC-495F-AA4D-208D6EDF517A}"/>
    <cellStyle name="Normal 8 3 16" xfId="24144" xr:uid="{F8CD93E3-76D7-42DC-9B5D-25804F99ADE5}"/>
    <cellStyle name="Normal 8 3 2" xfId="763" xr:uid="{DD98B481-3B43-4E08-84DD-36160F2FA464}"/>
    <cellStyle name="Normal 8 3 2 10" xfId="7751" xr:uid="{04EA68D4-D9FB-4D1B-9F8E-D9F7097F2062}"/>
    <cellStyle name="Normal 8 3 2 10 2" xfId="15033" xr:uid="{92175558-8915-4FD2-9257-E15060238FD8}"/>
    <cellStyle name="Normal 8 3 2 11" xfId="8358" xr:uid="{8EA53DC2-1F9B-4435-9B9C-2F7F17FFBDDA}"/>
    <cellStyle name="Normal 8 3 2 12" xfId="24145" xr:uid="{DCB2B565-93D1-4125-BC32-4C406E7941F2}"/>
    <cellStyle name="Normal 8 3 2 2" xfId="1064" xr:uid="{51690102-B2AE-437C-A6D0-5A633E41CE17}"/>
    <cellStyle name="Normal 8 3 2 2 10" xfId="8617" xr:uid="{196C1881-2318-401D-9E50-9A558B4ADE3B}"/>
    <cellStyle name="Normal 8 3 2 2 2" xfId="1848" xr:uid="{A476FBBD-7679-4160-89F9-4BFEFBEADD60}"/>
    <cellStyle name="Normal 8 3 2 2 2 2" xfId="4719" xr:uid="{6C695A25-8605-420E-8359-A07D84250B27}"/>
    <cellStyle name="Normal 8 3 2 2 2 2 2" xfId="12011" xr:uid="{53B9F3E6-A3D4-43F3-948F-C13A9D454A22}"/>
    <cellStyle name="Normal 8 3 2 2 2 3" xfId="9175" xr:uid="{2E48EB5F-1691-43D5-B258-281512408440}"/>
    <cellStyle name="Normal 8 3 2 2 3" xfId="2404" xr:uid="{B51AD741-7A9B-449C-8E2D-86B030F0E40D}"/>
    <cellStyle name="Normal 8 3 2 2 3 2" xfId="5246" xr:uid="{44CD3EBE-6ACA-4CD8-884F-999360F6CA45}"/>
    <cellStyle name="Normal 8 3 2 2 3 2 2" xfId="12538" xr:uid="{45A53689-FBDF-4190-9D9D-FC7642AF4F8A}"/>
    <cellStyle name="Normal 8 3 2 2 3 3" xfId="9707" xr:uid="{9082153B-0FD3-4395-8F2F-E2E5796E09E4}"/>
    <cellStyle name="Normal 8 3 2 2 4" xfId="2982" xr:uid="{670B83F7-5F0B-426A-B7E1-9B3F517C1B75}"/>
    <cellStyle name="Normal 8 3 2 2 4 2" xfId="5813" xr:uid="{9E73DB9E-D725-44B4-BBF5-D3EA51B35EA7}"/>
    <cellStyle name="Normal 8 3 2 2 4 2 2" xfId="13105" xr:uid="{593FD371-7BE4-4BDB-A61E-CFBF0EBA5B53}"/>
    <cellStyle name="Normal 8 3 2 2 4 3" xfId="10278" xr:uid="{9BCA63BD-EC3B-4969-857E-37C192525815}"/>
    <cellStyle name="Normal 8 3 2 2 5" xfId="3534" xr:uid="{11E0991B-9D58-4910-BB9B-068EC7680B16}"/>
    <cellStyle name="Normal 8 3 2 2 5 2" xfId="6364" xr:uid="{D4443380-D137-42CA-8CF0-45C27B69A355}"/>
    <cellStyle name="Normal 8 3 2 2 5 2 2" xfId="13656" xr:uid="{ECAA0D2E-4AC9-427F-988C-CFA9BF2913DF}"/>
    <cellStyle name="Normal 8 3 2 2 5 3" xfId="10830" xr:uid="{BF60A622-2248-44A6-A86F-B813D79B6C43}"/>
    <cellStyle name="Normal 8 3 2 2 6" xfId="4104" xr:uid="{A8F8961B-B98A-4E13-A425-8FCD71A47CF5}"/>
    <cellStyle name="Normal 8 3 2 2 6 2" xfId="11400" xr:uid="{F20D38C5-F2FB-4B73-8AAB-D7E92B458473}"/>
    <cellStyle name="Normal 8 3 2 2 7" xfId="6917" xr:uid="{F46B5C58-0E4D-4C55-A640-36AD03B733C2}"/>
    <cellStyle name="Normal 8 3 2 2 7 2" xfId="14208" xr:uid="{517C7F0D-11ED-4017-AF4E-01D1E1BB3F08}"/>
    <cellStyle name="Normal 8 3 2 2 8" xfId="7459" xr:uid="{F83C0C19-BE55-4363-AB2A-609284078922}"/>
    <cellStyle name="Normal 8 3 2 2 8 2" xfId="14741" xr:uid="{FEBCDD6E-C914-4A49-9037-427971414D56}"/>
    <cellStyle name="Normal 8 3 2 2 9" xfId="8008" xr:uid="{D36A773D-58A2-40AE-AEC4-21B2C459D94A}"/>
    <cellStyle name="Normal 8 3 2 2 9 2" xfId="15290" xr:uid="{45720A96-A160-4AFC-9354-76A4C155F344}"/>
    <cellStyle name="Normal 8 3 2 3" xfId="1612" xr:uid="{A1580B99-00E0-4841-8C3D-91301C2DAF1A}"/>
    <cellStyle name="Normal 8 3 2 3 2" xfId="4462" xr:uid="{4F046624-98E8-437F-91E4-4898C7EB0DF3}"/>
    <cellStyle name="Normal 8 3 2 3 2 2" xfId="11754" xr:uid="{A2F63711-BEEE-420D-AC33-33666E932986}"/>
    <cellStyle name="Normal 8 3 2 3 3" xfId="8918" xr:uid="{C44613F3-6CBC-47A2-8FF8-191B000033D3}"/>
    <cellStyle name="Normal 8 3 2 4" xfId="2147" xr:uid="{025D6731-3CE9-464B-8A8B-163B67CFB31E}"/>
    <cellStyle name="Normal 8 3 2 4 2" xfId="4989" xr:uid="{C90E595C-AECA-4F6C-868E-CC9F2694951F}"/>
    <cellStyle name="Normal 8 3 2 4 2 2" xfId="12281" xr:uid="{749439E1-974C-4BF9-881E-FC528235590E}"/>
    <cellStyle name="Normal 8 3 2 4 3" xfId="9450" xr:uid="{82CBAB6C-9D08-4A6F-A3A5-DBF648ADD74A}"/>
    <cellStyle name="Normal 8 3 2 5" xfId="2723" xr:uid="{424C850B-D4A0-4F91-89EF-B06B485A007C}"/>
    <cellStyle name="Normal 8 3 2 5 2" xfId="5551" xr:uid="{D4338857-94F0-4FE6-9590-4578BC2DB0DD}"/>
    <cellStyle name="Normal 8 3 2 5 2 2" xfId="12843" xr:uid="{7400E9BC-3072-44C3-A2E4-EDD18BA3BA0D}"/>
    <cellStyle name="Normal 8 3 2 5 3" xfId="10016" xr:uid="{FDE7E37B-9262-43F0-9D55-2E37B26C9460}"/>
    <cellStyle name="Normal 8 3 2 6" xfId="3276" xr:uid="{3A4C91D0-0F44-48B7-A1EF-2C552ADBCB3E}"/>
    <cellStyle name="Normal 8 3 2 6 2" xfId="6106" xr:uid="{7385C75D-398E-4423-AE04-0BE13F76C778}"/>
    <cellStyle name="Normal 8 3 2 6 2 2" xfId="13398" xr:uid="{12FD2049-C30B-4A75-938F-D279AB99B459}"/>
    <cellStyle name="Normal 8 3 2 6 3" xfId="10572" xr:uid="{647F1B46-46DB-4B62-AD01-7513D7318785}"/>
    <cellStyle name="Normal 8 3 2 7" xfId="3846" xr:uid="{E82D7F64-3032-432C-B337-38DAAA3655D1}"/>
    <cellStyle name="Normal 8 3 2 7 2" xfId="11143" xr:uid="{7D73566B-F346-4C61-B58C-239F4BE9200A}"/>
    <cellStyle name="Normal 8 3 2 8" xfId="6659" xr:uid="{071565DF-0AF8-4270-BEE5-729C7B786322}"/>
    <cellStyle name="Normal 8 3 2 8 2" xfId="13950" xr:uid="{5914CAAC-A932-43BC-9743-2B5A5C5D00EE}"/>
    <cellStyle name="Normal 8 3 2 9" xfId="7196" xr:uid="{1ABC4C13-503B-4E95-B940-929B3958E926}"/>
    <cellStyle name="Normal 8 3 2 9 2" xfId="14482" xr:uid="{9F59130E-28D9-49B1-96FA-7A3E0361E610}"/>
    <cellStyle name="Normal 8 3 3" xfId="1063" xr:uid="{6D3AC8B3-4072-4BAA-A346-CA278DFF6F05}"/>
    <cellStyle name="Normal 8 3 3 10" xfId="8616" xr:uid="{23852504-35C8-4A29-8FA5-CDB4F4AF5ADB}"/>
    <cellStyle name="Normal 8 3 3 2" xfId="1847" xr:uid="{62C3C4D1-0C49-4100-AC40-1BDE918C8B1A}"/>
    <cellStyle name="Normal 8 3 3 2 2" xfId="4718" xr:uid="{287A5FA2-DF85-4171-8B6D-CB4A29BF6D0B}"/>
    <cellStyle name="Normal 8 3 3 2 2 2" xfId="12010" xr:uid="{0B1DC78F-5C2D-44D1-95F0-332AB576EE3B}"/>
    <cellStyle name="Normal 8 3 3 2 3" xfId="9174" xr:uid="{5B17D20E-AF8C-4D43-8BB7-82CF27F80324}"/>
    <cellStyle name="Normal 8 3 3 3" xfId="2403" xr:uid="{81355AD7-8AC3-4009-8176-4A6AC5195358}"/>
    <cellStyle name="Normal 8 3 3 3 2" xfId="5245" xr:uid="{42E9B2F1-2331-4B5E-92F7-F769A78A1657}"/>
    <cellStyle name="Normal 8 3 3 3 2 2" xfId="12537" xr:uid="{9CD3465B-3B04-4186-8ADA-D9A0AA982F12}"/>
    <cellStyle name="Normal 8 3 3 3 3" xfId="9706" xr:uid="{3CAC3D31-A697-4565-9A01-2A517039BCF4}"/>
    <cellStyle name="Normal 8 3 3 4" xfId="2981" xr:uid="{50B723D5-E550-4234-9682-B7F5B389A7BE}"/>
    <cellStyle name="Normal 8 3 3 4 2" xfId="5812" xr:uid="{9732DC61-1033-476B-B27E-7DCC1D68E452}"/>
    <cellStyle name="Normal 8 3 3 4 2 2" xfId="13104" xr:uid="{DBC7F1DF-57F1-4FEA-94C8-F9A9BC4D0641}"/>
    <cellStyle name="Normal 8 3 3 4 3" xfId="10277" xr:uid="{53441A40-D18D-4EEB-ABEE-C21B8CC94B7B}"/>
    <cellStyle name="Normal 8 3 3 5" xfId="3533" xr:uid="{1038F901-52C0-45CE-BA14-26B7AA8E95E7}"/>
    <cellStyle name="Normal 8 3 3 5 2" xfId="6363" xr:uid="{25223ED9-C614-42C8-B0A1-8C0F9AF4E4C4}"/>
    <cellStyle name="Normal 8 3 3 5 2 2" xfId="13655" xr:uid="{689F2070-60AF-40D6-A557-26955C4F8A6F}"/>
    <cellStyle name="Normal 8 3 3 5 3" xfId="10829" xr:uid="{53C77195-0E6E-4D09-99CD-16F7D3A64EA6}"/>
    <cellStyle name="Normal 8 3 3 6" xfId="4103" xr:uid="{8C44DF8C-C204-41AC-AE79-380D3734B16C}"/>
    <cellStyle name="Normal 8 3 3 6 2" xfId="11399" xr:uid="{CC1FBAF6-D5AD-41E8-A870-E0EE8248E133}"/>
    <cellStyle name="Normal 8 3 3 7" xfId="6916" xr:uid="{BF8311EA-B1BB-4AA7-BD68-F5621400BADF}"/>
    <cellStyle name="Normal 8 3 3 7 2" xfId="14207" xr:uid="{31EA5F88-9827-4BBA-9BE6-629B5C1BFBB3}"/>
    <cellStyle name="Normal 8 3 3 8" xfId="7458" xr:uid="{069C72F5-9E87-4EF5-A35E-79189763E531}"/>
    <cellStyle name="Normal 8 3 3 8 2" xfId="14740" xr:uid="{04968961-A360-42A8-9177-372C566AC1E0}"/>
    <cellStyle name="Normal 8 3 3 9" xfId="8007" xr:uid="{73F1DA2C-0E37-4BEB-96CB-6EDB18A2425A}"/>
    <cellStyle name="Normal 8 3 3 9 2" xfId="15289" xr:uid="{E7C55ECC-9634-49D7-89F7-62229B344D9B}"/>
    <cellStyle name="Normal 8 3 4" xfId="762" xr:uid="{F8835DA2-BEFA-4C71-ACB4-849A7447E4B3}"/>
    <cellStyle name="Normal 8 3 4 2" xfId="4461" xr:uid="{100505DB-C0C4-4029-BDF9-78CEFBB09A2B}"/>
    <cellStyle name="Normal 8 3 4 2 2" xfId="11753" xr:uid="{5B846063-483A-443A-9440-75360BB16C3E}"/>
    <cellStyle name="Normal 8 3 4 3" xfId="8917" xr:uid="{4F558670-E55A-435E-9B4B-D925425DECB0}"/>
    <cellStyle name="Normal 8 3 5" xfId="1300" xr:uid="{D7C46869-1002-4BA4-8897-F9E0A8F10ECE}"/>
    <cellStyle name="Normal 8 3 5 2" xfId="4988" xr:uid="{899C7C97-CF92-4D9C-8D03-E8EE3209E730}"/>
    <cellStyle name="Normal 8 3 5 2 2" xfId="12280" xr:uid="{9A0B25C3-7F10-4C28-AAAD-5D432A1AD455}"/>
    <cellStyle name="Normal 8 3 5 3" xfId="9449" xr:uid="{DE3F800F-5A08-494B-88C8-47124EBF23BE}"/>
    <cellStyle name="Normal 8 3 5 4" xfId="2146" xr:uid="{D1BAEC45-F20F-4F8A-9165-9D6938E0EEBD}"/>
    <cellStyle name="Normal 8 3 5 5" xfId="16593" xr:uid="{FBEE0458-9575-43BE-9E4A-AEE7D8D68D43}"/>
    <cellStyle name="Normal 8 3 5 5 2" xfId="20107" xr:uid="{15B807DE-1C75-4047-AA93-F797F63E0DBF}"/>
    <cellStyle name="Normal 8 3 5 6" xfId="18309" xr:uid="{7C09F192-EF02-43E5-9D04-C4BB1F8C6021}"/>
    <cellStyle name="Normal 8 3 6" xfId="2722" xr:uid="{23F38FC6-4937-439B-8AFF-89F8A935EFD5}"/>
    <cellStyle name="Normal 8 3 6 2" xfId="5550" xr:uid="{EC6B132B-BF31-40B6-B8B2-EEB1C8F3BD0E}"/>
    <cellStyle name="Normal 8 3 6 2 2" xfId="12842" xr:uid="{A6AD9279-03F8-4449-99CD-D2479DD1241A}"/>
    <cellStyle name="Normal 8 3 6 3" xfId="10015" xr:uid="{1C7ED29B-C38C-4518-8461-CDED5FAAE1D0}"/>
    <cellStyle name="Normal 8 3 7" xfId="3275" xr:uid="{9114FFF4-A8B7-4745-B8DB-023F3566FED4}"/>
    <cellStyle name="Normal 8 3 7 2" xfId="6105" xr:uid="{E1DFA29C-AE8D-4430-9274-FB6B4CAF002F}"/>
    <cellStyle name="Normal 8 3 7 2 2" xfId="13397" xr:uid="{0E885D86-0D6A-49E9-B5C5-91FDD434B10B}"/>
    <cellStyle name="Normal 8 3 7 3" xfId="10571" xr:uid="{9501966E-49CC-41D0-BC22-918CBA834BCF}"/>
    <cellStyle name="Normal 8 3 8" xfId="3845" xr:uid="{B9370C8D-C48C-497D-9732-9286B3B50CF5}"/>
    <cellStyle name="Normal 8 3 8 2" xfId="11142" xr:uid="{9AECD4EA-5134-49BD-9466-8BD90ADC9A6F}"/>
    <cellStyle name="Normal 8 3 9" xfId="6658" xr:uid="{F8B064E1-7593-4562-A5F9-AA919B89FC66}"/>
    <cellStyle name="Normal 8 3 9 2" xfId="13949" xr:uid="{09F288E9-E04E-4EEB-A941-7606106FD030}"/>
    <cellStyle name="Normal 8 4" xfId="381" xr:uid="{563B7E04-4B7D-4684-A8AE-693F40154786}"/>
    <cellStyle name="Normal 8 4 2" xfId="24147" xr:uid="{E88D49B3-7DF0-4B49-A6F0-F1A16FC7DCB1}"/>
    <cellStyle name="Normal 8 4 2 2" xfId="26818" xr:uid="{F66F24A4-3834-4221-AD45-9F1C73CEC896}"/>
    <cellStyle name="Normal 8 4 3" xfId="26819" xr:uid="{A0E3B38B-697F-4907-9F25-427077EE5B5A}"/>
    <cellStyle name="Normal 8 4 4" xfId="24146" xr:uid="{F332590D-90E9-4200-A2F9-DC08A3AF0F4D}"/>
    <cellStyle name="Normal 8 5" xfId="759" xr:uid="{A73DC660-F89D-456D-8975-82D861623FF2}"/>
    <cellStyle name="Normal 8 5 2" xfId="16316" xr:uid="{D64C6013-3936-4EB8-BDB5-38DD054747FD}"/>
    <cellStyle name="Normal 8 5 2 2" xfId="19854" xr:uid="{C7A37E24-F128-4FD4-BFF4-470E11F0A9A5}"/>
    <cellStyle name="Normal 8 5 2 2 2" xfId="26821" xr:uid="{2C6A4A8C-FAA0-40CE-9A1D-0175ACA2BA7A}"/>
    <cellStyle name="Normal 8 5 2 3" xfId="26820" xr:uid="{99DE5AE9-B5EA-4D57-B0F3-C736FFB7B23C}"/>
    <cellStyle name="Normal 8 5 3" xfId="16331" xr:uid="{2C28C6CB-01BB-45BF-B221-176F33D968C4}"/>
    <cellStyle name="Normal 8 5 3 2" xfId="19864" xr:uid="{49ECF23B-377E-4E77-9EAF-BAE3C88EC78C}"/>
    <cellStyle name="Normal 8 5 3 3" xfId="26822" xr:uid="{91746C4A-54E7-4C97-B217-13A09B220825}"/>
    <cellStyle name="Normal 8 5 4" xfId="16308" xr:uid="{FB4ABA85-E778-48C0-B055-41E7641BB11B}"/>
    <cellStyle name="Normal 8 5 4 2" xfId="19847" xr:uid="{4F158372-66E2-4D00-9BE5-27D873FA5B85}"/>
    <cellStyle name="Normal 8 5 5" xfId="24148" xr:uid="{B9A1E475-B297-4A86-A3D2-10953F926B9F}"/>
    <cellStyle name="Normal 8 6" xfId="1226" xr:uid="{9563AA37-873E-4399-80FD-275B62A014DA}"/>
    <cellStyle name="Normal 8 6 2" xfId="16519" xr:uid="{4B991935-61B1-44C5-9285-C86984F18BF8}"/>
    <cellStyle name="Normal 8 6 2 2" xfId="20033" xr:uid="{46F676A8-D8C9-4845-8653-580E690FC78B}"/>
    <cellStyle name="Normal 8 6 2 3" xfId="26823" xr:uid="{7B1722DD-61C0-4052-92EE-37EEA45C1EC6}"/>
    <cellStyle name="Normal 8 6 3" xfId="18235" xr:uid="{476E6B25-09E7-4C2C-974C-DFE8CCF099A9}"/>
    <cellStyle name="Normal 8 6 4" xfId="24149" xr:uid="{95CEA7C5-521D-45E5-B414-D995CD970357}"/>
    <cellStyle name="Normal 8 7" xfId="16165" xr:uid="{8FFB8492-7B88-459F-90A1-C8145137B1EF}"/>
    <cellStyle name="Normal 8 7 2" xfId="27133" xr:uid="{502CAF89-6C12-4683-A8C3-9BC2B20B60ED}"/>
    <cellStyle name="Normal 8 8" xfId="16377" xr:uid="{E406F6FD-7600-4894-9668-F30141176419}"/>
    <cellStyle name="Normal 8 8 2" xfId="19896" xr:uid="{1CFD3A4D-6125-4040-91EA-3BC37AE9BFD9}"/>
    <cellStyle name="Normal 8 9" xfId="17706" xr:uid="{7FACAEE7-9DDA-4E2D-ADD7-075CCE194EEA}"/>
    <cellStyle name="Normal 8 9 2" xfId="20641" xr:uid="{B18D4405-FE12-405E-A7B6-5CB7190E76E7}"/>
    <cellStyle name="Normal 80" xfId="16277" xr:uid="{0F7AD0C7-05C9-4BEB-BB01-9D394104B651}"/>
    <cellStyle name="Normal 80 2" xfId="19834" xr:uid="{E6254392-3B66-4DE4-9A79-413408BBB2D3}"/>
    <cellStyle name="Normal 80 3" xfId="27056" xr:uid="{907244DF-A6ED-485B-BB7E-7761A5AFC751}"/>
    <cellStyle name="Normal 81" xfId="16282" xr:uid="{E6D58CDB-B932-4E37-B686-8993098F6882}"/>
    <cellStyle name="Normal 81 2" xfId="19839" xr:uid="{53A14991-526B-47BE-B3C7-976DE1422F5A}"/>
    <cellStyle name="Normal 81 3" xfId="27065" xr:uid="{2ED03E47-7051-45B9-9855-2CBCB722EC5B}"/>
    <cellStyle name="Normal 82" xfId="16287" xr:uid="{5094E732-287D-45BD-ABE4-EC5AA99C3E27}"/>
    <cellStyle name="Normal 82 2" xfId="27079" xr:uid="{C555143A-49D5-4CF9-88BB-5D4F93A6D327}"/>
    <cellStyle name="Normal 83" xfId="16143" xr:uid="{8FFE7571-D845-4FC9-A0D2-9372B01B4004}"/>
    <cellStyle name="Normal 83 2" xfId="27090" xr:uid="{CE65DD4A-DD04-4368-A739-A4125DB96873}"/>
    <cellStyle name="Normal 84" xfId="16290" xr:uid="{F3CC706A-148C-40BB-92C1-31904C123C57}"/>
    <cellStyle name="Normal 84 2" xfId="19841" xr:uid="{46962E12-AE6C-4A90-AD7D-1FD485203E37}"/>
    <cellStyle name="Normal 84 3" xfId="27097" xr:uid="{B69F057B-BDFC-46D7-9C11-7CD92EB32564}"/>
    <cellStyle name="Normal 85" xfId="16294" xr:uid="{EA229E2F-F1D3-44E3-9A69-FDED157F7C0E}"/>
    <cellStyle name="Normal 85 2" xfId="27100" xr:uid="{3F2E40D4-B325-4075-A88C-5666CA4CA78A}"/>
    <cellStyle name="Normal 86" xfId="16341" xr:uid="{6BCE0B0C-5076-4C64-A1D0-49AA2DB437BC}"/>
    <cellStyle name="Normal 86 2" xfId="27102" xr:uid="{C966DCC5-26C5-4EEA-B1F9-75AEA355F804}"/>
    <cellStyle name="Normal 87" xfId="16346" xr:uid="{7731A9CE-301D-41DF-BF0F-4EA164BEDEFE}"/>
    <cellStyle name="Normal 87 2" xfId="27104" xr:uid="{55C9DDD0-1F55-48D9-8AE0-EA89DC7711B3}"/>
    <cellStyle name="Normal 88" xfId="17682" xr:uid="{022F3D01-2E03-4E50-ABE6-6A9AB7A93B14}"/>
    <cellStyle name="Normal 89" xfId="17680" xr:uid="{29F565ED-2404-4F9D-9F72-C60B2B25FD46}"/>
    <cellStyle name="Normal 9" xfId="164" xr:uid="{9368088B-08C7-4FC3-825F-F5C5ECC6132F}"/>
    <cellStyle name="Normal 9 10" xfId="3847" xr:uid="{9FE82DBF-5E73-4E30-811B-883AA8F9BF9F}"/>
    <cellStyle name="Normal 9 10 2" xfId="11144" xr:uid="{BCB84D39-13A9-4B19-9FF1-F1E93A5524D8}"/>
    <cellStyle name="Normal 9 11" xfId="6660" xr:uid="{E68E2A83-3F84-4A20-9095-852FE9C0FC56}"/>
    <cellStyle name="Normal 9 11 2" xfId="13951" xr:uid="{EB726549-38F6-40E2-B83D-D3A79497681E}"/>
    <cellStyle name="Normal 9 12" xfId="7197" xr:uid="{9CC4FE3B-0E04-47F3-BA01-C9A6A59BA873}"/>
    <cellStyle name="Normal 9 12 2" xfId="14483" xr:uid="{5A1FEA17-F645-4240-B805-6E674019758A}"/>
    <cellStyle name="Normal 9 13" xfId="7752" xr:uid="{7A73CA97-F0EC-400D-BF52-BB867BE56E94}"/>
    <cellStyle name="Normal 9 13 2" xfId="15034" xr:uid="{DCDA8AFE-163E-4C29-8756-74D4EE449E5E}"/>
    <cellStyle name="Normal 9 14" xfId="8359" xr:uid="{5E6E2364-603B-4C2C-A71F-0E395F47A1E9}"/>
    <cellStyle name="Normal 9 15" xfId="16167" xr:uid="{E5DDDAF7-F8E7-4750-AEF1-BC92E6712D5F}"/>
    <cellStyle name="Normal 9 16" xfId="16345" xr:uid="{9525C38D-1F54-404E-BB74-818A8624B534}"/>
    <cellStyle name="Normal 9 16 2" xfId="19872" xr:uid="{8E6E61A8-BCFC-433D-ADC6-DF9DDA5FFEBE}"/>
    <cellStyle name="Normal 9 17" xfId="16379" xr:uid="{7C12E97E-B763-46C7-9057-7DD512FADF1A}"/>
    <cellStyle name="Normal 9 17 2" xfId="19898" xr:uid="{6A669F9E-2E1F-4CEE-8BA2-50000DC2ED2D}"/>
    <cellStyle name="Normal 9 18" xfId="17712" xr:uid="{20F5186E-E353-48C6-A30A-8145D434C8B9}"/>
    <cellStyle name="Normal 9 18 2" xfId="20645" xr:uid="{47BE8546-09C9-4913-8988-97C09E5896A7}"/>
    <cellStyle name="Normal 9 19" xfId="17964" xr:uid="{E9A7974F-616D-46BB-BF6F-96B1F63A63EB}"/>
    <cellStyle name="Normal 9 2" xfId="285" xr:uid="{72229956-991A-4AE4-94E8-BD2D79FF930A}"/>
    <cellStyle name="Normal 9 2 10" xfId="6661" xr:uid="{CC024B16-E787-417E-B16C-1D18E8CB226E}"/>
    <cellStyle name="Normal 9 2 10 2" xfId="13952" xr:uid="{F1F078B3-4FBE-41B2-A0F1-447A0B71C411}"/>
    <cellStyle name="Normal 9 2 11" xfId="7198" xr:uid="{0ACA3398-CB7A-4A69-871E-9BE39F81361C}"/>
    <cellStyle name="Normal 9 2 11 2" xfId="14484" xr:uid="{31284B9D-EA93-4CF0-85BF-76531918509C}"/>
    <cellStyle name="Normal 9 2 12" xfId="7753" xr:uid="{FF8ECE01-A5C2-4A54-A71D-271C6E8582B7}"/>
    <cellStyle name="Normal 9 2 12 2" xfId="15035" xr:uid="{9D0615D4-236B-42FE-AB7F-9EB0EADFD9DB}"/>
    <cellStyle name="Normal 9 2 13" xfId="8360" xr:uid="{30509C1A-8242-407B-ACDB-70F5C03FE419}"/>
    <cellStyle name="Normal 9 2 14" xfId="16223" xr:uid="{F24E16F5-D151-4BBD-8B5F-BF37327A97B7}"/>
    <cellStyle name="Normal 9 2 15" xfId="16348" xr:uid="{6F9D501F-13B2-452A-B5E1-60483294DC62}"/>
    <cellStyle name="Normal 9 2 15 2" xfId="19874" xr:uid="{D6140586-2DA2-49E8-A347-E137AD4543F6}"/>
    <cellStyle name="Normal 9 2 16" xfId="17732" xr:uid="{9541C2F5-C1B8-4897-8038-6491BB08A698}"/>
    <cellStyle name="Normal 9 2 16 2" xfId="20653" xr:uid="{557B690D-F7AE-4803-97ED-7E83B67CA9B1}"/>
    <cellStyle name="Normal 9 2 17" xfId="17993" xr:uid="{8CBEC023-96A1-49B3-BAB1-93138085672D}"/>
    <cellStyle name="Normal 9 2 18" xfId="17920" xr:uid="{4C05A786-71F2-4FC8-938C-684DFA967861}"/>
    <cellStyle name="Normal 9 2 19" xfId="24150" xr:uid="{CD793B5F-5E27-4545-A39F-494AE782CF0B}"/>
    <cellStyle name="Normal 9 2 2" xfId="766" xr:uid="{E6E397A7-0978-45E4-94A6-D255956DB3AB}"/>
    <cellStyle name="Normal 9 2 2 10" xfId="7199" xr:uid="{DBD21A46-0942-4825-80F1-BA60878E5139}"/>
    <cellStyle name="Normal 9 2 2 10 2" xfId="14485" xr:uid="{BD7693D6-783B-4A55-BAFF-905ADB125572}"/>
    <cellStyle name="Normal 9 2 2 11" xfId="7754" xr:uid="{8C60F562-9CDE-4769-8854-567F9AF131BD}"/>
    <cellStyle name="Normal 9 2 2 11 2" xfId="15036" xr:uid="{7A372D7D-3736-4686-991F-87F2F6F45051}"/>
    <cellStyle name="Normal 9 2 2 12" xfId="8361" xr:uid="{FC515ED0-7515-48A7-AEE1-81D0659F92EE}"/>
    <cellStyle name="Normal 9 2 2 13" xfId="24151" xr:uid="{08CE0EE9-F073-4ED6-B110-19F561E37A4E}"/>
    <cellStyle name="Normal 9 2 2 2" xfId="767" xr:uid="{7D94B518-7B50-431D-8D46-8212EF7612E2}"/>
    <cellStyle name="Normal 9 2 2 2 10" xfId="7755" xr:uid="{B912C3A5-648B-4BAF-B98B-662F1F7D666F}"/>
    <cellStyle name="Normal 9 2 2 2 10 2" xfId="15037" xr:uid="{A2C6F360-22F5-47BF-A9C1-3F1CC69C6E26}"/>
    <cellStyle name="Normal 9 2 2 2 11" xfId="8362" xr:uid="{ACEB3184-B7A1-4258-84E2-A35AFC06CAF7}"/>
    <cellStyle name="Normal 9 2 2 2 12" xfId="26824" xr:uid="{E950EF84-9896-4EE8-A97D-2A2372A89ABC}"/>
    <cellStyle name="Normal 9 2 2 2 2" xfId="1068" xr:uid="{8E1F4F84-62B4-47F5-A221-00D8C34E9287}"/>
    <cellStyle name="Normal 9 2 2 2 2 10" xfId="8621" xr:uid="{9FD1AE60-04C8-46DF-9926-1C31E5D51E91}"/>
    <cellStyle name="Normal 9 2 2 2 2 2" xfId="1852" xr:uid="{2B0C4843-712B-4022-AF94-7F6398725107}"/>
    <cellStyle name="Normal 9 2 2 2 2 2 2" xfId="4723" xr:uid="{3F204275-5F81-4692-B285-7FA859E3F4A5}"/>
    <cellStyle name="Normal 9 2 2 2 2 2 2 2" xfId="12015" xr:uid="{0AEFA91B-C2E7-4D61-A4C8-F4CB8DEB24D2}"/>
    <cellStyle name="Normal 9 2 2 2 2 2 3" xfId="9179" xr:uid="{8520DE88-78F6-45AC-9B49-02455EFCE315}"/>
    <cellStyle name="Normal 9 2 2 2 2 3" xfId="2408" xr:uid="{B8BAD6DD-3145-4F59-908D-7D4621E09851}"/>
    <cellStyle name="Normal 9 2 2 2 2 3 2" xfId="5250" xr:uid="{BF1A3D21-4033-4317-BB0D-4DACE6AEB9D3}"/>
    <cellStyle name="Normal 9 2 2 2 2 3 2 2" xfId="12542" xr:uid="{F4C692FA-5D11-46E6-A374-A4C900CD5BAC}"/>
    <cellStyle name="Normal 9 2 2 2 2 3 3" xfId="9711" xr:uid="{63A5ACCC-80EC-4111-B3B7-9F17920B2EE0}"/>
    <cellStyle name="Normal 9 2 2 2 2 4" xfId="2986" xr:uid="{A6458F05-17C6-422F-808A-D8F6B2E2CF13}"/>
    <cellStyle name="Normal 9 2 2 2 2 4 2" xfId="5817" xr:uid="{DCC4B2C7-4303-4B58-AFBC-E4D7F876DA50}"/>
    <cellStyle name="Normal 9 2 2 2 2 4 2 2" xfId="13109" xr:uid="{15FE2AB2-9D7D-4907-BA7C-4826FF288CE2}"/>
    <cellStyle name="Normal 9 2 2 2 2 4 3" xfId="10282" xr:uid="{A3C35191-65F5-4400-89D0-23200B64EFD2}"/>
    <cellStyle name="Normal 9 2 2 2 2 5" xfId="3538" xr:uid="{5D8D3277-BFE9-4D33-B0B1-C2DD46AFBC9B}"/>
    <cellStyle name="Normal 9 2 2 2 2 5 2" xfId="6368" xr:uid="{06B583AE-CF61-46D5-BD43-AC61A751DD42}"/>
    <cellStyle name="Normal 9 2 2 2 2 5 2 2" xfId="13660" xr:uid="{688AE391-1932-467E-A9A5-E39C29D510C3}"/>
    <cellStyle name="Normal 9 2 2 2 2 5 3" xfId="10834" xr:uid="{19276666-E8CE-434D-8219-C5B67B8DB53B}"/>
    <cellStyle name="Normal 9 2 2 2 2 6" xfId="4108" xr:uid="{05AA383C-66DA-4FD2-8B25-2848D3B4D389}"/>
    <cellStyle name="Normal 9 2 2 2 2 6 2" xfId="11404" xr:uid="{CB498A61-F16A-43FA-BDAC-811844CB568F}"/>
    <cellStyle name="Normal 9 2 2 2 2 7" xfId="6921" xr:uid="{F5EAB962-6E50-4411-99FC-2FBFD366ECAE}"/>
    <cellStyle name="Normal 9 2 2 2 2 7 2" xfId="14212" xr:uid="{68F44E72-97D1-4430-B021-0BF085A1D04C}"/>
    <cellStyle name="Normal 9 2 2 2 2 8" xfId="7463" xr:uid="{316D9C79-C7E9-44FC-A626-4CA73E5E2F30}"/>
    <cellStyle name="Normal 9 2 2 2 2 8 2" xfId="14745" xr:uid="{99E29E1E-F4EE-424F-8BB7-D4EA62ED54A4}"/>
    <cellStyle name="Normal 9 2 2 2 2 9" xfId="8012" xr:uid="{22FF682A-CD40-4179-A032-16F011FA37E2}"/>
    <cellStyle name="Normal 9 2 2 2 2 9 2" xfId="15294" xr:uid="{24CD637B-AB7E-4700-96C2-2FE629D6BE6E}"/>
    <cellStyle name="Normal 9 2 2 2 3" xfId="1614" xr:uid="{D86CBDBC-068D-49C7-993E-6460AD5F27D6}"/>
    <cellStyle name="Normal 9 2 2 2 3 2" xfId="4466" xr:uid="{951DD045-0C95-4308-BE69-D8D93BA16C7D}"/>
    <cellStyle name="Normal 9 2 2 2 3 2 2" xfId="11758" xr:uid="{85F79456-4CEC-47AF-91F4-4B65FAECB871}"/>
    <cellStyle name="Normal 9 2 2 2 3 3" xfId="8922" xr:uid="{E001E553-74CA-482C-A8B3-FFE270AE8A24}"/>
    <cellStyle name="Normal 9 2 2 2 4" xfId="2151" xr:uid="{48825DA6-087E-4FBD-BBE2-3E3C48B14B4F}"/>
    <cellStyle name="Normal 9 2 2 2 4 2" xfId="4993" xr:uid="{BEA6DA99-3777-4D54-ACB8-0B65BB8E1D95}"/>
    <cellStyle name="Normal 9 2 2 2 4 2 2" xfId="12285" xr:uid="{91542A84-AA56-4DC3-B692-7F7E1B480501}"/>
    <cellStyle name="Normal 9 2 2 2 4 3" xfId="9454" xr:uid="{88CB195A-2092-431B-A711-340E31959552}"/>
    <cellStyle name="Normal 9 2 2 2 5" xfId="2727" xr:uid="{FFDBB439-6984-4F5F-BEB7-7790CF6442DA}"/>
    <cellStyle name="Normal 9 2 2 2 5 2" xfId="5555" xr:uid="{4E02646E-232E-4C04-ADE0-1F7DB64EDC98}"/>
    <cellStyle name="Normal 9 2 2 2 5 2 2" xfId="12847" xr:uid="{1DDED43F-DCAF-4837-91D1-06E7A5451B4E}"/>
    <cellStyle name="Normal 9 2 2 2 5 3" xfId="10020" xr:uid="{3FC8612D-AEAD-4496-A281-C75B79CDF56A}"/>
    <cellStyle name="Normal 9 2 2 2 6" xfId="3280" xr:uid="{CA635BA1-6525-49F9-94CD-C3A398DF1564}"/>
    <cellStyle name="Normal 9 2 2 2 6 2" xfId="6110" xr:uid="{950D3DED-56C7-4F63-8F9C-A4A2C684F390}"/>
    <cellStyle name="Normal 9 2 2 2 6 2 2" xfId="13402" xr:uid="{6DA1D011-416A-45DF-BCD4-56725CA8C5FC}"/>
    <cellStyle name="Normal 9 2 2 2 6 3" xfId="10576" xr:uid="{F94AF0EA-DF36-48C0-9203-191A1AF78BDE}"/>
    <cellStyle name="Normal 9 2 2 2 7" xfId="3850" xr:uid="{2ED6C4C6-5814-49C9-B970-86AD3BF02073}"/>
    <cellStyle name="Normal 9 2 2 2 7 2" xfId="11147" xr:uid="{56413E2D-FCAD-47EB-A906-B60145E25CB5}"/>
    <cellStyle name="Normal 9 2 2 2 8" xfId="6663" xr:uid="{FABF98AC-FFB8-4D03-991C-E58CC1F32705}"/>
    <cellStyle name="Normal 9 2 2 2 8 2" xfId="13954" xr:uid="{729A04B9-A0E2-42EE-8917-7DF1BF01CE81}"/>
    <cellStyle name="Normal 9 2 2 2 9" xfId="7200" xr:uid="{47D09EA4-B832-43DA-89B0-F278AA5D3479}"/>
    <cellStyle name="Normal 9 2 2 2 9 2" xfId="14486" xr:uid="{D296E7DB-3BCC-4370-8556-2E4809E3C99A}"/>
    <cellStyle name="Normal 9 2 2 3" xfId="1067" xr:uid="{CE7ACB48-D0F5-467B-933A-FA607087C290}"/>
    <cellStyle name="Normal 9 2 2 3 10" xfId="8620" xr:uid="{6D47DADF-B5CB-4FB7-8C5C-A50C736E34CD}"/>
    <cellStyle name="Normal 9 2 2 3 2" xfId="1851" xr:uid="{CCB8A694-A82B-40B1-B77F-79F7272D204A}"/>
    <cellStyle name="Normal 9 2 2 3 2 2" xfId="4722" xr:uid="{A2A1A7CD-377D-4AB8-9392-1D61B539344D}"/>
    <cellStyle name="Normal 9 2 2 3 2 2 2" xfId="12014" xr:uid="{8F83ADA1-B824-4A59-AC6C-BAA12EC84589}"/>
    <cellStyle name="Normal 9 2 2 3 2 3" xfId="9178" xr:uid="{AE8422CE-A23C-4E16-9E1A-A414FCC4BACF}"/>
    <cellStyle name="Normal 9 2 2 3 3" xfId="2407" xr:uid="{0F27C8A1-B1AF-444F-A66E-E1F3E7894C7D}"/>
    <cellStyle name="Normal 9 2 2 3 3 2" xfId="5249" xr:uid="{E855309F-6EAA-410D-8FB8-FDE76EBF2723}"/>
    <cellStyle name="Normal 9 2 2 3 3 2 2" xfId="12541" xr:uid="{208D7865-D185-43A2-A6F3-2230E6CDE4A1}"/>
    <cellStyle name="Normal 9 2 2 3 3 3" xfId="9710" xr:uid="{25F7033F-6536-4DB9-9AC6-2D0BA2CA5A90}"/>
    <cellStyle name="Normal 9 2 2 3 4" xfId="2985" xr:uid="{B402E29B-0C51-4415-88A6-BBE9248C6ABC}"/>
    <cellStyle name="Normal 9 2 2 3 4 2" xfId="5816" xr:uid="{BA15497E-FEF6-4038-ADCE-512ECB5C3C99}"/>
    <cellStyle name="Normal 9 2 2 3 4 2 2" xfId="13108" xr:uid="{52A92DCF-2139-465E-95CD-0D69BA2BBD79}"/>
    <cellStyle name="Normal 9 2 2 3 4 3" xfId="10281" xr:uid="{6E165EC2-20FB-4CC6-B743-21BC891DDBCB}"/>
    <cellStyle name="Normal 9 2 2 3 5" xfId="3537" xr:uid="{8864BCFA-D291-48E9-AC3B-39378C4250D6}"/>
    <cellStyle name="Normal 9 2 2 3 5 2" xfId="6367" xr:uid="{8307DE58-52AB-4A11-A60F-88AD8FAD3D68}"/>
    <cellStyle name="Normal 9 2 2 3 5 2 2" xfId="13659" xr:uid="{E08945C5-BDCE-4301-B8BC-9F1FA4CD3E8D}"/>
    <cellStyle name="Normal 9 2 2 3 5 3" xfId="10833" xr:uid="{BA39CB7D-6D59-4B9A-9624-B2C5991056A9}"/>
    <cellStyle name="Normal 9 2 2 3 6" xfId="4107" xr:uid="{73D8DCB0-49C2-4433-8553-C6DC8F990D42}"/>
    <cellStyle name="Normal 9 2 2 3 6 2" xfId="11403" xr:uid="{9550D7C2-249D-4108-926A-30A460C73F27}"/>
    <cellStyle name="Normal 9 2 2 3 7" xfId="6920" xr:uid="{2DFA2635-2558-4ABB-862D-3DEA08FE0C62}"/>
    <cellStyle name="Normal 9 2 2 3 7 2" xfId="14211" xr:uid="{CD08F542-84AB-4F08-AAA4-6DA7C1A3B4DE}"/>
    <cellStyle name="Normal 9 2 2 3 8" xfId="7462" xr:uid="{677466E0-A006-4A65-B171-197FEE338C83}"/>
    <cellStyle name="Normal 9 2 2 3 8 2" xfId="14744" xr:uid="{47F00566-5D05-438E-80B4-7AC2DA0F9836}"/>
    <cellStyle name="Normal 9 2 2 3 9" xfId="8011" xr:uid="{C66C8703-9E04-4789-A6C0-A36C8BFA22AB}"/>
    <cellStyle name="Normal 9 2 2 3 9 2" xfId="15293" xr:uid="{B6A73E44-9A5B-44E7-BCD7-C1053FEA7849}"/>
    <cellStyle name="Normal 9 2 2 4" xfId="1613" xr:uid="{FFE4D1F7-9960-4226-B0DD-5D9D2DDB2B2F}"/>
    <cellStyle name="Normal 9 2 2 4 2" xfId="4465" xr:uid="{FA2555F4-69EC-4EDF-828F-800C35B019D8}"/>
    <cellStyle name="Normal 9 2 2 4 2 2" xfId="11757" xr:uid="{58339389-525E-446D-A100-465DA368FB0F}"/>
    <cellStyle name="Normal 9 2 2 4 3" xfId="8921" xr:uid="{2AEB4176-B4DD-4FCE-82A4-FCE694646A91}"/>
    <cellStyle name="Normal 9 2 2 5" xfId="2150" xr:uid="{1ACDE4EF-6242-430C-8D9E-E1C95847D9C3}"/>
    <cellStyle name="Normal 9 2 2 5 2" xfId="4992" xr:uid="{90E6B3CD-D452-48E1-8035-A1898E6E5DF7}"/>
    <cellStyle name="Normal 9 2 2 5 2 2" xfId="12284" xr:uid="{098746D8-92F4-435D-A37A-CC95439CDBB2}"/>
    <cellStyle name="Normal 9 2 2 5 3" xfId="9453" xr:uid="{00827739-BCA7-4E38-AA2F-926B28C0B20E}"/>
    <cellStyle name="Normal 9 2 2 6" xfId="2726" xr:uid="{E131594F-6F45-45C2-AD58-01CD04A42CFE}"/>
    <cellStyle name="Normal 9 2 2 6 2" xfId="5554" xr:uid="{B7A1B718-B7DA-44AE-864D-DB428FD6DF3A}"/>
    <cellStyle name="Normal 9 2 2 6 2 2" xfId="12846" xr:uid="{70FAB8AA-4EA8-48EA-A1A1-5A3D9FF3A1E7}"/>
    <cellStyle name="Normal 9 2 2 6 3" xfId="10019" xr:uid="{7A8EF334-C011-40AF-83CF-2007DC8D8EF8}"/>
    <cellStyle name="Normal 9 2 2 7" xfId="3279" xr:uid="{D7615DD4-1694-49BA-9449-096E967244B0}"/>
    <cellStyle name="Normal 9 2 2 7 2" xfId="6109" xr:uid="{2BDFE2CA-5667-44AC-94B9-898376040B6A}"/>
    <cellStyle name="Normal 9 2 2 7 2 2" xfId="13401" xr:uid="{5BC28E7A-FF08-4A27-93EA-672BFD25D409}"/>
    <cellStyle name="Normal 9 2 2 7 3" xfId="10575" xr:uid="{E156D5A0-4C60-44E5-BCE6-9C49DD9A1E37}"/>
    <cellStyle name="Normal 9 2 2 8" xfId="3849" xr:uid="{C9FFFFFD-0247-4067-B2E9-5D597D1810E7}"/>
    <cellStyle name="Normal 9 2 2 8 2" xfId="11146" xr:uid="{F7B75D43-0659-4050-8121-792AF6D96DCD}"/>
    <cellStyle name="Normal 9 2 2 9" xfId="6662" xr:uid="{73F89ED4-98AE-4C25-BE0C-AFF4BE85D60B}"/>
    <cellStyle name="Normal 9 2 2 9 2" xfId="13953" xr:uid="{33F0C5F4-DA23-4F87-B703-21D1044E0876}"/>
    <cellStyle name="Normal 9 2 3" xfId="768" xr:uid="{BEE53030-5FD9-4DD4-ABE2-B3CE075817AE}"/>
    <cellStyle name="Normal 9 2 3 10" xfId="7756" xr:uid="{6437B1C0-4E2C-4D2D-975F-175F64BE68D9}"/>
    <cellStyle name="Normal 9 2 3 10 2" xfId="15038" xr:uid="{91C4D85A-6C75-4931-AF54-B442F694176A}"/>
    <cellStyle name="Normal 9 2 3 11" xfId="8363" xr:uid="{9BF0B0CC-3FAE-4621-A3D1-29D306967F8D}"/>
    <cellStyle name="Normal 9 2 3 2" xfId="1069" xr:uid="{3C718C38-87CB-480F-BE12-FFF1F6A8CD32}"/>
    <cellStyle name="Normal 9 2 3 2 10" xfId="8622" xr:uid="{10CFFA89-0CAB-4C3C-BDD6-9554DDC998E4}"/>
    <cellStyle name="Normal 9 2 3 2 2" xfId="1853" xr:uid="{A4D24412-682C-4FF7-AAC2-34BAF0BE41FB}"/>
    <cellStyle name="Normal 9 2 3 2 2 2" xfId="4724" xr:uid="{FDE8D87F-F29D-4718-AA29-079363C334BF}"/>
    <cellStyle name="Normal 9 2 3 2 2 2 2" xfId="12016" xr:uid="{F0ABFCD6-B3CA-4C54-8F74-A5EC9399B2C7}"/>
    <cellStyle name="Normal 9 2 3 2 2 3" xfId="9180" xr:uid="{3A5BD832-CC16-473C-862C-BC5C27455C77}"/>
    <cellStyle name="Normal 9 2 3 2 3" xfId="2409" xr:uid="{46DCA685-EBE3-4208-8E11-D140AACAC1B1}"/>
    <cellStyle name="Normal 9 2 3 2 3 2" xfId="5251" xr:uid="{3E95C813-3654-41DF-9300-BD85830B5DC7}"/>
    <cellStyle name="Normal 9 2 3 2 3 2 2" xfId="12543" xr:uid="{825040AD-2612-4683-9D50-F955E5ED610C}"/>
    <cellStyle name="Normal 9 2 3 2 3 3" xfId="9712" xr:uid="{6E8FAB55-735E-43C4-A82E-0D9BA8384A96}"/>
    <cellStyle name="Normal 9 2 3 2 4" xfId="2987" xr:uid="{25B6C625-8887-4EB8-A4D7-EC50C70E7F19}"/>
    <cellStyle name="Normal 9 2 3 2 4 2" xfId="5818" xr:uid="{8866517F-7E7D-437F-A309-E07255826786}"/>
    <cellStyle name="Normal 9 2 3 2 4 2 2" xfId="13110" xr:uid="{60202616-19D1-4C83-9997-4940BFAB903F}"/>
    <cellStyle name="Normal 9 2 3 2 4 3" xfId="10283" xr:uid="{5E9EDACE-8DD2-40CD-9477-B86AE0FA947E}"/>
    <cellStyle name="Normal 9 2 3 2 5" xfId="3539" xr:uid="{2BB07271-C3A5-46E3-AC76-5BCB42503884}"/>
    <cellStyle name="Normal 9 2 3 2 5 2" xfId="6369" xr:uid="{1C83F273-A6E1-454D-9274-1FF2F14018FC}"/>
    <cellStyle name="Normal 9 2 3 2 5 2 2" xfId="13661" xr:uid="{EC648274-FF7F-4F8F-839D-9CD03BF8307D}"/>
    <cellStyle name="Normal 9 2 3 2 5 3" xfId="10835" xr:uid="{0BFF6D2B-BFA9-4D58-A9D2-5C22067FFFF1}"/>
    <cellStyle name="Normal 9 2 3 2 6" xfId="4109" xr:uid="{B936B490-5076-45FF-B1DC-26A0A1ABF2D5}"/>
    <cellStyle name="Normal 9 2 3 2 6 2" xfId="11405" xr:uid="{0DB4D72B-B298-4C0E-AD6F-7F75D4D2412B}"/>
    <cellStyle name="Normal 9 2 3 2 7" xfId="6922" xr:uid="{9DE56829-8DDC-450F-99AF-F140ADA33BA9}"/>
    <cellStyle name="Normal 9 2 3 2 7 2" xfId="14213" xr:uid="{580E17B2-C306-4CB6-A90D-9391BF9A0B45}"/>
    <cellStyle name="Normal 9 2 3 2 8" xfId="7464" xr:uid="{21D047FF-2769-4480-B359-323B49B09118}"/>
    <cellStyle name="Normal 9 2 3 2 8 2" xfId="14746" xr:uid="{3B12DF53-8ECF-45D8-962C-B989486B2980}"/>
    <cellStyle name="Normal 9 2 3 2 9" xfId="8013" xr:uid="{82EDA885-F40F-4E6D-A5F3-5D07844EFA0D}"/>
    <cellStyle name="Normal 9 2 3 2 9 2" xfId="15295" xr:uid="{A6BD9C3A-BEE6-438A-962F-58BE20136DB9}"/>
    <cellStyle name="Normal 9 2 3 3" xfId="1615" xr:uid="{5FBE3FA4-D1C1-4A35-A612-FBB8F5EDEEC2}"/>
    <cellStyle name="Normal 9 2 3 3 2" xfId="4467" xr:uid="{54DA6372-62D0-45ED-B52F-CD43C9C5BB15}"/>
    <cellStyle name="Normal 9 2 3 3 2 2" xfId="11759" xr:uid="{326E0A2D-82E3-4FB4-95C7-8A17B3F639D9}"/>
    <cellStyle name="Normal 9 2 3 3 3" xfId="8923" xr:uid="{06DAFAFA-686C-4CD8-9D04-9AEF8EA2DA48}"/>
    <cellStyle name="Normal 9 2 3 4" xfId="2152" xr:uid="{B8FEDE29-4AD2-48D2-8254-24D28F69BE06}"/>
    <cellStyle name="Normal 9 2 3 4 2" xfId="4994" xr:uid="{0865713A-23EF-47FB-9259-74D76BB5026D}"/>
    <cellStyle name="Normal 9 2 3 4 2 2" xfId="12286" xr:uid="{1EECDF2B-3D2D-4DDC-97FC-9AE9EA8E8E6B}"/>
    <cellStyle name="Normal 9 2 3 4 3" xfId="9455" xr:uid="{F041C767-9A79-4807-8AE1-95E6B27D1004}"/>
    <cellStyle name="Normal 9 2 3 5" xfId="2728" xr:uid="{32D596E9-1057-4391-B91D-B688FAEC8F5E}"/>
    <cellStyle name="Normal 9 2 3 5 2" xfId="5556" xr:uid="{59E4B7A0-D6BA-4B7D-8A63-51A9D0C50192}"/>
    <cellStyle name="Normal 9 2 3 5 2 2" xfId="12848" xr:uid="{8AC27516-4B8C-4E10-9836-6D26863255CB}"/>
    <cellStyle name="Normal 9 2 3 5 3" xfId="10021" xr:uid="{008FF964-2C60-4B5B-ACBE-3B3734F1172E}"/>
    <cellStyle name="Normal 9 2 3 6" xfId="3281" xr:uid="{F3A6C2E3-46E8-4295-A365-1C66CC78E027}"/>
    <cellStyle name="Normal 9 2 3 6 2" xfId="6111" xr:uid="{61AA4DC7-F213-4797-AA7F-DFF0E954C25D}"/>
    <cellStyle name="Normal 9 2 3 6 2 2" xfId="13403" xr:uid="{746D96B5-8152-40AE-A326-6D60A89034F4}"/>
    <cellStyle name="Normal 9 2 3 6 3" xfId="10577" xr:uid="{30B14EA9-6F12-4002-933E-67A31DAFC848}"/>
    <cellStyle name="Normal 9 2 3 7" xfId="3851" xr:uid="{BA9057BF-47A1-4F6B-81F2-2C8BB2A2E839}"/>
    <cellStyle name="Normal 9 2 3 7 2" xfId="11148" xr:uid="{1AD54972-7300-425A-9A48-F195EFC32452}"/>
    <cellStyle name="Normal 9 2 3 8" xfId="6664" xr:uid="{8688EDC5-D136-4741-8989-086CB95DA356}"/>
    <cellStyle name="Normal 9 2 3 8 2" xfId="13955" xr:uid="{94AF375D-6539-4769-B817-3263B0C48981}"/>
    <cellStyle name="Normal 9 2 3 9" xfId="7201" xr:uid="{9227B4A2-1712-46B9-931D-06FEB05C9783}"/>
    <cellStyle name="Normal 9 2 3 9 2" xfId="14487" xr:uid="{769F6DA7-A65A-41AD-BF4F-36AD3B213A4F}"/>
    <cellStyle name="Normal 9 2 4" xfId="1066" xr:uid="{B9C1F7CD-EB1E-481F-8E8D-332763FABB71}"/>
    <cellStyle name="Normal 9 2 4 10" xfId="8619" xr:uid="{07F92D34-6C3E-45A5-9F16-522FE297A60C}"/>
    <cellStyle name="Normal 9 2 4 2" xfId="1850" xr:uid="{0AD4DDFC-3A87-428E-824A-8897BE8386A8}"/>
    <cellStyle name="Normal 9 2 4 2 2" xfId="4721" xr:uid="{7ED3E6CF-0F47-4D89-8CD0-01EDD6FAFBC3}"/>
    <cellStyle name="Normal 9 2 4 2 2 2" xfId="12013" xr:uid="{71076CE6-D214-474C-BC35-D0BB53B70D59}"/>
    <cellStyle name="Normal 9 2 4 2 3" xfId="9177" xr:uid="{F45D22DC-9A65-4EB9-B8A3-ECDDBF1FE3E2}"/>
    <cellStyle name="Normal 9 2 4 3" xfId="2406" xr:uid="{3B65140C-C1F0-4E14-A8B8-06AC4978D40E}"/>
    <cellStyle name="Normal 9 2 4 3 2" xfId="5248" xr:uid="{A44A1A91-4C68-44CE-907E-1B9F98BF152B}"/>
    <cellStyle name="Normal 9 2 4 3 2 2" xfId="12540" xr:uid="{C33FACD1-C7CD-4EA2-AE5E-2701EA0B0330}"/>
    <cellStyle name="Normal 9 2 4 3 3" xfId="9709" xr:uid="{9F7D93A1-80FD-4A62-94C5-0CB30CA3A3CE}"/>
    <cellStyle name="Normal 9 2 4 4" xfId="2984" xr:uid="{F1C45121-7CD3-4F67-AE71-E2D3820F45B4}"/>
    <cellStyle name="Normal 9 2 4 4 2" xfId="5815" xr:uid="{72358EBC-CAE3-4D74-9BDA-0CE9EA944FF9}"/>
    <cellStyle name="Normal 9 2 4 4 2 2" xfId="13107" xr:uid="{BBFD5838-0BF3-4365-A1DF-1776000F81F0}"/>
    <cellStyle name="Normal 9 2 4 4 3" xfId="10280" xr:uid="{387CF5A8-0A3D-43E3-A8C3-2A5F2D02AC07}"/>
    <cellStyle name="Normal 9 2 4 5" xfId="3536" xr:uid="{0FEC3D80-9B11-4244-9622-F61D66B84F71}"/>
    <cellStyle name="Normal 9 2 4 5 2" xfId="6366" xr:uid="{0AB723E6-9416-4DB0-B237-037ED708C73D}"/>
    <cellStyle name="Normal 9 2 4 5 2 2" xfId="13658" xr:uid="{E5428BBA-128B-4965-91F2-0BAD4EB943CA}"/>
    <cellStyle name="Normal 9 2 4 5 3" xfId="10832" xr:uid="{AB85003E-C235-40DF-94B2-4D25D72024ED}"/>
    <cellStyle name="Normal 9 2 4 6" xfId="4106" xr:uid="{1CD8592E-2F26-438E-90C8-A3F6AF1CBA69}"/>
    <cellStyle name="Normal 9 2 4 6 2" xfId="11402" xr:uid="{E0EAC7E9-AB84-437F-A5BF-2F99046583FC}"/>
    <cellStyle name="Normal 9 2 4 7" xfId="6919" xr:uid="{9F8E5939-A279-4A68-99F2-09E1E6F0962A}"/>
    <cellStyle name="Normal 9 2 4 7 2" xfId="14210" xr:uid="{49474EE1-39F1-4F38-936E-1D072435A999}"/>
    <cellStyle name="Normal 9 2 4 8" xfId="7461" xr:uid="{C949245B-66AB-4046-8DFC-BECA61C9FD90}"/>
    <cellStyle name="Normal 9 2 4 8 2" xfId="14743" xr:uid="{D667BEFE-814D-415A-A084-E89899A80E38}"/>
    <cellStyle name="Normal 9 2 4 9" xfId="8010" xr:uid="{D77D5538-FD88-4171-AD91-181F12740BC6}"/>
    <cellStyle name="Normal 9 2 4 9 2" xfId="15292" xr:uid="{D28DCB66-4870-43CA-90F0-C1F41E02B23E}"/>
    <cellStyle name="Normal 9 2 5" xfId="765" xr:uid="{9F6F3B37-0E27-4564-BBE8-AFD84A289B35}"/>
    <cellStyle name="Normal 9 2 5 2" xfId="4464" xr:uid="{D390929D-FE5B-48C4-8645-6BC8BF1AF0EB}"/>
    <cellStyle name="Normal 9 2 5 2 2" xfId="11756" xr:uid="{20F044EB-21F0-4D9B-8AE8-F9DE01DFFFCB}"/>
    <cellStyle name="Normal 9 2 5 3" xfId="8920" xr:uid="{7D56B58C-649C-4885-BDBD-4774168EE5EE}"/>
    <cellStyle name="Normal 9 2 6" xfId="2149" xr:uid="{3BF920DC-E771-4DCF-AF43-9A6FDDB2D9D1}"/>
    <cellStyle name="Normal 9 2 6 2" xfId="4991" xr:uid="{A7CD1FEC-A681-467D-876C-B82656F00BEF}"/>
    <cellStyle name="Normal 9 2 6 2 2" xfId="12283" xr:uid="{954DD025-D937-456E-B246-0148BC8E6766}"/>
    <cellStyle name="Normal 9 2 6 3" xfId="9452" xr:uid="{4673E5A8-1CEC-4A93-A595-2D96D8194D84}"/>
    <cellStyle name="Normal 9 2 7" xfId="2725" xr:uid="{F2CC23D6-FDB8-4CDF-A108-53BD10B911AE}"/>
    <cellStyle name="Normal 9 2 7 2" xfId="5553" xr:uid="{419549FD-BECD-48D6-91E7-D150EB0E4362}"/>
    <cellStyle name="Normal 9 2 7 2 2" xfId="12845" xr:uid="{F09DFC19-B339-4644-9637-8A8CE08482AB}"/>
    <cellStyle name="Normal 9 2 7 3" xfId="10018" xr:uid="{5DC990BB-4D8A-45FD-BE1D-385B55FCEC1C}"/>
    <cellStyle name="Normal 9 2 8" xfId="3278" xr:uid="{5D23BAF0-8F32-428F-9A2B-F62A458DA613}"/>
    <cellStyle name="Normal 9 2 8 2" xfId="6108" xr:uid="{75039230-83C3-4978-BE1A-57BA00696D26}"/>
    <cellStyle name="Normal 9 2 8 2 2" xfId="13400" xr:uid="{49E1115E-C50A-4722-AB1F-0D5AED11F784}"/>
    <cellStyle name="Normal 9 2 8 3" xfId="10574" xr:uid="{5B235E63-FE05-42B8-8958-2908F77E9655}"/>
    <cellStyle name="Normal 9 2 9" xfId="3848" xr:uid="{6AFD3612-49CD-4776-92DA-1FAAB842DCAD}"/>
    <cellStyle name="Normal 9 2 9 2" xfId="11145" xr:uid="{862DDBFB-239E-4CED-8057-07B92CB39EEB}"/>
    <cellStyle name="Normal 9 20" xfId="17886" xr:uid="{69BE12E4-866F-479D-B772-939304785395}"/>
    <cellStyle name="Normal 9 21" xfId="244" xr:uid="{A28FE1F9-8F45-4BD9-AD66-7005CCDB56D8}"/>
    <cellStyle name="Normal 9 3" xfId="390" xr:uid="{284BC8CF-04F1-4A36-866B-9A3DCF9937AD}"/>
    <cellStyle name="Normal 9 3 10" xfId="7202" xr:uid="{4ECC2065-F21E-4311-AA0D-830768C821BB}"/>
    <cellStyle name="Normal 9 3 10 2" xfId="14488" xr:uid="{C1AD47FA-A9AA-4F32-AF19-43AB5C9077BA}"/>
    <cellStyle name="Normal 9 3 11" xfId="7757" xr:uid="{E08C8454-EE67-40DA-B235-6C75C0BB54D4}"/>
    <cellStyle name="Normal 9 3 11 2" xfId="15039" xr:uid="{4D70C450-10D0-43A8-B2DE-94BEB8B142C3}"/>
    <cellStyle name="Normal 9 3 12" xfId="8364" xr:uid="{955DDC25-1D97-4D3E-AF60-165754437581}"/>
    <cellStyle name="Normal 9 3 13" xfId="16356" xr:uid="{E10BB13A-04F5-466A-A1D4-A2E0C4FB6A87}"/>
    <cellStyle name="Normal 9 3 13 2" xfId="19877" xr:uid="{756A6EDB-0DDC-43A8-9F9A-902C5FEC4CD8}"/>
    <cellStyle name="Normal 9 3 14" xfId="24152" xr:uid="{6D7AFA0D-7343-486A-B554-F7407D9EBE67}"/>
    <cellStyle name="Normal 9 3 2" xfId="770" xr:uid="{4FED513B-B392-4F33-BC89-F07CDEBB1FDF}"/>
    <cellStyle name="Normal 9 3 2 10" xfId="7758" xr:uid="{2EEC1D88-B45B-4130-BB39-6DBFF97D270A}"/>
    <cellStyle name="Normal 9 3 2 10 2" xfId="15040" xr:uid="{2D392D1A-9432-4FE5-A9D6-1AA1F4D59A56}"/>
    <cellStyle name="Normal 9 3 2 11" xfId="8365" xr:uid="{5F85E46B-E1D1-4ECD-BE2E-6ACCC8C94CF8}"/>
    <cellStyle name="Normal 9 3 2 2" xfId="1071" xr:uid="{1A8C691A-3DF4-42CC-82E5-7F676D26C79F}"/>
    <cellStyle name="Normal 9 3 2 2 10" xfId="8624" xr:uid="{2793275A-4360-435D-A841-80FD8D6755CB}"/>
    <cellStyle name="Normal 9 3 2 2 2" xfId="1855" xr:uid="{96A8DED8-9497-4D0A-85AC-DF9F0AA03AB6}"/>
    <cellStyle name="Normal 9 3 2 2 2 2" xfId="4726" xr:uid="{0634B5A5-2990-446A-A1C5-9388E6167F63}"/>
    <cellStyle name="Normal 9 3 2 2 2 2 2" xfId="12018" xr:uid="{17C1664F-36B6-48E7-AC63-0F385BCB1B06}"/>
    <cellStyle name="Normal 9 3 2 2 2 3" xfId="9182" xr:uid="{C27C76EA-C9A5-4118-8584-F7B1216D596D}"/>
    <cellStyle name="Normal 9 3 2 2 3" xfId="2411" xr:uid="{0C2302CE-C5ED-44C1-9FD7-63F632090849}"/>
    <cellStyle name="Normal 9 3 2 2 3 2" xfId="5253" xr:uid="{B62F3098-D23E-4219-A215-FF52FC911A4A}"/>
    <cellStyle name="Normal 9 3 2 2 3 2 2" xfId="12545" xr:uid="{76AC0650-0EBB-4706-81AF-257B1F4766A7}"/>
    <cellStyle name="Normal 9 3 2 2 3 3" xfId="9714" xr:uid="{9CF09D68-3F5E-4F72-BC59-111E440838D6}"/>
    <cellStyle name="Normal 9 3 2 2 4" xfId="2989" xr:uid="{8DE495D9-2672-4D66-BAA7-A92F2FED7A94}"/>
    <cellStyle name="Normal 9 3 2 2 4 2" xfId="5820" xr:uid="{88E541E9-2DC2-4DE2-B413-3550DC4AF59D}"/>
    <cellStyle name="Normal 9 3 2 2 4 2 2" xfId="13112" xr:uid="{8ED294EA-4B73-49D0-A3F6-C24107A44EDB}"/>
    <cellStyle name="Normal 9 3 2 2 4 3" xfId="10285" xr:uid="{DB368F9F-2C09-4AA9-8856-C6A5820887C2}"/>
    <cellStyle name="Normal 9 3 2 2 5" xfId="3541" xr:uid="{6B514E97-8C3C-46FE-A9D4-F852B85FA651}"/>
    <cellStyle name="Normal 9 3 2 2 5 2" xfId="6371" xr:uid="{8DB226B6-B20E-4993-AF9A-62CE2A366BE3}"/>
    <cellStyle name="Normal 9 3 2 2 5 2 2" xfId="13663" xr:uid="{51561F82-269E-4D66-98B5-7ED2CF0D4A61}"/>
    <cellStyle name="Normal 9 3 2 2 5 3" xfId="10837" xr:uid="{DBE6DBA1-4929-4EA2-8B0E-08D9BCEB61E9}"/>
    <cellStyle name="Normal 9 3 2 2 6" xfId="4111" xr:uid="{B1430D1A-F972-424F-B1E0-9BDC721596D9}"/>
    <cellStyle name="Normal 9 3 2 2 6 2" xfId="11407" xr:uid="{F28AD475-54A1-4064-AE17-9D5C83F527E4}"/>
    <cellStyle name="Normal 9 3 2 2 7" xfId="6924" xr:uid="{DE8C1D99-1956-49B2-9F12-2CE8AB96BE7C}"/>
    <cellStyle name="Normal 9 3 2 2 7 2" xfId="14215" xr:uid="{C6E2CDFB-FF7D-4A3C-9907-35BE3C9BC6FC}"/>
    <cellStyle name="Normal 9 3 2 2 8" xfId="7466" xr:uid="{CBF23CE4-0EAF-4C3E-ADBC-77988C64E687}"/>
    <cellStyle name="Normal 9 3 2 2 8 2" xfId="14748" xr:uid="{3DBEF040-4AE8-415B-8511-8E69D2BCEE57}"/>
    <cellStyle name="Normal 9 3 2 2 9" xfId="8015" xr:uid="{214C612E-B184-476C-B7EB-095663210AD3}"/>
    <cellStyle name="Normal 9 3 2 2 9 2" xfId="15297" xr:uid="{BDD35780-0E7C-43CB-BFFB-76D6D72B2416}"/>
    <cellStyle name="Normal 9 3 2 3" xfId="1616" xr:uid="{A36D1C7B-BAD0-4B2A-804D-915FD4DDE1F1}"/>
    <cellStyle name="Normal 9 3 2 3 2" xfId="4469" xr:uid="{1D4F57C1-54FB-48D9-B951-B0168C0EAF09}"/>
    <cellStyle name="Normal 9 3 2 3 2 2" xfId="11761" xr:uid="{C27C5AFD-77D9-4531-A74B-1CBC09890050}"/>
    <cellStyle name="Normal 9 3 2 3 3" xfId="8925" xr:uid="{99A2F37B-0D1B-4C6B-8B26-FEC28E23596E}"/>
    <cellStyle name="Normal 9 3 2 4" xfId="2154" xr:uid="{56198AEE-6743-4ECF-91DD-748916917F4B}"/>
    <cellStyle name="Normal 9 3 2 4 2" xfId="4996" xr:uid="{6625FB31-8BEC-44FD-A051-A3EA9D6BC831}"/>
    <cellStyle name="Normal 9 3 2 4 2 2" xfId="12288" xr:uid="{FF7DCFF7-B670-48F9-BA16-1DEF0AF5A084}"/>
    <cellStyle name="Normal 9 3 2 4 3" xfId="9457" xr:uid="{2625FBAB-244E-427A-8518-BE6B380BA74C}"/>
    <cellStyle name="Normal 9 3 2 5" xfId="2730" xr:uid="{3C010B1E-9051-4804-BD96-F05D289890C9}"/>
    <cellStyle name="Normal 9 3 2 5 2" xfId="5558" xr:uid="{BA692A0D-D3B6-4172-ABAC-E9E6EFC4795B}"/>
    <cellStyle name="Normal 9 3 2 5 2 2" xfId="12850" xr:uid="{1C3AB8B2-0712-41BF-AAC1-D8F7B39B7BE4}"/>
    <cellStyle name="Normal 9 3 2 5 3" xfId="10023" xr:uid="{2195199F-4601-484D-A599-16803AA99E8E}"/>
    <cellStyle name="Normal 9 3 2 6" xfId="3283" xr:uid="{37412054-E419-4330-8D0E-9A05F69036F8}"/>
    <cellStyle name="Normal 9 3 2 6 2" xfId="6113" xr:uid="{C73C9B5C-FEB2-4ABD-860B-035645784B6C}"/>
    <cellStyle name="Normal 9 3 2 6 2 2" xfId="13405" xr:uid="{3CB32D3B-E76C-4C19-9617-3E2A596D26D1}"/>
    <cellStyle name="Normal 9 3 2 6 3" xfId="10579" xr:uid="{B16A1C42-FB7A-49CA-BA7D-FE0B5175D97A}"/>
    <cellStyle name="Normal 9 3 2 7" xfId="3853" xr:uid="{70064F96-8267-44DA-8F9C-F33A75D2E390}"/>
    <cellStyle name="Normal 9 3 2 7 2" xfId="11150" xr:uid="{F3DF2A8D-7279-490A-9C68-A492A5C7A8A8}"/>
    <cellStyle name="Normal 9 3 2 8" xfId="6666" xr:uid="{492968DA-2CAB-4E03-A988-65CA49877817}"/>
    <cellStyle name="Normal 9 3 2 8 2" xfId="13957" xr:uid="{9AF02370-E197-47F9-85D9-0216D9E4D8AF}"/>
    <cellStyle name="Normal 9 3 2 9" xfId="7203" xr:uid="{AF4552CC-DB7D-4FBD-A4F4-FAEDB398F58B}"/>
    <cellStyle name="Normal 9 3 2 9 2" xfId="14489" xr:uid="{E4526945-EEFD-4420-9557-5AA09DF0F050}"/>
    <cellStyle name="Normal 9 3 3" xfId="1070" xr:uid="{3313A275-1F5A-4C0F-9D89-DF2BF9426F7D}"/>
    <cellStyle name="Normal 9 3 3 10" xfId="8623" xr:uid="{BA07BC7F-FA38-4598-962B-501BBC98CB61}"/>
    <cellStyle name="Normal 9 3 3 2" xfId="1854" xr:uid="{A06D2660-F9C1-4B77-905E-AE276B138FF4}"/>
    <cellStyle name="Normal 9 3 3 2 2" xfId="4725" xr:uid="{F4F0CE16-4039-4B97-8276-8C425E4534FB}"/>
    <cellStyle name="Normal 9 3 3 2 2 2" xfId="12017" xr:uid="{538F30D7-7EB5-496A-8342-3BAC09976AC1}"/>
    <cellStyle name="Normal 9 3 3 2 3" xfId="9181" xr:uid="{9AAB42D1-EF2A-4FD7-9ABD-EB91443047F9}"/>
    <cellStyle name="Normal 9 3 3 3" xfId="2410" xr:uid="{271E29D7-AAE9-419E-A4A6-3CB596066C92}"/>
    <cellStyle name="Normal 9 3 3 3 2" xfId="5252" xr:uid="{E11D2377-5A97-4FDB-8B92-05ED1559D635}"/>
    <cellStyle name="Normal 9 3 3 3 2 2" xfId="12544" xr:uid="{6108EA28-F388-4079-901C-19433097274F}"/>
    <cellStyle name="Normal 9 3 3 3 3" xfId="9713" xr:uid="{76131DB0-51BC-405B-93B6-E586B352C459}"/>
    <cellStyle name="Normal 9 3 3 4" xfId="2988" xr:uid="{F5A2526D-4D02-482F-A0CF-E2A9C3FF7B09}"/>
    <cellStyle name="Normal 9 3 3 4 2" xfId="5819" xr:uid="{78449A6E-F405-4040-9993-7A29779B25E3}"/>
    <cellStyle name="Normal 9 3 3 4 2 2" xfId="13111" xr:uid="{E09F6A8A-F5B0-41C2-AE79-1DFC195885FE}"/>
    <cellStyle name="Normal 9 3 3 4 3" xfId="10284" xr:uid="{9931D7CD-0365-44F3-A174-63DCA31A04A7}"/>
    <cellStyle name="Normal 9 3 3 5" xfId="3540" xr:uid="{B0586E7D-800A-4790-A9CB-61AB97A47EEB}"/>
    <cellStyle name="Normal 9 3 3 5 2" xfId="6370" xr:uid="{EA7D71BA-28A2-4D76-AB0F-AB44A7164C3D}"/>
    <cellStyle name="Normal 9 3 3 5 2 2" xfId="13662" xr:uid="{84523199-166B-4E8E-9918-35144488435F}"/>
    <cellStyle name="Normal 9 3 3 5 3" xfId="10836" xr:uid="{CBFBF6B2-CAAA-4D89-A419-DF3F7D54217A}"/>
    <cellStyle name="Normal 9 3 3 6" xfId="4110" xr:uid="{8864A1EE-C74D-4EC6-B9B7-0DBF9F38B896}"/>
    <cellStyle name="Normal 9 3 3 6 2" xfId="11406" xr:uid="{BE73C4D1-3A12-4B76-819C-9CC6F148ACEA}"/>
    <cellStyle name="Normal 9 3 3 7" xfId="6923" xr:uid="{67BBEA4F-FEE6-49EF-ACE0-C0E925EFED4C}"/>
    <cellStyle name="Normal 9 3 3 7 2" xfId="14214" xr:uid="{B73A58E4-AF58-4C13-B5A6-4BDA70E87EA6}"/>
    <cellStyle name="Normal 9 3 3 8" xfId="7465" xr:uid="{F4890E59-AEBD-4516-BE41-FE3D1578E048}"/>
    <cellStyle name="Normal 9 3 3 8 2" xfId="14747" xr:uid="{F8FB2CDD-4AA4-4598-A974-90F92D7BD8FF}"/>
    <cellStyle name="Normal 9 3 3 9" xfId="8014" xr:uid="{9738187D-791A-4558-B0A8-84B879E47397}"/>
    <cellStyle name="Normal 9 3 3 9 2" xfId="15296" xr:uid="{C720D5F9-A683-4650-8FE7-731AD9E9B60A}"/>
    <cellStyle name="Normal 9 3 4" xfId="769" xr:uid="{14079173-3440-4072-A5E7-1C3AC4CF8D2E}"/>
    <cellStyle name="Normal 9 3 4 2" xfId="4468" xr:uid="{CFD9373A-9630-4F6D-9D09-DB8C35A81618}"/>
    <cellStyle name="Normal 9 3 4 2 2" xfId="11760" xr:uid="{D5265CFA-7429-47E1-9AC1-E84D821A093F}"/>
    <cellStyle name="Normal 9 3 4 3" xfId="8924" xr:uid="{BB9D79F2-AB3C-48CF-88C6-4908BABD0601}"/>
    <cellStyle name="Normal 9 3 5" xfId="2153" xr:uid="{C3469935-F191-451A-A874-80E9DA1DFF52}"/>
    <cellStyle name="Normal 9 3 5 2" xfId="4995" xr:uid="{B1299ADC-229A-41E1-8A8E-19E0B74668D9}"/>
    <cellStyle name="Normal 9 3 5 2 2" xfId="12287" xr:uid="{9720CEDD-D71C-4DAE-ABFC-36A533CE594C}"/>
    <cellStyle name="Normal 9 3 5 3" xfId="9456" xr:uid="{A9CE6173-6BC0-4A74-9139-8A1CD53F262D}"/>
    <cellStyle name="Normal 9 3 6" xfId="2729" xr:uid="{405001DA-F8BF-4940-A574-FA5A9CEE47F5}"/>
    <cellStyle name="Normal 9 3 6 2" xfId="5557" xr:uid="{F49A7C1F-311F-4CB3-9989-11CE5A69D4B1}"/>
    <cellStyle name="Normal 9 3 6 2 2" xfId="12849" xr:uid="{17238A60-4D3D-4DE5-B092-13376231B45C}"/>
    <cellStyle name="Normal 9 3 6 3" xfId="10022" xr:uid="{69E58BDA-466A-4B1F-841E-DD1C00DC01E3}"/>
    <cellStyle name="Normal 9 3 7" xfId="3282" xr:uid="{B0A57668-0925-4402-AFAB-D016D6FD0727}"/>
    <cellStyle name="Normal 9 3 7 2" xfId="6112" xr:uid="{85E70FA7-D80E-471D-9CFD-F712EF83D7A2}"/>
    <cellStyle name="Normal 9 3 7 2 2" xfId="13404" xr:uid="{44EBE008-B35C-40C5-B6C1-0120893A43BA}"/>
    <cellStyle name="Normal 9 3 7 3" xfId="10578" xr:uid="{8B552E94-D090-4C20-AD94-28D7352D5048}"/>
    <cellStyle name="Normal 9 3 8" xfId="3852" xr:uid="{7A63A19C-F14C-414B-BEBC-573499D6ACFC}"/>
    <cellStyle name="Normal 9 3 8 2" xfId="11149" xr:uid="{6D852F60-27C1-4C23-8457-20E6B7841E06}"/>
    <cellStyle name="Normal 9 3 9" xfId="6665" xr:uid="{2386791A-BBF9-44D4-A5AC-8DB5097CCE94}"/>
    <cellStyle name="Normal 9 3 9 2" xfId="13956" xr:uid="{518018F1-7BA4-4609-9584-1E7AE3FB6B20}"/>
    <cellStyle name="Normal 9 4" xfId="771" xr:uid="{F269A4E0-717D-4A46-9A69-9F189F1C03F3}"/>
    <cellStyle name="Normal 9 4 10" xfId="7759" xr:uid="{A5BC3BAA-D1D4-4041-8040-41C02CF424BB}"/>
    <cellStyle name="Normal 9 4 10 2" xfId="15041" xr:uid="{E88CBB0D-7EC5-4FBD-A620-9AD4671DB03C}"/>
    <cellStyle name="Normal 9 4 11" xfId="8366" xr:uid="{C05393EF-58CC-466C-941D-A8B612FDB18B}"/>
    <cellStyle name="Normal 9 4 12" xfId="16358" xr:uid="{BE7836D7-838C-413C-B40F-9DEDCAE7174E}"/>
    <cellStyle name="Normal 9 4 12 2" xfId="19879" xr:uid="{8FFDF090-EE23-4C67-8C0D-8D0867A9C639}"/>
    <cellStyle name="Normal 9 4 13" xfId="24153" xr:uid="{3CCBC610-A88D-45CC-BEED-E2713A749569}"/>
    <cellStyle name="Normal 9 4 2" xfId="1072" xr:uid="{75B0BC27-360E-4BE5-B79B-78849193090E}"/>
    <cellStyle name="Normal 9 4 2 10" xfId="8625" xr:uid="{CD9240AC-6A06-4112-9ED5-639325F71FD7}"/>
    <cellStyle name="Normal 9 4 2 2" xfId="1856" xr:uid="{B185CDBA-261B-4E16-B2A1-4F22ABB0B64E}"/>
    <cellStyle name="Normal 9 4 2 2 2" xfId="4727" xr:uid="{0B32A55A-52B9-4ED0-8BD9-BB68B68FABBC}"/>
    <cellStyle name="Normal 9 4 2 2 2 2" xfId="12019" xr:uid="{6968C387-53CD-499D-AA30-537CC510DD5F}"/>
    <cellStyle name="Normal 9 4 2 2 3" xfId="9183" xr:uid="{4D66B73F-613A-4A49-8E6C-6FE0221F6C7E}"/>
    <cellStyle name="Normal 9 4 2 3" xfId="2412" xr:uid="{EC6D1945-B1F4-4CFB-9E89-0E5E0CDFC0CE}"/>
    <cellStyle name="Normal 9 4 2 3 2" xfId="5254" xr:uid="{C42383F8-8BB4-4B47-9107-AF49C8536296}"/>
    <cellStyle name="Normal 9 4 2 3 2 2" xfId="12546" xr:uid="{F18D83C0-9575-432E-BE78-1050075D2E6C}"/>
    <cellStyle name="Normal 9 4 2 3 3" xfId="9715" xr:uid="{DC3AE9CF-5E71-4287-B4C4-B57F2DFFE93D}"/>
    <cellStyle name="Normal 9 4 2 4" xfId="2990" xr:uid="{C2096F57-CECF-4FEF-83FF-52A888CFAF02}"/>
    <cellStyle name="Normal 9 4 2 4 2" xfId="5821" xr:uid="{4FD0DDC5-A1CA-4016-8FD8-86C28EB789A8}"/>
    <cellStyle name="Normal 9 4 2 4 2 2" xfId="13113" xr:uid="{358A32E0-2672-496F-BCA6-31EB52EB38B0}"/>
    <cellStyle name="Normal 9 4 2 4 3" xfId="10286" xr:uid="{E2645CC4-F7F2-41F1-9B31-F3D8C56781E5}"/>
    <cellStyle name="Normal 9 4 2 5" xfId="3542" xr:uid="{AA3A102D-678D-49EF-AB79-47379F27FCB8}"/>
    <cellStyle name="Normal 9 4 2 5 2" xfId="6372" xr:uid="{22F7207C-9EDA-4ECB-B137-CFC6C871498A}"/>
    <cellStyle name="Normal 9 4 2 5 2 2" xfId="13664" xr:uid="{142A7F6B-D589-48B3-B8D8-512CFE049F09}"/>
    <cellStyle name="Normal 9 4 2 5 3" xfId="10838" xr:uid="{01032A66-187B-48CA-968A-991851605213}"/>
    <cellStyle name="Normal 9 4 2 6" xfId="4112" xr:uid="{460B4FFA-7C7B-4ABF-A941-8CEF560FC354}"/>
    <cellStyle name="Normal 9 4 2 6 2" xfId="11408" xr:uid="{3A26F296-D69B-4A43-8F5F-7E70645CA262}"/>
    <cellStyle name="Normal 9 4 2 7" xfId="6925" xr:uid="{648B4451-9B05-4AD8-A52B-889E53F6230B}"/>
    <cellStyle name="Normal 9 4 2 7 2" xfId="14216" xr:uid="{1108EB98-EBBF-48E1-A985-703D51D3BF19}"/>
    <cellStyle name="Normal 9 4 2 8" xfId="7467" xr:uid="{EB6D1A98-F602-4BDB-996A-FC7A1CB26EEC}"/>
    <cellStyle name="Normal 9 4 2 8 2" xfId="14749" xr:uid="{E982149B-63A5-49A4-8303-E6A494EDAFA2}"/>
    <cellStyle name="Normal 9 4 2 9" xfId="8016" xr:uid="{09E1B90C-A0EF-4184-B866-50D3DA027867}"/>
    <cellStyle name="Normal 9 4 2 9 2" xfId="15298" xr:uid="{1507E26A-4027-4DF6-A0DF-35ECA5B7B710}"/>
    <cellStyle name="Normal 9 4 3" xfId="1617" xr:uid="{7A806AE9-4D50-47B6-BFD4-C99575FC0331}"/>
    <cellStyle name="Normal 9 4 3 2" xfId="4470" xr:uid="{1BDE1888-4F3E-4545-AEB1-BCD0ED5D6154}"/>
    <cellStyle name="Normal 9 4 3 2 2" xfId="11762" xr:uid="{B9EB395A-AD60-4F4D-BD9C-B849B0FEA840}"/>
    <cellStyle name="Normal 9 4 3 3" xfId="8926" xr:uid="{8165B95F-B9AE-4F62-B7A3-8D0ED614CC6B}"/>
    <cellStyle name="Normal 9 4 4" xfId="2155" xr:uid="{2F9C8C85-1BED-4B67-85BC-393F26B931FC}"/>
    <cellStyle name="Normal 9 4 4 2" xfId="4997" xr:uid="{960083A8-D254-4BCF-A498-9DF58FEE5071}"/>
    <cellStyle name="Normal 9 4 4 2 2" xfId="12289" xr:uid="{578E0AE9-629E-440C-82DE-1017D367AB7C}"/>
    <cellStyle name="Normal 9 4 4 3" xfId="9458" xr:uid="{A6802951-A107-4795-AD63-675D9DAA97AB}"/>
    <cellStyle name="Normal 9 4 5" xfId="2731" xr:uid="{4977946F-0D74-4154-9761-001562FCD38C}"/>
    <cellStyle name="Normal 9 4 5 2" xfId="5559" xr:uid="{1B5B0F55-35AF-4A16-9C57-98AFFBC53028}"/>
    <cellStyle name="Normal 9 4 5 2 2" xfId="12851" xr:uid="{D54E9EBA-0BE7-46D9-8C28-2202A8625F54}"/>
    <cellStyle name="Normal 9 4 5 3" xfId="10024" xr:uid="{669CB92A-70EB-4E97-8F65-E3A72D3133AC}"/>
    <cellStyle name="Normal 9 4 6" xfId="3284" xr:uid="{2F3CE2A5-CE62-4771-9FD6-09B6F17CBCB9}"/>
    <cellStyle name="Normal 9 4 6 2" xfId="6114" xr:uid="{433B19CD-CE56-4FF5-976D-CB9F32DD1592}"/>
    <cellStyle name="Normal 9 4 6 2 2" xfId="13406" xr:uid="{2BB558F9-714A-4768-98D9-E1FB6ACEB785}"/>
    <cellStyle name="Normal 9 4 6 3" xfId="10580" xr:uid="{E5C6DCC6-22FB-4FEF-9FD2-F67B3C47F448}"/>
    <cellStyle name="Normal 9 4 7" xfId="3854" xr:uid="{A1E12336-4419-458B-B0AB-84727556A949}"/>
    <cellStyle name="Normal 9 4 7 2" xfId="11151" xr:uid="{DAC753FE-BCE1-4F62-8F1F-939527E32801}"/>
    <cellStyle name="Normal 9 4 8" xfId="6667" xr:uid="{ACDE09B4-E216-455F-B78C-0ADC75DB2D0D}"/>
    <cellStyle name="Normal 9 4 8 2" xfId="13958" xr:uid="{2970A6BB-673A-42F1-B636-435732210EB4}"/>
    <cellStyle name="Normal 9 4 9" xfId="7204" xr:uid="{0CEB9243-FED1-48BC-A461-69BC81BBA0AA}"/>
    <cellStyle name="Normal 9 4 9 2" xfId="14490" xr:uid="{B899156D-162B-46B9-B1E0-F09EBBB97FE7}"/>
    <cellStyle name="Normal 9 5" xfId="1065" xr:uid="{29F682FF-8FF4-45D4-B2D0-766BFD56790A}"/>
    <cellStyle name="Normal 9 5 10" xfId="8618" xr:uid="{44FB3795-9AED-4B7F-8EFC-547DD8F4035A}"/>
    <cellStyle name="Normal 9 5 11" xfId="16359" xr:uid="{0FB44DE3-27E0-46B3-A825-ACF5B7C0899D}"/>
    <cellStyle name="Normal 9 5 11 2" xfId="19880" xr:uid="{117AB01C-79DC-4B5B-810F-492205E0F82B}"/>
    <cellStyle name="Normal 9 5 12" xfId="24154" xr:uid="{53997D4A-E82C-4977-8750-D84AB6131F06}"/>
    <cellStyle name="Normal 9 5 2" xfId="1849" xr:uid="{AF858878-9A4E-4667-8D68-10E983719796}"/>
    <cellStyle name="Normal 9 5 2 2" xfId="4720" xr:uid="{AADB69FA-D7BE-4DDD-89C6-B8CBEA212CAC}"/>
    <cellStyle name="Normal 9 5 2 2 2" xfId="12012" xr:uid="{A4AFCEB1-A56A-4CCD-862C-E9E9A6E0FBEC}"/>
    <cellStyle name="Normal 9 5 2 3" xfId="9176" xr:uid="{62081907-EDF3-411D-9501-6BB01494D5DB}"/>
    <cellStyle name="Normal 9 5 3" xfId="2405" xr:uid="{B1EEE912-D89F-4B9A-B65F-7A4A1D2B9C3A}"/>
    <cellStyle name="Normal 9 5 3 2" xfId="5247" xr:uid="{7CD84691-B82D-483B-A77F-025AF70108FF}"/>
    <cellStyle name="Normal 9 5 3 2 2" xfId="12539" xr:uid="{A0B235A7-B5C4-4DFF-A802-A3442E436553}"/>
    <cellStyle name="Normal 9 5 3 3" xfId="9708" xr:uid="{55A8E2A1-00B4-478F-84D9-E2AD9D7F63AD}"/>
    <cellStyle name="Normal 9 5 4" xfId="2983" xr:uid="{EEB72DC6-3EFC-4ECF-8A88-C2B281FC5358}"/>
    <cellStyle name="Normal 9 5 4 2" xfId="5814" xr:uid="{47733A74-044F-4AD6-BC29-A950C58EF54F}"/>
    <cellStyle name="Normal 9 5 4 2 2" xfId="13106" xr:uid="{592CD2B8-E44E-46FF-B095-FA15EC6599B2}"/>
    <cellStyle name="Normal 9 5 4 3" xfId="10279" xr:uid="{270B23F7-A8A2-4E0D-AFBD-BEC47312C37D}"/>
    <cellStyle name="Normal 9 5 5" xfId="3535" xr:uid="{41BBEB2F-F4C6-46BA-A445-948F0FD35698}"/>
    <cellStyle name="Normal 9 5 5 2" xfId="6365" xr:uid="{AED327E9-586A-40EC-AEB2-0830CCA8397E}"/>
    <cellStyle name="Normal 9 5 5 2 2" xfId="13657" xr:uid="{18E55179-DB43-40CA-BEF4-0750ED7D5C43}"/>
    <cellStyle name="Normal 9 5 5 3" xfId="10831" xr:uid="{383C8E17-B524-4567-823E-8B308B94414D}"/>
    <cellStyle name="Normal 9 5 6" xfId="4105" xr:uid="{5EF7B1CD-736C-409E-BA83-BEF676776A1C}"/>
    <cellStyle name="Normal 9 5 6 2" xfId="11401" xr:uid="{BDD3F9A3-F204-4250-8072-985DE6946087}"/>
    <cellStyle name="Normal 9 5 7" xfId="6918" xr:uid="{4EE41331-5FC3-4637-B39B-6693DDB4E51E}"/>
    <cellStyle name="Normal 9 5 7 2" xfId="14209" xr:uid="{7F5878A7-76B4-4046-85FB-BF1A16D3CA22}"/>
    <cellStyle name="Normal 9 5 8" xfId="7460" xr:uid="{D3BCACBD-96BB-4AAC-BE06-FC7A739CCF58}"/>
    <cellStyle name="Normal 9 5 8 2" xfId="14742" xr:uid="{1B9BEB3B-0D1C-46A7-A8E2-3B680424410E}"/>
    <cellStyle name="Normal 9 5 9" xfId="8009" xr:uid="{B054493F-F321-4E36-89C6-2DE3752B9D57}"/>
    <cellStyle name="Normal 9 5 9 2" xfId="15291" xr:uid="{B4E1EB8B-4C39-4348-B1C3-339A3AA7C3A9}"/>
    <cellStyle name="Normal 9 6" xfId="764" xr:uid="{58007CD8-FDB5-4F47-BF6E-17A3BE188503}"/>
    <cellStyle name="Normal 9 6 2" xfId="4463" xr:uid="{5D8007A6-44AE-4AA1-9960-772D98E989C8}"/>
    <cellStyle name="Normal 9 6 2 2" xfId="11755" xr:uid="{004E097C-3A31-4491-809D-93000811FCD7}"/>
    <cellStyle name="Normal 9 6 3" xfId="8919" xr:uid="{82A99B5F-DBE3-4C92-AE1F-A46871524C60}"/>
    <cellStyle name="Normal 9 6 4" xfId="16361" xr:uid="{E8F685B5-1A42-4017-8247-D3E8B3C946AF}"/>
    <cellStyle name="Normal 9 6 4 2" xfId="19882" xr:uid="{BA5ED36F-0CC1-4018-AF68-B5A188C3DE35}"/>
    <cellStyle name="Normal 9 6 5" xfId="27134" xr:uid="{F5C67AC1-EA26-42F6-BF56-9A7AAF562F3C}"/>
    <cellStyle name="Normal 9 7" xfId="1228" xr:uid="{ECE81CA8-0C74-496A-A4B2-F5F63B3E116B}"/>
    <cellStyle name="Normal 9 7 2" xfId="4990" xr:uid="{5E040256-466A-487F-BE47-2032038810E1}"/>
    <cellStyle name="Normal 9 7 2 2" xfId="12282" xr:uid="{3CCE11E4-2084-4704-83B6-3CCA40ADF3A6}"/>
    <cellStyle name="Normal 9 7 3" xfId="9451" xr:uid="{46D2C77B-F2F9-4079-9D6F-C4BE6DF198C2}"/>
    <cellStyle name="Normal 9 7 4" xfId="2148" xr:uid="{C838F353-1D98-468A-9BB6-16020CF6416C}"/>
    <cellStyle name="Normal 9 7 5" xfId="16363" xr:uid="{7440231E-0046-4F56-8D80-43704433C024}"/>
    <cellStyle name="Normal 9 7 5 2" xfId="19884" xr:uid="{BEE5FE5A-974F-4B54-BC8C-80C941D67E59}"/>
    <cellStyle name="Normal 9 7 6" xfId="16521" xr:uid="{1CB72506-F3B9-4441-9E22-DD52D4F19F61}"/>
    <cellStyle name="Normal 9 7 6 2" xfId="20035" xr:uid="{B176C8DB-4DB8-4BD3-AA1B-F6680FFC6460}"/>
    <cellStyle name="Normal 9 7 7" xfId="18237" xr:uid="{5703B122-D6D3-4C81-A3F7-A3607E9B4302}"/>
    <cellStyle name="Normal 9 8" xfId="2724" xr:uid="{8671E042-8F67-4ACD-8C8A-4014820967E2}"/>
    <cellStyle name="Normal 9 8 2" xfId="5552" xr:uid="{03F37FC5-B504-4333-BCC7-8BD26CE28933}"/>
    <cellStyle name="Normal 9 8 2 2" xfId="12844" xr:uid="{F5873907-087A-45CE-824F-6E18400D8C3A}"/>
    <cellStyle name="Normal 9 8 3" xfId="10017" xr:uid="{9235B2F2-EAE2-497A-9A6B-4E8A542300A8}"/>
    <cellStyle name="Normal 9 9" xfId="3277" xr:uid="{84B33F75-2514-4256-8229-E96262D06B97}"/>
    <cellStyle name="Normal 9 9 2" xfId="6107" xr:uid="{361AD9FE-522C-4F26-9291-F441377DDC52}"/>
    <cellStyle name="Normal 9 9 2 2" xfId="13399" xr:uid="{013C12C4-96C1-4B0C-8964-EE13F038EC11}"/>
    <cellStyle name="Normal 9 9 3" xfId="10573" xr:uid="{6922092B-EFC9-482C-9035-D7E74FF3437E}"/>
    <cellStyle name="Normal 90" xfId="17692" xr:uid="{23F60AB7-31E1-49F9-9AC1-C54DDFBDB212}"/>
    <cellStyle name="Normal 90 2" xfId="20634" xr:uid="{D81A54E6-59C1-4E3F-9D2D-20203FAB7101}"/>
    <cellStyle name="Normal 90 3" xfId="27091" xr:uid="{E38EB81E-C65D-4641-A712-195EA9B2FDC8}"/>
    <cellStyle name="Normal 91" xfId="17696" xr:uid="{F5A03E7E-E0C0-4153-9853-A8FA1CF87E72}"/>
    <cellStyle name="Normal 91 2" xfId="20638" xr:uid="{FA9B2AB0-F7DC-4DD4-AA09-100BA5A33434}"/>
    <cellStyle name="Normal 91 3" xfId="27085" xr:uid="{C3C7A30C-E8EC-427A-B91F-3668DCCB02F8}"/>
    <cellStyle name="Normal 92" xfId="17702" xr:uid="{25E5FCDA-CC6E-4BF6-B761-740A77675DFE}"/>
    <cellStyle name="Normal 92 2" xfId="20640" xr:uid="{B321DB28-A49B-47C1-8061-5647BCDD74F3}"/>
    <cellStyle name="Normal 92 3" xfId="27112" xr:uid="{16292FBD-DFE3-4BE7-AF1F-544F25E6D21C}"/>
    <cellStyle name="Normal 93" xfId="17704" xr:uid="{8D1931CF-EEF8-4E1C-9B5A-1B975B72713C}"/>
    <cellStyle name="Normal 93 2" xfId="27122" xr:uid="{185842E2-3553-4AE7-8437-EB87A56DDF2B}"/>
    <cellStyle name="Normal 94" xfId="17727" xr:uid="{C4ED726A-3249-404B-A47A-1530A2497C95}"/>
    <cellStyle name="Normal 94 2" xfId="27137" xr:uid="{FFE25EA9-A15C-4786-B2C6-581D3FC8CAF4}"/>
    <cellStyle name="Normal 95" xfId="17746" xr:uid="{4D0649BD-B8A4-4334-83D5-665BFEF0DB12}"/>
    <cellStyle name="Normal 95 2" xfId="27157" xr:uid="{8268DD26-747B-4666-AFC6-7F7AAE3AB95D}"/>
    <cellStyle name="Normal 96" xfId="17747" xr:uid="{DC98F25E-8C4E-4CEF-AB34-859864340DE4}"/>
    <cellStyle name="Normal 96 2" xfId="27170" xr:uid="{9904DB5D-976A-4BB2-AAF8-E206C0E5720C}"/>
    <cellStyle name="Normal 97" xfId="17728" xr:uid="{88C7676F-0584-414F-A5B3-A1C2E6D9A6EB}"/>
    <cellStyle name="Normal 98" xfId="17738" xr:uid="{991AFF09-FAC2-4C68-9CAA-6B06DC8CDE32}"/>
    <cellStyle name="Normal 98 2" xfId="20659" xr:uid="{99C97BD2-8630-490D-8259-0E166A7F99E3}"/>
    <cellStyle name="Normal 98 3" xfId="27171" xr:uid="{FEBE9F96-80D0-4B50-80A8-FEE21F30456C}"/>
    <cellStyle name="Normal 99" xfId="27172" xr:uid="{6A3768F9-ECA2-4332-8A0E-7B901AFB58D8}"/>
    <cellStyle name="Normale_9639A02C" xfId="112" xr:uid="{68BDC446-D066-42AE-B523-FDD173D65C5D}"/>
    <cellStyle name="Note 2" xfId="772" xr:uid="{83D5F3CC-CB85-44A4-B111-240B4CBDA6F8}"/>
    <cellStyle name="Note 2 10" xfId="24156" xr:uid="{509880B5-C2E1-4D41-95A5-106EEEDAA0F9}"/>
    <cellStyle name="Note 2 10 2" xfId="24157" xr:uid="{025BB24B-8E89-41C7-958D-C99A45456C63}"/>
    <cellStyle name="Note 2 10 3" xfId="24158" xr:uid="{ED85857E-A321-4FD2-B3E2-0731F8EB5DDD}"/>
    <cellStyle name="Note 2 11" xfId="24159" xr:uid="{BD9AAC79-CDBE-47D5-A2D6-680088CE539B}"/>
    <cellStyle name="Note 2 11 2" xfId="24160" xr:uid="{7359F866-8FB4-4ABD-915C-657DAF7E8A1D}"/>
    <cellStyle name="Note 2 11 3" xfId="24161" xr:uid="{8C6AFCDC-2F29-4A14-9F29-41813D2ADF4C}"/>
    <cellStyle name="Note 2 12" xfId="24162" xr:uid="{AA326AAF-A50D-438E-9C61-766A6BBFF656}"/>
    <cellStyle name="Note 2 12 2" xfId="24163" xr:uid="{D9FB5CF0-45FD-4BF0-BF33-336573F38738}"/>
    <cellStyle name="Note 2 12 3" xfId="24164" xr:uid="{C6755323-F4A6-474F-BE79-C4AAE470DA53}"/>
    <cellStyle name="Note 2 13" xfId="24165" xr:uid="{7FAB1079-8E72-47C5-AD51-89FC818A18B0}"/>
    <cellStyle name="Note 2 14" xfId="24166" xr:uid="{8AEA7820-994A-48EF-8664-87FDCA4A1AC3}"/>
    <cellStyle name="Note 2 15" xfId="24155" xr:uid="{E001A485-E27F-4D0B-B5E6-24F072ABDC1A}"/>
    <cellStyle name="Note 2 2" xfId="24167" xr:uid="{54E9BD82-1635-455C-88A7-A9C795D9A24B}"/>
    <cellStyle name="Note 2 2 2" xfId="24168" xr:uid="{560CE462-F9C4-4C58-AB09-3F142F516F71}"/>
    <cellStyle name="Note 2 2 2 2" xfId="24169" xr:uid="{071286F9-9D1C-4318-9AED-BA734F9542DA}"/>
    <cellStyle name="Note 2 2 2 2 2" xfId="24170" xr:uid="{D5DBCD17-EB07-4CC8-84F8-762AC605CCD6}"/>
    <cellStyle name="Note 2 2 2 2 3" xfId="24171" xr:uid="{ED8AF843-E194-4E76-864A-3D9954DCE1CD}"/>
    <cellStyle name="Note 2 2 2 3" xfId="24172" xr:uid="{90853494-7B01-4118-A74D-78A3F8745543}"/>
    <cellStyle name="Note 2 2 2 3 2" xfId="24173" xr:uid="{F99D8990-575A-4B4B-B616-4A242943B397}"/>
    <cellStyle name="Note 2 2 2 3 3" xfId="24174" xr:uid="{F3B606AC-E581-49A7-A3D4-097668BD1961}"/>
    <cellStyle name="Note 2 2 2 4" xfId="24175" xr:uid="{B74E46A1-AC33-4C1B-868B-DA28E29C7205}"/>
    <cellStyle name="Note 2 2 2 4 2" xfId="24176" xr:uid="{525ACF0E-1F14-463A-88EC-B3E05937DB2E}"/>
    <cellStyle name="Note 2 2 2 4 3" xfId="24177" xr:uid="{F1FAFFFA-315C-4383-85EE-10AC5664FE7C}"/>
    <cellStyle name="Note 2 2 2 5" xfId="24178" xr:uid="{AED74263-FDB1-4BAE-BC93-D98E3B75D386}"/>
    <cellStyle name="Note 2 2 2 6" xfId="24179" xr:uid="{0986A08F-B790-40F5-B792-42AE75311408}"/>
    <cellStyle name="Note 2 2 3" xfId="24180" xr:uid="{F8FC6D6D-B831-4E1B-9CAC-1E82A81C062F}"/>
    <cellStyle name="Note 2 2 3 2" xfId="24181" xr:uid="{8D895936-7904-43BD-AAE6-A91F53BDCA32}"/>
    <cellStyle name="Note 2 2 3 2 2" xfId="24182" xr:uid="{6E450BFC-1406-4DFA-8DBF-1BF4DE51E40E}"/>
    <cellStyle name="Note 2 2 3 2 3" xfId="24183" xr:uid="{C9D3564F-783C-4273-BD2A-AE1B633E230D}"/>
    <cellStyle name="Note 2 2 3 3" xfId="24184" xr:uid="{4BF1F16C-78B3-4657-906A-F2A94BB1D96B}"/>
    <cellStyle name="Note 2 2 3 3 2" xfId="24185" xr:uid="{A9724C12-9BD6-4FBF-AB42-5AD12C97BAF6}"/>
    <cellStyle name="Note 2 2 3 3 3" xfId="24186" xr:uid="{85DC5B50-0708-40CD-B025-8B523CD27A30}"/>
    <cellStyle name="Note 2 2 3 4" xfId="24187" xr:uid="{85B486A5-BD05-46E5-821B-06EFEE3CCC81}"/>
    <cellStyle name="Note 2 2 3 4 2" xfId="24188" xr:uid="{C591203F-A084-4A33-B8B3-0978C36A1330}"/>
    <cellStyle name="Note 2 2 3 4 3" xfId="24189" xr:uid="{2F95B18E-3B3B-4551-AB9D-DB7E152488B7}"/>
    <cellStyle name="Note 2 2 3 5" xfId="24190" xr:uid="{7429F3E8-848A-490A-80BB-9BC60D4A0C58}"/>
    <cellStyle name="Note 2 2 3 6" xfId="24191" xr:uid="{947392DA-A01C-41AA-BF6F-E531BD6F9E4E}"/>
    <cellStyle name="Note 2 2 4" xfId="24192" xr:uid="{37E924AF-0895-4512-AF80-9A4383137735}"/>
    <cellStyle name="Note 2 2 4 2" xfId="24193" xr:uid="{F7365993-25C5-464E-8BA7-4E90A5E3006B}"/>
    <cellStyle name="Note 2 2 4 3" xfId="24194" xr:uid="{B164C7CB-81F4-4747-ABA9-6A5FD501F39B}"/>
    <cellStyle name="Note 2 2 5" xfId="24195" xr:uid="{07E75B22-359F-4B44-91ED-C5A92EF37980}"/>
    <cellStyle name="Note 2 2 5 2" xfId="24196" xr:uid="{A72F2CA7-FF27-4175-89A1-3C084C39D732}"/>
    <cellStyle name="Note 2 2 5 3" xfId="24197" xr:uid="{00B430CE-3552-4571-BA7A-EF37B675D0B9}"/>
    <cellStyle name="Note 2 2 6" xfId="24198" xr:uid="{B4252EFF-32B6-445D-BDA3-4D6B59301C49}"/>
    <cellStyle name="Note 2 2 6 2" xfId="24199" xr:uid="{BE8B7DD8-96B7-4781-998D-DE59BA99CE6C}"/>
    <cellStyle name="Note 2 2 6 3" xfId="24200" xr:uid="{82523CBB-4A04-4859-A80A-FDCF34957C74}"/>
    <cellStyle name="Note 2 2 7" xfId="26825" xr:uid="{2F8FFCF6-25B7-4AC2-8EE9-3738A9316124}"/>
    <cellStyle name="Note 2 3" xfId="24201" xr:uid="{5DDF361E-15E4-4BD1-97C8-CD21AEB01127}"/>
    <cellStyle name="Note 2 3 2" xfId="24202" xr:uid="{45BCB0C8-4B49-4BFE-B5A7-5A0AEB7536C3}"/>
    <cellStyle name="Note 2 3 2 2" xfId="24203" xr:uid="{D092A689-2B2A-4E36-946B-653F24A17502}"/>
    <cellStyle name="Note 2 3 2 2 2" xfId="24204" xr:uid="{EE6E55C1-0746-4E97-A734-BD9B17EBB51B}"/>
    <cellStyle name="Note 2 3 2 2 3" xfId="24205" xr:uid="{949B212C-09D5-4C27-9049-FC4444D7B524}"/>
    <cellStyle name="Note 2 3 2 3" xfId="24206" xr:uid="{D139C76C-DFE0-4D2D-956C-040C9645A093}"/>
    <cellStyle name="Note 2 3 2 3 2" xfId="24207" xr:uid="{83407222-5AB3-4681-96E3-8228CF5009E4}"/>
    <cellStyle name="Note 2 3 2 3 3" xfId="24208" xr:uid="{7D1E34D5-7C43-442B-A3C8-04C15F476265}"/>
    <cellStyle name="Note 2 3 2 4" xfId="24209" xr:uid="{226187A7-042C-44F0-B2BA-0A4BADEFDDB7}"/>
    <cellStyle name="Note 2 3 2 4 2" xfId="24210" xr:uid="{B89F7868-04FF-415D-89D0-58BB1AC5BFF6}"/>
    <cellStyle name="Note 2 3 2 4 3" xfId="24211" xr:uid="{6285A554-6890-48CE-BD79-360BB952FF89}"/>
    <cellStyle name="Note 2 3 2 5" xfId="24212" xr:uid="{5DC42228-28F7-4F02-98B2-0E0AD7E97CB8}"/>
    <cellStyle name="Note 2 3 2 6" xfId="24213" xr:uid="{E308F39F-B78C-46D4-823F-BA46AE803EE7}"/>
    <cellStyle name="Note 2 3 3" xfId="24214" xr:uid="{875121FF-F5CB-4B8F-8C86-3F7E8726D06A}"/>
    <cellStyle name="Note 2 3 3 2" xfId="24215" xr:uid="{808ED7F1-6609-46A2-A949-BC117968A982}"/>
    <cellStyle name="Note 2 3 3 2 2" xfId="24216" xr:uid="{601AF652-474E-4A01-B71A-BD7E67FEAC83}"/>
    <cellStyle name="Note 2 3 3 2 3" xfId="24217" xr:uid="{E04E5A49-2456-474B-BDE8-B845628942FA}"/>
    <cellStyle name="Note 2 3 3 3" xfId="24218" xr:uid="{CB7B2365-10CA-45AC-B44A-251C677EB9D3}"/>
    <cellStyle name="Note 2 3 3 3 2" xfId="24219" xr:uid="{19620277-F679-41FB-9F3F-4C06C6C115BD}"/>
    <cellStyle name="Note 2 3 3 3 3" xfId="24220" xr:uid="{88956B00-1733-4971-BFEC-276B52447109}"/>
    <cellStyle name="Note 2 3 3 4" xfId="24221" xr:uid="{51451D61-43A6-4FFE-B50F-C3E7603986FC}"/>
    <cellStyle name="Note 2 3 3 4 2" xfId="24222" xr:uid="{02BECB5C-0B56-4E89-AFD4-440EF4F06D43}"/>
    <cellStyle name="Note 2 3 3 4 3" xfId="24223" xr:uid="{3FEA874E-E633-4B1E-9FB4-7B5A1AA2DA70}"/>
    <cellStyle name="Note 2 3 3 5" xfId="24224" xr:uid="{A9B993A5-A7D6-4402-9EFB-773B882CAB95}"/>
    <cellStyle name="Note 2 3 3 6" xfId="24225" xr:uid="{74F5E040-969E-43EA-8CC9-91BD70531D91}"/>
    <cellStyle name="Note 2 3 4" xfId="24226" xr:uid="{43D9604A-B252-44B9-B7D0-C9D87E3DA6C2}"/>
    <cellStyle name="Note 2 3 4 2" xfId="24227" xr:uid="{50370CD2-3F3F-4307-9645-7DC43397E438}"/>
    <cellStyle name="Note 2 3 4 3" xfId="24228" xr:uid="{89640658-28CE-4D55-A8B3-7BF29522F796}"/>
    <cellStyle name="Note 2 3 5" xfId="24229" xr:uid="{A154C1BD-4828-431F-BE0B-4C39223C2F29}"/>
    <cellStyle name="Note 2 3 5 2" xfId="24230" xr:uid="{0378B15C-8C07-427B-8824-0ED3401094E4}"/>
    <cellStyle name="Note 2 3 5 3" xfId="24231" xr:uid="{653DD68A-A3F2-4040-84B3-58FA3D2249E7}"/>
    <cellStyle name="Note 2 3 6" xfId="24232" xr:uid="{EE65ABC0-62B1-46BE-8830-B1785941AF65}"/>
    <cellStyle name="Note 2 3 6 2" xfId="24233" xr:uid="{230C9B3F-536B-4737-B8F7-F37B910F0F02}"/>
    <cellStyle name="Note 2 3 6 3" xfId="24234" xr:uid="{A0ECD5E6-938F-435B-9856-5C41563074A8}"/>
    <cellStyle name="Note 2 3 7" xfId="24235" xr:uid="{C06B1C37-A738-4A8E-867C-C462AD93DE2E}"/>
    <cellStyle name="Note 2 3 8" xfId="24236" xr:uid="{1A7BFB46-682C-4A13-8917-2369D4313BBD}"/>
    <cellStyle name="Note 2 4" xfId="24237" xr:uid="{2A7BB159-0EFC-411A-AA6B-4C59A62FA6CF}"/>
    <cellStyle name="Note 2 4 2" xfId="24238" xr:uid="{92E28B6A-931F-4DEF-A35F-B5012C69DF27}"/>
    <cellStyle name="Note 2 4 2 2" xfId="24239" xr:uid="{AA9F43B7-2C90-47A5-8D0D-31BB89F22694}"/>
    <cellStyle name="Note 2 4 2 2 2" xfId="24240" xr:uid="{ADC534F6-20C6-4BBA-A15E-90279A8F4792}"/>
    <cellStyle name="Note 2 4 2 2 3" xfId="24241" xr:uid="{D87F0730-6297-4071-9969-7FC099CD2CC3}"/>
    <cellStyle name="Note 2 4 2 3" xfId="24242" xr:uid="{522CD46A-9C4E-4670-905E-D98790E5D23F}"/>
    <cellStyle name="Note 2 4 2 3 2" xfId="24243" xr:uid="{7D961470-AB44-4623-948B-2327B61626FA}"/>
    <cellStyle name="Note 2 4 2 3 3" xfId="24244" xr:uid="{4E78796E-2D9D-44F0-A5C7-155CB53A2ED1}"/>
    <cellStyle name="Note 2 4 2 4" xfId="24245" xr:uid="{26DF1ACB-B0D3-4BE3-9F22-AA6D8293F3C8}"/>
    <cellStyle name="Note 2 4 2 4 2" xfId="24246" xr:uid="{DD23DEA6-2C02-4D67-9064-7AC8E510CF52}"/>
    <cellStyle name="Note 2 4 2 4 3" xfId="24247" xr:uid="{A15914DD-4EE7-4926-9B98-21CC4DB57552}"/>
    <cellStyle name="Note 2 4 2 5" xfId="24248" xr:uid="{AED9356F-D02F-4ADC-A85F-3E565C085263}"/>
    <cellStyle name="Note 2 4 2 6" xfId="24249" xr:uid="{0C03FBD1-7219-4C7F-A301-EDD75D4EC175}"/>
    <cellStyle name="Note 2 4 3" xfId="24250" xr:uid="{29F86932-CB88-4369-B6F0-B20D9C88CEE2}"/>
    <cellStyle name="Note 2 4 3 2" xfId="24251" xr:uid="{C3AAF51D-19AB-4D55-8207-CD6210D8A41D}"/>
    <cellStyle name="Note 2 4 3 2 2" xfId="24252" xr:uid="{29DE3FC6-F10C-470D-A2CF-D295E489CCAC}"/>
    <cellStyle name="Note 2 4 3 2 3" xfId="24253" xr:uid="{FC7477A4-47B2-4943-AF4E-CACD34C9B325}"/>
    <cellStyle name="Note 2 4 3 3" xfId="24254" xr:uid="{C26D16CA-28B6-4BDB-B5B6-C6A05989F448}"/>
    <cellStyle name="Note 2 4 3 3 2" xfId="24255" xr:uid="{88A81AB2-517A-4FE4-A553-2BCE77DC1DBD}"/>
    <cellStyle name="Note 2 4 3 3 3" xfId="24256" xr:uid="{5B82B952-200F-4D0E-AB74-F502F2E3E0FF}"/>
    <cellStyle name="Note 2 4 3 4" xfId="24257" xr:uid="{B7F9AF67-CAA1-4F22-BFFB-12BCF363EF15}"/>
    <cellStyle name="Note 2 4 3 4 2" xfId="24258" xr:uid="{91DFE854-EE57-45DF-9E66-6D2A78A392EF}"/>
    <cellStyle name="Note 2 4 3 4 3" xfId="24259" xr:uid="{370BF66D-9904-4E22-B870-AD736F88C344}"/>
    <cellStyle name="Note 2 4 3 5" xfId="24260" xr:uid="{61C2A2AD-33AB-451E-B976-B7462BEF4C5B}"/>
    <cellStyle name="Note 2 4 3 6" xfId="24261" xr:uid="{91B9055B-E27E-4B21-B188-16806FB3EDE9}"/>
    <cellStyle name="Note 2 4 4" xfId="24262" xr:uid="{F3619F5D-6817-43D3-9382-F64BF1B2B937}"/>
    <cellStyle name="Note 2 4 4 2" xfId="24263" xr:uid="{BE8FAA01-FF46-4D25-9BCC-5A769AB2B11E}"/>
    <cellStyle name="Note 2 4 4 3" xfId="24264" xr:uid="{35377214-6353-407D-AB14-858F0CF4E479}"/>
    <cellStyle name="Note 2 4 5" xfId="24265" xr:uid="{62E25740-1687-4D66-8182-EDC5E259A9C9}"/>
    <cellStyle name="Note 2 4 5 2" xfId="24266" xr:uid="{F65D3B5A-D6BF-495F-ACCB-60116F27BE96}"/>
    <cellStyle name="Note 2 4 5 3" xfId="24267" xr:uid="{756EDFC7-A9C9-445C-A935-104C76C0ED2B}"/>
    <cellStyle name="Note 2 4 6" xfId="24268" xr:uid="{275EA77F-90A5-4171-A7E9-6BB7355AD04F}"/>
    <cellStyle name="Note 2 4 6 2" xfId="24269" xr:uid="{46EF9B26-208C-48D5-87B9-6C148824A6F3}"/>
    <cellStyle name="Note 2 4 6 3" xfId="24270" xr:uid="{461D7829-0013-44EC-8F1D-34C059BA473B}"/>
    <cellStyle name="Note 2 4 7" xfId="24271" xr:uid="{EC1298AA-51B8-46DD-BB5D-18EC00010412}"/>
    <cellStyle name="Note 2 4 8" xfId="24272" xr:uid="{52420996-35B6-437E-BCB6-851E10AC1CB2}"/>
    <cellStyle name="Note 2 5" xfId="24273" xr:uid="{DBC7C35F-06C8-4D15-8830-95CE1AAD4726}"/>
    <cellStyle name="Note 2 5 2" xfId="24274" xr:uid="{01B12ACB-736C-40EB-B225-B42B4F7219C2}"/>
    <cellStyle name="Note 2 5 2 2" xfId="24275" xr:uid="{24D32B0E-EDE7-4EC2-A1C1-0BB93D51E282}"/>
    <cellStyle name="Note 2 5 2 3" xfId="24276" xr:uid="{ABFB4EB2-8264-45DD-9F9A-4EA5E0F26180}"/>
    <cellStyle name="Note 2 5 3" xfId="24277" xr:uid="{7DCED483-9CD1-452C-B2F7-DC87BE5BB219}"/>
    <cellStyle name="Note 2 5 3 2" xfId="24278" xr:uid="{EA2761D4-469C-4F65-B959-CDC5DE3515CA}"/>
    <cellStyle name="Note 2 5 3 3" xfId="24279" xr:uid="{FD0BFBE6-BA10-4749-8A91-85420F1FD67D}"/>
    <cellStyle name="Note 2 5 4" xfId="24280" xr:uid="{F4C509F0-5229-4DC7-9F2E-EDBE090A5AF6}"/>
    <cellStyle name="Note 2 5 4 2" xfId="24281" xr:uid="{BE74D1D6-34C5-4C36-A7F9-974B2BC9BEC4}"/>
    <cellStyle name="Note 2 5 4 3" xfId="24282" xr:uid="{70CF6361-39B2-41AD-9309-3F26ED5FC5A9}"/>
    <cellStyle name="Note 2 5 5" xfId="24283" xr:uid="{44766129-1820-466F-AA85-A5E39A448B22}"/>
    <cellStyle name="Note 2 6" xfId="24284" xr:uid="{703A9039-8B4F-47DC-9CFD-5F25CB4BFEEB}"/>
    <cellStyle name="Note 2 6 2" xfId="24285" xr:uid="{FAD75DD4-8449-4AC2-8763-AFD05F486DB2}"/>
    <cellStyle name="Note 2 6 2 2" xfId="24286" xr:uid="{F90DA1FD-00AD-4B7B-B11B-1354D2EA75FE}"/>
    <cellStyle name="Note 2 6 2 3" xfId="24287" xr:uid="{104E746C-BBCE-42C1-B046-9BE58064BD74}"/>
    <cellStyle name="Note 2 6 3" xfId="24288" xr:uid="{52948BDC-2342-43CF-95F0-97C8FCE2C35F}"/>
    <cellStyle name="Note 2 6 3 2" xfId="24289" xr:uid="{D3CB3E0E-84E4-4D9D-BE8D-AD5739AAF3EB}"/>
    <cellStyle name="Note 2 6 3 3" xfId="24290" xr:uid="{514D4A90-7A60-4EE4-AAD0-8ABDC63145DA}"/>
    <cellStyle name="Note 2 6 4" xfId="24291" xr:uid="{5560D19A-4936-47EC-9726-DE1234811594}"/>
    <cellStyle name="Note 2 6 4 2" xfId="24292" xr:uid="{C57D5709-DDF4-43C7-9815-FD66882FD336}"/>
    <cellStyle name="Note 2 6 4 3" xfId="24293" xr:uid="{0A29032C-0F44-46D9-9990-D37B1678CB23}"/>
    <cellStyle name="Note 2 6 5" xfId="24294" xr:uid="{608EEFC7-5E0E-4182-A210-F38BB1DF897A}"/>
    <cellStyle name="Note 2 6 6" xfId="24295" xr:uid="{BF6BE969-81BB-4D5A-9D38-033849388F20}"/>
    <cellStyle name="Note 2 7" xfId="24296" xr:uid="{CBD98806-4479-4726-8E4D-A8CA3DF110E0}"/>
    <cellStyle name="Note 2 7 2" xfId="24297" xr:uid="{DE4BAB6E-9431-4379-8FD0-A877F79AA474}"/>
    <cellStyle name="Note 2 7 2 2" xfId="24298" xr:uid="{8FCE33F9-D0C6-4C24-A55C-28873407549D}"/>
    <cellStyle name="Note 2 7 2 3" xfId="24299" xr:uid="{56240FCC-2978-4FD1-831B-197574933592}"/>
    <cellStyle name="Note 2 7 3" xfId="24300" xr:uid="{1797F908-2E60-4262-B465-D644C1610C57}"/>
    <cellStyle name="Note 2 7 3 2" xfId="24301" xr:uid="{FE3781DF-54F2-49D3-B95C-C93E8BE96377}"/>
    <cellStyle name="Note 2 7 3 3" xfId="24302" xr:uid="{4D07B156-3EB8-49E7-B79D-F2E6CBDC8021}"/>
    <cellStyle name="Note 2 7 4" xfId="24303" xr:uid="{62C9B6B3-94FE-4E38-9EC9-767A7B185B3B}"/>
    <cellStyle name="Note 2 7 4 2" xfId="24304" xr:uid="{D661643A-D314-41A0-B7B2-D35D27C0DDA1}"/>
    <cellStyle name="Note 2 7 4 3" xfId="24305" xr:uid="{BAB3D52E-01B4-47F2-B4FF-27BE5AE1E9BA}"/>
    <cellStyle name="Note 2 7 5" xfId="24306" xr:uid="{AD77D5E7-6EF7-49FD-AAA8-1D90E7537D63}"/>
    <cellStyle name="Note 2 7 6" xfId="24307" xr:uid="{BB5CE802-8848-44BD-A790-FA3E54BFFFA8}"/>
    <cellStyle name="Note 2 8" xfId="24308" xr:uid="{FB25AB94-7AE4-483B-9E19-5E15EB57DFAA}"/>
    <cellStyle name="Note 2 8 2" xfId="24309" xr:uid="{65FE6FFE-5755-49BB-962A-1600B1276EC9}"/>
    <cellStyle name="Note 2 8 3" xfId="24310" xr:uid="{D7EAFDF1-2090-444E-B870-FABA194EB5AF}"/>
    <cellStyle name="Note 2 9" xfId="24311" xr:uid="{9AE48EE9-605C-4B2C-99A9-A930B5B695BB}"/>
    <cellStyle name="Note 2 9 2" xfId="24312" xr:uid="{BA7CBBFA-2043-40D4-82B0-509A02AD81E3}"/>
    <cellStyle name="Note 2 9 3" xfId="24313" xr:uid="{FAE6E532-37BC-497D-84A3-A5D93F8837CB}"/>
    <cellStyle name="Note 3" xfId="1165" xr:uid="{1AEB5E4C-6DCA-44EB-BE19-DBB2882D200C}"/>
    <cellStyle name="Note 3 10" xfId="8708" xr:uid="{EFD400EF-9785-4AFE-84DB-BEC2A10E57AE}"/>
    <cellStyle name="Note 3 11" xfId="24314" xr:uid="{BD16FC60-DC24-4B72-BFCB-C6E8925470B5}"/>
    <cellStyle name="Note 3 2" xfId="1945" xr:uid="{C55CF442-EBE2-45D4-B299-B77149BFFC2D}"/>
    <cellStyle name="Note 3 2 2" xfId="4802" xr:uid="{78C14398-228B-440F-93DA-3371AED97B66}"/>
    <cellStyle name="Note 3 2 2 2" xfId="12094" xr:uid="{33B49A58-F4BF-4A3D-B844-247FE3F11150}"/>
    <cellStyle name="Note 3 2 3" xfId="9261" xr:uid="{3A44B32E-4355-4D53-9815-E76B7298B05A}"/>
    <cellStyle name="Note 3 2 4" xfId="24315" xr:uid="{9805409D-ECEB-4EF4-B023-5F00FF793382}"/>
    <cellStyle name="Note 3 3" xfId="2502" xr:uid="{61010A87-4956-4B5D-8ED1-5E1ADD303F84}"/>
    <cellStyle name="Note 3 3 2" xfId="5344" xr:uid="{0C66A17E-72D8-445A-B0BC-F276D5EB2F55}"/>
    <cellStyle name="Note 3 3 2 2" xfId="12636" xr:uid="{8DB8C7EB-1921-4403-998A-6EA599A659BB}"/>
    <cellStyle name="Note 3 3 2 3" xfId="24317" xr:uid="{EDC10D0A-BB7B-493A-B6DF-DED1A3C92F75}"/>
    <cellStyle name="Note 3 3 3" xfId="9805" xr:uid="{6FBA7157-318D-40FB-AC67-9C913C9310B8}"/>
    <cellStyle name="Note 3 3 3 2" xfId="24318" xr:uid="{86D1CC6D-A0AC-49B7-9F72-ADBFAD70631E}"/>
    <cellStyle name="Note 3 3 4" xfId="24316" xr:uid="{E3EAF53C-94C3-4FDC-92A6-2AD31A036715}"/>
    <cellStyle name="Note 3 4" xfId="3066" xr:uid="{B2CA8276-9BBD-4DBB-BB6C-3B70DF91401B}"/>
    <cellStyle name="Note 3 4 2" xfId="5897" xr:uid="{2CB542EA-E6E7-4525-A620-52A6DE27D073}"/>
    <cellStyle name="Note 3 4 2 2" xfId="13189" xr:uid="{026736E2-B82A-4897-A921-B47192AB3E58}"/>
    <cellStyle name="Note 3 4 2 3" xfId="24320" xr:uid="{434F48BE-F043-423E-A266-59207D6ADEF2}"/>
    <cellStyle name="Note 3 4 3" xfId="10362" xr:uid="{589BBA9D-77C7-429F-8E4F-43793EB54DFC}"/>
    <cellStyle name="Note 3 4 3 2" xfId="24321" xr:uid="{D028624D-04A7-440B-AB2B-D07E011496A5}"/>
    <cellStyle name="Note 3 4 4" xfId="24319" xr:uid="{4C8C849E-35B0-4D8C-B4CD-2A834FF247D9}"/>
    <cellStyle name="Note 3 5" xfId="3618" xr:uid="{E72EF22A-EFF0-47AC-B6B8-653368475701}"/>
    <cellStyle name="Note 3 5 2" xfId="6448" xr:uid="{EA83BD8E-FF4B-46D7-AA30-ADE80F0D0305}"/>
    <cellStyle name="Note 3 5 2 2" xfId="13740" xr:uid="{6285D35B-78F1-4C57-8B57-DD364E3FB4CB}"/>
    <cellStyle name="Note 3 5 2 3" xfId="24323" xr:uid="{CE4429F6-6343-4A8A-AAEC-25AECBCC6BE9}"/>
    <cellStyle name="Note 3 5 3" xfId="10914" xr:uid="{3F3428DC-E2D5-4C18-ADB4-256E78C0E810}"/>
    <cellStyle name="Note 3 5 3 2" xfId="24324" xr:uid="{D3B21722-0F09-4B59-8928-AF860E2D29C7}"/>
    <cellStyle name="Note 3 5 4" xfId="24322" xr:uid="{B974BACE-4936-426A-9ACD-41CB53EF0F57}"/>
    <cellStyle name="Note 3 6" xfId="4187" xr:uid="{898AB389-8257-4116-8B1C-22B2F365B7BE}"/>
    <cellStyle name="Note 3 6 2" xfId="11483" xr:uid="{A1B285D0-53DA-42C2-9901-77718F684210}"/>
    <cellStyle name="Note 3 6 2 2" xfId="24326" xr:uid="{C5FDC80F-23C3-46D9-BE7D-D3C850EE354A}"/>
    <cellStyle name="Note 3 6 3" xfId="24327" xr:uid="{4F814CFA-7014-4217-B2FE-EC14BAD9250E}"/>
    <cellStyle name="Note 3 6 4" xfId="24325" xr:uid="{D9D0B91A-8D28-44D7-BCF6-56C1F3922F1C}"/>
    <cellStyle name="Note 3 7" xfId="7000" xr:uid="{27343BED-4D3F-4F9E-B62C-BA919494CD40}"/>
    <cellStyle name="Note 3 7 2" xfId="14291" xr:uid="{DCF5033E-8FA6-4B8B-8F3F-FC0607F10522}"/>
    <cellStyle name="Note 3 7 3" xfId="24328" xr:uid="{A872209C-F4BE-4000-86C9-C364BA1BA339}"/>
    <cellStyle name="Note 3 8" xfId="7545" xr:uid="{373D62BC-203F-41A3-9200-0DD4FA9E91F3}"/>
    <cellStyle name="Note 3 8 2" xfId="14827" xr:uid="{1B845BDF-A8EC-4A86-9621-3742BCA993A2}"/>
    <cellStyle name="Note 3 8 3" xfId="24329" xr:uid="{95973A26-6FE4-4C44-ADB8-BF6EA7A2A17C}"/>
    <cellStyle name="Note 3 9" xfId="8094" xr:uid="{9359D622-C75A-4DD7-AF82-035CA9233175}"/>
    <cellStyle name="Note 3 9 2" xfId="15376" xr:uid="{915D2234-5889-44B5-82D1-14AE9CB77260}"/>
    <cellStyle name="Note 4" xfId="1192" xr:uid="{6A38A7B6-B398-466D-94E9-27C1CB2C7EE8}"/>
    <cellStyle name="Note 4 2" xfId="1354" xr:uid="{D31FAE9B-201E-4400-9552-CB72908D0FE4}"/>
    <cellStyle name="Note 4 2 2" xfId="11535" xr:uid="{D993601D-148B-45DE-80A7-E3A8DEA4F942}"/>
    <cellStyle name="Note 4 2 2 2" xfId="16927" xr:uid="{C38AD9FB-0386-4824-B5AE-71E1C61241A8}"/>
    <cellStyle name="Note 4 2 2 2 2" xfId="20371" xr:uid="{E7991E49-6BF2-4ABC-BF27-A8D6F83DFFA3}"/>
    <cellStyle name="Note 4 2 2 3" xfId="19298" xr:uid="{65CD8BC1-DD31-434A-A56D-EE271B04560B}"/>
    <cellStyle name="Note 4 2 3" xfId="4241" xr:uid="{19C029DD-9519-4AB5-97C9-EB3CC55D730F}"/>
    <cellStyle name="Note 4 2 3 2" xfId="16762" xr:uid="{D0B74DCA-EC5B-4A2C-B838-BAB3AB7AF7EF}"/>
    <cellStyle name="Note 4 2 3 2 2" xfId="20257" xr:uid="{001AD3DF-365C-4893-8319-D5FEE3DB7D2E}"/>
    <cellStyle name="Note 4 2 3 3" xfId="18718" xr:uid="{4C5BE584-9147-4CD7-9A96-3060277EED89}"/>
    <cellStyle name="Note 4 2 4" xfId="16647" xr:uid="{BCF34D75-06FF-4D48-AC46-B3BBB8485607}"/>
    <cellStyle name="Note 4 2 4 2" xfId="20155" xr:uid="{DF1CA05B-0BB5-4355-8F8E-03A4E6D0E3C3}"/>
    <cellStyle name="Note 4 2 5" xfId="18357" xr:uid="{7EECEBF8-80EA-4716-8B6A-61A2D347FA64}"/>
    <cellStyle name="Note 4 3" xfId="8718" xr:uid="{BD689015-2E52-467C-8C65-5766B197CB2F}"/>
    <cellStyle name="Note 4 3 2" xfId="16861" xr:uid="{FAA8D926-827B-4771-857D-C61480ECBA49}"/>
    <cellStyle name="Note 4 3 2 2" xfId="20319" xr:uid="{70F6E73A-68DC-4864-ADDE-CD7CF50DD1D1}"/>
    <cellStyle name="Note 4 3 3" xfId="19066" xr:uid="{ED2D3CDC-690A-4EE8-9E3D-5BE232BAF8A9}"/>
    <cellStyle name="Note 4 4" xfId="1475" xr:uid="{475DBFAA-39EE-4F23-B948-61EF904C71AE}"/>
    <cellStyle name="Note 4 4 2" xfId="16704" xr:uid="{FA15A69C-ED84-4F4D-AD56-CC793F162B74}"/>
    <cellStyle name="Note 4 4 2 2" xfId="20207" xr:uid="{DF161460-22E1-468E-989E-FE5AA84ACCE8}"/>
    <cellStyle name="Note 4 4 3" xfId="18456" xr:uid="{43C9E70F-E6CE-436C-BC15-A36436EAC463}"/>
    <cellStyle name="Note 4 5" xfId="16494" xr:uid="{F3EF2D50-A8D3-47A0-95E0-BD26F5B65EDA}"/>
    <cellStyle name="Note 4 5 2" xfId="20008" xr:uid="{8F1A56D5-D3EF-43DE-AA51-03577C35B019}"/>
    <cellStyle name="Note 4 6" xfId="18203" xr:uid="{31EBC166-B523-4A40-B0EA-C605F37DA8B3}"/>
    <cellStyle name="Note 5" xfId="1199" xr:uid="{41F25D7D-6DC2-4AED-83E5-4FCBAF34FEC3}"/>
    <cellStyle name="Note 5 10" xfId="1494" xr:uid="{9C59158E-F8FA-4622-AD6B-906CC4CA1519}"/>
    <cellStyle name="Note 5 11" xfId="16498" xr:uid="{A0FEB9BA-20B4-4AF1-92BC-17045D754EDA}"/>
    <cellStyle name="Note 5 11 2" xfId="20012" xr:uid="{9727B7C2-138A-4AA4-BE75-DE59053BC557}"/>
    <cellStyle name="Note 5 12" xfId="18208" xr:uid="{484CD120-72D6-481F-A03E-7360667713A9}"/>
    <cellStyle name="Note 5 2" xfId="1358" xr:uid="{D954A629-2FC6-42B9-BA03-762A60AE960C}"/>
    <cellStyle name="Note 5 2 2" xfId="5351" xr:uid="{4CE7F74D-D2F5-4D57-88AD-70419CC0003A}"/>
    <cellStyle name="Note 5 2 2 2" xfId="12643" xr:uid="{C9EED853-1DFD-4416-BAAC-2C3573302441}"/>
    <cellStyle name="Note 5 2 3" xfId="9812" xr:uid="{FAC5AB4C-8CDE-4F60-AA71-468C34288EEC}"/>
    <cellStyle name="Note 5 2 4" xfId="2509" xr:uid="{00CE0B31-C94B-46E6-80B5-C5684137181A}"/>
    <cellStyle name="Note 5 2 5" xfId="16651" xr:uid="{F2224016-3019-4B9E-9A51-E044BEE8B761}"/>
    <cellStyle name="Note 5 2 5 2" xfId="20159" xr:uid="{FA063618-57FE-4EBA-81C6-99D971E4E04E}"/>
    <cellStyle name="Note 5 2 6" xfId="18361" xr:uid="{C55A7265-3E27-4DC3-B30A-F3701F672B98}"/>
    <cellStyle name="Note 5 3" xfId="3087" xr:uid="{B4B71CA1-2E17-4F01-8C85-0CD3DE35FDD5}"/>
    <cellStyle name="Note 5 3 2" xfId="5917" xr:uid="{12B9D1DB-A8B3-42FF-9C80-3BC9CC437F49}"/>
    <cellStyle name="Note 5 3 2 2" xfId="13209" xr:uid="{E5ED4F06-1946-47D4-914E-424657406876}"/>
    <cellStyle name="Note 5 3 3" xfId="10383" xr:uid="{7EE25112-3324-41D8-B1AF-6790DFE09BE3}"/>
    <cellStyle name="Note 5 4" xfId="3638" xr:uid="{C33B47AA-66DF-46AE-B162-70A9C764C7DB}"/>
    <cellStyle name="Note 5 4 2" xfId="6468" xr:uid="{AD201DD1-57F3-40F1-8159-1B8772BA9E48}"/>
    <cellStyle name="Note 5 4 2 2" xfId="13760" xr:uid="{E2B79B2E-2225-4101-8820-CD8BDC91A4E0}"/>
    <cellStyle name="Note 5 4 3" xfId="10934" xr:uid="{C7C381A2-A7E8-4586-8D4D-E7CB3B992DA0}"/>
    <cellStyle name="Note 5 5" xfId="4201" xr:uid="{80C83520-DE8E-4D84-B2D5-DBDCEF03812E}"/>
    <cellStyle name="Note 5 5 2" xfId="11497" xr:uid="{BE31BC88-159F-4BBD-B339-54E13ED0B85E}"/>
    <cellStyle name="Note 5 5 2 2" xfId="16889" xr:uid="{DF35E4E5-1C6C-4B34-B1A0-E71E52D42DAC}"/>
    <cellStyle name="Note 5 5 2 2 2" xfId="20339" xr:uid="{0866303C-8389-4514-96FC-F7B9C1BC1403}"/>
    <cellStyle name="Note 5 5 2 3" xfId="19266" xr:uid="{8F9E5BB0-766F-4DA6-A471-92074A52317C}"/>
    <cellStyle name="Note 5 5 3" xfId="16724" xr:uid="{6DD7171E-9F6F-4481-BF3C-174CDB82B80B}"/>
    <cellStyle name="Note 5 5 3 2" xfId="20224" xr:uid="{1EEAF2F4-95E2-4711-A3D7-AA5D1705B28D}"/>
    <cellStyle name="Note 5 5 4" xfId="18686" xr:uid="{B7EB73C7-F597-4299-A321-CD26F0DA89AD}"/>
    <cellStyle name="Note 5 6" xfId="4271" xr:uid="{A92D8EB0-A47B-4832-A30C-A1FCD7EA636D}"/>
    <cellStyle name="Note 5 6 2" xfId="11563" xr:uid="{F010EB85-9239-4CE9-99EB-AEEDB2B42C47}"/>
    <cellStyle name="Note 5 7" xfId="7553" xr:uid="{EF3E9870-3426-4132-AFA9-D34C8F8AD5B2}"/>
    <cellStyle name="Note 5 7 2" xfId="14835" xr:uid="{652E691C-9FDD-47FD-AB59-2A5C8BCACB1C}"/>
    <cellStyle name="Note 5 8" xfId="8101" xr:uid="{A474B147-9C7F-4C61-AD96-112A81AB9E1C}"/>
    <cellStyle name="Note 5 8 2" xfId="15383" xr:uid="{BBEEF246-73FA-4D34-BDD3-F27E381C3D43}"/>
    <cellStyle name="Note 5 9" xfId="8732" xr:uid="{88558A93-D8E1-43E2-A0CB-1EF69D2B83B1}"/>
    <cellStyle name="Note 6" xfId="2524" xr:uid="{EC382440-1B36-44AE-A885-CA3BFDF8B723}"/>
    <cellStyle name="Note 6 2" xfId="5364" xr:uid="{B0BBA093-273B-4BFE-8B0A-8713876FF133}"/>
    <cellStyle name="Note 6 2 2" xfId="12656" xr:uid="{F48ADC2E-AB49-4B03-8ED9-D9F142C47C89}"/>
    <cellStyle name="Note 6 3" xfId="9828" xr:uid="{AD36FCE6-B46C-4585-B433-5B10FDD3504E}"/>
    <cellStyle name="Note 7" xfId="3656" xr:uid="{47BE8FF6-B89F-428E-AD54-212CFE9E9A3A}"/>
    <cellStyle name="Note 7 2" xfId="10952" xr:uid="{CD75D13B-1093-42D2-A62B-6057067C72CF}"/>
    <cellStyle name="Note 8" xfId="8119" xr:uid="{F13512BB-2342-40D2-AD77-60654ED631F7}"/>
    <cellStyle name="Note 9" xfId="8137" xr:uid="{94E45270-6A8A-4735-BDA6-2C7144148A60}"/>
    <cellStyle name="Note 9 2" xfId="15404" xr:uid="{B13F52F2-3B93-483E-97A0-A8EDD7E23474}"/>
    <cellStyle name="Note 9 2 2" xfId="16958" xr:uid="{CAD35BD0-E46D-45B1-8953-699B87C27BE0}"/>
    <cellStyle name="Note 9 2 2 2" xfId="20386" xr:uid="{9E30B54C-BD3B-45BD-B5BB-74CF33DF271D}"/>
    <cellStyle name="Note 9 2 3" xfId="19559" xr:uid="{FA704372-8FC5-4883-A0BD-BCC9F49D23F7}"/>
    <cellStyle name="Note 9 3" xfId="16801" xr:uid="{75A1FCF1-851E-4F9B-A53D-BFC771A4185D}"/>
    <cellStyle name="Note 9 3 2" xfId="20272" xr:uid="{991EEBCD-74D2-42DA-9846-79D20EB2DFAC}"/>
    <cellStyle name="Note 9 4" xfId="18995" xr:uid="{509F6D54-C878-464C-99FB-B77CAEBF7F3A}"/>
    <cellStyle name="Output 10" xfId="1433" xr:uid="{2C6DF28B-3C79-43F0-88B5-29BE1F7C489F}"/>
    <cellStyle name="Output 2" xfId="773" xr:uid="{5C9179F5-F1B9-4770-AB02-66DE73095610}"/>
    <cellStyle name="Output 2 10" xfId="24331" xr:uid="{6CBB711D-5FA4-490B-906E-BC5C81FCCB5B}"/>
    <cellStyle name="Output 2 10 2" xfId="24332" xr:uid="{38A6C4CE-27DF-4D02-876C-884135899C40}"/>
    <cellStyle name="Output 2 10 3" xfId="24333" xr:uid="{E717315A-7077-4BA3-8A39-A2F0865BD945}"/>
    <cellStyle name="Output 2 11" xfId="24334" xr:uid="{FE9D89CD-8E28-44C9-94E6-C56C6BE9C893}"/>
    <cellStyle name="Output 2 12" xfId="24335" xr:uid="{848F65DE-0BF2-4C1B-B739-0EA54F91D640}"/>
    <cellStyle name="Output 2 13" xfId="24330" xr:uid="{0700A838-BE29-44C1-A038-7424EB34D42C}"/>
    <cellStyle name="Output 2 2" xfId="24336" xr:uid="{D8E0247F-38D8-433B-9DFF-71C8EBB23D8A}"/>
    <cellStyle name="Output 2 2 2" xfId="24337" xr:uid="{12700E9D-C254-4C74-9C64-DC63BC0E8D45}"/>
    <cellStyle name="Output 2 2 2 2" xfId="24338" xr:uid="{6C253467-C00C-4BAB-BF62-2945B608E1DC}"/>
    <cellStyle name="Output 2 2 2 2 2" xfId="24339" xr:uid="{588262AC-0FC7-4778-982B-D5F921D85FB2}"/>
    <cellStyle name="Output 2 2 2 2 3" xfId="24340" xr:uid="{2277ACC8-6C66-468A-9B99-D961AD8448DA}"/>
    <cellStyle name="Output 2 2 2 3" xfId="24341" xr:uid="{5481651D-F0FA-410F-B8AB-DB81E4BB0122}"/>
    <cellStyle name="Output 2 2 2 3 2" xfId="24342" xr:uid="{096662A0-E29C-4892-B6EE-0B0B3AB7A726}"/>
    <cellStyle name="Output 2 2 2 3 3" xfId="24343" xr:uid="{1E5DB4FB-1817-4BA8-959D-C09413BEAB5F}"/>
    <cellStyle name="Output 2 2 2 4" xfId="24344" xr:uid="{A9453BDD-7DAE-4FA7-8DC3-D2D792BCB603}"/>
    <cellStyle name="Output 2 2 2 4 2" xfId="24345" xr:uid="{0A037509-C042-4F87-8255-4D5467D14108}"/>
    <cellStyle name="Output 2 2 2 4 3" xfId="24346" xr:uid="{682927DD-3827-4194-A0F1-BDFD5DB17203}"/>
    <cellStyle name="Output 2 2 2 5" xfId="24347" xr:uid="{0626A51E-1C08-4516-AAA1-B027F196B17A}"/>
    <cellStyle name="Output 2 2 2 6" xfId="24348" xr:uid="{6DA69D2C-3400-41A1-B5CB-B133850B0248}"/>
    <cellStyle name="Output 2 2 3" xfId="24349" xr:uid="{8A7ACED8-8C7B-4F66-8589-73F6591BEB49}"/>
    <cellStyle name="Output 2 2 3 2" xfId="24350" xr:uid="{770328F8-6070-4EA9-BC0B-454DB9904630}"/>
    <cellStyle name="Output 2 2 3 3" xfId="24351" xr:uid="{1E5CEBF4-AB47-4D7A-8AA1-0FAE130A766D}"/>
    <cellStyle name="Output 2 2 4" xfId="24352" xr:uid="{125FF83B-1491-4727-9D88-D608B660F4E9}"/>
    <cellStyle name="Output 2 2 4 2" xfId="24353" xr:uid="{3A8447C6-B40B-4196-BE52-79959FAEB787}"/>
    <cellStyle name="Output 2 2 4 3" xfId="24354" xr:uid="{4A1E94DD-9A00-4933-BF13-20EE2B24F96F}"/>
    <cellStyle name="Output 2 2 5" xfId="24355" xr:uid="{373CCF71-ADB5-4BD9-B708-75C39B95D227}"/>
    <cellStyle name="Output 2 2 5 2" xfId="24356" xr:uid="{14AA3880-3785-4C33-8F3E-B859B0B2F950}"/>
    <cellStyle name="Output 2 2 5 3" xfId="24357" xr:uid="{BBA598F9-C9DD-4672-8827-7611FC1216C4}"/>
    <cellStyle name="Output 2 2 6" xfId="24358" xr:uid="{BF881F3A-E0F4-4051-B873-0A42C1089D9A}"/>
    <cellStyle name="Output 2 2 7" xfId="26826" xr:uid="{32D35F45-7E55-45AF-88F4-37EF671E78F1}"/>
    <cellStyle name="Output 2 3" xfId="24359" xr:uid="{7E9036ED-B672-4ECD-B2D0-70827575F9D1}"/>
    <cellStyle name="Output 2 3 2" xfId="24360" xr:uid="{51666C48-5966-4858-9E49-B08849C8B40F}"/>
    <cellStyle name="Output 2 3 2 2" xfId="24361" xr:uid="{0F1AD705-46AD-44EC-9490-82B41B119B15}"/>
    <cellStyle name="Output 2 3 2 2 2" xfId="24362" xr:uid="{9040C4BD-63D5-4064-8DD2-AD25BF836CB3}"/>
    <cellStyle name="Output 2 3 2 2 3" xfId="24363" xr:uid="{33D2F5E1-6D17-4199-9077-1FC4827AA5F3}"/>
    <cellStyle name="Output 2 3 2 3" xfId="24364" xr:uid="{7C0E7120-6B2D-48EF-A493-15417C270919}"/>
    <cellStyle name="Output 2 3 2 3 2" xfId="24365" xr:uid="{E29C5B21-8F1B-4CD2-A688-8AF4136C5935}"/>
    <cellStyle name="Output 2 3 2 3 3" xfId="24366" xr:uid="{DD518439-2A3E-4B97-845C-DD6354A3668B}"/>
    <cellStyle name="Output 2 3 2 4" xfId="24367" xr:uid="{0EDA0753-C103-491A-9AC2-09588957C25B}"/>
    <cellStyle name="Output 2 3 2 4 2" xfId="24368" xr:uid="{F2511A04-622D-4CFC-B3FE-6D470B4E4165}"/>
    <cellStyle name="Output 2 3 2 4 3" xfId="24369" xr:uid="{731D02B4-2F09-4E92-A20D-7DA2FF53D7C8}"/>
    <cellStyle name="Output 2 3 2 5" xfId="24370" xr:uid="{CB290A7F-968F-4C87-B90D-F4188B9A0177}"/>
    <cellStyle name="Output 2 3 2 6" xfId="24371" xr:uid="{DF941908-D15E-47EC-A61E-2E6E4CB2EF24}"/>
    <cellStyle name="Output 2 3 3" xfId="24372" xr:uid="{8A77E8CF-3941-4A20-8E00-852CEE276A1E}"/>
    <cellStyle name="Output 2 3 3 2" xfId="24373" xr:uid="{AAE0B145-319B-4CB2-8FA6-0EE1E160CD9D}"/>
    <cellStyle name="Output 2 3 3 2 2" xfId="24374" xr:uid="{34EFDA1F-EC03-44E3-B485-B15B4E326FFB}"/>
    <cellStyle name="Output 2 3 3 2 3" xfId="24375" xr:uid="{0D6F49E8-EB6C-4813-9487-97DF738DB0C6}"/>
    <cellStyle name="Output 2 3 3 3" xfId="24376" xr:uid="{801D43FC-09B9-45DF-94B9-2D3867CAA92F}"/>
    <cellStyle name="Output 2 3 3 3 2" xfId="24377" xr:uid="{03D9FA14-00B1-4FC1-A110-C019A4D9D9FE}"/>
    <cellStyle name="Output 2 3 3 3 3" xfId="24378" xr:uid="{661146D3-9A2B-464D-BA71-999219F4EAFC}"/>
    <cellStyle name="Output 2 3 3 4" xfId="24379" xr:uid="{50B7FFAC-6171-430B-8504-FD46F452D474}"/>
    <cellStyle name="Output 2 3 3 4 2" xfId="24380" xr:uid="{3869D76B-78CC-4636-95EF-9620A5C676D5}"/>
    <cellStyle name="Output 2 3 3 4 3" xfId="24381" xr:uid="{72FC8167-F1F8-4F35-B089-308BC11B3C27}"/>
    <cellStyle name="Output 2 3 3 5" xfId="24382" xr:uid="{BD653761-8CDF-414A-AEA5-A235F45F3B61}"/>
    <cellStyle name="Output 2 3 3 6" xfId="24383" xr:uid="{443485F1-D7C5-4D6C-96FC-466F1BD584A6}"/>
    <cellStyle name="Output 2 3 4" xfId="24384" xr:uid="{809C0221-8C7E-4647-A0DF-AB02DC505EED}"/>
    <cellStyle name="Output 2 3 4 2" xfId="24385" xr:uid="{5FCA0024-68F0-4418-A1EB-C97B46C05D8F}"/>
    <cellStyle name="Output 2 3 4 3" xfId="24386" xr:uid="{31A2C4A7-23F1-4ED2-9A02-C654895A822C}"/>
    <cellStyle name="Output 2 3 5" xfId="24387" xr:uid="{E109F499-39AA-44ED-81A8-F42D97D00731}"/>
    <cellStyle name="Output 2 3 5 2" xfId="24388" xr:uid="{01B4F49C-8D5D-4422-B830-93F12E249AE9}"/>
    <cellStyle name="Output 2 3 5 3" xfId="24389" xr:uid="{1391AADE-5752-4EAC-B621-21F393AC4D13}"/>
    <cellStyle name="Output 2 3 6" xfId="24390" xr:uid="{1EC56380-7BB6-4CFC-8298-96C680D5699E}"/>
    <cellStyle name="Output 2 3 6 2" xfId="24391" xr:uid="{9274574F-4B09-45BF-A53B-39CE02FB7309}"/>
    <cellStyle name="Output 2 3 6 3" xfId="24392" xr:uid="{77530AAD-B9C6-430B-8825-4D9CBC66408C}"/>
    <cellStyle name="Output 2 3 7" xfId="24393" xr:uid="{0405F22C-6511-478B-9F8F-1A93BDF8C160}"/>
    <cellStyle name="Output 2 3 8" xfId="24394" xr:uid="{F9A235AD-FD26-4F6F-B4A3-D05A09A12B90}"/>
    <cellStyle name="Output 2 4" xfId="24395" xr:uid="{CA971026-6A8E-41E7-AD6B-207B8B4330C9}"/>
    <cellStyle name="Output 2 4 2" xfId="24396" xr:uid="{69F0B7B9-D307-49EC-B8EB-1B224797940A}"/>
    <cellStyle name="Output 2 4 2 2" xfId="24397" xr:uid="{8BE12BBF-CDF3-4BB8-A32E-DC66BE2BE6BB}"/>
    <cellStyle name="Output 2 4 2 2 2" xfId="24398" xr:uid="{1E981A89-8A70-497A-A238-3EFD03F859C8}"/>
    <cellStyle name="Output 2 4 2 2 3" xfId="24399" xr:uid="{A16097E2-B5F9-4764-9246-3990A27F273B}"/>
    <cellStyle name="Output 2 4 2 3" xfId="24400" xr:uid="{C4ED6D24-720C-4C8B-82F8-4D5C1B8FFF2A}"/>
    <cellStyle name="Output 2 4 2 3 2" xfId="24401" xr:uid="{3916242B-2974-4FB2-9E7C-E75F7F0FD9FB}"/>
    <cellStyle name="Output 2 4 2 3 3" xfId="24402" xr:uid="{DD7F2F27-2403-4761-8F43-EE6F15376070}"/>
    <cellStyle name="Output 2 4 2 4" xfId="24403" xr:uid="{DE638180-8A8E-4798-BD9D-D22E2240C689}"/>
    <cellStyle name="Output 2 4 2 4 2" xfId="24404" xr:uid="{CD19FDCD-3E35-4F68-B832-878F5A618B4F}"/>
    <cellStyle name="Output 2 4 2 4 3" xfId="24405" xr:uid="{C0356248-9CFB-4B84-B03F-238050FE8F87}"/>
    <cellStyle name="Output 2 4 2 5" xfId="24406" xr:uid="{DB375A6F-92A6-4929-B1A5-5A5CBDC14D80}"/>
    <cellStyle name="Output 2 4 2 6" xfId="24407" xr:uid="{A3BA2F9B-B8EC-4BBE-9DA9-ABC8C7DD53E9}"/>
    <cellStyle name="Output 2 4 3" xfId="24408" xr:uid="{4DBCD824-C6E7-4E2A-A7BB-2770966ECC36}"/>
    <cellStyle name="Output 2 4 3 2" xfId="24409" xr:uid="{9534BF7F-FCE3-4B96-834C-7BB7BF797024}"/>
    <cellStyle name="Output 2 4 3 2 2" xfId="24410" xr:uid="{E954CEF4-EEAD-4839-A213-5B4F408D8033}"/>
    <cellStyle name="Output 2 4 3 2 3" xfId="24411" xr:uid="{93AB5F8F-6B15-425F-913E-C1B6F6BE8422}"/>
    <cellStyle name="Output 2 4 3 3" xfId="24412" xr:uid="{EDE1F5E5-E309-49D3-8583-7AD44AF1FF45}"/>
    <cellStyle name="Output 2 4 3 3 2" xfId="24413" xr:uid="{09A5F31B-69BA-457B-976B-ADD80E6C188B}"/>
    <cellStyle name="Output 2 4 3 3 3" xfId="24414" xr:uid="{2D8CD8E4-08AB-4710-B357-5C4DCA8D90DE}"/>
    <cellStyle name="Output 2 4 3 4" xfId="24415" xr:uid="{FDB8A3C0-6455-462D-8FB1-209CD2117AFC}"/>
    <cellStyle name="Output 2 4 3 4 2" xfId="24416" xr:uid="{A239190D-3424-4628-857B-BB09D880BE38}"/>
    <cellStyle name="Output 2 4 3 4 3" xfId="24417" xr:uid="{B26F444E-AB50-4C47-AE67-BCDCF1B3E527}"/>
    <cellStyle name="Output 2 4 3 5" xfId="24418" xr:uid="{DB627F62-A437-460C-9911-45D861DDD2AB}"/>
    <cellStyle name="Output 2 4 3 6" xfId="24419" xr:uid="{77DE8A62-18EB-4F21-9203-187FC302E273}"/>
    <cellStyle name="Output 2 4 4" xfId="24420" xr:uid="{6BFFB2DA-53E4-4117-90C3-C8DB07278D7B}"/>
    <cellStyle name="Output 2 4 4 2" xfId="24421" xr:uid="{5705701D-CE0E-447D-A05B-7C5E862DBDBB}"/>
    <cellStyle name="Output 2 4 4 3" xfId="24422" xr:uid="{462C0D0D-A359-495A-A146-7B9FE979B3C9}"/>
    <cellStyle name="Output 2 4 5" xfId="24423" xr:uid="{B181C493-34F2-43A2-A263-E434AAA31AAD}"/>
    <cellStyle name="Output 2 4 5 2" xfId="24424" xr:uid="{D2315AE1-F319-456B-AE20-3CEAC1A7E523}"/>
    <cellStyle name="Output 2 4 5 3" xfId="24425" xr:uid="{A4B7FF26-901C-4CD3-9342-CB5708EF07E9}"/>
    <cellStyle name="Output 2 4 6" xfId="24426" xr:uid="{039980F4-A5BA-4E7E-8F9F-28DB5C669F44}"/>
    <cellStyle name="Output 2 4 6 2" xfId="24427" xr:uid="{53DEFC47-5585-4EF9-A669-00FCDFBBB7FD}"/>
    <cellStyle name="Output 2 4 6 3" xfId="24428" xr:uid="{6C0BA8C7-0F68-4E2E-8E22-58CC21918620}"/>
    <cellStyle name="Output 2 4 7" xfId="24429" xr:uid="{DE8BCF0E-469E-4526-909F-E59BB6A4210B}"/>
    <cellStyle name="Output 2 4 8" xfId="24430" xr:uid="{3F77C044-5E34-48C6-801F-EC6A18FB93E0}"/>
    <cellStyle name="Output 2 5" xfId="24431" xr:uid="{DDEE3DDA-FB8A-45FE-9F45-8B87F935B62D}"/>
    <cellStyle name="Output 2 5 2" xfId="24432" xr:uid="{69ECD395-BC11-4CD3-8CC9-DB3D3252D0D0}"/>
    <cellStyle name="Output 2 5 2 2" xfId="24433" xr:uid="{B668E698-2FF2-4C19-882F-2637304C50BC}"/>
    <cellStyle name="Output 2 5 2 3" xfId="24434" xr:uid="{3438AF62-81D3-49A2-8AE3-03C72DC232B8}"/>
    <cellStyle name="Output 2 5 3" xfId="24435" xr:uid="{DBA8AB68-5A37-4C2A-BD94-46BB1BD3EC96}"/>
    <cellStyle name="Output 2 5 3 2" xfId="24436" xr:uid="{173A4CE0-EA87-45B7-8598-79A25DEF1009}"/>
    <cellStyle name="Output 2 5 3 3" xfId="24437" xr:uid="{AEB6776D-7ED9-4616-9146-9A66DD076CAB}"/>
    <cellStyle name="Output 2 5 4" xfId="24438" xr:uid="{7DEC098A-8C1D-49F4-931A-5B6BA304C197}"/>
    <cellStyle name="Output 2 5 4 2" xfId="24439" xr:uid="{762CBD60-F968-4C3F-8BB2-FEC1C544F733}"/>
    <cellStyle name="Output 2 5 4 3" xfId="24440" xr:uid="{35EA4C7C-B293-4DB9-A13C-FE635E4E9AD4}"/>
    <cellStyle name="Output 2 5 5" xfId="24441" xr:uid="{3A48E99B-DDDE-40D7-B686-F085A8169F13}"/>
    <cellStyle name="Output 2 5 6" xfId="24442" xr:uid="{C5AEDF77-9AFA-433A-83F9-D57A4352C387}"/>
    <cellStyle name="Output 2 6" xfId="24443" xr:uid="{AD8A39DA-C9C0-4BAA-8DC7-F9B5D574AE05}"/>
    <cellStyle name="Output 2 6 2" xfId="24444" xr:uid="{04D05CB0-AE4B-41ED-8B3C-9336CBA57A42}"/>
    <cellStyle name="Output 2 6 3" xfId="24445" xr:uid="{43CC55A5-CDE9-4506-ABC4-3930A8222078}"/>
    <cellStyle name="Output 2 7" xfId="24446" xr:uid="{4F13327A-8E34-4EF5-9161-9334BB512644}"/>
    <cellStyle name="Output 2 7 2" xfId="24447" xr:uid="{38FB7DAE-17E1-4C7B-AB5F-B37AAC1EDB27}"/>
    <cellStyle name="Output 2 7 3" xfId="24448" xr:uid="{BB839FD9-00A8-4DAE-92AB-41B74A49D669}"/>
    <cellStyle name="Output 2 8" xfId="24449" xr:uid="{A8E1EA2B-3321-4DAD-B367-90DCAF5F9C5D}"/>
    <cellStyle name="Output 2 8 2" xfId="24450" xr:uid="{92E55DB7-32FD-43D9-A81A-AAA9DBA286C6}"/>
    <cellStyle name="Output 2 8 3" xfId="24451" xr:uid="{98EAB88F-4FB4-4B3A-85B0-419D7EB80DE2}"/>
    <cellStyle name="Output 2 9" xfId="24452" xr:uid="{CA38322E-8D8E-40A0-BD44-956372018FB6}"/>
    <cellStyle name="Output 2 9 2" xfId="24453" xr:uid="{1213F09B-DD33-442D-902A-52B76264BD5D}"/>
    <cellStyle name="Output 2 9 3" xfId="24454" xr:uid="{95C8201A-76E1-4F97-A2D5-EC127265A320}"/>
    <cellStyle name="Output 3" xfId="1160" xr:uid="{8CEE3FDB-76F5-405B-83BA-2B7598363ED2}"/>
    <cellStyle name="Output 3 2" xfId="1940" xr:uid="{B4D5BB6C-AB07-4C6D-955E-B64A8BA58833}"/>
    <cellStyle name="Output 3 2 2" xfId="24457" xr:uid="{F4FD9341-0268-4B2F-9D1E-95BA32AB3A99}"/>
    <cellStyle name="Output 3 2 3" xfId="24458" xr:uid="{D8B5F43C-73CB-4EDF-8ECD-47BC918ADBA9}"/>
    <cellStyle name="Output 3 2 4" xfId="24456" xr:uid="{D627E86C-81E5-4033-B4F3-D167D3A327A2}"/>
    <cellStyle name="Output 3 3" xfId="1457" xr:uid="{4CC67D7E-61D5-4B9C-A61A-7E1908D04E75}"/>
    <cellStyle name="Output 3 3 2" xfId="24460" xr:uid="{B6A5D150-F9E4-43FD-AB81-F9C004E99D52}"/>
    <cellStyle name="Output 3 3 3" xfId="24461" xr:uid="{15A45BBC-5C9E-4AB7-8450-9942AD5BF6EF}"/>
    <cellStyle name="Output 3 3 4" xfId="24459" xr:uid="{DB9BFB1C-4CC4-4A76-A286-025783C3ABC0}"/>
    <cellStyle name="Output 3 4" xfId="24462" xr:uid="{9C64AF72-01F8-42FD-8A68-988EC4138142}"/>
    <cellStyle name="Output 3 4 2" xfId="24463" xr:uid="{82777B16-BBCE-4D40-B593-C5E46850F466}"/>
    <cellStyle name="Output 3 4 3" xfId="24464" xr:uid="{12855A3B-4AA5-432A-9023-D4CF4DC12504}"/>
    <cellStyle name="Output 3 5" xfId="24465" xr:uid="{54A06673-B9D6-4A95-AE39-93463005B63A}"/>
    <cellStyle name="Output 3 5 2" xfId="24466" xr:uid="{6DB8EB41-4592-4819-ADBA-25211D70F668}"/>
    <cellStyle name="Output 3 5 3" xfId="24467" xr:uid="{DC31D2B6-9ED2-4870-B80C-3F98C4785510}"/>
    <cellStyle name="Output 3 6" xfId="24468" xr:uid="{CFACD337-F9AA-47F5-A134-59662F5D4172}"/>
    <cellStyle name="Output 3 7" xfId="24469" xr:uid="{3901586E-8E06-4E47-8E90-923912570649}"/>
    <cellStyle name="Output 3 8" xfId="24455" xr:uid="{3AAC8C8B-E22F-42D4-BC97-52EF37614C44}"/>
    <cellStyle name="Output 4" xfId="882" xr:uid="{E76607D7-58BF-43E7-AC0B-446A715BAC33}"/>
    <cellStyle name="Output 4 2" xfId="1346" xr:uid="{B53FA3CF-5BE1-4121-B2BD-D6929D158A46}"/>
    <cellStyle name="Output 4 2 10" xfId="16020" xr:uid="{CAF7894F-0D41-4630-AE3C-E36FF6DC0860}"/>
    <cellStyle name="Output 4 2 10 2" xfId="17574" xr:uid="{035C6E58-49BA-430C-8455-D227B0479508}"/>
    <cellStyle name="Output 4 2 10 2 2" xfId="21532" xr:uid="{BDF1A0E4-A44F-4826-AAF2-387671E820FB}"/>
    <cellStyle name="Output 4 2 10 2 3" xfId="22307" xr:uid="{881DA3A6-F445-46AC-83DB-11565C201506}"/>
    <cellStyle name="Output 4 2 10 3" xfId="19503" xr:uid="{395B2DFC-7F71-47BC-BEE9-9F6605FA38B2}"/>
    <cellStyle name="Output 4 2 10 4" xfId="19241" xr:uid="{45C5CD71-7535-4507-9ED9-0BBAD16D9910}"/>
    <cellStyle name="Output 4 2 11" xfId="16030" xr:uid="{01588ED8-22BB-4256-B255-98B71E24C3BA}"/>
    <cellStyle name="Output 4 2 11 2" xfId="17584" xr:uid="{C994333F-191F-4617-A2C6-DD83CD7643BB}"/>
    <cellStyle name="Output 4 2 11 2 2" xfId="21542" xr:uid="{4BCC8390-BD83-4BC6-8F50-8BFCA521BBAC}"/>
    <cellStyle name="Output 4 2 11 2 3" xfId="22317" xr:uid="{DE3CEEEC-FC62-49E6-B9FE-6914635739B9}"/>
    <cellStyle name="Output 4 2 11 3" xfId="19180" xr:uid="{EC76F0D5-AE5A-433A-867D-A52A8DB462DF}"/>
    <cellStyle name="Output 4 2 11 4" xfId="19156" xr:uid="{395A5F76-0212-45E0-A293-19110ACAD6A4}"/>
    <cellStyle name="Output 4 2 12" xfId="16017" xr:uid="{12D78370-D6CC-4EA2-B7C0-57ED7FB3ADAB}"/>
    <cellStyle name="Output 4 2 12 2" xfId="17571" xr:uid="{9E025F5E-1AB1-442E-9CB9-320FC98E5A11}"/>
    <cellStyle name="Output 4 2 12 2 2" xfId="21529" xr:uid="{AF457A74-C932-4B47-9CB2-40279D2C32F3}"/>
    <cellStyle name="Output 4 2 12 2 3" xfId="22304" xr:uid="{E1DCD65E-0198-48DF-9BF3-1D9D9F3B85E0}"/>
    <cellStyle name="Output 4 2 12 3" xfId="18554" xr:uid="{AAF6B49F-9C74-434F-8FD7-654AA5F48DA3}"/>
    <cellStyle name="Output 4 2 12 4" xfId="18744" xr:uid="{E40B4935-2DAC-4DBD-A181-9E79FE914506}"/>
    <cellStyle name="Output 4 2 13" xfId="15901" xr:uid="{2A7F27D9-EB01-4950-AC71-19A63DD3A77B}"/>
    <cellStyle name="Output 4 2 13 2" xfId="17455" xr:uid="{9759B019-0DD0-40EE-9AE8-8F7CFE9C9DC5}"/>
    <cellStyle name="Output 4 2 13 2 2" xfId="21413" xr:uid="{DF97BF96-9E67-4EA1-8D2F-1FC11B668513}"/>
    <cellStyle name="Output 4 2 13 2 3" xfId="22188" xr:uid="{691785E1-24B2-4EAC-906B-834A417A9041}"/>
    <cellStyle name="Output 4 2 13 3" xfId="18642" xr:uid="{26257EAB-4C33-48A2-9114-6193C5CDF53D}"/>
    <cellStyle name="Output 4 2 13 4" xfId="20927" xr:uid="{3CCA4D94-2EB9-4C8B-A07A-CE6063DF7912}"/>
    <cellStyle name="Output 4 2 14" xfId="15587" xr:uid="{F7280993-274E-48AB-A46B-75AC99A64843}"/>
    <cellStyle name="Output 4 2 14 2" xfId="17141" xr:uid="{CCE17B28-B0B7-4A4B-9271-E66D2D5B01C5}"/>
    <cellStyle name="Output 4 2 14 2 2" xfId="21099" xr:uid="{43952854-0A5F-40F1-BBB2-1A4DB4BF74E7}"/>
    <cellStyle name="Output 4 2 14 2 3" xfId="21874" xr:uid="{701F6E07-FDEF-4225-BED4-7F454241AE13}"/>
    <cellStyle name="Output 4 2 14 3" xfId="19638" xr:uid="{F50C35F1-FE76-44A2-BE86-3942571D2C47}"/>
    <cellStyle name="Output 4 2 14 4" xfId="19082" xr:uid="{D91910DE-13A1-483D-9C1A-F4832C8AF1BF}"/>
    <cellStyle name="Output 4 2 15" xfId="16029" xr:uid="{31945E86-E2B7-44C5-8819-7FC5EFAEE2D6}"/>
    <cellStyle name="Output 4 2 15 2" xfId="17583" xr:uid="{E9A52F56-D55D-4942-9550-2257706E8057}"/>
    <cellStyle name="Output 4 2 15 2 2" xfId="21541" xr:uid="{5FE13781-2692-4EC8-9507-75FBAC18679A}"/>
    <cellStyle name="Output 4 2 15 2 3" xfId="22316" xr:uid="{A4751E8D-29ED-4470-AF63-F300547F13B6}"/>
    <cellStyle name="Output 4 2 15 3" xfId="18633" xr:uid="{A0BBFBCD-592C-4D9F-A2E9-110CDBEAAF1C}"/>
    <cellStyle name="Output 4 2 15 4" xfId="20515" xr:uid="{CEF96C62-FFD4-4BFF-8CE0-F79F29CF434E}"/>
    <cellStyle name="Output 4 2 16" xfId="15969" xr:uid="{07454499-E5F8-4A97-9F26-154ECDC11EC2}"/>
    <cellStyle name="Output 4 2 16 2" xfId="17523" xr:uid="{C279D09B-C9B5-47B1-94BD-1680A5E1E630}"/>
    <cellStyle name="Output 4 2 16 2 2" xfId="21481" xr:uid="{9A1F6ABA-4C35-4435-8D1A-4436B85349ED}"/>
    <cellStyle name="Output 4 2 16 2 3" xfId="22256" xr:uid="{7000A484-7F5A-4417-8B4B-108604A134A0}"/>
    <cellStyle name="Output 4 2 16 3" xfId="18680" xr:uid="{61033824-E5C5-4EE7-B33C-37665E04AF86}"/>
    <cellStyle name="Output 4 2 16 4" xfId="18173" xr:uid="{3D1B4313-8B2B-4164-89F5-16F612469177}"/>
    <cellStyle name="Output 4 2 17" xfId="15917" xr:uid="{0B74CD86-E0AF-4BBF-810D-E42CDFD586C3}"/>
    <cellStyle name="Output 4 2 17 2" xfId="17471" xr:uid="{B13A33B5-C1C3-4D19-AA65-41AA30EA8569}"/>
    <cellStyle name="Output 4 2 17 2 2" xfId="21429" xr:uid="{175F7947-851D-49D0-A6CA-39BB5F4BD6BC}"/>
    <cellStyle name="Output 4 2 17 2 3" xfId="22204" xr:uid="{0CD79400-29DB-4290-9E81-0ED0131CD8C4}"/>
    <cellStyle name="Output 4 2 17 3" xfId="18681" xr:uid="{9528D694-E294-4C53-8604-49F2932B907B}"/>
    <cellStyle name="Output 4 2 17 4" xfId="20471" xr:uid="{F4404A2D-8676-4D43-A30B-C56C252486FC}"/>
    <cellStyle name="Output 4 2 18" xfId="15604" xr:uid="{523239D8-E600-45CA-BA93-5DF9AFC7A6BA}"/>
    <cellStyle name="Output 4 2 18 2" xfId="17158" xr:uid="{10720674-269F-4458-A08B-921DF8D0EC96}"/>
    <cellStyle name="Output 4 2 18 2 2" xfId="21116" xr:uid="{0A309300-C60D-4322-86FA-DA5C0C6A3779}"/>
    <cellStyle name="Output 4 2 18 2 3" xfId="21891" xr:uid="{90EA5729-E771-4CC8-8D42-7DDBFE020522}"/>
    <cellStyle name="Output 4 2 18 3" xfId="20442" xr:uid="{D95DFB83-7E4F-4067-BA89-651FB684EF33}"/>
    <cellStyle name="Output 4 2 18 4" xfId="18749" xr:uid="{76386830-C92B-41BF-9282-7D266676A779}"/>
    <cellStyle name="Output 4 2 19" xfId="5638" xr:uid="{8F3D1869-32A3-482F-92E8-949777BE3C67}"/>
    <cellStyle name="Output 4 2 19 2" xfId="16784" xr:uid="{8326E1A3-1542-40ED-8BFF-AE018AF985A2}"/>
    <cellStyle name="Output 4 2 19 2 2" xfId="20830" xr:uid="{38B85BF1-3F11-4734-AAD7-7C9A660D5F52}"/>
    <cellStyle name="Output 4 2 19 2 3" xfId="21627" xr:uid="{F027AFB1-673A-41F5-B3CC-EDD5A6DE9C98}"/>
    <cellStyle name="Output 4 2 19 3" xfId="19098" xr:uid="{AAAB596E-6359-4CAA-92AA-0B726011EA04}"/>
    <cellStyle name="Output 4 2 19 4" xfId="19354" xr:uid="{6A15A5A9-8357-4762-A239-2B118DD1061E}"/>
    <cellStyle name="Output 4 2 2" xfId="12930" xr:uid="{8FA2A5CA-B1C2-4D9D-A569-E494BE2001CB}"/>
    <cellStyle name="Output 4 2 2 2" xfId="16949" xr:uid="{5DFD7650-313F-4341-BF76-BCAF54443B27}"/>
    <cellStyle name="Output 4 2 2 2 2" xfId="20920" xr:uid="{DAE12777-EACB-472C-ACAA-BC5A10F16723}"/>
    <cellStyle name="Output 4 2 2 2 3" xfId="21701" xr:uid="{F0C9B41C-82FC-4BB4-B8A4-DE7B43CA87B5}"/>
    <cellStyle name="Output 4 2 2 3" xfId="19464" xr:uid="{24EAD02B-6AFC-4DB3-91D9-B467CA09DC3F}"/>
    <cellStyle name="Output 4 2 2 4" xfId="18892" xr:uid="{6B5E75AC-CEC6-427B-A28A-F93FE764405E}"/>
    <cellStyle name="Output 4 2 20" xfId="16639" xr:uid="{BA42ECCC-4E04-4914-BA68-3372D2EB6D24}"/>
    <cellStyle name="Output 4 2 20 2" xfId="20782" xr:uid="{3634AA81-3F9E-49C8-9D92-AA0F2F6CDBFF}"/>
    <cellStyle name="Output 4 2 20 3" xfId="21591" xr:uid="{FC56300B-2F9F-45EF-8CE5-E4BF9FF1BCDF}"/>
    <cellStyle name="Output 4 2 21" xfId="19170" xr:uid="{3B9C253C-20D5-4E0C-908C-B03B88CE29A8}"/>
    <cellStyle name="Output 4 2 22" xfId="18576" xr:uid="{5F58B9B5-9514-4D99-8170-E88D066EE847}"/>
    <cellStyle name="Output 4 2 3" xfId="15836" xr:uid="{3DE3551A-4E6E-4EFF-BF24-55D70988A5EC}"/>
    <cellStyle name="Output 4 2 3 2" xfId="17390" xr:uid="{ACA6A01C-3CA2-4EDD-A6FF-295574EBEA6E}"/>
    <cellStyle name="Output 4 2 3 2 2" xfId="21348" xr:uid="{8EF788CD-04B9-4554-8928-45477DFBB6CC}"/>
    <cellStyle name="Output 4 2 3 2 3" xfId="22123" xr:uid="{28F6F5F5-E7D1-49B8-B431-DC91E9D34E13}"/>
    <cellStyle name="Output 4 2 3 3" xfId="19135" xr:uid="{4F8623C3-2E2F-425B-9945-2D2142378DA6}"/>
    <cellStyle name="Output 4 2 3 4" xfId="18529" xr:uid="{E758B3BE-D08B-468C-87FE-7BE0A75BEDBC}"/>
    <cellStyle name="Output 4 2 4" xfId="15967" xr:uid="{873760B6-6D7F-4489-B6CD-75044B78F6BC}"/>
    <cellStyle name="Output 4 2 4 2" xfId="17521" xr:uid="{296DB67B-DEF1-4204-9FE8-93E0D7E5536C}"/>
    <cellStyle name="Output 4 2 4 2 2" xfId="21479" xr:uid="{B70DBDE4-3C30-45E3-B845-5EB6F481B352}"/>
    <cellStyle name="Output 4 2 4 2 3" xfId="22254" xr:uid="{12D6C330-2726-464A-B7BA-1E8D47110BF7}"/>
    <cellStyle name="Output 4 2 4 3" xfId="18897" xr:uid="{12F0FB14-98E6-4329-B36A-EEBA4944B4DD}"/>
    <cellStyle name="Output 4 2 4 4" xfId="18540" xr:uid="{BC5D5CCE-437D-474A-9FFF-0A69ABC973CB}"/>
    <cellStyle name="Output 4 2 5" xfId="15977" xr:uid="{0C86E722-79F0-40EB-887B-1D09950EC130}"/>
    <cellStyle name="Output 4 2 5 2" xfId="17531" xr:uid="{748B7922-37BC-4290-9044-BC43D4B0A248}"/>
    <cellStyle name="Output 4 2 5 2 2" xfId="21489" xr:uid="{B0A41BB6-9F84-408F-A4D7-41A07A53E1E0}"/>
    <cellStyle name="Output 4 2 5 2 3" xfId="22264" xr:uid="{C4D2CBD2-B82B-4FE7-AF85-966BF884D46D}"/>
    <cellStyle name="Output 4 2 5 3" xfId="18603" xr:uid="{488CFCBA-9E9D-4648-9690-3DAFD1D0953E}"/>
    <cellStyle name="Output 4 2 5 4" xfId="19822" xr:uid="{37DEC682-F790-4FED-93D6-DDB4C6124153}"/>
    <cellStyle name="Output 4 2 6" xfId="15725" xr:uid="{1B414441-DA8A-4510-953C-A5931D73891D}"/>
    <cellStyle name="Output 4 2 6 2" xfId="17279" xr:uid="{2E829B83-D694-4051-AEE4-B5C739EDF322}"/>
    <cellStyle name="Output 4 2 6 2 2" xfId="21237" xr:uid="{8B31C744-B86F-4741-A38E-3EE33A4F69E1}"/>
    <cellStyle name="Output 4 2 6 2 3" xfId="22012" xr:uid="{9AD8D551-AD44-464D-9D6F-1F677AE177E0}"/>
    <cellStyle name="Output 4 2 6 3" xfId="18652" xr:uid="{3FA1BC90-1899-4B43-91D1-F229FDA75063}"/>
    <cellStyle name="Output 4 2 6 4" xfId="20893" xr:uid="{5995D672-ACCF-4A77-AF92-A3EBC14F8F83}"/>
    <cellStyle name="Output 4 2 7" xfId="15757" xr:uid="{E0F0D659-1BA7-4D88-B297-170E3E02577A}"/>
    <cellStyle name="Output 4 2 7 2" xfId="17311" xr:uid="{8829EC1F-5734-4780-9770-61EF90A1E96B}"/>
    <cellStyle name="Output 4 2 7 2 2" xfId="21269" xr:uid="{51A0EC8C-7598-49CB-8B2F-955DD6AAD804}"/>
    <cellStyle name="Output 4 2 7 2 3" xfId="22044" xr:uid="{63A2C564-F650-4AFA-80BE-F939DB686922}"/>
    <cellStyle name="Output 4 2 7 3" xfId="18917" xr:uid="{8C5D6320-4786-4E9D-A1F4-BDFF8A8E47FB}"/>
    <cellStyle name="Output 4 2 7 4" xfId="18762" xr:uid="{6FCB8E0E-F05E-4E84-885A-386985E7D1CA}"/>
    <cellStyle name="Output 4 2 8" xfId="15621" xr:uid="{B87024CC-F20D-4966-AD8B-F4159FE7AF0B}"/>
    <cellStyle name="Output 4 2 8 2" xfId="17175" xr:uid="{86BBF6D5-B94C-46C4-9375-712743E09CDC}"/>
    <cellStyle name="Output 4 2 8 2 2" xfId="21133" xr:uid="{1059525A-F9D9-4F65-9DAE-988BB10D813D}"/>
    <cellStyle name="Output 4 2 8 2 3" xfId="21908" xr:uid="{8A6808D0-55BF-472F-AB1B-354731965F49}"/>
    <cellStyle name="Output 4 2 8 3" xfId="20417" xr:uid="{29B74F7E-F30D-48CA-B05E-B68E72FAC668}"/>
    <cellStyle name="Output 4 2 8 4" xfId="18775" xr:uid="{91F1F67D-8A0F-4054-ABFF-3F060E88DD44}"/>
    <cellStyle name="Output 4 2 9" xfId="15584" xr:uid="{AE52B7B4-B929-4D67-82F8-74E05481592A}"/>
    <cellStyle name="Output 4 2 9 2" xfId="17138" xr:uid="{C124DA18-743A-4A3A-8486-8F4E244AE213}"/>
    <cellStyle name="Output 4 2 9 2 2" xfId="21096" xr:uid="{C092CCE0-3EA6-4DFC-8F65-AF0ECDEB02D6}"/>
    <cellStyle name="Output 4 2 9 2 3" xfId="21871" xr:uid="{C08546F2-53E7-4F12-9A5E-996DCB01C6BA}"/>
    <cellStyle name="Output 4 2 9 3" xfId="20544" xr:uid="{D534B308-55D3-421B-AEF1-FEFBD7AE8500}"/>
    <cellStyle name="Output 4 2 9 4" xfId="20947" xr:uid="{314F928A-FA1D-487E-A79B-2B1D9787B456}"/>
    <cellStyle name="Output 4 3" xfId="10103" xr:uid="{50C179DB-E6B3-4685-BE1B-C8F1C7A58F13}"/>
    <cellStyle name="Output 4 3 2" xfId="16880" xr:uid="{4ABB0E6A-40A3-4679-AFFE-9E0E6BB7C68D}"/>
    <cellStyle name="Output 4 3 2 2" xfId="20883" xr:uid="{E133A2B8-4965-4AFD-94F8-F65D95B06251}"/>
    <cellStyle name="Output 4 3 2 3" xfId="21669" xr:uid="{47ED3C07-8C3C-4E8D-AB1B-8AB8576C60B0}"/>
    <cellStyle name="Output 4 3 3" xfId="18840" xr:uid="{705AFBE6-3F7A-4B9A-9C8D-2608E857AD79}"/>
    <cellStyle name="Output 4 3 4" xfId="19166" xr:uid="{F53A8DD1-C8C8-4654-94C9-CC7B7C58E7B1}"/>
    <cellStyle name="Output 4 4" xfId="16486" xr:uid="{837A093A-C0A3-4145-AB04-7F5324AD14E2}"/>
    <cellStyle name="Output 4 4 2" xfId="20767" xr:uid="{7F3BC351-724D-4A39-B26F-FF855521549F}"/>
    <cellStyle name="Output 4 4 3" xfId="21584" xr:uid="{2DEFCE17-BF05-4E3A-BA2E-9F2A0F62B0F2}"/>
    <cellStyle name="Output 4 5" xfId="20415" xr:uid="{E0B7EC2C-145C-47E0-ADD1-1A365C7A13A7}"/>
    <cellStyle name="Output 4 6" xfId="19087" xr:uid="{96BD6BB2-87CF-4B88-888B-C171FAF57200}"/>
    <cellStyle name="Output 5" xfId="3670" xr:uid="{B5125511-DDCC-4C1C-9D62-F276011D084D}"/>
    <cellStyle name="Output 5 10" xfId="15939" xr:uid="{B78F4D3F-ED33-4D55-BF26-B306D0A1F73D}"/>
    <cellStyle name="Output 5 10 2" xfId="17493" xr:uid="{62D9AEA9-E074-4B9D-A718-C5279311DB18}"/>
    <cellStyle name="Output 5 10 2 2" xfId="21451" xr:uid="{D94B4EFB-EBB4-4F41-A695-6DEB4CADD2D5}"/>
    <cellStyle name="Output 5 10 2 3" xfId="22226" xr:uid="{3EA17406-4D14-4315-A249-2E91C96539B2}"/>
    <cellStyle name="Output 5 10 3" xfId="18546" xr:uid="{9CFEB2D7-4824-447F-8096-96523983D4B8}"/>
    <cellStyle name="Output 5 10 4" xfId="18494" xr:uid="{20AD40D5-5A78-4324-8920-9025C0C75790}"/>
    <cellStyle name="Output 5 11" xfId="15818" xr:uid="{3F647471-1CE5-458A-A79E-303B7F9BD1C0}"/>
    <cellStyle name="Output 5 11 2" xfId="17372" xr:uid="{275D2465-F9F9-4AE5-AFE1-62A344045C9A}"/>
    <cellStyle name="Output 5 11 2 2" xfId="21330" xr:uid="{C8A6F331-3813-4818-BCDD-A4BD6842C840}"/>
    <cellStyle name="Output 5 11 2 3" xfId="22105" xr:uid="{F8A92AED-976C-4142-B018-4AFFA39A7D1A}"/>
    <cellStyle name="Output 5 11 3" xfId="19184" xr:uid="{46417B4D-5364-4DDE-A845-85EF33E78F7E}"/>
    <cellStyle name="Output 5 11 4" xfId="19200" xr:uid="{049A619E-5C0D-43C8-8130-6139D803DBD6}"/>
    <cellStyle name="Output 5 12" xfId="15772" xr:uid="{9E155E33-5B09-4B84-9318-A8A8D35A8825}"/>
    <cellStyle name="Output 5 12 2" xfId="17326" xr:uid="{A2971902-6922-4CF3-82FF-4C0D39CA9542}"/>
    <cellStyle name="Output 5 12 2 2" xfId="21284" xr:uid="{867E38F5-ED98-4540-A7E7-076B6F77CA5B}"/>
    <cellStyle name="Output 5 12 2 3" xfId="22059" xr:uid="{6551A2D2-650D-4AF8-BFDB-AD6FD1148E54}"/>
    <cellStyle name="Output 5 12 3" xfId="18758" xr:uid="{7D848A01-2A39-411B-950D-950CD186133A}"/>
    <cellStyle name="Output 5 12 4" xfId="18880" xr:uid="{AC0C1009-2E34-461A-B915-A1DBFAFAEE46}"/>
    <cellStyle name="Output 5 13" xfId="15497" xr:uid="{2F5E3B2D-4A43-450A-9311-EC8DD25AED61}"/>
    <cellStyle name="Output 5 13 2" xfId="17051" xr:uid="{9DE1AF3B-AFF6-45DB-81AD-1B621B696B0A}"/>
    <cellStyle name="Output 5 13 2 2" xfId="21009" xr:uid="{D54637B0-D5BC-4C41-925D-A8D1D2409A8F}"/>
    <cellStyle name="Output 5 13 2 3" xfId="21784" xr:uid="{F44A7547-0B01-4695-B191-635D644989F6}"/>
    <cellStyle name="Output 5 13 3" xfId="20313" xr:uid="{5F196C78-79DE-46F6-9339-FC63B4BD2690}"/>
    <cellStyle name="Output 5 13 4" xfId="19337" xr:uid="{41A32CD7-0318-4D9A-B281-1A8E94C1A32C}"/>
    <cellStyle name="Output 5 14" xfId="15779" xr:uid="{EE81B486-F1B2-4057-93DA-D1745EF20597}"/>
    <cellStyle name="Output 5 14 2" xfId="17333" xr:uid="{74270540-AEE2-401C-BEAD-1077BB817397}"/>
    <cellStyle name="Output 5 14 2 2" xfId="21291" xr:uid="{A6CE23B0-AF5D-4730-A0DB-9089CE8407EA}"/>
    <cellStyle name="Output 5 14 2 3" xfId="22066" xr:uid="{6EB1FFFB-7261-4F5F-852C-4BF182D50EB8}"/>
    <cellStyle name="Output 5 14 3" xfId="19153" xr:uid="{C9E4316E-79AD-4303-9EFC-23E89169E4ED}"/>
    <cellStyle name="Output 5 14 4" xfId="19512" xr:uid="{A993037B-327B-4861-B789-34559D21C378}"/>
    <cellStyle name="Output 5 15" xfId="15998" xr:uid="{C57FEBFA-DF7F-4C5C-8FCA-12F83CC8C823}"/>
    <cellStyle name="Output 5 15 2" xfId="17552" xr:uid="{B9AB068D-C5A7-4943-BDC4-2BC018BB12B7}"/>
    <cellStyle name="Output 5 15 2 2" xfId="21510" xr:uid="{A5A94E4C-2D16-4F33-9649-B97A2518DBA2}"/>
    <cellStyle name="Output 5 15 2 3" xfId="22285" xr:uid="{4A82B686-D8A2-4C66-87FC-C7146FDCD7A1}"/>
    <cellStyle name="Output 5 15 3" xfId="18777" xr:uid="{1F54AF8F-EAEC-4B78-92B8-266B2D806A47}"/>
    <cellStyle name="Output 5 15 4" xfId="18739" xr:uid="{531AE5FB-63AB-4E8C-9635-54C205ABFC3A}"/>
    <cellStyle name="Output 5 16" xfId="15805" xr:uid="{B88EF4AF-6354-4543-AF58-48F260F2F047}"/>
    <cellStyle name="Output 5 16 2" xfId="17359" xr:uid="{95C7640C-E115-4A49-9764-E77DB837C8E7}"/>
    <cellStyle name="Output 5 16 2 2" xfId="21317" xr:uid="{D36888EC-F710-4422-A552-5D6B99D4ED4C}"/>
    <cellStyle name="Output 5 16 2 3" xfId="22092" xr:uid="{72616CBC-F3D8-4C9A-BB8D-B175C0117631}"/>
    <cellStyle name="Output 5 16 3" xfId="18558" xr:uid="{835CE1AB-3110-4244-8618-7981E54BBE93}"/>
    <cellStyle name="Output 5 16 4" xfId="19532" xr:uid="{BA610E32-6058-4CF1-8D5D-7C89292DCD7C}"/>
    <cellStyle name="Output 5 17" xfId="15643" xr:uid="{2D9F9B74-0D1D-4207-BCB5-E69BB287157E}"/>
    <cellStyle name="Output 5 17 2" xfId="17197" xr:uid="{3F0D371A-4547-4F19-9259-8440A9D1FA6A}"/>
    <cellStyle name="Output 5 17 2 2" xfId="21155" xr:uid="{E2302877-84F3-4EF3-BA7C-A10175448425}"/>
    <cellStyle name="Output 5 17 2 3" xfId="21930" xr:uid="{411FFCA8-057C-409A-98F5-7F34D931F6CE}"/>
    <cellStyle name="Output 5 17 3" xfId="18111" xr:uid="{4FBC07E0-441B-4AC4-BA5F-28D61CF09710}"/>
    <cellStyle name="Output 5 17 4" xfId="20523" xr:uid="{5D382A5D-0811-441C-A29B-B96AEFED2332}"/>
    <cellStyle name="Output 5 18" xfId="16718" xr:uid="{2F8D8C1E-D257-4C4C-AF4A-5A82F2CE9B47}"/>
    <cellStyle name="Output 5 18 2" xfId="20797" xr:uid="{ED513822-2757-424A-B172-F25880B63BFA}"/>
    <cellStyle name="Output 5 18 3" xfId="21599" xr:uid="{469E2315-D622-4B2A-8CD2-B537AA6B29A6}"/>
    <cellStyle name="Output 5 19" xfId="19433" xr:uid="{C35BF0C5-51D7-4C34-8A67-9C57BE9264C4}"/>
    <cellStyle name="Output 5 2" xfId="10966" xr:uid="{F4E4210D-EC31-440C-AE8D-E82801644BD9}"/>
    <cellStyle name="Output 5 2 2" xfId="16883" xr:uid="{F995D46F-2761-4483-AA44-B804BC5AC879}"/>
    <cellStyle name="Output 5 2 2 2" xfId="20885" xr:uid="{248687F5-2085-4192-9C2A-B72D06523AC4}"/>
    <cellStyle name="Output 5 2 2 3" xfId="21671" xr:uid="{5031592A-20BE-4700-8B97-6C352D65D279}"/>
    <cellStyle name="Output 5 2 3" xfId="18594" xr:uid="{F09E071B-E285-4714-90BE-095E481C878B}"/>
    <cellStyle name="Output 5 2 4" xfId="19640" xr:uid="{138606B9-A65A-42DD-A744-572FC9B701AE}"/>
    <cellStyle name="Output 5 20" xfId="19814" xr:uid="{7CC5EE9D-3464-4D84-ADFE-26EDCFAD599C}"/>
    <cellStyle name="Output 5 3" xfId="15555" xr:uid="{ED1DD08F-C137-42A7-BA96-6483881091D5}"/>
    <cellStyle name="Output 5 3 2" xfId="17109" xr:uid="{6DF22DA0-1162-40C5-BF32-C7AA53B4A7F7}"/>
    <cellStyle name="Output 5 3 2 2" xfId="21067" xr:uid="{10CE7871-65E7-4935-BD1A-D7710ACF6D95}"/>
    <cellStyle name="Output 5 3 2 3" xfId="21842" xr:uid="{A6769DA2-CC21-4F9A-8D0D-3A28EFFB125C}"/>
    <cellStyle name="Output 5 3 3" xfId="19615" xr:uid="{1F1AEDAC-8A14-4888-B220-9153A7C1376C}"/>
    <cellStyle name="Output 5 3 4" xfId="21383" xr:uid="{F429FABD-B75C-49B6-AC57-FBDCBE996887}"/>
    <cellStyle name="Output 5 4" xfId="15719" xr:uid="{5D4BF8E2-842D-4270-9C93-90FD42D06D3D}"/>
    <cellStyle name="Output 5 4 2" xfId="17273" xr:uid="{ADC11C64-E11D-4951-97AD-1F77BC5C6EDB}"/>
    <cellStyle name="Output 5 4 2 2" xfId="21231" xr:uid="{906BB6AF-B2EF-4F5A-A6EC-191EB2A98ED8}"/>
    <cellStyle name="Output 5 4 2 3" xfId="22006" xr:uid="{C6E7B3B5-32F6-4BC2-9D46-8BF3134BFC59}"/>
    <cellStyle name="Output 5 4 3" xfId="18103" xr:uid="{3D481665-E081-42AF-8E58-CFC630EAA022}"/>
    <cellStyle name="Output 5 4 4" xfId="19442" xr:uid="{3930A643-A165-494B-9962-39580ACB2176}"/>
    <cellStyle name="Output 5 5" xfId="15808" xr:uid="{64922C2D-2463-4985-9393-E74D286411FA}"/>
    <cellStyle name="Output 5 5 2" xfId="17362" xr:uid="{718B5EDD-CF5D-4CEC-B58E-FBD83A5D824A}"/>
    <cellStyle name="Output 5 5 2 2" xfId="21320" xr:uid="{BA195769-64B9-4B8A-B8AF-58674F77EAE0}"/>
    <cellStyle name="Output 5 5 2 3" xfId="22095" xr:uid="{5BCA8FBF-D554-4C9C-B2C1-4913F4497B27}"/>
    <cellStyle name="Output 5 5 3" xfId="19521" xr:uid="{D91249C7-3DAF-4763-9A79-5587BE9B8C7D}"/>
    <cellStyle name="Output 5 5 4" xfId="19678" xr:uid="{572E3043-C20E-4484-9298-822B50487D71}"/>
    <cellStyle name="Output 5 6" xfId="15507" xr:uid="{97FA3954-CA17-4B50-AC10-BA8C4691902A}"/>
    <cellStyle name="Output 5 6 2" xfId="17061" xr:uid="{64F8FFD6-7376-4C5C-A45E-95A2874C7E62}"/>
    <cellStyle name="Output 5 6 2 2" xfId="21019" xr:uid="{7112F5FC-DA7C-4835-A36A-C3FBEE6C6EB9}"/>
    <cellStyle name="Output 5 6 2 3" xfId="21794" xr:uid="{4CD6EF9A-245E-42DB-8F59-395C68FE42F5}"/>
    <cellStyle name="Output 5 6 3" xfId="20541" xr:uid="{5BC49DD4-8C2C-44B8-ABDE-E58B001441F3}"/>
    <cellStyle name="Output 5 6 4" xfId="21140" xr:uid="{8CCEF3A2-AA10-4E49-A7D0-C62043321116}"/>
    <cellStyle name="Output 5 7" xfId="15887" xr:uid="{D5DA4EAA-0DBD-4FB4-AC75-F3FBECE66AFC}"/>
    <cellStyle name="Output 5 7 2" xfId="17441" xr:uid="{1C2574C4-6804-416C-A46B-8D8418E8E883}"/>
    <cellStyle name="Output 5 7 2 2" xfId="21399" xr:uid="{1A20535A-F26E-4077-A379-94B898BFA339}"/>
    <cellStyle name="Output 5 7 2 3" xfId="22174" xr:uid="{937462AD-48F9-4DB6-8017-D767FBC5D4BE}"/>
    <cellStyle name="Output 5 7 3" xfId="18547" xr:uid="{8257DA8D-86A5-419C-AF37-5FA15938AC65}"/>
    <cellStyle name="Output 5 7 4" xfId="19016" xr:uid="{266DBC27-B6CA-4563-9791-70D412A67061}"/>
    <cellStyle name="Output 5 8" xfId="15602" xr:uid="{C5F5BBB7-E4D6-409F-831A-A33B24C643E3}"/>
    <cellStyle name="Output 5 8 2" xfId="17156" xr:uid="{437DC14E-7B04-474F-8179-9EDC60B5F636}"/>
    <cellStyle name="Output 5 8 2 2" xfId="21114" xr:uid="{8AFE8510-32D1-45AD-9A29-F92F9B6701DE}"/>
    <cellStyle name="Output 5 8 2 3" xfId="21889" xr:uid="{D2121EB9-9B95-4431-9267-F1A449FD2D15}"/>
    <cellStyle name="Output 5 8 3" xfId="20483" xr:uid="{D0163C4B-A4AC-493E-B57D-77733923A78C}"/>
    <cellStyle name="Output 5 8 4" xfId="21386" xr:uid="{363AB154-BDBD-40F8-8E92-B59EF9D6EFE7}"/>
    <cellStyle name="Output 5 9" xfId="15922" xr:uid="{7982AAB5-2F29-476A-A945-9F8DFF6D579A}"/>
    <cellStyle name="Output 5 9 2" xfId="17476" xr:uid="{9A146F3F-16D8-4174-B996-3399FE727B33}"/>
    <cellStyle name="Output 5 9 2 2" xfId="21434" xr:uid="{7332EED5-3F39-45F9-BB48-CC48769DFF08}"/>
    <cellStyle name="Output 5 9 2 3" xfId="22209" xr:uid="{7E7A62FE-C525-4839-8A06-C62A094581D3}"/>
    <cellStyle name="Output 5 9 3" xfId="19182" xr:uid="{D2AA58FF-4EF8-43FA-A7F9-C23C0DFB14FF}"/>
    <cellStyle name="Output 5 9 4" xfId="19117" xr:uid="{9CD50FE7-066A-4220-94B1-B8B56527FD3A}"/>
    <cellStyle name="Output 6" xfId="4254" xr:uid="{ED8C921A-73B6-442B-A2F8-4821645DF052}"/>
    <cellStyle name="Output 6 10" xfId="15852" xr:uid="{2E3E494C-382D-4BE6-8037-BFC8CD0BFE27}"/>
    <cellStyle name="Output 6 10 2" xfId="17406" xr:uid="{3106ED2F-48FC-47E5-9FA7-8D560D0D365A}"/>
    <cellStyle name="Output 6 10 2 2" xfId="21364" xr:uid="{797A4FE1-2479-46CC-9B49-A8F6007B943F}"/>
    <cellStyle name="Output 6 10 2 3" xfId="22139" xr:uid="{32D8BBDC-D400-46E5-9922-B62EFFD84964}"/>
    <cellStyle name="Output 6 10 3" xfId="18831" xr:uid="{1A5CD281-F923-4C48-88D9-78600B26FA9B}"/>
    <cellStyle name="Output 6 10 4" xfId="18535" xr:uid="{DB562EE9-9F09-4FBE-B962-55C508EC7A63}"/>
    <cellStyle name="Output 6 11" xfId="15450" xr:uid="{942CEBD9-56A8-414A-A7F4-D5D9E53B8E6A}"/>
    <cellStyle name="Output 6 11 2" xfId="17004" xr:uid="{64053525-CBE8-47DB-8B29-179F0E5C079D}"/>
    <cellStyle name="Output 6 11 2 2" xfId="20962" xr:uid="{A3968F5B-154A-465E-BDB9-974BCDCC669F}"/>
    <cellStyle name="Output 6 11 2 3" xfId="21737" xr:uid="{8A1355A5-2D59-4638-8931-D411F3770312}"/>
    <cellStyle name="Output 6 11 3" xfId="19848" xr:uid="{C898EA0B-1C08-4C33-BE33-C7A1A3789174}"/>
    <cellStyle name="Output 6 11 4" xfId="20437" xr:uid="{07FE844A-7FED-47C4-A06E-C7467AC722E4}"/>
    <cellStyle name="Output 6 12" xfId="15863" xr:uid="{B1A6DE6C-CC9C-45D6-870B-12F1467DEFD1}"/>
    <cellStyle name="Output 6 12 2" xfId="17417" xr:uid="{E6731EDB-6553-4306-9F49-E36BEC31BCA0}"/>
    <cellStyle name="Output 6 12 2 2" xfId="21375" xr:uid="{FF195530-4B10-478A-8BC3-7A82ED47FF03}"/>
    <cellStyle name="Output 6 12 2 3" xfId="22150" xr:uid="{45AF8E3F-262E-4822-A5DF-AC42C84EF218}"/>
    <cellStyle name="Output 6 12 3" xfId="18899" xr:uid="{D0C6E48C-4B4A-4E3D-AF32-CA1CE72930A9}"/>
    <cellStyle name="Output 6 12 4" xfId="19086" xr:uid="{69B05FE3-6841-4983-8DCE-DD7BD8485CE8}"/>
    <cellStyle name="Output 6 13" xfId="16050" xr:uid="{4C3C28F0-70F0-460C-8868-FE31BBEA47E5}"/>
    <cellStyle name="Output 6 13 2" xfId="17604" xr:uid="{4BC59005-A2B4-4E8C-9539-A322762641C0}"/>
    <cellStyle name="Output 6 13 2 2" xfId="21562" xr:uid="{13257146-EC28-4257-BA36-40A4458BFDB6}"/>
    <cellStyle name="Output 6 13 2 3" xfId="22337" xr:uid="{DEF172E6-D71D-4FB9-B4B6-71C34161BF61}"/>
    <cellStyle name="Output 6 13 3" xfId="19369" xr:uid="{AE5C3B72-7E7D-4B67-8A2E-2917AD87109A}"/>
    <cellStyle name="Output 6 13 4" xfId="20771" xr:uid="{9AB9C27B-1043-4E3A-B895-2AC17C2F11D7}"/>
    <cellStyle name="Output 6 14" xfId="15904" xr:uid="{99F5129E-08A5-4EFA-AF0B-203C59D2C39F}"/>
    <cellStyle name="Output 6 14 2" xfId="17458" xr:uid="{DE55549D-5AD1-4B62-8CC0-228006095925}"/>
    <cellStyle name="Output 6 14 2 2" xfId="21416" xr:uid="{B01E1E33-316D-4F1E-AFD8-405C657204CE}"/>
    <cellStyle name="Output 6 14 2 3" xfId="22191" xr:uid="{24C2E10A-9BCC-4686-8BC9-08EFD4CAC389}"/>
    <cellStyle name="Output 6 14 3" xfId="18829" xr:uid="{1D7741A7-FDD9-4619-B4F1-D8DDD15DD48D}"/>
    <cellStyle name="Output 6 14 4" xfId="19328" xr:uid="{43E75050-46B5-46DE-8FAA-CC44CDFD45E7}"/>
    <cellStyle name="Output 6 15" xfId="15506" xr:uid="{DB8E789F-225A-4314-ABB7-D0423D6DE613}"/>
    <cellStyle name="Output 6 15 2" xfId="17060" xr:uid="{B3606A6E-59D7-49A8-8141-93070584329B}"/>
    <cellStyle name="Output 6 15 2 2" xfId="21018" xr:uid="{170A1AE1-E657-4373-9284-01BC7E1E2999}"/>
    <cellStyle name="Output 6 15 2 3" xfId="21793" xr:uid="{877CA147-11EB-457A-9646-9BDFE91600D3}"/>
    <cellStyle name="Output 6 15 3" xfId="19650" xr:uid="{7FAD0B01-D20F-4656-B75D-68DFD1BD8779}"/>
    <cellStyle name="Output 6 15 4" xfId="18101" xr:uid="{94EB4F05-9492-415B-BDD6-267D8206044C}"/>
    <cellStyle name="Output 6 16" xfId="15669" xr:uid="{5D19650D-714E-4E67-BDD3-CD26643AE271}"/>
    <cellStyle name="Output 6 16 2" xfId="17223" xr:uid="{794CEBD4-838B-476A-A901-DFA88728445D}"/>
    <cellStyle name="Output 6 16 2 2" xfId="21181" xr:uid="{47F2F9CF-D2F3-40DE-912B-66A25CFAAEFE}"/>
    <cellStyle name="Output 6 16 2 3" xfId="21956" xr:uid="{EFD290B5-A18F-4748-84E0-663515E4E13C}"/>
    <cellStyle name="Output 6 16 3" xfId="18515" xr:uid="{0EECBFC5-E8A6-4461-A95E-EAB1621CDECE}"/>
    <cellStyle name="Output 6 16 4" xfId="20408" xr:uid="{F5C62C10-28B8-46CA-B5FA-385A8D4BEF6D}"/>
    <cellStyle name="Output 6 17" xfId="15581" xr:uid="{27CA5D9F-B345-4952-9279-4CEDB8D2BF0D}"/>
    <cellStyle name="Output 6 17 2" xfId="17135" xr:uid="{72D69741-120E-4C61-A8A8-EEF79644BF1F}"/>
    <cellStyle name="Output 6 17 2 2" xfId="21093" xr:uid="{3A18F4DB-C105-4801-A01F-39BD037E125E}"/>
    <cellStyle name="Output 6 17 2 3" xfId="21868" xr:uid="{EC911308-898D-4084-B9C6-B280FC68FCAC}"/>
    <cellStyle name="Output 6 17 3" xfId="19010" xr:uid="{2F163F6D-7308-4CA9-AA70-5EF37DD59142}"/>
    <cellStyle name="Output 6 17 4" xfId="18401" xr:uid="{D0A8CA18-D1B5-42FB-8810-686CCB9462A4}"/>
    <cellStyle name="Output 6 18" xfId="15860" xr:uid="{4EE727D7-7277-4B9A-9756-4CBF45546893}"/>
    <cellStyle name="Output 6 18 2" xfId="17414" xr:uid="{296707FA-AF81-40DF-9283-CB0C78E6D546}"/>
    <cellStyle name="Output 6 18 2 2" xfId="21372" xr:uid="{6C346097-8735-4802-928A-BFEF7D3B40C0}"/>
    <cellStyle name="Output 6 18 2 3" xfId="22147" xr:uid="{4275B4D3-6CB9-44CC-A2ED-E75C51EA2916}"/>
    <cellStyle name="Output 6 18 3" xfId="19522" xr:uid="{78278114-C12D-4A54-A044-7A6299342BB2}"/>
    <cellStyle name="Output 6 18 4" xfId="19342" xr:uid="{7CFF649C-EECF-448A-A550-E471A9C3B21E}"/>
    <cellStyle name="Output 6 19" xfId="16771" xr:uid="{AE6B1C8C-9438-47C4-BE14-8C7094D47B13}"/>
    <cellStyle name="Output 6 19 2" xfId="20817" xr:uid="{0D3B298B-3A48-42E6-AE88-7D0C13FAC56E}"/>
    <cellStyle name="Output 6 19 3" xfId="21614" xr:uid="{1B159685-336C-46CF-A0FC-9C4F4079F9AA}"/>
    <cellStyle name="Output 6 2" xfId="11547" xr:uid="{9F221F1B-FA09-4A5C-A8AB-25F65B81078F}"/>
    <cellStyle name="Output 6 2 2" xfId="16935" xr:uid="{5FBAFF58-F2D5-4172-ABAB-9794B5BF74A7}"/>
    <cellStyle name="Output 6 2 2 2" xfId="20906" xr:uid="{40AB6C91-5299-4B5A-8952-E45E9C8B6A74}"/>
    <cellStyle name="Output 6 2 2 3" xfId="21687" xr:uid="{F9143BBA-BE17-4B98-B7AB-4EF3D5B2AB4C}"/>
    <cellStyle name="Output 6 2 3" xfId="18910" xr:uid="{6A454EFD-F763-422B-8BE3-CCCB1ECC9E76}"/>
    <cellStyle name="Output 6 2 4" xfId="19131" xr:uid="{CAF2881B-4AD3-4913-888D-306F0A8822C5}"/>
    <cellStyle name="Output 6 20" xfId="19348" xr:uid="{E59A474D-0DE4-4648-948C-16EAA862D883}"/>
    <cellStyle name="Output 6 21" xfId="18580" xr:uid="{5480F1ED-2ED5-41D4-A222-F372140679AF}"/>
    <cellStyle name="Output 6 3" xfId="15707" xr:uid="{A92B650F-F5A7-4EC0-A23F-8165E9284503}"/>
    <cellStyle name="Output 6 3 2" xfId="17261" xr:uid="{5AB84B06-EF8A-4983-BEED-33F1967538A9}"/>
    <cellStyle name="Output 6 3 2 2" xfId="21219" xr:uid="{FD7B788B-13A1-42FD-A7A4-996B4DFAEDF8}"/>
    <cellStyle name="Output 6 3 2 3" xfId="21994" xr:uid="{D39B0CA0-2105-4B3A-B1E2-1BFF4EF69681}"/>
    <cellStyle name="Output 6 3 3" xfId="18196" xr:uid="{EADD2902-BD2C-423A-BB70-18FE0D99FD1B}"/>
    <cellStyle name="Output 6 3 4" xfId="18492" xr:uid="{488D71F6-7B2B-4E9F-96C7-6C8AFEE547EE}"/>
    <cellStyle name="Output 6 4" xfId="15647" xr:uid="{381F0F10-191A-4EC8-A96D-9559830799FC}"/>
    <cellStyle name="Output 6 4 2" xfId="17201" xr:uid="{F877A82F-59B9-4B24-95CB-70CBD9C4E9E9}"/>
    <cellStyle name="Output 6 4 2 2" xfId="21159" xr:uid="{CE4131D4-17DC-4466-9A34-A663D1176C72}"/>
    <cellStyle name="Output 6 4 2 3" xfId="21934" xr:uid="{69C3A4D0-AF70-4DDF-83CE-9E8E89FBA79C}"/>
    <cellStyle name="Output 6 4 3" xfId="17862" xr:uid="{A37ECCFD-B8DC-4988-BAE4-C2469D46A2D6}"/>
    <cellStyle name="Output 6 4 4" xfId="19470" xr:uid="{DE37849D-888C-4503-9C2D-694B25FB5903}"/>
    <cellStyle name="Output 6 5" xfId="15492" xr:uid="{704F716C-F7BC-46DC-8DE7-21C36F7CD8FB}"/>
    <cellStyle name="Output 6 5 2" xfId="17046" xr:uid="{930AB475-92FC-497E-823F-939B409A5F58}"/>
    <cellStyle name="Output 6 5 2 2" xfId="21004" xr:uid="{123634EE-E8F8-4A70-AF8B-53D7D406D800}"/>
    <cellStyle name="Output 6 5 2 3" xfId="21779" xr:uid="{EB51502F-723F-43E7-A988-E52F6D93C459}"/>
    <cellStyle name="Output 6 5 3" xfId="20197" xr:uid="{FC5520BA-DDEE-47C0-8D7C-494B9A531045}"/>
    <cellStyle name="Output 6 5 4" xfId="21299" xr:uid="{A3C8EF0E-D1C1-45DA-9DCB-FE236BC42916}"/>
    <cellStyle name="Output 6 6" xfId="15920" xr:uid="{5CE3915F-569A-43D5-A5BA-16F583DEB438}"/>
    <cellStyle name="Output 6 6 2" xfId="17474" xr:uid="{D691234C-166B-403E-AA67-58B5CE21EBB1}"/>
    <cellStyle name="Output 6 6 2 2" xfId="21432" xr:uid="{05290AFA-97F5-4464-B0CD-49EB26C06EEB}"/>
    <cellStyle name="Output 6 6 2 3" xfId="22207" xr:uid="{1D250942-C33C-45B8-B781-7C3D2A7A115B}"/>
    <cellStyle name="Output 6 6 3" xfId="18859" xr:uid="{78D23D57-3E8A-4CF2-9568-773A4AB8D141}"/>
    <cellStyle name="Output 6 6 4" xfId="18932" xr:uid="{0BD3788C-B9F5-43D3-B144-04EEF69EB7B3}"/>
    <cellStyle name="Output 6 7" xfId="15793" xr:uid="{04FBE35B-FF57-435B-9CC5-FDF4AEAE9A1F}"/>
    <cellStyle name="Output 6 7 2" xfId="17347" xr:uid="{4F5E4CAF-D809-4056-BAF8-2A3C1E213E75}"/>
    <cellStyle name="Output 6 7 2 2" xfId="21305" xr:uid="{65DE6064-4639-41E8-8CF7-C548D28CA6C0}"/>
    <cellStyle name="Output 6 7 2 3" xfId="22080" xr:uid="{FA2DEEFE-B0A3-4DDF-A40F-4A2B46443E79}"/>
    <cellStyle name="Output 6 7 3" xfId="18730" xr:uid="{D76B4D42-638C-417F-A02A-DAC41CB45EC8}"/>
    <cellStyle name="Output 6 7 4" xfId="18526" xr:uid="{7EF8C21F-1373-4F35-8EDE-F9DA1BE87FCC}"/>
    <cellStyle name="Output 6 8" xfId="16044" xr:uid="{E203A14B-8BB3-47B1-B856-C2BE2999D326}"/>
    <cellStyle name="Output 6 8 2" xfId="17598" xr:uid="{2D70C9FD-10D8-4772-A034-0DF7DC78980F}"/>
    <cellStyle name="Output 6 8 2 2" xfId="21556" xr:uid="{D5858FAC-168E-4C61-86DE-3EDBF4FEF4D8}"/>
    <cellStyle name="Output 6 8 2 3" xfId="22331" xr:uid="{89BFD020-8665-49BF-B182-A128D2B0A1A0}"/>
    <cellStyle name="Output 6 8 3" xfId="19154" xr:uid="{6B06F61D-9953-4F00-8450-8755487ACEC1}"/>
    <cellStyle name="Output 6 8 4" xfId="18497" xr:uid="{269E4C42-8C9B-45A9-81A1-9FAA8529483A}"/>
    <cellStyle name="Output 6 9" xfId="15527" xr:uid="{A98D6628-27ED-4D8D-B709-1C0360BC5962}"/>
    <cellStyle name="Output 6 9 2" xfId="17081" xr:uid="{5D9A8CAC-759C-431B-A960-282E503196AE}"/>
    <cellStyle name="Output 6 9 2 2" xfId="21039" xr:uid="{3CE70B63-97DB-4C85-BD6F-9C09ABFC87BB}"/>
    <cellStyle name="Output 6 9 2 3" xfId="21814" xr:uid="{57C68D9C-FE96-43F5-B22F-07D5C97E9B4E}"/>
    <cellStyle name="Output 6 9 3" xfId="20459" xr:uid="{1C30773F-91A0-414A-B425-E6D77558BA05}"/>
    <cellStyle name="Output 6 9 4" xfId="20376" xr:uid="{24921830-4A2C-421C-8760-5E88637BA1E5}"/>
    <cellStyle name="Output 7" xfId="7284" xr:uid="{506DB12D-3FB5-4951-A010-2D0DF99F5D74}"/>
    <cellStyle name="Output 7 10" xfId="15593" xr:uid="{100A7212-C90C-46F9-911E-100677273E07}"/>
    <cellStyle name="Output 7 10 2" xfId="17147" xr:uid="{64F50D7F-6924-4DC3-93C9-DC408657AB06}"/>
    <cellStyle name="Output 7 10 2 2" xfId="21105" xr:uid="{2F993A6B-B130-4102-9541-C933325B09BF}"/>
    <cellStyle name="Output 7 10 2 3" xfId="21880" xr:uid="{6D58C91A-ED89-4BD9-88AB-CB231739895D}"/>
    <cellStyle name="Output 7 10 3" xfId="19637" xr:uid="{56E0238D-2FBC-4EC3-A87C-BEE70CDF1DBA}"/>
    <cellStyle name="Output 7 10 4" xfId="18607" xr:uid="{C380C130-AD50-432B-89C4-9A5D2DC8744B}"/>
    <cellStyle name="Output 7 11" xfId="15744" xr:uid="{921936B1-DA81-4A4A-A170-73FE89E7E9F6}"/>
    <cellStyle name="Output 7 11 2" xfId="17298" xr:uid="{20BABBED-AE32-4CF8-B741-265394736D52}"/>
    <cellStyle name="Output 7 11 2 2" xfId="21256" xr:uid="{54A44210-3E84-40FF-9750-4C705E13B3E5}"/>
    <cellStyle name="Output 7 11 2 3" xfId="22031" xr:uid="{56A11F3D-D760-483F-A197-5C897A5DE40B}"/>
    <cellStyle name="Output 7 11 3" xfId="18870" xr:uid="{9DA4EE54-4BBC-4E97-BEB2-7993F44D57BD}"/>
    <cellStyle name="Output 7 11 4" xfId="20874" xr:uid="{30A2F192-CF67-4B37-AA9F-1191E576CD05}"/>
    <cellStyle name="Output 7 12" xfId="15557" xr:uid="{DE25234D-3E11-4A8F-80AA-6C76BDFFCD17}"/>
    <cellStyle name="Output 7 12 2" xfId="17111" xr:uid="{F529A587-3A08-44C3-8DD6-07C52AB56D77}"/>
    <cellStyle name="Output 7 12 2 2" xfId="21069" xr:uid="{9B2F3CB6-871C-4879-9196-654089A6819C}"/>
    <cellStyle name="Output 7 12 2 3" xfId="21844" xr:uid="{DA9930CC-02A1-40FE-8CCA-918917C23DF2}"/>
    <cellStyle name="Output 7 12 3" xfId="19709" xr:uid="{7315B281-35F5-4825-A482-39D8384D1FE6}"/>
    <cellStyle name="Output 7 12 4" xfId="21466" xr:uid="{BF524A3E-A1A5-458E-A302-54ABA18D31FD}"/>
    <cellStyle name="Output 7 13" xfId="15947" xr:uid="{8455A4E9-09FB-42D7-B8C2-8CB03BB245C6}"/>
    <cellStyle name="Output 7 13 2" xfId="17501" xr:uid="{AC540E01-A7C1-4CD0-8DA8-D1BCA4FF5778}"/>
    <cellStyle name="Output 7 13 2 2" xfId="21459" xr:uid="{EEA006B0-96FB-488C-9B91-EA2837BE2E76}"/>
    <cellStyle name="Output 7 13 2 3" xfId="22234" xr:uid="{F67BC17D-3AA0-4257-9D5F-CCD79692F815}"/>
    <cellStyle name="Output 7 13 3" xfId="18943" xr:uid="{12A3D019-0BEC-40DA-ACF8-88C54E102C4E}"/>
    <cellStyle name="Output 7 13 4" xfId="19323" xr:uid="{BF82F9A9-3500-4459-A2AF-A6D2D7A17CCA}"/>
    <cellStyle name="Output 7 14" xfId="15667" xr:uid="{9A8BE2A1-F2DE-4C80-A51A-17D17E0DB50F}"/>
    <cellStyle name="Output 7 14 2" xfId="17221" xr:uid="{09D00191-F724-41FD-B925-A880110AF052}"/>
    <cellStyle name="Output 7 14 2 2" xfId="21179" xr:uid="{5E75D776-925F-46BB-A862-1DCE15F1279E}"/>
    <cellStyle name="Output 7 14 2 3" xfId="21954" xr:uid="{697755D4-285E-4E40-9D2C-2D5CB54AEECA}"/>
    <cellStyle name="Output 7 14 3" xfId="18160" xr:uid="{3637AF50-EA71-4AD4-AC5C-8B7F4EFE0B58}"/>
    <cellStyle name="Output 7 14 4" xfId="18847" xr:uid="{2F258F1C-2C98-42FC-895F-B39C38228D91}"/>
    <cellStyle name="Output 7 15" xfId="15974" xr:uid="{0C2FDD1F-D4B9-4F8C-ADD7-A5EF447E7455}"/>
    <cellStyle name="Output 7 15 2" xfId="17528" xr:uid="{B106B599-7FFD-464B-9364-2DC7320987B6}"/>
    <cellStyle name="Output 7 15 2 2" xfId="21486" xr:uid="{AC0EB0BF-4360-49A8-89E0-00C3BE8C29DA}"/>
    <cellStyle name="Output 7 15 2 3" xfId="22261" xr:uid="{0A47A87B-005D-40B6-9A9A-E9585FA945A6}"/>
    <cellStyle name="Output 7 15 3" xfId="19181" xr:uid="{C147A3B2-DCE6-4547-9025-05D0B43489A4}"/>
    <cellStyle name="Output 7 15 4" xfId="18665" xr:uid="{99798A5D-A8D7-4F50-BCCB-F74091934C4B}"/>
    <cellStyle name="Output 7 16" xfId="15567" xr:uid="{256B92C2-5509-4406-A892-B88132E330EE}"/>
    <cellStyle name="Output 7 16 2" xfId="17121" xr:uid="{C1F568E7-4ACA-492C-A12A-67CC99AD0CAA}"/>
    <cellStyle name="Output 7 16 2 2" xfId="21079" xr:uid="{C6410976-8FB3-4AC6-BE49-74B11F792621}"/>
    <cellStyle name="Output 7 16 2 3" xfId="21854" xr:uid="{31C8D306-2D26-4883-8B3F-F44F99D8A6C3}"/>
    <cellStyle name="Output 7 16 3" xfId="20449" xr:uid="{EE8F4420-F554-4B3D-BB2F-91F3EF433CAF}"/>
    <cellStyle name="Output 7 16 4" xfId="18973" xr:uid="{CDBC8F7B-71D6-426E-A2BB-852BA6A7F496}"/>
    <cellStyle name="Output 7 17" xfId="15739" xr:uid="{AD3856D3-1BA2-40DF-BF56-A3BC1EC4697B}"/>
    <cellStyle name="Output 7 17 2" xfId="17293" xr:uid="{18F57C6D-CF44-4841-A34B-D8F61F8C43B4}"/>
    <cellStyle name="Output 7 17 2 2" xfId="21251" xr:uid="{855B8C2C-5005-4EA1-AB05-2A6AB97DC678}"/>
    <cellStyle name="Output 7 17 2 3" xfId="22026" xr:uid="{B75D0791-1438-436C-882F-7AEC78D3A1D0}"/>
    <cellStyle name="Output 7 17 3" xfId="18948" xr:uid="{4EB68DFB-3778-491D-B859-FBB8AB6E5E9A}"/>
    <cellStyle name="Output 7 17 4" xfId="19041" xr:uid="{9E0FF78A-DD72-43F1-862E-799F24F19924}"/>
    <cellStyle name="Output 7 18" xfId="16796" xr:uid="{5B11CF34-EA04-427E-8621-4747B5473E94}"/>
    <cellStyle name="Output 7 18 2" xfId="20842" xr:uid="{C7CB0D60-2D85-47C0-B174-203184B11E5D}"/>
    <cellStyle name="Output 7 18 3" xfId="21639" xr:uid="{829BCD6A-631B-4952-98DC-457002B0826C}"/>
    <cellStyle name="Output 7 19" xfId="18819" xr:uid="{B0EF1EAE-B486-4526-926F-65F927012B25}"/>
    <cellStyle name="Output 7 2" xfId="15962" xr:uid="{7C6D01A0-E1A0-424C-BBBB-0725C3964A83}"/>
    <cellStyle name="Output 7 2 2" xfId="17516" xr:uid="{1CD87C75-4EDE-4FDF-B1CF-51A5D79578B0}"/>
    <cellStyle name="Output 7 2 2 2" xfId="21474" xr:uid="{DB5DAB93-AF86-45B8-8CD6-B9CFE7DA6441}"/>
    <cellStyle name="Output 7 2 2 3" xfId="22249" xr:uid="{80E3E0B5-592E-4BB0-9EA6-290B707158F1}"/>
    <cellStyle name="Output 7 2 3" xfId="18473" xr:uid="{0A7F9318-FAF9-41AD-9E41-D78492D1E560}"/>
    <cellStyle name="Output 7 2 4" xfId="17869" xr:uid="{39081FA4-CB57-4CDF-AB8B-223B1399AAA4}"/>
    <cellStyle name="Output 7 20" xfId="18657" xr:uid="{6F49E171-62F7-45DE-83B6-28D52685BC39}"/>
    <cellStyle name="Output 7 3" xfId="8709" xr:uid="{E072D43A-CFA0-4AC6-AA78-29881C0B6619}"/>
    <cellStyle name="Output 7 3 2" xfId="16855" xr:uid="{47604438-B94E-4AC3-930F-6478404CE9BA}"/>
    <cellStyle name="Output 7 3 2 2" xfId="20870" xr:uid="{23CF07AC-7925-45C0-97D5-BA5F9082791F}"/>
    <cellStyle name="Output 7 3 2 3" xfId="21661" xr:uid="{AB2DE1D3-07CC-4794-8A07-0582922BD44C}"/>
    <cellStyle name="Output 7 3 3" xfId="19476" xr:uid="{683C0768-6058-4FB7-A00C-7BA8321BA5E6}"/>
    <cellStyle name="Output 7 3 4" xfId="18954" xr:uid="{BB739774-171E-4F8A-ABF6-5F804B02AB95}"/>
    <cellStyle name="Output 7 4" xfId="15545" xr:uid="{46C02EEE-F3F2-41BC-A2B0-242EEFF4A97A}"/>
    <cellStyle name="Output 7 4 2" xfId="17099" xr:uid="{3F644B6D-8259-49C3-937A-F58F58E2ADF8}"/>
    <cellStyle name="Output 7 4 2 2" xfId="21057" xr:uid="{B60AFD5B-1292-480B-AAA2-49E85FAA2A71}"/>
    <cellStyle name="Output 7 4 2 3" xfId="21832" xr:uid="{EFC63822-693D-477D-98C4-6E4CE5C53C79}"/>
    <cellStyle name="Output 7 4 3" xfId="19648" xr:uid="{47E8459E-428A-484F-9784-47293BC8324A}"/>
    <cellStyle name="Output 7 4 4" xfId="21049" xr:uid="{D9ED06CD-9A01-42F5-8E17-49BAC69EA067}"/>
    <cellStyle name="Output 7 5" xfId="15810" xr:uid="{F37A5CA4-C102-4B53-8A2A-9BB5AB7B8645}"/>
    <cellStyle name="Output 7 5 2" xfId="17364" xr:uid="{A93ED83B-8DD3-4E72-B6E9-03780F77FFD4}"/>
    <cellStyle name="Output 7 5 2 2" xfId="21322" xr:uid="{0A4D65FD-581F-4146-9B15-F72C8AFEB443}"/>
    <cellStyle name="Output 7 5 2 3" xfId="22097" xr:uid="{682C6FFD-24BE-4426-8C1D-F7394D3F1FFC}"/>
    <cellStyle name="Output 7 5 3" xfId="19488" xr:uid="{B9ED6B54-80F6-4D4F-B5B6-865162D696DC}"/>
    <cellStyle name="Output 7 5 4" xfId="19534" xr:uid="{FA1F9287-0762-4930-A78F-53130501F8CA}"/>
    <cellStyle name="Output 7 6" xfId="15578" xr:uid="{9CCD9026-39A0-4569-9763-E0C012976AB7}"/>
    <cellStyle name="Output 7 6 2" xfId="17132" xr:uid="{98CE01AF-1E3D-43F1-A647-A3CB6E6AB414}"/>
    <cellStyle name="Output 7 6 2 2" xfId="21090" xr:uid="{04A1D054-F466-4B6D-ABC3-8DA71B2E8182}"/>
    <cellStyle name="Output 7 6 2 3" xfId="21865" xr:uid="{E94B796A-AF3C-448A-A21B-64E7C4E3C1DD}"/>
    <cellStyle name="Output 7 6 3" xfId="19236" xr:uid="{8EEF92AA-D3C8-43EC-B51A-C8663EE37EA9}"/>
    <cellStyle name="Output 7 6 4" xfId="20940" xr:uid="{57E5C586-7E3E-4854-A216-BC47922320A2}"/>
    <cellStyle name="Output 7 7" xfId="8157" xr:uid="{34ABE8FD-066E-450C-88B2-600AB0525539}"/>
    <cellStyle name="Output 7 7 2" xfId="16819" xr:uid="{3FB5F55B-2747-4D07-9994-041F1CF57784}"/>
    <cellStyle name="Output 7 7 2 2" xfId="20850" xr:uid="{5DB8A76D-A553-44F6-813C-516772BA1802}"/>
    <cellStyle name="Output 7 7 2 3" xfId="21641" xr:uid="{38C9F587-89B5-49C0-AE68-425B0A895DAA}"/>
    <cellStyle name="Output 7 7 3" xfId="18891" xr:uid="{91A05393-EFD4-4BA6-B9BC-F30371293597}"/>
    <cellStyle name="Output 7 7 4" xfId="18130" xr:uid="{5FCCF1DC-0815-40A5-943F-15B4DD9B68F2}"/>
    <cellStyle name="Output 7 8" xfId="15481" xr:uid="{C15247F4-1950-4DE9-88FB-85A82A0B75A9}"/>
    <cellStyle name="Output 7 8 2" xfId="17035" xr:uid="{6BEA502E-6659-4520-8A90-5DA9B2F46496}"/>
    <cellStyle name="Output 7 8 2 2" xfId="20993" xr:uid="{E3D8ED5C-97F4-4B56-B957-877D1799A320}"/>
    <cellStyle name="Output 7 8 2 3" xfId="21768" xr:uid="{196C4769-523B-44F8-9261-8A762AD11F0C}"/>
    <cellStyle name="Output 7 8 3" xfId="19792" xr:uid="{B8768594-53FF-46EB-B811-D4F04D58ADBF}"/>
    <cellStyle name="Output 7 8 4" xfId="17860" xr:uid="{73D84006-E7F3-4B5C-9594-BA7DB21EFC11}"/>
    <cellStyle name="Output 7 9" xfId="15945" xr:uid="{FC3F8CAC-CF3E-42E9-BC85-F09DE9E259F6}"/>
    <cellStyle name="Output 7 9 2" xfId="17499" xr:uid="{DDF309C8-380D-4601-81C9-9AB57A87904C}"/>
    <cellStyle name="Output 7 9 2 2" xfId="21457" xr:uid="{865A32AD-AE1F-4791-B1EB-8245ED4D7251}"/>
    <cellStyle name="Output 7 9 2 3" xfId="22232" xr:uid="{13B1F1CF-8374-49DF-A193-90343397D999}"/>
    <cellStyle name="Output 7 9 3" xfId="18978" xr:uid="{625970E8-ACB2-4C76-8B55-200EED84F34A}"/>
    <cellStyle name="Output 7 9 4" xfId="20873" xr:uid="{77861197-CBE2-4411-99A1-940F7F3786C8}"/>
    <cellStyle name="Output 8" xfId="16694" xr:uid="{BFB61EFF-517B-49FB-B7CC-3A025E9AF248}"/>
    <cellStyle name="Output 8 2" xfId="20790" xr:uid="{ABAA7715-A872-4DB0-8925-EA087DEB724A}"/>
    <cellStyle name="Output 8 3" xfId="21597" xr:uid="{7A2E8795-0E71-43FE-A07E-8495A239D4DC}"/>
    <cellStyle name="Output 9" xfId="18431" xr:uid="{3A4E73DD-B3E8-44C9-A94B-8597DE488A84}"/>
    <cellStyle name="Output 9 2" xfId="18175" xr:uid="{DEF16B17-B1D2-460B-96D9-653DF07B7538}"/>
    <cellStyle name="Output 9 3" xfId="19165" xr:uid="{90CFA1CA-220A-4AE8-A57A-AF83C2BB1604}"/>
    <cellStyle name="Percent (0)" xfId="113" xr:uid="{E71BCC5C-F836-4E37-BFBC-BFD17158923B}"/>
    <cellStyle name="Percent [0]" xfId="49" xr:uid="{B66C35CD-45F9-4BD4-8C09-55D267CE0DE2}"/>
    <cellStyle name="Percent [00]" xfId="50" xr:uid="{6AE279EA-AA81-4D21-8796-21FBBAA28B0D}"/>
    <cellStyle name="Percent [2]" xfId="15" xr:uid="{9AA0CAD6-20AC-4EDE-B3E4-CD0A839DC8CB}"/>
    <cellStyle name="Percent [2] 2" xfId="24470" xr:uid="{3CB99D71-6877-49AB-AF2C-BC26E1C63A0B}"/>
    <cellStyle name="Percent [2] 3" xfId="24471" xr:uid="{6CF7F1F9-2FE4-40C5-A04C-667F844A37B7}"/>
    <cellStyle name="Percent [2] 4" xfId="24472" xr:uid="{D40C5D46-BB40-4AC6-A94C-19CBEF113CA5}"/>
    <cellStyle name="Percent 10" xfId="774" xr:uid="{EA2F5713-F835-4323-B58C-81A0B9262EA0}"/>
    <cellStyle name="Percent 10 10" xfId="6668" xr:uid="{A1FC803A-1F99-416E-9190-7C008CC8634E}"/>
    <cellStyle name="Percent 10 10 2" xfId="13959" xr:uid="{8ACDB274-1290-4EA8-AC45-AD89A7BB21D4}"/>
    <cellStyle name="Percent 10 11" xfId="7206" xr:uid="{B5EE2812-955D-4E36-925A-0B621406017E}"/>
    <cellStyle name="Percent 10 11 2" xfId="14492" xr:uid="{2012B801-7B88-4078-B283-636D648C9378}"/>
    <cellStyle name="Percent 10 12" xfId="7760" xr:uid="{0768746E-2E61-4352-B9F7-77AB1D730F58}"/>
    <cellStyle name="Percent 10 12 2" xfId="15042" xr:uid="{34428EE6-4DAA-4568-9A18-E3EAE096DD6C}"/>
    <cellStyle name="Percent 10 13" xfId="8367" xr:uid="{CF8E46DC-7DF7-41AC-B259-89614CC86E80}"/>
    <cellStyle name="Percent 10 14" xfId="24473" xr:uid="{6E554541-02B6-4774-85CC-0B4F4E321178}"/>
    <cellStyle name="Percent 10 15" xfId="27213" xr:uid="{E3C2AE35-1B14-4C7D-B967-9D0219C314F9}"/>
    <cellStyle name="Percent 10 2" xfId="775" xr:uid="{66005E70-DBC7-416F-B548-56C6CB80913A}"/>
    <cellStyle name="Percent 10 2 10" xfId="7207" xr:uid="{3579A979-EBC9-42BC-AEEB-C6F911D9F123}"/>
    <cellStyle name="Percent 10 2 10 2" xfId="14493" xr:uid="{9634C45D-02F8-4B55-B8FE-8B7D323C55AC}"/>
    <cellStyle name="Percent 10 2 11" xfId="7761" xr:uid="{214A104A-4840-49CB-BF62-1B9A8E3E15AD}"/>
    <cellStyle name="Percent 10 2 11 2" xfId="15043" xr:uid="{37C60216-C7E6-48E9-B5EF-BB8BDFD6B83B}"/>
    <cellStyle name="Percent 10 2 12" xfId="8368" xr:uid="{90D9450E-F3D6-4F7F-AF2E-8BD40EF04BB7}"/>
    <cellStyle name="Percent 10 2 2" xfId="776" xr:uid="{4F9EDBA8-BD76-430A-AE41-D22C54F921FC}"/>
    <cellStyle name="Percent 10 2 2 10" xfId="7762" xr:uid="{4B79F5CD-4C32-4636-831E-4FD79257C5FF}"/>
    <cellStyle name="Percent 10 2 2 10 2" xfId="15044" xr:uid="{8A0EEACA-63D5-4902-BB50-5188A4B2C7D5}"/>
    <cellStyle name="Percent 10 2 2 11" xfId="8369" xr:uid="{35D76803-8AA4-43A6-BDF5-B03CB81C4517}"/>
    <cellStyle name="Percent 10 2 2 2" xfId="1075" xr:uid="{1A682F30-F8BE-424C-9853-A8D7185D188F}"/>
    <cellStyle name="Percent 10 2 2 2 10" xfId="8628" xr:uid="{C515065E-0C7F-41EB-9F51-7213055AD584}"/>
    <cellStyle name="Percent 10 2 2 2 2" xfId="1859" xr:uid="{29F971F7-406A-4EFB-B1D5-386A11FA99FF}"/>
    <cellStyle name="Percent 10 2 2 2 2 2" xfId="4730" xr:uid="{99D03FD1-0025-4CF8-B635-433B210ED9DE}"/>
    <cellStyle name="Percent 10 2 2 2 2 2 2" xfId="12022" xr:uid="{7C48DF71-AC62-4423-A0C8-270E7B967B28}"/>
    <cellStyle name="Percent 10 2 2 2 2 3" xfId="9186" xr:uid="{BF2F7D94-B577-488E-94D6-0C0909AC389A}"/>
    <cellStyle name="Percent 10 2 2 2 3" xfId="2415" xr:uid="{D2EC2B71-1AB9-453D-82A5-25AE1BC983F8}"/>
    <cellStyle name="Percent 10 2 2 2 3 2" xfId="5257" xr:uid="{EB762AF8-397D-4908-8891-7EEF2B209165}"/>
    <cellStyle name="Percent 10 2 2 2 3 2 2" xfId="12549" xr:uid="{B42AC787-FF50-4AB2-B810-394F40F2107D}"/>
    <cellStyle name="Percent 10 2 2 2 3 3" xfId="9718" xr:uid="{9542BEA4-3FC8-42A5-8B98-BDE0E8D39FCF}"/>
    <cellStyle name="Percent 10 2 2 2 4" xfId="2993" xr:uid="{03488161-CB5E-4696-A334-DD2B081F6942}"/>
    <cellStyle name="Percent 10 2 2 2 4 2" xfId="5824" xr:uid="{392EC2B6-559C-4B92-A18F-C5160F1C9C8A}"/>
    <cellStyle name="Percent 10 2 2 2 4 2 2" xfId="13116" xr:uid="{52CB8C19-1300-4B93-9FD3-86973D7AC6F3}"/>
    <cellStyle name="Percent 10 2 2 2 4 3" xfId="10289" xr:uid="{C31FCFE4-EC29-4C2F-B294-E274C94E7318}"/>
    <cellStyle name="Percent 10 2 2 2 5" xfId="3545" xr:uid="{F9EAD21D-83CA-4DF2-B32E-46E5C9623739}"/>
    <cellStyle name="Percent 10 2 2 2 5 2" xfId="6375" xr:uid="{4229CD4E-5195-4193-8E94-91267811CFAF}"/>
    <cellStyle name="Percent 10 2 2 2 5 2 2" xfId="13667" xr:uid="{DCED2F19-5856-4E12-9584-08D214B93BFA}"/>
    <cellStyle name="Percent 10 2 2 2 5 3" xfId="10841" xr:uid="{522020C7-B22C-49E0-B543-878B6229CEE0}"/>
    <cellStyle name="Percent 10 2 2 2 6" xfId="4115" xr:uid="{5794E548-AAB9-49B5-B574-F7484085400E}"/>
    <cellStyle name="Percent 10 2 2 2 6 2" xfId="11411" xr:uid="{0C153313-2D91-4B74-AF45-B307E2898984}"/>
    <cellStyle name="Percent 10 2 2 2 7" xfId="6928" xr:uid="{775711AD-DE2F-4876-9AB6-FC049C083853}"/>
    <cellStyle name="Percent 10 2 2 2 7 2" xfId="14219" xr:uid="{226B16AA-796B-4D83-942F-0FD5152C95DA}"/>
    <cellStyle name="Percent 10 2 2 2 8" xfId="7470" xr:uid="{3166B913-F905-4273-B339-F164B69281B0}"/>
    <cellStyle name="Percent 10 2 2 2 8 2" xfId="14752" xr:uid="{30FBCBE5-D8A4-49B5-9250-DD70FA4C9B72}"/>
    <cellStyle name="Percent 10 2 2 2 9" xfId="8019" xr:uid="{9A2E52C1-A869-4115-ABB1-12F3435E2248}"/>
    <cellStyle name="Percent 10 2 2 2 9 2" xfId="15301" xr:uid="{6C47A0D9-4F0F-422B-8CFA-2B67CACACE6B}"/>
    <cellStyle name="Percent 10 2 2 3" xfId="1620" xr:uid="{453F4274-55C6-4502-8CF1-31BE8235D9ED}"/>
    <cellStyle name="Percent 10 2 2 3 2" xfId="4473" xr:uid="{777A3A26-632E-4DBF-829C-6A85527B793A}"/>
    <cellStyle name="Percent 10 2 2 3 2 2" xfId="11765" xr:uid="{A26F63F7-8150-43C9-BB2C-F29C412FDCA4}"/>
    <cellStyle name="Percent 10 2 2 3 3" xfId="8929" xr:uid="{3A24A530-41C1-436D-A335-C1AE7735C864}"/>
    <cellStyle name="Percent 10 2 2 4" xfId="2158" xr:uid="{22493D09-8964-49E6-93E9-81700627E78F}"/>
    <cellStyle name="Percent 10 2 2 4 2" xfId="5000" xr:uid="{8A1C4A92-350F-457B-8A1E-97078DB8729A}"/>
    <cellStyle name="Percent 10 2 2 4 2 2" xfId="12292" xr:uid="{C4FE73D1-2BA4-43BB-89E3-5C25B12A5FAF}"/>
    <cellStyle name="Percent 10 2 2 4 3" xfId="9461" xr:uid="{F511FFAE-43DB-4218-B111-56CF408B8951}"/>
    <cellStyle name="Percent 10 2 2 5" xfId="2734" xr:uid="{D4900399-2A06-4123-98CD-940AEF6736E3}"/>
    <cellStyle name="Percent 10 2 2 5 2" xfId="5562" xr:uid="{7B9AE4A7-6877-4A5D-9D54-FFD4F321EA27}"/>
    <cellStyle name="Percent 10 2 2 5 2 2" xfId="12854" xr:uid="{CDD778C0-B359-4C31-BA6E-4689DF653B9C}"/>
    <cellStyle name="Percent 10 2 2 5 3" xfId="10027" xr:uid="{C4DA0916-F9C0-460F-B09C-C11C1BE24775}"/>
    <cellStyle name="Percent 10 2 2 6" xfId="3287" xr:uid="{B3268B06-3DBE-44E0-811B-882A53CA9DCF}"/>
    <cellStyle name="Percent 10 2 2 6 2" xfId="6117" xr:uid="{97A94E77-0541-4955-870E-DFACF3DF419B}"/>
    <cellStyle name="Percent 10 2 2 6 2 2" xfId="13409" xr:uid="{A70F5024-C494-4C93-9157-CB58D2F318C1}"/>
    <cellStyle name="Percent 10 2 2 6 3" xfId="10583" xr:uid="{0740156D-6ED6-44E8-9AE6-C356EBF4F040}"/>
    <cellStyle name="Percent 10 2 2 7" xfId="3857" xr:uid="{5A22E400-3E4B-4F56-A2A0-2A7479430EFE}"/>
    <cellStyle name="Percent 10 2 2 7 2" xfId="11154" xr:uid="{742B872C-CB5A-476C-B353-9D2DD4D13B9E}"/>
    <cellStyle name="Percent 10 2 2 8" xfId="6670" xr:uid="{661FF403-2E1E-4277-8746-E3DFDCC5898B}"/>
    <cellStyle name="Percent 10 2 2 8 2" xfId="13961" xr:uid="{D31F6D19-2F7D-4A2E-9009-136B7A5C6A22}"/>
    <cellStyle name="Percent 10 2 2 9" xfId="7208" xr:uid="{3305D1BF-7AEF-43EE-AAE4-CA095F7C3FF2}"/>
    <cellStyle name="Percent 10 2 2 9 2" xfId="14494" xr:uid="{748BCD60-1AF7-4E7E-BCF8-EEB10D27BFBC}"/>
    <cellStyle name="Percent 10 2 3" xfId="1074" xr:uid="{25E29185-F1C5-4073-84EA-E5353946AB08}"/>
    <cellStyle name="Percent 10 2 3 10" xfId="8627" xr:uid="{8390B80F-23F4-4859-9590-E7C75538605D}"/>
    <cellStyle name="Percent 10 2 3 2" xfId="1858" xr:uid="{548C18BE-59C5-4B90-BC23-13FE70ED3138}"/>
    <cellStyle name="Percent 10 2 3 2 2" xfId="4729" xr:uid="{DDDCE4ED-0D7C-4441-97C5-21C7C88B2ED4}"/>
    <cellStyle name="Percent 10 2 3 2 2 2" xfId="12021" xr:uid="{A04FEB77-BEC3-449F-8C88-93489E866F8F}"/>
    <cellStyle name="Percent 10 2 3 2 3" xfId="9185" xr:uid="{3E5EC613-5B95-46EA-897F-44E64C8BD394}"/>
    <cellStyle name="Percent 10 2 3 3" xfId="2414" xr:uid="{BCC92C18-36F4-45C8-BD43-34A270F222BA}"/>
    <cellStyle name="Percent 10 2 3 3 2" xfId="5256" xr:uid="{3AAEBB27-F0B7-499E-BBB1-CFACF4DEAB1E}"/>
    <cellStyle name="Percent 10 2 3 3 2 2" xfId="12548" xr:uid="{B7352063-1C80-4F47-87DA-CEA195A8F15A}"/>
    <cellStyle name="Percent 10 2 3 3 3" xfId="9717" xr:uid="{9515C86F-053E-43BD-B196-EDCD875C4FE9}"/>
    <cellStyle name="Percent 10 2 3 4" xfId="2992" xr:uid="{66C0A34E-062C-42E4-A4E3-A5C0991955DD}"/>
    <cellStyle name="Percent 10 2 3 4 2" xfId="5823" xr:uid="{136CBCC3-ED55-44A3-BDD2-051D519C80F4}"/>
    <cellStyle name="Percent 10 2 3 4 2 2" xfId="13115" xr:uid="{304F77A8-F48F-47EA-9DA9-0B912781806D}"/>
    <cellStyle name="Percent 10 2 3 4 3" xfId="10288" xr:uid="{C0326737-40D2-403C-8CD0-8E9C0E201B2C}"/>
    <cellStyle name="Percent 10 2 3 5" xfId="3544" xr:uid="{192580C2-46EA-4BE2-A5EF-1BB0FEE74A55}"/>
    <cellStyle name="Percent 10 2 3 5 2" xfId="6374" xr:uid="{941E3A46-27AB-41AA-B2BE-5945317FEA8A}"/>
    <cellStyle name="Percent 10 2 3 5 2 2" xfId="13666" xr:uid="{F3B479C5-82E7-41DA-BC66-D4BE12427EA2}"/>
    <cellStyle name="Percent 10 2 3 5 3" xfId="10840" xr:uid="{AA3448A3-BA3E-4595-9618-B0116EF85A0E}"/>
    <cellStyle name="Percent 10 2 3 6" xfId="4114" xr:uid="{9FB92973-EB96-4985-9CE1-F4B831B81759}"/>
    <cellStyle name="Percent 10 2 3 6 2" xfId="11410" xr:uid="{EA0DB4B3-FC38-4FFF-AFE1-41C0F95572CC}"/>
    <cellStyle name="Percent 10 2 3 7" xfId="6927" xr:uid="{B8120717-381C-497D-868F-ACCD30627554}"/>
    <cellStyle name="Percent 10 2 3 7 2" xfId="14218" xr:uid="{675EF6CB-DB65-4895-81EF-5EEA13242AD6}"/>
    <cellStyle name="Percent 10 2 3 8" xfId="7469" xr:uid="{FE4D662B-A221-461C-A9E2-397B7AC6D79F}"/>
    <cellStyle name="Percent 10 2 3 8 2" xfId="14751" xr:uid="{2DE98DC2-B2A6-4552-BCAC-6AA3AAAE2F43}"/>
    <cellStyle name="Percent 10 2 3 9" xfId="8018" xr:uid="{D62FE550-FC51-4131-A2B5-20177031C6C9}"/>
    <cellStyle name="Percent 10 2 3 9 2" xfId="15300" xr:uid="{C1C9C24A-10DB-47D5-9F09-CE65CE90EBE0}"/>
    <cellStyle name="Percent 10 2 4" xfId="1619" xr:uid="{ADC3A1D8-E2D4-4220-94CE-1A0A6216928A}"/>
    <cellStyle name="Percent 10 2 4 2" xfId="4472" xr:uid="{8C7CFA18-5E0C-4928-BB52-AA886CBE1970}"/>
    <cellStyle name="Percent 10 2 4 2 2" xfId="11764" xr:uid="{D2C6E2C0-559C-4CED-9BF4-9412E410CD17}"/>
    <cellStyle name="Percent 10 2 4 3" xfId="8928" xr:uid="{32227D62-28A0-42DF-A8FD-49A783832B18}"/>
    <cellStyle name="Percent 10 2 5" xfId="2157" xr:uid="{6905356F-ACED-4DD3-B9B4-C354044B83CB}"/>
    <cellStyle name="Percent 10 2 5 2" xfId="4999" xr:uid="{8AB7E99E-2D81-4848-950D-01A730D5B8E1}"/>
    <cellStyle name="Percent 10 2 5 2 2" xfId="12291" xr:uid="{A4B67972-4F0F-4C8E-AEA3-8B9812DC8DC0}"/>
    <cellStyle name="Percent 10 2 5 3" xfId="9460" xr:uid="{52B09B36-C5D3-4BB6-B1C6-D371E0F9EA0A}"/>
    <cellStyle name="Percent 10 2 6" xfId="2733" xr:uid="{BBA763FC-EFB7-4463-8E0F-ED3F9E31CE30}"/>
    <cellStyle name="Percent 10 2 6 2" xfId="5561" xr:uid="{4CFB5359-DC67-490D-92E2-3CFB44C55E5F}"/>
    <cellStyle name="Percent 10 2 6 2 2" xfId="12853" xr:uid="{C4E0336E-EFF8-4C1C-9422-1A2F89CF0918}"/>
    <cellStyle name="Percent 10 2 6 3" xfId="10026" xr:uid="{5FA71008-4812-46C4-B748-8890304BB864}"/>
    <cellStyle name="Percent 10 2 7" xfId="3286" xr:uid="{F21C7B63-840B-4C60-AA63-5D63DC345357}"/>
    <cellStyle name="Percent 10 2 7 2" xfId="6116" xr:uid="{535497AD-85D4-4C02-BC12-8320A54C2D2B}"/>
    <cellStyle name="Percent 10 2 7 2 2" xfId="13408" xr:uid="{B89B3FE5-7791-480D-BA89-E2D8374F9F8D}"/>
    <cellStyle name="Percent 10 2 7 3" xfId="10582" xr:uid="{807B0E9C-F413-4D7C-B345-A1DDAB184D92}"/>
    <cellStyle name="Percent 10 2 8" xfId="3856" xr:uid="{8C44CE2D-ACDA-4123-A323-C374D2880868}"/>
    <cellStyle name="Percent 10 2 8 2" xfId="11153" xr:uid="{98B6BFFC-95C9-4209-B904-ECDA9515CDD0}"/>
    <cellStyle name="Percent 10 2 9" xfId="6669" xr:uid="{CCC760C3-080F-47ED-91DE-9B3C1C3B2ECF}"/>
    <cellStyle name="Percent 10 2 9 2" xfId="13960" xr:uid="{931C6344-4038-4534-98CC-48EB998309D3}"/>
    <cellStyle name="Percent 10 3" xfId="777" xr:uid="{F84706AB-21C0-492C-BFC0-0DFE2993D97E}"/>
    <cellStyle name="Percent 10 3 10" xfId="7763" xr:uid="{31D19735-65A5-47B7-84F6-44C9B7E1CC56}"/>
    <cellStyle name="Percent 10 3 10 2" xfId="15045" xr:uid="{C87D4DB3-9585-463D-9CAC-0D97FD6A5D83}"/>
    <cellStyle name="Percent 10 3 11" xfId="8370" xr:uid="{812384AC-501B-42AB-8E2C-11D265902490}"/>
    <cellStyle name="Percent 10 3 2" xfId="1076" xr:uid="{8A8BEA22-C60E-494A-897D-6C16E65B11F4}"/>
    <cellStyle name="Percent 10 3 2 10" xfId="8629" xr:uid="{6FADE108-F625-41DF-91E3-8AA8AA85943D}"/>
    <cellStyle name="Percent 10 3 2 2" xfId="1860" xr:uid="{7CDAD095-AC38-4AFF-82A7-161727FE8ADA}"/>
    <cellStyle name="Percent 10 3 2 2 2" xfId="4731" xr:uid="{6B3CE686-1080-43A0-BAB4-A6B2F892E275}"/>
    <cellStyle name="Percent 10 3 2 2 2 2" xfId="12023" xr:uid="{698C98D8-3665-414B-ABFC-8C4F0BC6ADE1}"/>
    <cellStyle name="Percent 10 3 2 2 3" xfId="9187" xr:uid="{D7E520E8-5B22-4E19-A0CF-22B830FBE8DF}"/>
    <cellStyle name="Percent 10 3 2 3" xfId="2416" xr:uid="{F15CF548-1E1A-4C48-83B7-2D314F4BC885}"/>
    <cellStyle name="Percent 10 3 2 3 2" xfId="5258" xr:uid="{6DA69513-D216-4B7F-A50D-DA5245E62580}"/>
    <cellStyle name="Percent 10 3 2 3 2 2" xfId="12550" xr:uid="{68A71476-B899-4E30-8134-1FDEDB7B72F1}"/>
    <cellStyle name="Percent 10 3 2 3 3" xfId="9719" xr:uid="{C027A185-5290-4C5E-9C47-6B7B016268AB}"/>
    <cellStyle name="Percent 10 3 2 4" xfId="2994" xr:uid="{AC82A804-8559-4BB7-AC1C-E290ECD18AB8}"/>
    <cellStyle name="Percent 10 3 2 4 2" xfId="5825" xr:uid="{998B3E69-8760-4A7D-AE28-39F164856F0B}"/>
    <cellStyle name="Percent 10 3 2 4 2 2" xfId="13117" xr:uid="{18BD1853-5C9A-4376-8542-74D50D66B139}"/>
    <cellStyle name="Percent 10 3 2 4 3" xfId="10290" xr:uid="{DDBA889B-BF5B-4598-91D7-AA66DCFAFBA9}"/>
    <cellStyle name="Percent 10 3 2 5" xfId="3546" xr:uid="{C560B1A6-3C88-4296-99A4-306462173CAF}"/>
    <cellStyle name="Percent 10 3 2 5 2" xfId="6376" xr:uid="{A3F33CC2-E54B-4806-BEC1-CCD16F9D5FB3}"/>
    <cellStyle name="Percent 10 3 2 5 2 2" xfId="13668" xr:uid="{D72EE613-24A2-46F0-91C4-C37FDDAECADB}"/>
    <cellStyle name="Percent 10 3 2 5 3" xfId="10842" xr:uid="{37D5241F-EC68-47D7-A657-D1B0308B2805}"/>
    <cellStyle name="Percent 10 3 2 6" xfId="4116" xr:uid="{37532191-E05F-49C3-A1C7-5AC1827C8329}"/>
    <cellStyle name="Percent 10 3 2 6 2" xfId="11412" xr:uid="{D6DF761B-C0BD-4012-98A5-AA00E18163BB}"/>
    <cellStyle name="Percent 10 3 2 7" xfId="6929" xr:uid="{EB5BE7D6-7287-415B-A110-1A7BC847AC0A}"/>
    <cellStyle name="Percent 10 3 2 7 2" xfId="14220" xr:uid="{0C882B49-A2EB-403C-BFBE-E7825484177C}"/>
    <cellStyle name="Percent 10 3 2 8" xfId="7471" xr:uid="{8D58FCE2-6895-4150-850B-89042A89F241}"/>
    <cellStyle name="Percent 10 3 2 8 2" xfId="14753" xr:uid="{DA4935E7-30A7-47E0-8F8D-592C81155571}"/>
    <cellStyle name="Percent 10 3 2 9" xfId="8020" xr:uid="{2965C2B6-06F0-4A8B-B760-58FEE7BEFC75}"/>
    <cellStyle name="Percent 10 3 2 9 2" xfId="15302" xr:uid="{F1B428DE-C3B3-4726-8559-53EFFD417BE3}"/>
    <cellStyle name="Percent 10 3 3" xfId="1621" xr:uid="{5C81F775-FB81-4C37-B4AB-28493066E3A0}"/>
    <cellStyle name="Percent 10 3 3 2" xfId="4474" xr:uid="{185EB9BE-FC76-4367-9F07-4BA095DF748F}"/>
    <cellStyle name="Percent 10 3 3 2 2" xfId="11766" xr:uid="{A9FF1120-9919-439B-9189-AD982CCC3DF2}"/>
    <cellStyle name="Percent 10 3 3 3" xfId="8930" xr:uid="{583E976F-15B9-4B94-830E-5A9611237DD9}"/>
    <cellStyle name="Percent 10 3 4" xfId="2159" xr:uid="{CC1D253F-6D5C-4366-8E2D-3B70E19CD80E}"/>
    <cellStyle name="Percent 10 3 4 2" xfId="5001" xr:uid="{E3B2DB55-FBBB-46A6-8073-45545817E60F}"/>
    <cellStyle name="Percent 10 3 4 2 2" xfId="12293" xr:uid="{94D9004F-C8A4-4707-B8E6-576965670896}"/>
    <cellStyle name="Percent 10 3 4 3" xfId="9462" xr:uid="{2AFBC4BC-960B-46CC-8CD0-38CAE36D68F2}"/>
    <cellStyle name="Percent 10 3 5" xfId="2735" xr:uid="{7D07C8C2-42E4-4D9F-9031-A25F8CC78E62}"/>
    <cellStyle name="Percent 10 3 5 2" xfId="5563" xr:uid="{DA6942F5-B047-4DC9-891C-C65F4957F9CF}"/>
    <cellStyle name="Percent 10 3 5 2 2" xfId="12855" xr:uid="{02B0BD28-799F-4D46-B6A2-3F7B5549FC84}"/>
    <cellStyle name="Percent 10 3 5 3" xfId="10028" xr:uid="{966DAF37-4FAE-4F28-BAD3-5BCDEA5D56D0}"/>
    <cellStyle name="Percent 10 3 6" xfId="3288" xr:uid="{74455851-9787-4339-9210-4F92FA70FCB4}"/>
    <cellStyle name="Percent 10 3 6 2" xfId="6118" xr:uid="{48F77C04-0A1D-462B-921B-82271C6C2A5E}"/>
    <cellStyle name="Percent 10 3 6 2 2" xfId="13410" xr:uid="{906E0855-E7B7-47C7-A741-1A31A899527A}"/>
    <cellStyle name="Percent 10 3 6 3" xfId="10584" xr:uid="{62F4C568-377B-4DA7-891B-5FCE25FD0B80}"/>
    <cellStyle name="Percent 10 3 7" xfId="3858" xr:uid="{4CE9359A-7454-4C32-9E7A-7C6BE76C9324}"/>
    <cellStyle name="Percent 10 3 7 2" xfId="11155" xr:uid="{A4BBAF32-9E15-4DA1-82D6-71A7C5A91E3C}"/>
    <cellStyle name="Percent 10 3 8" xfId="6671" xr:uid="{F285EC0D-AEDE-42F2-8759-BAF5E1CF5C0A}"/>
    <cellStyle name="Percent 10 3 8 2" xfId="13962" xr:uid="{457854D2-3BBC-4CC4-8CA3-399230DAF705}"/>
    <cellStyle name="Percent 10 3 9" xfId="7209" xr:uid="{1C7069C0-982B-406D-9953-098DC91B0913}"/>
    <cellStyle name="Percent 10 3 9 2" xfId="14495" xr:uid="{1CB81329-B05A-4C7B-A687-FC06F0DE79D4}"/>
    <cellStyle name="Percent 10 4" xfId="1073" xr:uid="{8DA59998-7221-40F8-B8CB-655C34A7B153}"/>
    <cellStyle name="Percent 10 4 10" xfId="8626" xr:uid="{409AF8E2-33BA-47BC-A8FA-E1A21FF3BD4A}"/>
    <cellStyle name="Percent 10 4 2" xfId="1857" xr:uid="{7DBFDBAD-E656-4396-968D-6B5D649D2B34}"/>
    <cellStyle name="Percent 10 4 2 2" xfId="4728" xr:uid="{5523C941-0A59-4CA3-A042-C610C0156E93}"/>
    <cellStyle name="Percent 10 4 2 2 2" xfId="12020" xr:uid="{3357466D-086A-4C9F-AF81-628A99B20D18}"/>
    <cellStyle name="Percent 10 4 2 3" xfId="9184" xr:uid="{D75A27A1-66E5-4742-B941-D4EA9F67467F}"/>
    <cellStyle name="Percent 10 4 3" xfId="2413" xr:uid="{5C8CE66C-CD55-4A43-A0CB-8B9221FB43AD}"/>
    <cellStyle name="Percent 10 4 3 2" xfId="5255" xr:uid="{9042AC14-E448-4036-A579-7FB514A5DBA4}"/>
    <cellStyle name="Percent 10 4 3 2 2" xfId="12547" xr:uid="{D363FA3C-F13F-46BD-B366-9EF391EE89A5}"/>
    <cellStyle name="Percent 10 4 3 3" xfId="9716" xr:uid="{13CDD78E-A5EC-4CA8-A768-15748B8E036E}"/>
    <cellStyle name="Percent 10 4 4" xfId="2991" xr:uid="{80ED6663-B9A6-4C09-B0DC-088C0039CFF0}"/>
    <cellStyle name="Percent 10 4 4 2" xfId="5822" xr:uid="{09F89976-94E1-40F4-B0AF-289379EC96B8}"/>
    <cellStyle name="Percent 10 4 4 2 2" xfId="13114" xr:uid="{3BEA1F08-537F-4A03-AB0E-6B27A1A6B079}"/>
    <cellStyle name="Percent 10 4 4 3" xfId="10287" xr:uid="{494A42B8-3AA5-4620-BBA1-229EC78022FB}"/>
    <cellStyle name="Percent 10 4 5" xfId="3543" xr:uid="{3569A048-EED5-4908-B790-5C507786EAB9}"/>
    <cellStyle name="Percent 10 4 5 2" xfId="6373" xr:uid="{76049F6E-46CD-4D7F-85DB-94583117CBFB}"/>
    <cellStyle name="Percent 10 4 5 2 2" xfId="13665" xr:uid="{70067D41-4955-4FE2-A08C-241870A96B42}"/>
    <cellStyle name="Percent 10 4 5 3" xfId="10839" xr:uid="{65DC98EB-1B4F-4DB5-B0C9-F950EAF3F463}"/>
    <cellStyle name="Percent 10 4 6" xfId="4113" xr:uid="{C90215DA-15EF-4D50-8D58-5D59C445DE96}"/>
    <cellStyle name="Percent 10 4 6 2" xfId="11409" xr:uid="{C386E3B9-61AA-4C4C-AB67-F2573E26B809}"/>
    <cellStyle name="Percent 10 4 7" xfId="6926" xr:uid="{406A4F6E-12C0-41D0-A353-660717E9DF53}"/>
    <cellStyle name="Percent 10 4 7 2" xfId="14217" xr:uid="{751699F0-8F95-4DA6-B19A-1910110EC1B3}"/>
    <cellStyle name="Percent 10 4 8" xfId="7468" xr:uid="{240F4A95-DC96-4439-BBF4-7DB52FF3A205}"/>
    <cellStyle name="Percent 10 4 8 2" xfId="14750" xr:uid="{D9D05B4B-EF15-4E26-BF14-55EE93D311D4}"/>
    <cellStyle name="Percent 10 4 9" xfId="8017" xr:uid="{6CA5E2E5-CC2A-4D2F-9A99-281250C55311}"/>
    <cellStyle name="Percent 10 4 9 2" xfId="15299" xr:uid="{36075D1C-99BF-4E14-991F-B91CFCA305F3}"/>
    <cellStyle name="Percent 10 5" xfId="1618" xr:uid="{9999AD46-ADC2-4AAA-80C6-27BF961701B8}"/>
    <cellStyle name="Percent 10 5 2" xfId="4471" xr:uid="{4B32DB74-2D0B-4621-A1DD-BA8D346CCC16}"/>
    <cellStyle name="Percent 10 5 2 2" xfId="11763" xr:uid="{1F98E8EB-7FBC-482D-A3AA-F11AA1A34CBE}"/>
    <cellStyle name="Percent 10 5 3" xfId="8927" xr:uid="{6214124C-7E0C-414E-8EC3-512604F02242}"/>
    <cellStyle name="Percent 10 6" xfId="2156" xr:uid="{A1B07225-BCD4-4C63-AD95-8D5DB91A3747}"/>
    <cellStyle name="Percent 10 6 2" xfId="4998" xr:uid="{A8A9A4B8-6E61-4EDD-8540-E5199F2CE8AC}"/>
    <cellStyle name="Percent 10 6 2 2" xfId="12290" xr:uid="{C20D79D6-917C-48ED-996C-2D3004F32096}"/>
    <cellStyle name="Percent 10 6 3" xfId="9459" xr:uid="{9B305FB3-30EC-4BF5-95A1-7D8E8BDB8ECD}"/>
    <cellStyle name="Percent 10 7" xfId="2732" xr:uid="{363D7C46-6D9B-42D9-8775-068B78391917}"/>
    <cellStyle name="Percent 10 7 2" xfId="5560" xr:uid="{AF36B76C-1D31-40EC-989D-CB6912E6ADF7}"/>
    <cellStyle name="Percent 10 7 2 2" xfId="12852" xr:uid="{6F92D738-7A70-4660-AE5F-3026C0339F3F}"/>
    <cellStyle name="Percent 10 7 3" xfId="10025" xr:uid="{A9705BA6-BB3F-4D41-BE5E-92B209E7AA05}"/>
    <cellStyle name="Percent 10 8" xfId="3285" xr:uid="{FC7DBE56-A167-4D08-94DF-99CDE0093086}"/>
    <cellStyle name="Percent 10 8 2" xfId="6115" xr:uid="{2D03D07F-D024-487A-BDA2-FDFAA45F291D}"/>
    <cellStyle name="Percent 10 8 2 2" xfId="13407" xr:uid="{C772F058-E3FE-4F78-B489-A6E1597B74E3}"/>
    <cellStyle name="Percent 10 8 3" xfId="10581" xr:uid="{D2F0C4C3-026E-4755-8594-49D6466DAED9}"/>
    <cellStyle name="Percent 10 9" xfId="3855" xr:uid="{CECDB3D3-18A7-43E2-B3D0-5004952B88A3}"/>
    <cellStyle name="Percent 10 9 2" xfId="11152" xr:uid="{C9BA7137-DEF7-483D-9C0C-16371201A9A5}"/>
    <cellStyle name="Percent 11" xfId="778" xr:uid="{1270C6E7-C911-4322-A348-74A731C00C7D}"/>
    <cellStyle name="Percent 11 10" xfId="7210" xr:uid="{9F7DD018-61E0-4FDB-A12B-0073274338FE}"/>
    <cellStyle name="Percent 11 10 2" xfId="14496" xr:uid="{5D6E1723-6E3B-4CBE-8FFC-C2C652103355}"/>
    <cellStyle name="Percent 11 11" xfId="7764" xr:uid="{A85C47B2-E78C-4D1A-AF8F-7781A7D812E8}"/>
    <cellStyle name="Percent 11 11 2" xfId="15046" xr:uid="{119DC094-DAB6-4B32-8374-5D716D0EF8E1}"/>
    <cellStyle name="Percent 11 12" xfId="8371" xr:uid="{6124EED7-AB02-4876-AB58-C2518F37996F}"/>
    <cellStyle name="Percent 11 13" xfId="24474" xr:uid="{D8911269-2B4F-4D7D-B38B-31D2DD950E71}"/>
    <cellStyle name="Percent 11 14" xfId="27198" xr:uid="{8318B053-4D3B-41C3-B6BB-41C2B89A71BA}"/>
    <cellStyle name="Percent 11 2" xfId="779" xr:uid="{11914AB7-8DA9-42D5-9CD7-5C79EE126641}"/>
    <cellStyle name="Percent 11 2 10" xfId="7765" xr:uid="{F52D8986-5E28-43B7-A62B-D870D6C453A2}"/>
    <cellStyle name="Percent 11 2 10 2" xfId="15047" xr:uid="{89BC9C52-22BB-4C28-848C-B2A546156892}"/>
    <cellStyle name="Percent 11 2 11" xfId="8372" xr:uid="{9BB094BE-DF89-4CF4-9995-1175F7CE3AE5}"/>
    <cellStyle name="Percent 11 2 2" xfId="1078" xr:uid="{C614883B-09FC-4B6E-8FF6-E9594EE0459E}"/>
    <cellStyle name="Percent 11 2 2 10" xfId="8631" xr:uid="{5CB45D0A-EA2B-465C-BF93-CC78A6E655D9}"/>
    <cellStyle name="Percent 11 2 2 2" xfId="1862" xr:uid="{04C19768-04A2-402F-9DC6-BC79661D2452}"/>
    <cellStyle name="Percent 11 2 2 2 2" xfId="4733" xr:uid="{065E4106-C56F-4A18-909B-9DF94F6F66B5}"/>
    <cellStyle name="Percent 11 2 2 2 2 2" xfId="12025" xr:uid="{D310C913-98F2-439E-8C57-FD8AB368D980}"/>
    <cellStyle name="Percent 11 2 2 2 3" xfId="9189" xr:uid="{76D654C2-A95F-44F3-B9FE-790AEA52B19C}"/>
    <cellStyle name="Percent 11 2 2 3" xfId="2418" xr:uid="{75142414-FF13-49AA-8855-795CCB1837BB}"/>
    <cellStyle name="Percent 11 2 2 3 2" xfId="5260" xr:uid="{EE1223C2-5285-459B-ACB0-A0779DBA3DD2}"/>
    <cellStyle name="Percent 11 2 2 3 2 2" xfId="12552" xr:uid="{1ACB4604-2E65-426B-A790-A8EE34F1E3C2}"/>
    <cellStyle name="Percent 11 2 2 3 3" xfId="9721" xr:uid="{2642DB76-B0F7-4E27-B4C6-5CE5A84AA97F}"/>
    <cellStyle name="Percent 11 2 2 4" xfId="2996" xr:uid="{C9A690A6-E1F3-4446-B71A-1CEB51134F70}"/>
    <cellStyle name="Percent 11 2 2 4 2" xfId="5827" xr:uid="{BDF46380-787D-4EFC-89D2-DFE4894ED7C7}"/>
    <cellStyle name="Percent 11 2 2 4 2 2" xfId="13119" xr:uid="{078689A4-AFC3-4BD7-9EE0-F68988797E65}"/>
    <cellStyle name="Percent 11 2 2 4 3" xfId="10292" xr:uid="{931CBD9D-6185-4A93-BB04-7C36A835710E}"/>
    <cellStyle name="Percent 11 2 2 5" xfId="3548" xr:uid="{2DD70594-A74D-4601-BC9D-CB8D0D9AE9FF}"/>
    <cellStyle name="Percent 11 2 2 5 2" xfId="6378" xr:uid="{52FD5B0E-09AA-46B9-BCBC-E314C4BDCAD9}"/>
    <cellStyle name="Percent 11 2 2 5 2 2" xfId="13670" xr:uid="{5E3740C3-3035-42DD-BED1-231A8986D94B}"/>
    <cellStyle name="Percent 11 2 2 5 3" xfId="10844" xr:uid="{6C0A7E67-7A7A-42A8-82C0-790F273C5826}"/>
    <cellStyle name="Percent 11 2 2 6" xfId="4118" xr:uid="{65D9C3E1-7DF3-4B74-9F85-84068950771B}"/>
    <cellStyle name="Percent 11 2 2 6 2" xfId="11414" xr:uid="{29846599-6801-4828-B919-218A2D83287B}"/>
    <cellStyle name="Percent 11 2 2 7" xfId="6931" xr:uid="{77047642-4EEE-48C7-86E9-8857EBC35DBB}"/>
    <cellStyle name="Percent 11 2 2 7 2" xfId="14222" xr:uid="{26995D83-DE10-4C31-BAC8-00F4BA04F8CD}"/>
    <cellStyle name="Percent 11 2 2 8" xfId="7473" xr:uid="{A2487869-E828-43B1-8DF7-C4437F067F68}"/>
    <cellStyle name="Percent 11 2 2 8 2" xfId="14755" xr:uid="{B65E72B4-864C-4CB5-A4D0-9E89EC19820A}"/>
    <cellStyle name="Percent 11 2 2 9" xfId="8022" xr:uid="{89C1C01D-7715-4898-A1FF-D3947F2069A5}"/>
    <cellStyle name="Percent 11 2 2 9 2" xfId="15304" xr:uid="{A1D74FF0-7A05-4A1E-A6C0-2D7B2FA63037}"/>
    <cellStyle name="Percent 11 2 3" xfId="1623" xr:uid="{393FD904-E7AA-4333-8E60-4B88B24C0D9B}"/>
    <cellStyle name="Percent 11 2 3 2" xfId="4476" xr:uid="{00324940-1D7A-4D80-A2CD-B89BB7E0DAA2}"/>
    <cellStyle name="Percent 11 2 3 2 2" xfId="11768" xr:uid="{D5AEA0F2-0867-4696-9FA5-2B566AF23011}"/>
    <cellStyle name="Percent 11 2 3 3" xfId="8932" xr:uid="{0070341E-4EF7-4BB7-9CA6-891DF2D641EA}"/>
    <cellStyle name="Percent 11 2 4" xfId="2161" xr:uid="{C9519EEC-1D1E-49DB-BBF5-AC55F00A0767}"/>
    <cellStyle name="Percent 11 2 4 2" xfId="5003" xr:uid="{A45D6997-97E1-4151-B3AD-7AA5132CF35F}"/>
    <cellStyle name="Percent 11 2 4 2 2" xfId="12295" xr:uid="{E6656D84-5B39-4EF5-A954-0CBDB8B46418}"/>
    <cellStyle name="Percent 11 2 4 3" xfId="9464" xr:uid="{FCAF099F-9D5B-4B55-AA90-D934D1C95BAF}"/>
    <cellStyle name="Percent 11 2 5" xfId="2737" xr:uid="{31F99304-063C-4BC3-88CB-FAA336A4AC7D}"/>
    <cellStyle name="Percent 11 2 5 2" xfId="5565" xr:uid="{D9FD2D13-7B6B-485C-9B38-07AA54345C5F}"/>
    <cellStyle name="Percent 11 2 5 2 2" xfId="12857" xr:uid="{FA02761C-0AA3-4F72-9450-39EF1ACE7C55}"/>
    <cellStyle name="Percent 11 2 5 3" xfId="10030" xr:uid="{838EFCB8-AEBF-43D7-914F-E446FD1B468F}"/>
    <cellStyle name="Percent 11 2 6" xfId="3290" xr:uid="{F908609E-5C91-46D2-8B7E-23E219E6A8DE}"/>
    <cellStyle name="Percent 11 2 6 2" xfId="6120" xr:uid="{D415C180-93E9-4559-A460-BA0E4CBA9C47}"/>
    <cellStyle name="Percent 11 2 6 2 2" xfId="13412" xr:uid="{786F38CF-8531-474E-9A36-A0990D4238D3}"/>
    <cellStyle name="Percent 11 2 6 3" xfId="10586" xr:uid="{3E77F03D-8BD4-4127-87F8-15C639DF1685}"/>
    <cellStyle name="Percent 11 2 7" xfId="3860" xr:uid="{94DE7B5D-8A58-42B0-AA22-8D5D51735BFB}"/>
    <cellStyle name="Percent 11 2 7 2" xfId="11157" xr:uid="{336438E7-E87B-4841-B79D-7E722F855AB9}"/>
    <cellStyle name="Percent 11 2 8" xfId="6673" xr:uid="{5DFA1934-984D-495F-BF40-6D5A62910371}"/>
    <cellStyle name="Percent 11 2 8 2" xfId="13964" xr:uid="{A0E49ADC-874C-4C11-AC4E-8F62321C2075}"/>
    <cellStyle name="Percent 11 2 9" xfId="7211" xr:uid="{2C7820FE-23B6-4D74-AB05-85C88F54E8DB}"/>
    <cellStyle name="Percent 11 2 9 2" xfId="14497" xr:uid="{B5BF1D63-4F9D-476E-ABF3-B2562D5142E1}"/>
    <cellStyle name="Percent 11 3" xfId="1077" xr:uid="{2C4D3B1B-2A57-4B48-95B9-97024B89D7D9}"/>
    <cellStyle name="Percent 11 3 10" xfId="8630" xr:uid="{E1FDF8A5-6FD9-46D7-9F98-8F04E31A101F}"/>
    <cellStyle name="Percent 11 3 2" xfId="1861" xr:uid="{A401DB4E-04D9-48F0-AE28-34929A658683}"/>
    <cellStyle name="Percent 11 3 2 2" xfId="4732" xr:uid="{E4D36967-B5BE-42B7-83F0-578FD541F6B6}"/>
    <cellStyle name="Percent 11 3 2 2 2" xfId="12024" xr:uid="{F5EB09BC-D48E-488D-A174-80B92013EFC0}"/>
    <cellStyle name="Percent 11 3 2 3" xfId="9188" xr:uid="{574CCFFD-AA73-4C1A-AEDD-78531448B02C}"/>
    <cellStyle name="Percent 11 3 3" xfId="2417" xr:uid="{77E12E23-D929-43A8-BB0C-7C8E57E29B51}"/>
    <cellStyle name="Percent 11 3 3 2" xfId="5259" xr:uid="{D7E02E3B-5D83-4ED7-9C61-C6535A678682}"/>
    <cellStyle name="Percent 11 3 3 2 2" xfId="12551" xr:uid="{B8B68041-CDEE-4B93-9760-02B40213ACBF}"/>
    <cellStyle name="Percent 11 3 3 3" xfId="9720" xr:uid="{7BC62CEF-83CA-410A-BB6C-FEEAE0CD0770}"/>
    <cellStyle name="Percent 11 3 4" xfId="2995" xr:uid="{226044BC-33CF-4F94-AE62-C6F64D6436C1}"/>
    <cellStyle name="Percent 11 3 4 2" xfId="5826" xr:uid="{6FC3D6F9-6972-4753-B31A-85F5BAF72036}"/>
    <cellStyle name="Percent 11 3 4 2 2" xfId="13118" xr:uid="{B4C8BAF1-D97D-4FEA-A6A7-A746BDA41DE8}"/>
    <cellStyle name="Percent 11 3 4 3" xfId="10291" xr:uid="{53A9620E-E216-4492-ACDC-6E47B43D53E7}"/>
    <cellStyle name="Percent 11 3 5" xfId="3547" xr:uid="{2E9C9F02-0AD4-472F-8230-7609201CD37B}"/>
    <cellStyle name="Percent 11 3 5 2" xfId="6377" xr:uid="{4261E6A1-7477-4760-B560-8A92ED96E615}"/>
    <cellStyle name="Percent 11 3 5 2 2" xfId="13669" xr:uid="{562CECAE-3633-4095-8770-F45C8DC54AB9}"/>
    <cellStyle name="Percent 11 3 5 3" xfId="10843" xr:uid="{F359C607-8065-410F-8548-7678F3E1AFDB}"/>
    <cellStyle name="Percent 11 3 6" xfId="4117" xr:uid="{559F9089-075B-45DA-A102-74FF062EE0D1}"/>
    <cellStyle name="Percent 11 3 6 2" xfId="11413" xr:uid="{795DE14C-3127-49AF-830D-0C8A7ABB4966}"/>
    <cellStyle name="Percent 11 3 7" xfId="6930" xr:uid="{BBC64E45-56EB-4834-A07D-BFEE50E86531}"/>
    <cellStyle name="Percent 11 3 7 2" xfId="14221" xr:uid="{7F2E8243-DE12-4F45-952B-8932388BAF2A}"/>
    <cellStyle name="Percent 11 3 8" xfId="7472" xr:uid="{1247D979-507C-488A-A0F1-6A5DD49CD808}"/>
    <cellStyle name="Percent 11 3 8 2" xfId="14754" xr:uid="{ECDE7E69-12F2-4704-BE03-79C5367C81D4}"/>
    <cellStyle name="Percent 11 3 9" xfId="8021" xr:uid="{03715A12-06B6-44E9-8CA7-DFA28B1CDB9D}"/>
    <cellStyle name="Percent 11 3 9 2" xfId="15303" xr:uid="{9620D359-B427-4FCC-BCA5-A1378C386C33}"/>
    <cellStyle name="Percent 11 4" xfId="1622" xr:uid="{FD21D942-8686-4BF3-8EFE-4E86D5427F07}"/>
    <cellStyle name="Percent 11 4 2" xfId="4475" xr:uid="{DC388F0F-EA63-48F2-A665-B7B2D079B232}"/>
    <cellStyle name="Percent 11 4 2 2" xfId="11767" xr:uid="{48C99F52-8E30-4B8F-B998-C63457085EE5}"/>
    <cellStyle name="Percent 11 4 3" xfId="8931" xr:uid="{B7B57E05-4E2E-4317-911C-19BA9E74DF16}"/>
    <cellStyle name="Percent 11 5" xfId="2160" xr:uid="{72BEDB8E-B232-45E8-BE09-6AE7E4695166}"/>
    <cellStyle name="Percent 11 5 2" xfId="5002" xr:uid="{80DC391B-A97C-480E-AE37-09B01F3B6D4A}"/>
    <cellStyle name="Percent 11 5 2 2" xfId="12294" xr:uid="{197EAAAE-6182-486B-89C4-13322D40140D}"/>
    <cellStyle name="Percent 11 5 3" xfId="9463" xr:uid="{6BB558EF-F4CA-4112-8C76-F8F5B0947ED9}"/>
    <cellStyle name="Percent 11 6" xfId="2736" xr:uid="{398A185C-A613-4C30-9EB3-EDF143A4FCB7}"/>
    <cellStyle name="Percent 11 6 2" xfId="5564" xr:uid="{58AD75A2-D863-4EBF-B133-9904452BA555}"/>
    <cellStyle name="Percent 11 6 2 2" xfId="12856" xr:uid="{D2A36395-9158-4154-A987-E44E620CBAA2}"/>
    <cellStyle name="Percent 11 6 3" xfId="10029" xr:uid="{B499FE15-F104-4ADA-BFF3-50E262C62D4A}"/>
    <cellStyle name="Percent 11 7" xfId="3289" xr:uid="{F09FA754-D711-4164-A253-70F3EA5DE9C5}"/>
    <cellStyle name="Percent 11 7 2" xfId="6119" xr:uid="{94FE0964-CF51-4AA6-959D-895B3C15CC8D}"/>
    <cellStyle name="Percent 11 7 2 2" xfId="13411" xr:uid="{0F5ACB0B-56FB-4D1F-9DCE-E04EE9C24D49}"/>
    <cellStyle name="Percent 11 7 3" xfId="10585" xr:uid="{9E4B7E69-2691-4616-9AFC-D8A3444C9262}"/>
    <cellStyle name="Percent 11 8" xfId="3859" xr:uid="{0E345BAB-0267-4AE1-BE9D-0025F31EA3B8}"/>
    <cellStyle name="Percent 11 8 2" xfId="11156" xr:uid="{5E8DA93A-AD6A-4103-AD1B-27BFFC1D8FC6}"/>
    <cellStyle name="Percent 11 9" xfId="6672" xr:uid="{D45C4605-487C-4765-9333-63E1D91B6CEC}"/>
    <cellStyle name="Percent 11 9 2" xfId="13963" xr:uid="{DAA7225D-2725-4230-8580-27F9B1376C2F}"/>
    <cellStyle name="Percent 12" xfId="780" xr:uid="{CC916817-8753-4CEA-A0C1-24199BFE342F}"/>
    <cellStyle name="Percent 12 2" xfId="781" xr:uid="{BB3894D8-4128-404B-B299-9AC48675DAE3}"/>
    <cellStyle name="Percent 12 3" xfId="24475" xr:uid="{8B057BD0-55A4-4F29-8EA5-93F80CAE5F38}"/>
    <cellStyle name="Percent 12 4" xfId="27184" xr:uid="{8AB61605-7D7B-4590-B192-16DE221314C9}"/>
    <cellStyle name="Percent 13" xfId="782" xr:uid="{1A3509AA-AB60-4004-AEC9-8C86136C6229}"/>
    <cellStyle name="Percent 13 2" xfId="783" xr:uid="{C21DEA3E-982A-4DC5-9CF2-7969B10AFC25}"/>
    <cellStyle name="Percent 13 3" xfId="24476" xr:uid="{185F9255-6D04-4125-9516-3C9F520D3ECD}"/>
    <cellStyle name="Percent 13 4" xfId="27209" xr:uid="{4AF63F3D-2615-433C-A995-27C7812E5375}"/>
    <cellStyle name="Percent 14" xfId="784" xr:uid="{47212A26-85CC-4811-9866-7BA11D288576}"/>
    <cellStyle name="Percent 14 2" xfId="24477" xr:uid="{CCA75112-994B-4F18-8CA1-695DC57C21F4}"/>
    <cellStyle name="Percent 14 3" xfId="27193" xr:uid="{FA50642F-AB18-41F2-9529-55A352D7BDA1}"/>
    <cellStyle name="Percent 15" xfId="889" xr:uid="{B773CAE5-C2DB-414A-A8A7-3C4A3B9E71CF}"/>
    <cellStyle name="Percent 15 2" xfId="24478" xr:uid="{373E9A77-585E-47F0-835B-C74DA5085A8E}"/>
    <cellStyle name="Percent 15 3" xfId="27204" xr:uid="{DF94EFEB-A252-4174-941D-CF50CDB79E48}"/>
    <cellStyle name="Percent 16" xfId="1209" xr:uid="{6AA48DBF-BC61-43F6-9DE1-5AE6E1622A41}"/>
    <cellStyle name="Percent 16 2" xfId="1362" xr:uid="{7A2C58DA-4302-45D8-BE28-4DDDB1E97A3F}"/>
    <cellStyle name="Percent 16 2 2" xfId="16655" xr:uid="{0D85B529-F389-4C3C-8B01-A7A649C43B88}"/>
    <cellStyle name="Percent 16 2 2 2" xfId="20163" xr:uid="{C5019EB8-6371-40E2-8ABB-CA391DB7EF49}"/>
    <cellStyle name="Percent 16 2 3" xfId="18365" xr:uid="{4CDA7302-FA9F-46B3-B53E-78452C7874DA}"/>
    <cellStyle name="Percent 16 3" xfId="16502" xr:uid="{E5387382-E6E9-4499-BA83-1361EDC2692C}"/>
    <cellStyle name="Percent 16 3 2" xfId="20016" xr:uid="{EA67CF7A-93D6-4AEC-A790-B146C97B5A3B}"/>
    <cellStyle name="Percent 16 4" xfId="18218" xr:uid="{D3692756-393F-4F76-B7AB-A0DF3012E361}"/>
    <cellStyle name="Percent 16 5" xfId="24479" xr:uid="{D49CEB47-73E2-4270-AD3B-E31FCF90A6B2}"/>
    <cellStyle name="Percent 16 6" xfId="27186" xr:uid="{4660C8E8-7556-4D56-8A6F-A2E73EE3F714}"/>
    <cellStyle name="Percent 17" xfId="1212" xr:uid="{C0B27E89-5BFD-4BC3-B4B9-B03DF7FAEC3F}"/>
    <cellStyle name="Percent 17 2" xfId="1365" xr:uid="{DC8B9E78-98DA-4637-9AA9-3245E64F17BF}"/>
    <cellStyle name="Percent 17 2 2" xfId="16658" xr:uid="{BA0F180F-27A0-45A4-BEFA-08D0025F086B}"/>
    <cellStyle name="Percent 17 2 2 2" xfId="20166" xr:uid="{DB1741E0-990C-4AB9-A19C-59692D2A1D4D}"/>
    <cellStyle name="Percent 17 2 3" xfId="18368" xr:uid="{D7E8DA09-406E-4F4F-B890-30121A99709A}"/>
    <cellStyle name="Percent 17 3" xfId="16505" xr:uid="{798E19E0-B42B-4391-A9D8-7EA8BC5EC84D}"/>
    <cellStyle name="Percent 17 3 2" xfId="20019" xr:uid="{DB51D955-2D8A-4765-A79C-9A817014A48E}"/>
    <cellStyle name="Percent 17 4" xfId="18221" xr:uid="{A83841BA-AA42-4352-9CD0-5C1041493DC8}"/>
    <cellStyle name="Percent 17 5" xfId="24480" xr:uid="{7A8CB83A-7C30-4C83-AF04-992F1408B3E5}"/>
    <cellStyle name="Percent 17 6" xfId="27189" xr:uid="{EF01B1A9-DEE9-48F0-925A-87191D63711F}"/>
    <cellStyle name="Percent 18" xfId="1215" xr:uid="{CC43DE09-AC0D-4120-B6E3-3A189037D510}"/>
    <cellStyle name="Percent 18 2" xfId="1368" xr:uid="{1E223609-5684-4FF9-9480-56CE6D20F6E3}"/>
    <cellStyle name="Percent 18 2 2" xfId="16661" xr:uid="{4F136203-E482-447A-ADFF-C3E515262F49}"/>
    <cellStyle name="Percent 18 2 2 2" xfId="20169" xr:uid="{31D6173B-4743-4F25-BF23-9054F2958BDF}"/>
    <cellStyle name="Percent 18 2 3" xfId="18371" xr:uid="{594059A4-5885-4B9D-B3A1-B1B2FE024A45}"/>
    <cellStyle name="Percent 18 3" xfId="16508" xr:uid="{179009FC-6A4D-473F-AA44-AF14F94523A3}"/>
    <cellStyle name="Percent 18 3 2" xfId="20022" xr:uid="{178DAF3D-1BCB-4524-A8EA-AAD3C32932D6}"/>
    <cellStyle name="Percent 18 4" xfId="18224" xr:uid="{BFDEEA13-9587-4306-9F07-E1B3C6885F2A}"/>
    <cellStyle name="Percent 18 5" xfId="24481" xr:uid="{0F2EFBBC-8EC7-490D-886F-5148B050DF0C}"/>
    <cellStyle name="Percent 18 6" xfId="27196" xr:uid="{3431FF12-CC42-499D-9AF7-3C615DE6A857}"/>
    <cellStyle name="Percent 19" xfId="1218" xr:uid="{62FC695C-9CEF-4E50-9A62-A5F3BFEFE08C}"/>
    <cellStyle name="Percent 19 2" xfId="1371" xr:uid="{2D21E389-911A-45EB-A653-148535218C9B}"/>
    <cellStyle name="Percent 19 2 2" xfId="16664" xr:uid="{62EDAF15-7DE2-4C87-897B-CED32ED9904A}"/>
    <cellStyle name="Percent 19 2 2 2" xfId="20172" xr:uid="{C760BF27-787E-4619-ADA9-168EC006B760}"/>
    <cellStyle name="Percent 19 2 3" xfId="18374" xr:uid="{D49F5A2C-9753-4A1A-95E2-BD2523A908DD}"/>
    <cellStyle name="Percent 19 3" xfId="16511" xr:uid="{361E115A-32FB-411D-9C15-45CEA1769521}"/>
    <cellStyle name="Percent 19 3 2" xfId="20025" xr:uid="{A7D24070-C382-4964-908C-5B9059FE6EAD}"/>
    <cellStyle name="Percent 19 4" xfId="18227" xr:uid="{CA7BE889-1496-47F1-8F73-84303377CFA5}"/>
    <cellStyle name="Percent 19 5" xfId="24482" xr:uid="{437EA201-5D94-401A-82AA-1AD18AA93BFE}"/>
    <cellStyle name="Percent 19 6" xfId="27191" xr:uid="{F5403AB5-A22A-42FB-AEAD-FC6831F303CE}"/>
    <cellStyle name="Percent 2" xfId="76" xr:uid="{7C780904-969B-429D-BE36-5D2540DE06E3}"/>
    <cellStyle name="Percent 2 10" xfId="17885" xr:uid="{56F7B5AD-B61E-4029-BAA3-6D7C9A7CEA68}"/>
    <cellStyle name="Percent 2 11" xfId="24483" xr:uid="{D812139A-2D35-4F16-BCC4-BF68F4797188}"/>
    <cellStyle name="Percent 2 12" xfId="238" xr:uid="{C378017D-E845-4999-9017-0B35590248BA}"/>
    <cellStyle name="Percent 2 2" xfId="114" xr:uid="{1FD0DB1C-E3CA-40BE-8E26-8ECEA84F2EA9}"/>
    <cellStyle name="Percent 2 2 2" xfId="363" xr:uid="{FB7E7C86-B7DE-4123-A8D6-D2460BB1EC4F}"/>
    <cellStyle name="Percent 2 2 2 2" xfId="16207" xr:uid="{D2654910-BECF-495A-85F9-BEE7D0E14D02}"/>
    <cellStyle name="Percent 2 2 2 2 2" xfId="24485" xr:uid="{97261CBC-397A-402F-8EBB-3306A63383CE}"/>
    <cellStyle name="Percent 2 2 2 3" xfId="24484" xr:uid="{36901833-B68C-4C1F-BA3D-B5CAB982D637}"/>
    <cellStyle name="Percent 2 2 3" xfId="786" xr:uid="{8B4911B9-AB12-420F-892E-9F2440F9DD72}"/>
    <cellStyle name="Percent 2 2 4" xfId="16175" xr:uid="{C1C798D5-3D11-4FF2-9016-F3CDAA2E3967}"/>
    <cellStyle name="Percent 2 2 5" xfId="17726" xr:uid="{7CBB07D4-36DE-4E6B-A3BF-76A05E34F9CF}"/>
    <cellStyle name="Percent 2 2 5 2" xfId="20649" xr:uid="{79572C5D-68B9-492E-ADD9-1BBE18AC1B41}"/>
    <cellStyle name="Percent 2 2 6" xfId="17987" xr:uid="{DA18A39B-F10E-4A38-885E-B240505CDC63}"/>
    <cellStyle name="Percent 2 2 7" xfId="17919" xr:uid="{F4952B4F-B461-4329-B317-F3337A508FA8}"/>
    <cellStyle name="Percent 2 3" xfId="277" xr:uid="{5AEA3D7A-7825-48B9-9B7D-E8A7B647C0C8}"/>
    <cellStyle name="Percent 2 3 11" xfId="27136" xr:uid="{2748CDB7-3318-4141-A144-11A4B465CFC5}"/>
    <cellStyle name="Percent 2 3 2" xfId="787" xr:uid="{EEE82028-4EA9-42D4-9F8B-0DECEA2502C7}"/>
    <cellStyle name="Percent 2 3 2 2" xfId="16130" xr:uid="{A4D7C74A-837F-4EE3-90CD-642680DF5CB2}"/>
    <cellStyle name="Percent 2 3 2 3" xfId="24486" xr:uid="{E145AC4F-0449-49FD-8CF5-275D57920511}"/>
    <cellStyle name="Percent 2 3 3" xfId="24487" xr:uid="{FC31238F-FF18-4171-A7CC-E9107CBF1A8C}"/>
    <cellStyle name="Percent 2 4" xfId="357" xr:uid="{6E25B1A1-46FB-4C5B-A430-739FEDD5F21C}"/>
    <cellStyle name="Percent 2 4 2" xfId="788" xr:uid="{E1485223-A7C4-461A-9101-9BFE31F68E42}"/>
    <cellStyle name="Percent 2 4 2 2" xfId="24489" xr:uid="{49796797-A373-4404-96C3-5BEC36B77AC1}"/>
    <cellStyle name="Percent 2 4 3" xfId="24490" xr:uid="{C91E8E58-05DE-4FEB-92D5-C352A8E57613}"/>
    <cellStyle name="Percent 2 4 4" xfId="24488" xr:uid="{BB1C0B17-02F4-4E94-8EAA-9D3276963622}"/>
    <cellStyle name="Percent 2 5" xfId="374" xr:uid="{1DC8E7B5-4FD6-4634-9EF3-43784196B165}"/>
    <cellStyle name="Percent 2 5 2" xfId="26827" xr:uid="{A5AFB591-F569-439F-8B8C-702D60A35892}"/>
    <cellStyle name="Percent 2 6" xfId="785" xr:uid="{FEC1A148-B3CE-41CF-98A1-735E69172BFE}"/>
    <cellStyle name="Percent 2 6 2" xfId="26828" xr:uid="{C2E07497-BA9A-4055-89AA-8C8C3F98FB05}"/>
    <cellStyle name="Percent 2 7" xfId="16155" xr:uid="{182B3FD5-C7FF-4FB0-B607-086BBB630505}"/>
    <cellStyle name="Percent 2 7 2" xfId="26829" xr:uid="{DAA3E948-AF39-4749-8AAF-6A14B7B0C777}"/>
    <cellStyle name="Percent 2 8" xfId="16339" xr:uid="{B872D860-D714-4AA1-A6CA-832D4A473174}"/>
    <cellStyle name="Percent 2 9" xfId="17960" xr:uid="{F0EB9621-01CC-48DE-962B-EEB956B73B65}"/>
    <cellStyle name="Percent 20" xfId="1221" xr:uid="{519865F0-036D-43F6-97D5-8A9A97D1129B}"/>
    <cellStyle name="Percent 20 2" xfId="1374" xr:uid="{2660D1DF-0284-4D9C-8153-7C15DC41BE18}"/>
    <cellStyle name="Percent 20 2 2" xfId="16667" xr:uid="{F66D8C23-6F83-4CC2-8E7B-C2997881BA82}"/>
    <cellStyle name="Percent 20 2 2 2" xfId="20175" xr:uid="{B093DA90-EFAD-425D-9A4C-C0F23C6CBE6A}"/>
    <cellStyle name="Percent 20 2 3" xfId="18377" xr:uid="{4C4A2111-45FB-45F8-AB1A-B898E3993111}"/>
    <cellStyle name="Percent 20 3" xfId="16514" xr:uid="{7175A25E-D806-4551-BB04-C3AB0B03F73D}"/>
    <cellStyle name="Percent 20 3 2" xfId="20028" xr:uid="{F2AF18B4-5F03-4F91-9CAC-075476C39A9A}"/>
    <cellStyle name="Percent 20 4" xfId="18230" xr:uid="{E9DC9402-7C31-4996-BA97-328F53847E44}"/>
    <cellStyle name="Percent 20 5" xfId="24491" xr:uid="{01831192-3490-4F87-8A91-9C69CEE97E3B}"/>
    <cellStyle name="Percent 20 6" xfId="27197" xr:uid="{E9973ADB-4330-4E0B-9324-EE9276D54A08}"/>
    <cellStyle name="Percent 21" xfId="1224" xr:uid="{31142D1E-DC7E-408F-BFD8-9A6B970994DA}"/>
    <cellStyle name="Percent 21 2" xfId="1377" xr:uid="{457DDEB9-D27A-47BB-BDE6-81D9E31DFBDA}"/>
    <cellStyle name="Percent 21 2 2" xfId="16670" xr:uid="{5420D26E-3B20-4EB7-BE24-7ADD6DC88A41}"/>
    <cellStyle name="Percent 21 2 2 2" xfId="20178" xr:uid="{8A37CE64-DFBC-4FE9-A70A-091C297E1D37}"/>
    <cellStyle name="Percent 21 2 3" xfId="18380" xr:uid="{C9F16B47-C3EA-440C-9670-012325823A40}"/>
    <cellStyle name="Percent 21 3" xfId="16517" xr:uid="{F7E09A48-7C69-4D67-B905-0D47AAE69A9B}"/>
    <cellStyle name="Percent 21 3 2" xfId="20031" xr:uid="{25618984-3CF5-489E-9BD6-46EFDB4EBDF4}"/>
    <cellStyle name="Percent 21 4" xfId="18233" xr:uid="{38902832-4609-4E4B-80A2-FE4C860AC479}"/>
    <cellStyle name="Percent 21 5" xfId="24492" xr:uid="{EB2B6B84-0E1E-4557-87F8-6426616DA1C1}"/>
    <cellStyle name="Percent 21 6" xfId="27202" xr:uid="{0075866E-BD16-4800-89ED-F49593A374F3}"/>
    <cellStyle name="Percent 22" xfId="16063" xr:uid="{17CB89D1-ED2A-4A6E-9383-5AE003F2E9B8}"/>
    <cellStyle name="Percent 22 2" xfId="16321" xr:uid="{0FAFA69F-91A4-4E72-8E69-4E60C2EDC56E}"/>
    <cellStyle name="Percent 22 2 2" xfId="16333" xr:uid="{E95F946F-D424-4907-B99D-DB721029F249}"/>
    <cellStyle name="Percent 22 2 2 2" xfId="19866" xr:uid="{6DAFAED0-CBCE-4B86-9CB8-CF570F8CDDFA}"/>
    <cellStyle name="Percent 22 2 3" xfId="19856" xr:uid="{D2F66C78-8489-4F59-819B-F4BB881704E4}"/>
    <cellStyle name="Percent 22 3" xfId="17617" xr:uid="{C144C8B6-F989-4F1D-939C-4C70BF4941FB}"/>
    <cellStyle name="Percent 22 3 2" xfId="20565" xr:uid="{3372AC27-B374-4FB5-933C-1F087B4D3586}"/>
    <cellStyle name="Percent 22 4" xfId="19735" xr:uid="{366EC75E-FD9B-474A-8788-1B521AEA88DD}"/>
    <cellStyle name="Percent 22 5" xfId="24493" xr:uid="{85D56C26-E26A-4BEC-820E-4B360EF94A6B}"/>
    <cellStyle name="Percent 22 6" xfId="27192" xr:uid="{A487B0E9-737A-4AAA-A91A-A9787E8BC916}"/>
    <cellStyle name="Percent 23" xfId="16066" xr:uid="{1AF43D66-BC75-459B-95D5-420CEF95EC69}"/>
    <cellStyle name="Percent 23 2" xfId="17620" xr:uid="{78107DD0-DB91-4A37-8A47-DC3F4D92150F}"/>
    <cellStyle name="Percent 23 2 2" xfId="20568" xr:uid="{D5DAAF80-1F1F-44EA-8DE3-7B99CFC2DA9E}"/>
    <cellStyle name="Percent 23 3" xfId="19738" xr:uid="{43611083-2AFB-467D-BA7B-7280C8CFAAB1}"/>
    <cellStyle name="Percent 23 4" xfId="24494" xr:uid="{8FF225A3-1D0E-4CC8-A138-F46989109A14}"/>
    <cellStyle name="Percent 23 5" xfId="27205" xr:uid="{801969D4-4C4D-41F7-9494-89A33069B592}"/>
    <cellStyle name="Percent 24" xfId="16069" xr:uid="{99341DCB-3E03-4572-9499-1FA56CA772E2}"/>
    <cellStyle name="Percent 24 2" xfId="17623" xr:uid="{18072B64-233F-4CC6-87FC-4303A7454B84}"/>
    <cellStyle name="Percent 24 2 2" xfId="20571" xr:uid="{9A5CF3AA-3A01-4C5A-9721-2CC089610FBA}"/>
    <cellStyle name="Percent 24 3" xfId="19741" xr:uid="{E452BF05-A434-4C27-B373-C014DF505244}"/>
    <cellStyle name="Percent 24 4" xfId="24495" xr:uid="{B25AF8E0-03E2-46AC-B3DF-E16F9F0E8716}"/>
    <cellStyle name="Percent 24 5" xfId="27185" xr:uid="{45EDC680-A4B8-456C-9FC3-F1593F1C7FF8}"/>
    <cellStyle name="Percent 25" xfId="16072" xr:uid="{119D5159-294F-46DC-AD83-E71441D8820B}"/>
    <cellStyle name="Percent 25 2" xfId="16293" xr:uid="{13F0F89D-835D-4271-BD21-3AFAB84A4BB6}"/>
    <cellStyle name="Percent 25 3" xfId="17626" xr:uid="{3D337CE5-CAA0-4223-9E98-F2EE81A53F60}"/>
    <cellStyle name="Percent 25 3 2" xfId="20574" xr:uid="{AEF659D3-6177-4ACE-9885-B8C64D801EFF}"/>
    <cellStyle name="Percent 25 4" xfId="19744" xr:uid="{C629AC81-0359-4FA8-9872-92C348733405}"/>
    <cellStyle name="Percent 25 5" xfId="24496" xr:uid="{DA0EFD61-55FF-43F7-93A6-E3B46923BEFF}"/>
    <cellStyle name="Percent 25 6" xfId="27190" xr:uid="{1F69F1EC-F0FE-4A7A-9096-D1EB4FE9AF06}"/>
    <cellStyle name="Percent 26" xfId="16075" xr:uid="{B7DA2150-8FE3-46C8-B194-8B659B2F2940}"/>
    <cellStyle name="Percent 26 2" xfId="17629" xr:uid="{888F80E1-B85D-41E4-BF20-DCA046F74AE7}"/>
    <cellStyle name="Percent 26 2 2" xfId="20577" xr:uid="{AA676CD4-1752-4C60-8B96-455C030A385F}"/>
    <cellStyle name="Percent 26 3" xfId="19747" xr:uid="{708DEFA2-B62D-4D90-9049-160A343F6E7B}"/>
    <cellStyle name="Percent 26 4" xfId="26830" xr:uid="{C53CDCE0-AC3B-4D33-8A0A-24AD8B6B6B4C}"/>
    <cellStyle name="Percent 26 5" xfId="27182" xr:uid="{C59A5E48-7D2A-4EF1-89AF-0187FBF6E217}"/>
    <cellStyle name="Percent 27" xfId="16078" xr:uid="{4075424D-7D94-4E78-9AB4-5FAFC96428C1}"/>
    <cellStyle name="Percent 27 2" xfId="17632" xr:uid="{F1EC0439-6E0C-40DD-A9A3-D3ACB958471D}"/>
    <cellStyle name="Percent 27 2 2" xfId="20580" xr:uid="{D2E3EBA9-BCE0-4524-B15F-891F5FA9A4B5}"/>
    <cellStyle name="Percent 27 2 3" xfId="26832" xr:uid="{E510101E-E254-45BD-8155-C37AC9543461}"/>
    <cellStyle name="Percent 27 3" xfId="19750" xr:uid="{40AC4906-4FBE-4122-B537-D9BBBAD5EAB0}"/>
    <cellStyle name="Percent 27 3 2" xfId="26833" xr:uid="{3ED91D5F-0AA6-428A-B366-E4F136F7EF31}"/>
    <cellStyle name="Percent 27 4" xfId="26831" xr:uid="{8E70AA6A-19AE-4AC9-9B0C-7B89750528CF}"/>
    <cellStyle name="Percent 27 5" xfId="27210" xr:uid="{1A70E830-2356-4CB2-804E-E9D81519A360}"/>
    <cellStyle name="Percent 28" xfId="16081" xr:uid="{074C87A4-087E-464F-98B1-D41C042B0C43}"/>
    <cellStyle name="Percent 28 2" xfId="17635" xr:uid="{46C278B2-BA9B-4326-B874-F41517584A6D}"/>
    <cellStyle name="Percent 28 2 2" xfId="20583" xr:uid="{203E460B-28EB-4203-BDD9-4F82792FB94E}"/>
    <cellStyle name="Percent 28 2 3" xfId="27114" xr:uid="{2E858F0A-F036-43D0-A474-B4DA94BC44BA}"/>
    <cellStyle name="Percent 28 3" xfId="19753" xr:uid="{5F93EC4E-D954-4BA1-9A89-A6A1869CE164}"/>
    <cellStyle name="Percent 28 4" xfId="26834" xr:uid="{832AF178-083C-4780-9053-F8CED97AD352}"/>
    <cellStyle name="Percent 28 5" xfId="27231" xr:uid="{85A526AD-0AF3-492E-A6EF-02C4486AC11A}"/>
    <cellStyle name="Percent 29" xfId="16084" xr:uid="{03300835-C1C1-48C0-B061-D6F0644196A0}"/>
    <cellStyle name="Percent 29 2" xfId="16120" xr:uid="{2A7704E8-5951-4872-AFB5-54896361329D}"/>
    <cellStyle name="Percent 29 2 2" xfId="17663" xr:uid="{17C4098E-DC18-4ACC-8F03-393E46F207FA}"/>
    <cellStyle name="Percent 29 2 2 2" xfId="20611" xr:uid="{DF48236D-7996-4F95-874D-36DC035EA4C5}"/>
    <cellStyle name="Percent 29 2 3" xfId="19781" xr:uid="{42B6853A-E46D-4A48-B82B-E09080413996}"/>
    <cellStyle name="Percent 29 3" xfId="17638" xr:uid="{BA1CE31A-B948-4A57-9314-20C3FD6AA546}"/>
    <cellStyle name="Percent 29 3 2" xfId="20586" xr:uid="{A22DED52-A2A2-4BD2-BAA1-4B1ADD23EB77}"/>
    <cellStyle name="Percent 29 4" xfId="19756" xr:uid="{2B022593-3ED5-47A2-B0FD-035E6B871544}"/>
    <cellStyle name="Percent 29 5" xfId="26835" xr:uid="{30D69178-8E3C-4EDB-9BFE-B1CF6590C07F}"/>
    <cellStyle name="Percent 29 6" xfId="27242" xr:uid="{20DFE933-F1E3-4DBE-84D8-969D0695D32D}"/>
    <cellStyle name="Percent 3" xfId="67" xr:uid="{877DF70B-A4B2-462A-AA2B-4A0FAC9266C4}"/>
    <cellStyle name="Percent 3 10" xfId="3291" xr:uid="{1D5BBA10-CA70-43FB-B9BD-09331C2F1E37}"/>
    <cellStyle name="Percent 3 10 2" xfId="6121" xr:uid="{DC1A4BE5-155D-4C89-BFCE-9EB0AC31EB40}"/>
    <cellStyle name="Percent 3 10 2 2" xfId="13413" xr:uid="{CA084B36-DB7F-4C79-A66B-798752558F74}"/>
    <cellStyle name="Percent 3 10 3" xfId="10587" xr:uid="{369FC92B-5D62-4594-9A89-83E93AEEBEE7}"/>
    <cellStyle name="Percent 3 11" xfId="3861" xr:uid="{784EC67C-95BB-46BB-AC24-3297064872CB}"/>
    <cellStyle name="Percent 3 11 2" xfId="11158" xr:uid="{5E11DBBA-1447-453B-A892-7791662DAB8A}"/>
    <cellStyle name="Percent 3 12" xfId="6674" xr:uid="{C81E5DB9-B127-439B-97A2-977A02F9E007}"/>
    <cellStyle name="Percent 3 12 2" xfId="13965" xr:uid="{263D7B37-3E82-4F41-A0E4-F5C972F34690}"/>
    <cellStyle name="Percent 3 13" xfId="7213" xr:uid="{971C0745-72F0-44F2-B882-607B28A3565A}"/>
    <cellStyle name="Percent 3 13 2" xfId="14499" xr:uid="{590A3F63-9672-4890-8362-7D72F769ABAF}"/>
    <cellStyle name="Percent 3 14" xfId="7766" xr:uid="{A5DC2929-579F-4732-A2BA-9AF2AF2F3D48}"/>
    <cellStyle name="Percent 3 14 2" xfId="15048" xr:uid="{51D7CED4-2326-4873-B837-2D2F5F3E1B4E}"/>
    <cellStyle name="Percent 3 15" xfId="8373" xr:uid="{08E52531-4924-4032-807E-693408D1665D}"/>
    <cellStyle name="Percent 3 16" xfId="16383" xr:uid="{31E88BF1-E925-4463-9B57-77D060A446F3}"/>
    <cellStyle name="Percent 3 16 2" xfId="19902" xr:uid="{F3DF1013-0B72-4AC6-ACD0-65BF9EF5DC90}"/>
    <cellStyle name="Percent 3 17" xfId="17968" xr:uid="{29C91BFC-4892-4672-89E1-6117DC6E2EF0}"/>
    <cellStyle name="Percent 3 18" xfId="17890" xr:uid="{CA963DFA-754B-4E2A-BC98-4C09AF8045C4}"/>
    <cellStyle name="Percent 3 19" xfId="24497" xr:uid="{42A3BAB3-0054-4FC1-9AED-C7F2A7112831}"/>
    <cellStyle name="Percent 3 2" xfId="289" xr:uid="{E544D0E0-F32A-4B12-8E8C-1192523C509E}"/>
    <cellStyle name="Percent 3 2 10" xfId="3862" xr:uid="{C781635C-1A19-4949-B3F2-F9C080D67CC1}"/>
    <cellStyle name="Percent 3 2 10 2" xfId="11159" xr:uid="{FAC7C5D5-53B6-452D-9DDB-68269251D79A}"/>
    <cellStyle name="Percent 3 2 11" xfId="6675" xr:uid="{156E0823-C78B-4F71-82E3-AD3EF06F4FEA}"/>
    <cellStyle name="Percent 3 2 11 2" xfId="13966" xr:uid="{93283342-739B-411E-ACA1-0ADC121F1A6A}"/>
    <cellStyle name="Percent 3 2 12" xfId="7214" xr:uid="{52039FB3-B85F-4C13-ABBC-E3407933C146}"/>
    <cellStyle name="Percent 3 2 12 2" xfId="14500" xr:uid="{C04949BD-1EC7-457A-94D1-D292A681B6F6}"/>
    <cellStyle name="Percent 3 2 13" xfId="7767" xr:uid="{1D59DCFA-10D9-4F61-9C72-AA14B25196A5}"/>
    <cellStyle name="Percent 3 2 13 2" xfId="15049" xr:uid="{9FD87909-B5D7-4196-B05F-E8D9602FC241}"/>
    <cellStyle name="Percent 3 2 14" xfId="8374" xr:uid="{4735D5F1-B23E-4BEF-B349-D5ECCBE2D574}"/>
    <cellStyle name="Percent 3 2 15" xfId="17787" xr:uid="{D04F4377-0663-423A-81BE-920BA0FB6550}"/>
    <cellStyle name="Percent 3 2 15 2" xfId="20696" xr:uid="{6A7B5A81-D7AB-4972-99D6-911FD961F13D}"/>
    <cellStyle name="Percent 3 2 16" xfId="17997" xr:uid="{F06DA8D0-DE4C-43F1-BF65-F409BD1B138E}"/>
    <cellStyle name="Percent 3 2 17" xfId="17906" xr:uid="{3EACF465-149B-4141-9119-171701301CD4}"/>
    <cellStyle name="Percent 3 2 2" xfId="418" xr:uid="{43DA50C2-7C8B-430A-8DBA-82F3547F5584}"/>
    <cellStyle name="Percent 3 2 2 10" xfId="6676" xr:uid="{24A4B288-E824-4951-B46F-F32F9238EA16}"/>
    <cellStyle name="Percent 3 2 2 10 2" xfId="13967" xr:uid="{C4BFD224-A5AC-4282-9B9F-49F69C1F758B}"/>
    <cellStyle name="Percent 3 2 2 11" xfId="7215" xr:uid="{1F16D6B9-D543-46CD-9A32-3634CCD2C6EC}"/>
    <cellStyle name="Percent 3 2 2 11 2" xfId="14501" xr:uid="{D6BEEF40-74B0-4F56-AB00-674459F11C9C}"/>
    <cellStyle name="Percent 3 2 2 12" xfId="7768" xr:uid="{6DA87A0D-0FA6-42C8-B274-0A1CAC9B8DDE}"/>
    <cellStyle name="Percent 3 2 2 12 2" xfId="15050" xr:uid="{459A3E81-F054-418B-B280-8D5F78FA95C8}"/>
    <cellStyle name="Percent 3 2 2 13" xfId="8375" xr:uid="{14CAB61F-B34A-48B1-B090-A4C35ECE5325}"/>
    <cellStyle name="Percent 3 2 2 14" xfId="16461" xr:uid="{D4C42AA5-203E-41D3-A30B-3C644AD8C275}"/>
    <cellStyle name="Percent 3 2 2 14 2" xfId="19980" xr:uid="{E79BD51D-1525-43DC-BA77-237B128A7939}"/>
    <cellStyle name="Percent 3 2 2 15" xfId="18079" xr:uid="{FE024022-44FC-4754-9039-AD1E2B8496F6}"/>
    <cellStyle name="Percent 3 2 2 2" xfId="792" xr:uid="{70B9FFB4-6EE4-4F77-9E43-EFD0FF7068F9}"/>
    <cellStyle name="Percent 3 2 2 2 10" xfId="7216" xr:uid="{8820171B-C224-479C-8EF5-BA07A55F435B}"/>
    <cellStyle name="Percent 3 2 2 2 10 2" xfId="14502" xr:uid="{06D51047-A334-4406-AA58-E77A4C14298D}"/>
    <cellStyle name="Percent 3 2 2 2 11" xfId="7769" xr:uid="{B05795A4-F664-4584-AFD7-6BB289C13AE4}"/>
    <cellStyle name="Percent 3 2 2 2 11 2" xfId="15051" xr:uid="{41081F84-EFDF-4FBA-BFD2-165DBA686539}"/>
    <cellStyle name="Percent 3 2 2 2 12" xfId="8376" xr:uid="{AD10F56F-65C8-4E86-BB74-6EDDB951BAE1}"/>
    <cellStyle name="Percent 3 2 2 2 2" xfId="793" xr:uid="{02793D09-0698-4B5C-A545-887F850BA9AD}"/>
    <cellStyle name="Percent 3 2 2 2 2 10" xfId="7770" xr:uid="{6803A5FC-67BB-4A9C-9CD9-50633B289BC5}"/>
    <cellStyle name="Percent 3 2 2 2 2 10 2" xfId="15052" xr:uid="{68CAF75A-3DCB-4C9E-9B48-2D6B0FE99011}"/>
    <cellStyle name="Percent 3 2 2 2 2 11" xfId="8377" xr:uid="{1666138D-F5F3-4872-874A-31BCBDB6BC31}"/>
    <cellStyle name="Percent 3 2 2 2 2 2" xfId="1083" xr:uid="{136EA5C8-7A8F-4D04-82D4-2957232F1131}"/>
    <cellStyle name="Percent 3 2 2 2 2 2 10" xfId="8636" xr:uid="{A2694064-2567-45B3-9424-2A2C47C526A9}"/>
    <cellStyle name="Percent 3 2 2 2 2 2 2" xfId="1867" xr:uid="{5A286761-E7F2-48E8-BBB2-BFFA8E89B7E6}"/>
    <cellStyle name="Percent 3 2 2 2 2 2 2 2" xfId="4738" xr:uid="{D7FB5AD0-F97C-4128-B47E-9A494F38BD75}"/>
    <cellStyle name="Percent 3 2 2 2 2 2 2 2 2" xfId="12030" xr:uid="{FD73965D-28A0-42BB-B25C-527832CDE889}"/>
    <cellStyle name="Percent 3 2 2 2 2 2 2 3" xfId="9194" xr:uid="{357EA58B-D178-4844-A917-1FBF39AD9E4E}"/>
    <cellStyle name="Percent 3 2 2 2 2 2 3" xfId="2423" xr:uid="{674131DB-5E0C-4668-9EF6-3F2886A58DC6}"/>
    <cellStyle name="Percent 3 2 2 2 2 2 3 2" xfId="5265" xr:uid="{2F0385F8-0291-4995-9BDB-73E866AF9341}"/>
    <cellStyle name="Percent 3 2 2 2 2 2 3 2 2" xfId="12557" xr:uid="{97FFA566-2A81-49E7-88FE-A3AD27001264}"/>
    <cellStyle name="Percent 3 2 2 2 2 2 3 3" xfId="9726" xr:uid="{01247464-BB83-4080-8ECB-4939AF1FCDF0}"/>
    <cellStyle name="Percent 3 2 2 2 2 2 4" xfId="3001" xr:uid="{78D77FAB-68A3-46C8-AE21-6206A36CB2D8}"/>
    <cellStyle name="Percent 3 2 2 2 2 2 4 2" xfId="5832" xr:uid="{396A047A-1AA6-471A-86AC-A1556B8D18D6}"/>
    <cellStyle name="Percent 3 2 2 2 2 2 4 2 2" xfId="13124" xr:uid="{062C5A11-284A-4EAC-A458-CB302706F705}"/>
    <cellStyle name="Percent 3 2 2 2 2 2 4 3" xfId="10297" xr:uid="{76A5C9B3-7FEE-4363-8042-4E9ACA612401}"/>
    <cellStyle name="Percent 3 2 2 2 2 2 5" xfId="3553" xr:uid="{B40A3123-5387-4B9D-B65B-0B075F549ADC}"/>
    <cellStyle name="Percent 3 2 2 2 2 2 5 2" xfId="6383" xr:uid="{9CE79F8B-DF83-4C42-A0A2-48BBEB4DA000}"/>
    <cellStyle name="Percent 3 2 2 2 2 2 5 2 2" xfId="13675" xr:uid="{9FB83770-0AAB-4D85-91E8-9DF386E909F8}"/>
    <cellStyle name="Percent 3 2 2 2 2 2 5 3" xfId="10849" xr:uid="{62815D52-4CE9-4062-A77D-7A3E08F45DAB}"/>
    <cellStyle name="Percent 3 2 2 2 2 2 6" xfId="4123" xr:uid="{35AB3DFC-163E-453D-8666-B80EF3DF29D5}"/>
    <cellStyle name="Percent 3 2 2 2 2 2 6 2" xfId="11419" xr:uid="{AD65423A-B7F9-436B-B27A-29B52479D3B5}"/>
    <cellStyle name="Percent 3 2 2 2 2 2 7" xfId="6936" xr:uid="{50FB4875-0EFA-4045-8584-871885B44673}"/>
    <cellStyle name="Percent 3 2 2 2 2 2 7 2" xfId="14227" xr:uid="{66BE14F4-F340-4871-BA72-2B675F18EA4F}"/>
    <cellStyle name="Percent 3 2 2 2 2 2 8" xfId="7478" xr:uid="{FF7F206A-67E8-490F-83E1-44E126D53C9C}"/>
    <cellStyle name="Percent 3 2 2 2 2 2 8 2" xfId="14760" xr:uid="{239B2819-4D34-4174-A79A-A63E2A6D7ED8}"/>
    <cellStyle name="Percent 3 2 2 2 2 2 9" xfId="8027" xr:uid="{D888F7E0-824F-4896-A47A-6E44F3425B62}"/>
    <cellStyle name="Percent 3 2 2 2 2 2 9 2" xfId="15309" xr:uid="{7B8EA79D-DAEB-45BF-AEAF-68EF0C659645}"/>
    <cellStyle name="Percent 3 2 2 2 2 3" xfId="1625" xr:uid="{0BA6DE09-069E-43FB-8DFB-337314AE0309}"/>
    <cellStyle name="Percent 3 2 2 2 2 3 2" xfId="4481" xr:uid="{C9FDAA1E-F9CC-4B39-A7AB-595D345F09C6}"/>
    <cellStyle name="Percent 3 2 2 2 2 3 2 2" xfId="11773" xr:uid="{A7FAD7F5-A852-42AE-9E64-D0551EE261EE}"/>
    <cellStyle name="Percent 3 2 2 2 2 3 3" xfId="8937" xr:uid="{7E965EDA-F65E-443F-B7DF-C1EE7E5C0BBA}"/>
    <cellStyle name="Percent 3 2 2 2 2 4" xfId="2166" xr:uid="{658BC272-C8F1-4174-A527-23CA19B45D85}"/>
    <cellStyle name="Percent 3 2 2 2 2 4 2" xfId="5008" xr:uid="{EA2500A9-CDC2-4C24-806A-6298DC294970}"/>
    <cellStyle name="Percent 3 2 2 2 2 4 2 2" xfId="12300" xr:uid="{1ED7734E-815D-4A34-9536-708581AE58BD}"/>
    <cellStyle name="Percent 3 2 2 2 2 4 3" xfId="9469" xr:uid="{7BBADE90-67BE-4A04-8134-73511D04DF68}"/>
    <cellStyle name="Percent 3 2 2 2 2 5" xfId="2742" xr:uid="{5BA4135F-02C8-4E72-A17E-62C4257FFC3A}"/>
    <cellStyle name="Percent 3 2 2 2 2 5 2" xfId="5570" xr:uid="{906A8E07-3264-43D2-BECE-6FC58C3AB621}"/>
    <cellStyle name="Percent 3 2 2 2 2 5 2 2" xfId="12862" xr:uid="{4FFE6313-2512-4FA5-A5C2-CA18BE237F15}"/>
    <cellStyle name="Percent 3 2 2 2 2 5 3" xfId="10035" xr:uid="{3312C7DE-48D6-4851-A11C-50441483F73B}"/>
    <cellStyle name="Percent 3 2 2 2 2 6" xfId="3295" xr:uid="{4A25A265-E8D6-4F03-8D44-644D9338120B}"/>
    <cellStyle name="Percent 3 2 2 2 2 6 2" xfId="6125" xr:uid="{B58F75BF-3508-40E1-83FE-C1031E9F4AB9}"/>
    <cellStyle name="Percent 3 2 2 2 2 6 2 2" xfId="13417" xr:uid="{7615E1F5-47E7-4F30-AAE5-C61826751863}"/>
    <cellStyle name="Percent 3 2 2 2 2 6 3" xfId="10591" xr:uid="{33CDD529-0BC5-41EA-9994-D287AC5EBC74}"/>
    <cellStyle name="Percent 3 2 2 2 2 7" xfId="3865" xr:uid="{1D03FFA0-62A7-4778-A796-3A1206A37AC3}"/>
    <cellStyle name="Percent 3 2 2 2 2 7 2" xfId="11162" xr:uid="{7D406BE5-5AE5-4C06-8D3A-57B45E2D9D92}"/>
    <cellStyle name="Percent 3 2 2 2 2 8" xfId="6678" xr:uid="{B3AAA91E-4CFF-4DCD-98A8-452F0CD575E7}"/>
    <cellStyle name="Percent 3 2 2 2 2 8 2" xfId="13969" xr:uid="{B262D0E1-3767-4DAA-B506-930193501467}"/>
    <cellStyle name="Percent 3 2 2 2 2 9" xfId="7217" xr:uid="{05ED4753-BF5A-4029-A105-46C8029F7B53}"/>
    <cellStyle name="Percent 3 2 2 2 2 9 2" xfId="14503" xr:uid="{44789E33-3186-4AA2-BF1A-E7BFD7651142}"/>
    <cellStyle name="Percent 3 2 2 2 3" xfId="1082" xr:uid="{A231351A-7A36-4F7C-8BE0-08454D0783BE}"/>
    <cellStyle name="Percent 3 2 2 2 3 10" xfId="8635" xr:uid="{339EE725-18AB-45D0-9972-CDCC88EC05AA}"/>
    <cellStyle name="Percent 3 2 2 2 3 2" xfId="1866" xr:uid="{75885DDF-C10C-422D-AB07-D53ED9762EFA}"/>
    <cellStyle name="Percent 3 2 2 2 3 2 2" xfId="4737" xr:uid="{A7FBB1D1-514B-4FF7-9C98-2D48AB0245A0}"/>
    <cellStyle name="Percent 3 2 2 2 3 2 2 2" xfId="12029" xr:uid="{8E0749E1-3DBF-47A5-8D1E-AF2ED8F9C12E}"/>
    <cellStyle name="Percent 3 2 2 2 3 2 3" xfId="9193" xr:uid="{4E0DD5B8-400B-4188-BEA0-CC7B031B7EFB}"/>
    <cellStyle name="Percent 3 2 2 2 3 3" xfId="2422" xr:uid="{7A3E9FE8-51DE-4C79-9C7F-267A6330F0F6}"/>
    <cellStyle name="Percent 3 2 2 2 3 3 2" xfId="5264" xr:uid="{BCD65789-1F19-416A-8B0C-FFBD5CA5A3E5}"/>
    <cellStyle name="Percent 3 2 2 2 3 3 2 2" xfId="12556" xr:uid="{CA02A48C-91E7-41C4-8E7E-3CBB4ABFEE18}"/>
    <cellStyle name="Percent 3 2 2 2 3 3 3" xfId="9725" xr:uid="{FD00ACDB-9231-49BA-AE57-284B39D85FA6}"/>
    <cellStyle name="Percent 3 2 2 2 3 4" xfId="3000" xr:uid="{6C559AF4-C7D5-45D6-A45D-B82A4C1E06AC}"/>
    <cellStyle name="Percent 3 2 2 2 3 4 2" xfId="5831" xr:uid="{BBC1F94D-C103-4D66-9AF2-59550673A2B9}"/>
    <cellStyle name="Percent 3 2 2 2 3 4 2 2" xfId="13123" xr:uid="{B956706E-D855-4C9D-98D5-D5E2BC901796}"/>
    <cellStyle name="Percent 3 2 2 2 3 4 3" xfId="10296" xr:uid="{9648BC6A-BC98-4DD6-A44F-D636FF6AE68B}"/>
    <cellStyle name="Percent 3 2 2 2 3 5" xfId="3552" xr:uid="{37DA6EC5-1F08-48D3-BA94-B4341B827E30}"/>
    <cellStyle name="Percent 3 2 2 2 3 5 2" xfId="6382" xr:uid="{69E06ECB-8996-4B7F-B5F8-CF0CF99DC37B}"/>
    <cellStyle name="Percent 3 2 2 2 3 5 2 2" xfId="13674" xr:uid="{05C656D7-55D0-41C4-A2BD-41626A6122F5}"/>
    <cellStyle name="Percent 3 2 2 2 3 5 3" xfId="10848" xr:uid="{F35C5676-B87E-4AC4-9523-6D050C34B65B}"/>
    <cellStyle name="Percent 3 2 2 2 3 6" xfId="4122" xr:uid="{3DDC9C8C-EB57-4007-96B2-62A939945CF3}"/>
    <cellStyle name="Percent 3 2 2 2 3 6 2" xfId="11418" xr:uid="{3A104BBF-B2A8-4D7F-8FAE-AFC8BC72FDF5}"/>
    <cellStyle name="Percent 3 2 2 2 3 7" xfId="6935" xr:uid="{0CEA3073-EFBD-4641-8876-18CF33A6085C}"/>
    <cellStyle name="Percent 3 2 2 2 3 7 2" xfId="14226" xr:uid="{D43CECCE-74F8-40C8-82E1-BAE5DD178C0D}"/>
    <cellStyle name="Percent 3 2 2 2 3 8" xfId="7477" xr:uid="{2F284DD9-0357-438A-8460-EBEAD2A12ACE}"/>
    <cellStyle name="Percent 3 2 2 2 3 8 2" xfId="14759" xr:uid="{8F7C2602-3030-4E3D-865B-FCA69B6DA7F1}"/>
    <cellStyle name="Percent 3 2 2 2 3 9" xfId="8026" xr:uid="{508FDE9B-986D-4DCB-876E-32859005DB36}"/>
    <cellStyle name="Percent 3 2 2 2 3 9 2" xfId="15308" xr:uid="{7F6CA595-677D-427F-A18B-B30FDA0DC120}"/>
    <cellStyle name="Percent 3 2 2 2 4" xfId="1624" xr:uid="{B6B292E2-07F2-4B99-BF3D-21140AFBA6AB}"/>
    <cellStyle name="Percent 3 2 2 2 4 2" xfId="4480" xr:uid="{BF604E6E-3EA9-4807-BFC9-02424B687E6E}"/>
    <cellStyle name="Percent 3 2 2 2 4 2 2" xfId="11772" xr:uid="{B025F6FB-D6E5-4DA7-AF83-0717F6E5FC73}"/>
    <cellStyle name="Percent 3 2 2 2 4 3" xfId="8936" xr:uid="{9BF8C68F-8602-428F-B153-58B52382EC40}"/>
    <cellStyle name="Percent 3 2 2 2 5" xfId="2165" xr:uid="{C7CB65A2-F7D4-4D33-A581-DA868CE3DFBF}"/>
    <cellStyle name="Percent 3 2 2 2 5 2" xfId="5007" xr:uid="{885807B3-05C5-4EA9-8252-2B8F5465BB37}"/>
    <cellStyle name="Percent 3 2 2 2 5 2 2" xfId="12299" xr:uid="{4AE9B0C2-7DD9-45D2-8B29-56AF118623B6}"/>
    <cellStyle name="Percent 3 2 2 2 5 3" xfId="9468" xr:uid="{3AB1F711-F14F-4557-B4C5-4C32739F0D81}"/>
    <cellStyle name="Percent 3 2 2 2 6" xfId="2741" xr:uid="{76BEE0EC-0FB5-4818-A30D-33D59B2DF0A5}"/>
    <cellStyle name="Percent 3 2 2 2 6 2" xfId="5569" xr:uid="{34ED2CEB-642C-4F6D-B5A1-251189E34A9E}"/>
    <cellStyle name="Percent 3 2 2 2 6 2 2" xfId="12861" xr:uid="{B8DDA37E-A7B6-4259-8EA0-77AAFCB5E1EA}"/>
    <cellStyle name="Percent 3 2 2 2 6 3" xfId="10034" xr:uid="{828AF93E-BBA8-4749-8113-FC93BDBACC0F}"/>
    <cellStyle name="Percent 3 2 2 2 7" xfId="3294" xr:uid="{9950385D-B992-4026-9E1E-CEEFE80DB2B2}"/>
    <cellStyle name="Percent 3 2 2 2 7 2" xfId="6124" xr:uid="{2733FC05-A5F1-495E-BF16-856EF80E1035}"/>
    <cellStyle name="Percent 3 2 2 2 7 2 2" xfId="13416" xr:uid="{1156471C-AD95-44F8-B6F6-84726004696A}"/>
    <cellStyle name="Percent 3 2 2 2 7 3" xfId="10590" xr:uid="{62561F67-283F-4E82-9058-F14F7056C08F}"/>
    <cellStyle name="Percent 3 2 2 2 8" xfId="3864" xr:uid="{5B224653-6508-4FD1-AF76-349BB2545808}"/>
    <cellStyle name="Percent 3 2 2 2 8 2" xfId="11161" xr:uid="{6016F78B-7564-40AA-9880-AAA188098690}"/>
    <cellStyle name="Percent 3 2 2 2 9" xfId="6677" xr:uid="{1137C32B-5F77-4AA0-97C9-3CF0FAE1B5BA}"/>
    <cellStyle name="Percent 3 2 2 2 9 2" xfId="13968" xr:uid="{2DCA26F7-4616-44BB-8DC2-E56B22EBB3BC}"/>
    <cellStyle name="Percent 3 2 2 3" xfId="794" xr:uid="{5C5BFF22-6FA8-4512-9366-721E7FA29E0A}"/>
    <cellStyle name="Percent 3 2 2 3 10" xfId="7771" xr:uid="{E4D35A31-801D-4E23-BA16-08AD2882E86D}"/>
    <cellStyle name="Percent 3 2 2 3 10 2" xfId="15053" xr:uid="{198D62CD-842C-440B-895A-64563CBE5080}"/>
    <cellStyle name="Percent 3 2 2 3 11" xfId="8378" xr:uid="{4AF26594-2ADD-4490-98F1-F395F752DDC3}"/>
    <cellStyle name="Percent 3 2 2 3 2" xfId="1084" xr:uid="{5CB5EA33-45F2-4E85-AA67-76A17E1B7BD2}"/>
    <cellStyle name="Percent 3 2 2 3 2 10" xfId="8637" xr:uid="{2973B3CD-4332-4F12-BABF-AFA40D92C2BC}"/>
    <cellStyle name="Percent 3 2 2 3 2 2" xfId="1868" xr:uid="{9D018379-80B3-4204-9D8B-406E7A6F5EE6}"/>
    <cellStyle name="Percent 3 2 2 3 2 2 2" xfId="4739" xr:uid="{B58B0297-0E17-4537-BD67-4D460E57DC48}"/>
    <cellStyle name="Percent 3 2 2 3 2 2 2 2" xfId="12031" xr:uid="{202B265F-7A7D-4207-A87B-5D479798566F}"/>
    <cellStyle name="Percent 3 2 2 3 2 2 3" xfId="9195" xr:uid="{FBA5AA2D-BE92-46F6-9EFD-C964EC824219}"/>
    <cellStyle name="Percent 3 2 2 3 2 3" xfId="2424" xr:uid="{25EE263A-0F6A-4ECD-AE92-0B8DFF76439B}"/>
    <cellStyle name="Percent 3 2 2 3 2 3 2" xfId="5266" xr:uid="{814CEAC7-0353-42C5-B197-59A64CE7A4E0}"/>
    <cellStyle name="Percent 3 2 2 3 2 3 2 2" xfId="12558" xr:uid="{D35E7BCE-24A6-4AC6-85C9-34CCC4A749BA}"/>
    <cellStyle name="Percent 3 2 2 3 2 3 3" xfId="9727" xr:uid="{33559EBF-BE0A-4BE8-9495-DB92E7B346C5}"/>
    <cellStyle name="Percent 3 2 2 3 2 4" xfId="3002" xr:uid="{83244F02-5CDA-4546-8F69-5B745C3A3726}"/>
    <cellStyle name="Percent 3 2 2 3 2 4 2" xfId="5833" xr:uid="{E2B85269-FE28-4497-9B4D-4B71C8CB1D6E}"/>
    <cellStyle name="Percent 3 2 2 3 2 4 2 2" xfId="13125" xr:uid="{8CDD3DCC-947B-4696-9C1C-24653799D996}"/>
    <cellStyle name="Percent 3 2 2 3 2 4 3" xfId="10298" xr:uid="{5E7BE863-C491-483D-A6AD-266B3D98FDDA}"/>
    <cellStyle name="Percent 3 2 2 3 2 5" xfId="3554" xr:uid="{F0CD1042-4E2F-4546-AFBE-3C373895555B}"/>
    <cellStyle name="Percent 3 2 2 3 2 5 2" xfId="6384" xr:uid="{70769A42-A6E6-41A5-AB2A-C1C81579ED5F}"/>
    <cellStyle name="Percent 3 2 2 3 2 5 2 2" xfId="13676" xr:uid="{2D5E092E-2EF7-4FA3-BA3F-BED61BCA550C}"/>
    <cellStyle name="Percent 3 2 2 3 2 5 3" xfId="10850" xr:uid="{FC0883D3-BD0B-4527-8754-9DA7B3D38ED9}"/>
    <cellStyle name="Percent 3 2 2 3 2 6" xfId="4124" xr:uid="{9E68011D-64C9-41BF-B177-8C5D97EEA434}"/>
    <cellStyle name="Percent 3 2 2 3 2 6 2" xfId="11420" xr:uid="{5108FF47-B239-4FFA-BC7B-9864DE449CF9}"/>
    <cellStyle name="Percent 3 2 2 3 2 7" xfId="6937" xr:uid="{56C63041-0B57-439D-A7DA-618560B3B9E1}"/>
    <cellStyle name="Percent 3 2 2 3 2 7 2" xfId="14228" xr:uid="{6D9C4F78-5A94-4CEB-A949-2102EB459A31}"/>
    <cellStyle name="Percent 3 2 2 3 2 8" xfId="7479" xr:uid="{B69E7378-C555-4DF6-A130-56BDE11B5913}"/>
    <cellStyle name="Percent 3 2 2 3 2 8 2" xfId="14761" xr:uid="{D77FBADC-A361-42F6-ACB5-05A77CDF3486}"/>
    <cellStyle name="Percent 3 2 2 3 2 9" xfId="8028" xr:uid="{0C9B672A-1139-493D-8CD2-1823438A642E}"/>
    <cellStyle name="Percent 3 2 2 3 2 9 2" xfId="15310" xr:uid="{E90FA3DE-5374-4643-B489-5B4DCBC88AF0}"/>
    <cellStyle name="Percent 3 2 2 3 3" xfId="1626" xr:uid="{FA676F30-F8FA-42A7-8A9D-A6DF8299AE15}"/>
    <cellStyle name="Percent 3 2 2 3 3 2" xfId="4482" xr:uid="{6764B93F-BDEE-4220-AFDF-98BCACEF769A}"/>
    <cellStyle name="Percent 3 2 2 3 3 2 2" xfId="11774" xr:uid="{F94A72A1-F7B9-4474-94B0-575D63F6441A}"/>
    <cellStyle name="Percent 3 2 2 3 3 3" xfId="8938" xr:uid="{01BC2463-7535-4279-865C-897154CB3902}"/>
    <cellStyle name="Percent 3 2 2 3 4" xfId="2167" xr:uid="{D5BD41EC-FC28-48FF-87C0-C62E8E49232D}"/>
    <cellStyle name="Percent 3 2 2 3 4 2" xfId="5009" xr:uid="{E2D4B6C5-4ED5-42A9-9744-645E0E6ABC30}"/>
    <cellStyle name="Percent 3 2 2 3 4 2 2" xfId="12301" xr:uid="{D5230A28-4F77-48F7-809C-6B410B6B6B31}"/>
    <cellStyle name="Percent 3 2 2 3 4 3" xfId="9470" xr:uid="{6AD7874C-B6C0-4A03-8825-29220E077CEC}"/>
    <cellStyle name="Percent 3 2 2 3 5" xfId="2743" xr:uid="{ADDBD010-3CE0-4ADD-A22E-641FB6DE4060}"/>
    <cellStyle name="Percent 3 2 2 3 5 2" xfId="5571" xr:uid="{596E5CA4-D4BE-4672-BA76-3A1697114C69}"/>
    <cellStyle name="Percent 3 2 2 3 5 2 2" xfId="12863" xr:uid="{EE9178B0-6EE2-4F43-949F-C86929B4080C}"/>
    <cellStyle name="Percent 3 2 2 3 5 3" xfId="10036" xr:uid="{FD780564-0EE6-42EF-A161-E68037CACBD1}"/>
    <cellStyle name="Percent 3 2 2 3 6" xfId="3296" xr:uid="{DB86D89B-8695-431E-8D85-6E449FFB011A}"/>
    <cellStyle name="Percent 3 2 2 3 6 2" xfId="6126" xr:uid="{ACBB9C6E-C2DD-414C-9F9C-7DCF72207379}"/>
    <cellStyle name="Percent 3 2 2 3 6 2 2" xfId="13418" xr:uid="{AE2CC875-21F6-4B25-9F4C-1CA488906FEF}"/>
    <cellStyle name="Percent 3 2 2 3 6 3" xfId="10592" xr:uid="{B3F46216-A0A5-4D11-B5C6-474EB991079A}"/>
    <cellStyle name="Percent 3 2 2 3 7" xfId="3866" xr:uid="{1C42A417-9C9C-4E13-9E97-C02E1E3EF962}"/>
    <cellStyle name="Percent 3 2 2 3 7 2" xfId="11163" xr:uid="{144D4306-0260-436B-BEC4-99EECBFAD347}"/>
    <cellStyle name="Percent 3 2 2 3 8" xfId="6679" xr:uid="{2C4B101D-1943-4E0A-B282-A7C734EBE51B}"/>
    <cellStyle name="Percent 3 2 2 3 8 2" xfId="13970" xr:uid="{82C00BA1-6B8E-4ADC-9CBE-BE2568D4949D}"/>
    <cellStyle name="Percent 3 2 2 3 9" xfId="7218" xr:uid="{F5D00949-3208-4353-B23C-25A89AA22FC1}"/>
    <cellStyle name="Percent 3 2 2 3 9 2" xfId="14504" xr:uid="{F52154D2-BEE0-428F-9B36-B394EE9AC4B6}"/>
    <cellStyle name="Percent 3 2 2 4" xfId="1081" xr:uid="{03F76A1A-CA7B-4C26-9FF0-87DFCF790790}"/>
    <cellStyle name="Percent 3 2 2 4 10" xfId="8634" xr:uid="{A3EB7430-AC59-4726-BC7A-F75C78369CBB}"/>
    <cellStyle name="Percent 3 2 2 4 2" xfId="1865" xr:uid="{2400CE5E-35F9-4BA8-A427-3421AEAA77E9}"/>
    <cellStyle name="Percent 3 2 2 4 2 2" xfId="4736" xr:uid="{1D7297D1-E498-4040-AEDB-896DE6341C57}"/>
    <cellStyle name="Percent 3 2 2 4 2 2 2" xfId="12028" xr:uid="{BB236C25-67BC-4628-A2A4-D603CB180EDF}"/>
    <cellStyle name="Percent 3 2 2 4 2 3" xfId="9192" xr:uid="{B4355676-0B41-40DE-A792-C8591F5D0541}"/>
    <cellStyle name="Percent 3 2 2 4 3" xfId="2421" xr:uid="{DE679923-C47F-4FEB-BFE0-BF89F16DA8DE}"/>
    <cellStyle name="Percent 3 2 2 4 3 2" xfId="5263" xr:uid="{9E096DEC-BA01-4595-B47E-BD90B5A1FA16}"/>
    <cellStyle name="Percent 3 2 2 4 3 2 2" xfId="12555" xr:uid="{142E258B-8297-4460-9D72-B7C21592438F}"/>
    <cellStyle name="Percent 3 2 2 4 3 3" xfId="9724" xr:uid="{1D4FB906-9DF4-46B0-ACA5-E0FA32F5C58D}"/>
    <cellStyle name="Percent 3 2 2 4 4" xfId="2999" xr:uid="{CAE40ED9-F96E-4713-A629-DA0DD9677605}"/>
    <cellStyle name="Percent 3 2 2 4 4 2" xfId="5830" xr:uid="{09D10E95-5AD5-409E-A067-12DA3B52FA42}"/>
    <cellStyle name="Percent 3 2 2 4 4 2 2" xfId="13122" xr:uid="{24EF0AA7-B00C-4499-A2F0-9C8552AF2D1B}"/>
    <cellStyle name="Percent 3 2 2 4 4 3" xfId="10295" xr:uid="{113A0207-C897-4124-89C7-948EA2C6468B}"/>
    <cellStyle name="Percent 3 2 2 4 5" xfId="3551" xr:uid="{CFEDB3B0-9609-43AF-B92A-75B5D910BBD7}"/>
    <cellStyle name="Percent 3 2 2 4 5 2" xfId="6381" xr:uid="{2E0185C4-F7EA-42E9-B93A-561689C4FE44}"/>
    <cellStyle name="Percent 3 2 2 4 5 2 2" xfId="13673" xr:uid="{2646AC94-0C80-4539-BEF7-ECE8434FAB5E}"/>
    <cellStyle name="Percent 3 2 2 4 5 3" xfId="10847" xr:uid="{BD6D6F28-3510-4BA0-A8E8-65125E3C68E8}"/>
    <cellStyle name="Percent 3 2 2 4 6" xfId="4121" xr:uid="{CC2680F8-71DD-4995-BE7B-7DC0C4879283}"/>
    <cellStyle name="Percent 3 2 2 4 6 2" xfId="11417" xr:uid="{EF6620FC-FD9D-4190-9807-7FBDDC735421}"/>
    <cellStyle name="Percent 3 2 2 4 7" xfId="6934" xr:uid="{39ED7719-D57E-407C-B52E-E0662F0B60F3}"/>
    <cellStyle name="Percent 3 2 2 4 7 2" xfId="14225" xr:uid="{7D8A4572-3922-4DE0-87E5-735A057D0CEA}"/>
    <cellStyle name="Percent 3 2 2 4 8" xfId="7476" xr:uid="{0A4708FD-6625-4C79-8DB7-1F83887D88D6}"/>
    <cellStyle name="Percent 3 2 2 4 8 2" xfId="14758" xr:uid="{97B77088-5962-47A4-B07A-EDDB26DB8C58}"/>
    <cellStyle name="Percent 3 2 2 4 9" xfId="8025" xr:uid="{0DCAC9F0-6714-4C43-ABF5-1D3688D1A0D6}"/>
    <cellStyle name="Percent 3 2 2 4 9 2" xfId="15307" xr:uid="{DB53C84E-5453-4290-97A9-7C1F45587B4E}"/>
    <cellStyle name="Percent 3 2 2 5" xfId="791" xr:uid="{F35BC75A-2DE4-4742-8C43-2C41D319A825}"/>
    <cellStyle name="Percent 3 2 2 5 2" xfId="4479" xr:uid="{2CDBE8A6-0AB3-462D-8466-8879A46B55EA}"/>
    <cellStyle name="Percent 3 2 2 5 2 2" xfId="11771" xr:uid="{70DD4BCC-EAF8-4E72-8761-282BC1119C6E}"/>
    <cellStyle name="Percent 3 2 2 5 3" xfId="8935" xr:uid="{6EBA42CD-3653-4D12-B510-90FD59CCCD22}"/>
    <cellStyle name="Percent 3 2 2 6" xfId="1322" xr:uid="{69B41CE7-5166-4074-82D6-25E259B8E6B8}"/>
    <cellStyle name="Percent 3 2 2 6 2" xfId="5006" xr:uid="{567CC305-B504-4D22-9E3F-EE76E7C72B32}"/>
    <cellStyle name="Percent 3 2 2 6 2 2" xfId="12298" xr:uid="{A63B2AA5-6038-4793-A959-4C119EDFAE6A}"/>
    <cellStyle name="Percent 3 2 2 6 3" xfId="9467" xr:uid="{1CD8C971-80A7-4F88-9E75-C9A47BC77E0A}"/>
    <cellStyle name="Percent 3 2 2 6 4" xfId="2164" xr:uid="{44E25A22-5F86-4CF2-8F15-06F6CE206A78}"/>
    <cellStyle name="Percent 3 2 2 6 5" xfId="16615" xr:uid="{DD78CCA5-9139-4F15-916C-DD2EEAAB401C}"/>
    <cellStyle name="Percent 3 2 2 6 5 2" xfId="20129" xr:uid="{EBE1A9A3-E7ED-4E7E-AFE9-249F5EAADD3B}"/>
    <cellStyle name="Percent 3 2 2 6 6" xfId="18331" xr:uid="{D347D62A-D141-49F9-A3BE-77E0F90631ED}"/>
    <cellStyle name="Percent 3 2 2 7" xfId="2740" xr:uid="{06D17C94-8701-4C89-AECF-76DBB370BDF4}"/>
    <cellStyle name="Percent 3 2 2 7 2" xfId="5568" xr:uid="{3F60BAE8-7279-475D-9F25-DA36F3341247}"/>
    <cellStyle name="Percent 3 2 2 7 2 2" xfId="12860" xr:uid="{F6302D24-C1DE-4C55-9E3A-E4DA0C384BA3}"/>
    <cellStyle name="Percent 3 2 2 7 3" xfId="10033" xr:uid="{A8C4C832-C13B-4A31-957D-446F2D48FE0F}"/>
    <cellStyle name="Percent 3 2 2 8" xfId="3293" xr:uid="{9CE39CCA-39E5-4996-A36D-2B41E85E025A}"/>
    <cellStyle name="Percent 3 2 2 8 2" xfId="6123" xr:uid="{5C489433-55B5-40B2-9E82-28A586B4A233}"/>
    <cellStyle name="Percent 3 2 2 8 2 2" xfId="13415" xr:uid="{7C619D72-4B0D-4656-9DFB-B94CFA0F5EF5}"/>
    <cellStyle name="Percent 3 2 2 8 3" xfId="10589" xr:uid="{00303C21-E2CB-4646-9E60-970613AEA6FB}"/>
    <cellStyle name="Percent 3 2 2 9" xfId="3863" xr:uid="{5A964073-74BE-46E5-80AA-DD3F0490DC28}"/>
    <cellStyle name="Percent 3 2 2 9 2" xfId="11160" xr:uid="{2D46003A-72BA-4142-B655-331A6725FFC9}"/>
    <cellStyle name="Percent 3 2 3" xfId="795" xr:uid="{5E1B5346-5C0C-468C-AE7B-F8C6F5ABC4A8}"/>
    <cellStyle name="Percent 3 2 3 10" xfId="7219" xr:uid="{9C6D51DF-0CF9-4CA7-9276-9D330476E355}"/>
    <cellStyle name="Percent 3 2 3 10 2" xfId="14505" xr:uid="{80985364-5C78-4E13-84E4-5F40BB4F1119}"/>
    <cellStyle name="Percent 3 2 3 11" xfId="7772" xr:uid="{238140C2-61D5-4740-B0E4-25F9A4561289}"/>
    <cellStyle name="Percent 3 2 3 11 2" xfId="15054" xr:uid="{E865CC0A-DDCF-4865-94AA-2662A858BF48}"/>
    <cellStyle name="Percent 3 2 3 12" xfId="8379" xr:uid="{BACC2A8E-2634-4D16-9B58-2DEEB3446573}"/>
    <cellStyle name="Percent 3 2 3 2" xfId="796" xr:uid="{E2D6F512-CA5F-4DF5-9F68-863A3633B384}"/>
    <cellStyle name="Percent 3 2 3 2 10" xfId="7773" xr:uid="{21EA9D48-280B-4A44-B0F2-E57F69C316E5}"/>
    <cellStyle name="Percent 3 2 3 2 10 2" xfId="15055" xr:uid="{FF95CB5A-F50F-49FB-8D87-6006D7375F72}"/>
    <cellStyle name="Percent 3 2 3 2 11" xfId="8380" xr:uid="{2C497575-ABC2-420F-9580-1C687EA5F41E}"/>
    <cellStyle name="Percent 3 2 3 2 2" xfId="1086" xr:uid="{7EC37A35-EEEF-44B7-9581-FA610B9B4672}"/>
    <cellStyle name="Percent 3 2 3 2 2 10" xfId="8639" xr:uid="{00227EB2-962B-4721-8B78-2F0CFBC943AF}"/>
    <cellStyle name="Percent 3 2 3 2 2 2" xfId="1870" xr:uid="{AAC722CF-E1C5-4FAC-8226-326D819B5B59}"/>
    <cellStyle name="Percent 3 2 3 2 2 2 2" xfId="4741" xr:uid="{244DEC11-2CAF-4311-9392-A2BB93E4820C}"/>
    <cellStyle name="Percent 3 2 3 2 2 2 2 2" xfId="12033" xr:uid="{9F249515-D0A9-4368-8862-4D503A8AD094}"/>
    <cellStyle name="Percent 3 2 3 2 2 2 3" xfId="9197" xr:uid="{43B0B09C-1208-4855-B3AE-491701EF10E8}"/>
    <cellStyle name="Percent 3 2 3 2 2 3" xfId="2426" xr:uid="{0D6451A1-91AE-4610-97B8-169A28665CD5}"/>
    <cellStyle name="Percent 3 2 3 2 2 3 2" xfId="5268" xr:uid="{F6D4C903-E013-428A-9184-9D5ECA83D347}"/>
    <cellStyle name="Percent 3 2 3 2 2 3 2 2" xfId="12560" xr:uid="{7B3469E1-1213-4A4A-9476-02009B4D857A}"/>
    <cellStyle name="Percent 3 2 3 2 2 3 3" xfId="9729" xr:uid="{49D3B2E2-24C1-4FF2-AB78-37FC2EBBC987}"/>
    <cellStyle name="Percent 3 2 3 2 2 4" xfId="3004" xr:uid="{6B8CEB03-072B-4F64-8405-BC7B974C53F1}"/>
    <cellStyle name="Percent 3 2 3 2 2 4 2" xfId="5835" xr:uid="{8539EE22-EE22-41A9-BD46-B8EC0EB60E32}"/>
    <cellStyle name="Percent 3 2 3 2 2 4 2 2" xfId="13127" xr:uid="{4E980A8A-BF92-4E81-BA17-9B14C83AAFC7}"/>
    <cellStyle name="Percent 3 2 3 2 2 4 3" xfId="10300" xr:uid="{AB6D9ED2-3778-497C-8003-6FE37362E5CE}"/>
    <cellStyle name="Percent 3 2 3 2 2 5" xfId="3556" xr:uid="{6CD5818A-4739-4BC7-A2C6-19159FB731AD}"/>
    <cellStyle name="Percent 3 2 3 2 2 5 2" xfId="6386" xr:uid="{D96C4CCC-8A17-4CB9-A804-3E3DF4192D94}"/>
    <cellStyle name="Percent 3 2 3 2 2 5 2 2" xfId="13678" xr:uid="{1808CE53-5CF4-42ED-A280-EB7DBB48EB64}"/>
    <cellStyle name="Percent 3 2 3 2 2 5 3" xfId="10852" xr:uid="{657DFE93-32D7-4580-95A4-E206D299E884}"/>
    <cellStyle name="Percent 3 2 3 2 2 6" xfId="4126" xr:uid="{8365AA41-2201-4060-8C11-CF5F9FB9B5DC}"/>
    <cellStyle name="Percent 3 2 3 2 2 6 2" xfId="11422" xr:uid="{436BF365-BC35-4101-A5B2-158EC35FBEFC}"/>
    <cellStyle name="Percent 3 2 3 2 2 7" xfId="6939" xr:uid="{A9081C87-0678-48BC-88FD-99F553C2A7E0}"/>
    <cellStyle name="Percent 3 2 3 2 2 7 2" xfId="14230" xr:uid="{6F8BB91D-B767-4C78-90FC-EE096A819C4A}"/>
    <cellStyle name="Percent 3 2 3 2 2 8" xfId="7481" xr:uid="{CC91D6C2-B19B-4BC4-9203-5276854DE5AC}"/>
    <cellStyle name="Percent 3 2 3 2 2 8 2" xfId="14763" xr:uid="{747FB4C9-0461-41DC-8635-79C7292DBE93}"/>
    <cellStyle name="Percent 3 2 3 2 2 9" xfId="8030" xr:uid="{2F6A8F72-0330-4B66-AD1D-C1214211C058}"/>
    <cellStyle name="Percent 3 2 3 2 2 9 2" xfId="15312" xr:uid="{E2F2AFD6-D231-4467-998B-B44FFD6B812F}"/>
    <cellStyle name="Percent 3 2 3 2 3" xfId="1628" xr:uid="{97D1A194-81BA-41EA-B005-EE71ABFAF8B3}"/>
    <cellStyle name="Percent 3 2 3 2 3 2" xfId="4484" xr:uid="{02982633-C3D6-40EA-A4A1-2EFB42FBF07A}"/>
    <cellStyle name="Percent 3 2 3 2 3 2 2" xfId="11776" xr:uid="{9FFE19CD-D267-45E4-AAB0-5711F379A800}"/>
    <cellStyle name="Percent 3 2 3 2 3 3" xfId="8940" xr:uid="{94E49A9A-CB05-4590-924D-CD3511F562BE}"/>
    <cellStyle name="Percent 3 2 3 2 4" xfId="2169" xr:uid="{CCD96D57-B482-46A1-9BB6-B2B96426FC86}"/>
    <cellStyle name="Percent 3 2 3 2 4 2" xfId="5011" xr:uid="{DF786549-109C-4345-93AA-84978C407CE8}"/>
    <cellStyle name="Percent 3 2 3 2 4 2 2" xfId="12303" xr:uid="{5DF2CB27-C9F9-4C7E-9D57-0B2456202B52}"/>
    <cellStyle name="Percent 3 2 3 2 4 3" xfId="9472" xr:uid="{352643D2-26A2-4FD6-9EAA-C496B7B56E5D}"/>
    <cellStyle name="Percent 3 2 3 2 5" xfId="2745" xr:uid="{8B770916-56F3-4815-9AF5-9D87682C1CB9}"/>
    <cellStyle name="Percent 3 2 3 2 5 2" xfId="5573" xr:uid="{34FB7740-6A2B-4A74-BA5D-DA20C9270651}"/>
    <cellStyle name="Percent 3 2 3 2 5 2 2" xfId="12865" xr:uid="{B622ADF7-9A1F-4C9F-8DD2-1FB9223A3565}"/>
    <cellStyle name="Percent 3 2 3 2 5 3" xfId="10038" xr:uid="{B9C8669F-010C-4A07-8499-38C54E5A0E8B}"/>
    <cellStyle name="Percent 3 2 3 2 6" xfId="3298" xr:uid="{9856B5AA-9599-40A7-ACEA-015E0E52E4CC}"/>
    <cellStyle name="Percent 3 2 3 2 6 2" xfId="6128" xr:uid="{EA3CC22D-66C4-4D9D-9ECC-23FA49A09071}"/>
    <cellStyle name="Percent 3 2 3 2 6 2 2" xfId="13420" xr:uid="{7B73683E-4DBF-4D05-AD31-0D1E45A9EFD2}"/>
    <cellStyle name="Percent 3 2 3 2 6 3" xfId="10594" xr:uid="{3607C56E-AEDB-44E8-96C5-296C790C9E27}"/>
    <cellStyle name="Percent 3 2 3 2 7" xfId="3868" xr:uid="{CEA13F8B-A460-4895-95C7-5586A35C8C8C}"/>
    <cellStyle name="Percent 3 2 3 2 7 2" xfId="11165" xr:uid="{3D800C68-8EEE-40E5-9DA5-C185D8B790DA}"/>
    <cellStyle name="Percent 3 2 3 2 8" xfId="6681" xr:uid="{1A5E58D3-1F18-40E5-B83D-0AC9A4BFD57B}"/>
    <cellStyle name="Percent 3 2 3 2 8 2" xfId="13972" xr:uid="{B24814F1-396C-4EF1-A230-DF7653D79C30}"/>
    <cellStyle name="Percent 3 2 3 2 9" xfId="7220" xr:uid="{42CCF9DD-7F37-4BCB-A312-E28FB56A0FEF}"/>
    <cellStyle name="Percent 3 2 3 2 9 2" xfId="14506" xr:uid="{D1965540-5125-4FF6-9FB7-EF715FE6B1AF}"/>
    <cellStyle name="Percent 3 2 3 3" xfId="1085" xr:uid="{97E33930-FBCD-4C56-A1B1-DEDEF35CDC48}"/>
    <cellStyle name="Percent 3 2 3 3 10" xfId="8638" xr:uid="{D150C3E2-3100-491C-A473-01DEDE3A1606}"/>
    <cellStyle name="Percent 3 2 3 3 2" xfId="1869" xr:uid="{B9DD850B-DA0B-46DE-B2DC-FCDCB2CFE5C2}"/>
    <cellStyle name="Percent 3 2 3 3 2 2" xfId="4740" xr:uid="{220D424D-EEE7-4083-994C-5F63070458BD}"/>
    <cellStyle name="Percent 3 2 3 3 2 2 2" xfId="12032" xr:uid="{E95DA7A6-CC34-4956-813C-D4F1F0DE801A}"/>
    <cellStyle name="Percent 3 2 3 3 2 3" xfId="9196" xr:uid="{B7EEB3B6-79DC-45AB-900B-3561725E8E4C}"/>
    <cellStyle name="Percent 3 2 3 3 3" xfId="2425" xr:uid="{190E68EA-E5E9-48CE-865F-C5C36D8BD3B1}"/>
    <cellStyle name="Percent 3 2 3 3 3 2" xfId="5267" xr:uid="{1AFF8FA9-087F-493E-B6D2-F59A86E37A6A}"/>
    <cellStyle name="Percent 3 2 3 3 3 2 2" xfId="12559" xr:uid="{7640CD58-2515-406E-992B-AE76A605C24D}"/>
    <cellStyle name="Percent 3 2 3 3 3 3" xfId="9728" xr:uid="{0F1FC6A4-DE0C-471D-9BA5-D1D81BD6FF3C}"/>
    <cellStyle name="Percent 3 2 3 3 4" xfId="3003" xr:uid="{AAA08A95-C1C8-4242-9966-1790F405AE2F}"/>
    <cellStyle name="Percent 3 2 3 3 4 2" xfId="5834" xr:uid="{A401E56D-1E3C-4D64-9459-8A013E3A728D}"/>
    <cellStyle name="Percent 3 2 3 3 4 2 2" xfId="13126" xr:uid="{BF686F6C-E8B8-415B-B8FE-73A862F7523F}"/>
    <cellStyle name="Percent 3 2 3 3 4 3" xfId="10299" xr:uid="{92CD4101-238E-4CA8-8131-82667CBD355C}"/>
    <cellStyle name="Percent 3 2 3 3 5" xfId="3555" xr:uid="{5AA97656-9D48-43C9-A6F7-A9ABCA57E65F}"/>
    <cellStyle name="Percent 3 2 3 3 5 2" xfId="6385" xr:uid="{BD031193-640F-4BB2-8BFD-989CEA48B89B}"/>
    <cellStyle name="Percent 3 2 3 3 5 2 2" xfId="13677" xr:uid="{B16BE7D1-FE4C-4993-911D-884AC3EA450F}"/>
    <cellStyle name="Percent 3 2 3 3 5 3" xfId="10851" xr:uid="{533FACD2-E626-4660-9AB3-BD43C48628CC}"/>
    <cellStyle name="Percent 3 2 3 3 6" xfId="4125" xr:uid="{7A675431-3C36-4E81-B19E-ADFB04E7A50B}"/>
    <cellStyle name="Percent 3 2 3 3 6 2" xfId="11421" xr:uid="{F156193B-0DF5-40DE-AE44-1E78E7A51739}"/>
    <cellStyle name="Percent 3 2 3 3 7" xfId="6938" xr:uid="{3A51DE31-5FE7-441A-9968-443B35926607}"/>
    <cellStyle name="Percent 3 2 3 3 7 2" xfId="14229" xr:uid="{FE9DBB1C-EDD1-4B80-893E-4E84A9C25A6F}"/>
    <cellStyle name="Percent 3 2 3 3 8" xfId="7480" xr:uid="{832187D5-C44E-4105-8491-9D347201F6B3}"/>
    <cellStyle name="Percent 3 2 3 3 8 2" xfId="14762" xr:uid="{E19009DF-FB0D-410F-8801-E08001ACA722}"/>
    <cellStyle name="Percent 3 2 3 3 9" xfId="8029" xr:uid="{D3161CC2-47CD-4BE5-A44F-43FC6BDA97B1}"/>
    <cellStyle name="Percent 3 2 3 3 9 2" xfId="15311" xr:uid="{492884C1-AAE7-4D7D-AF51-9D477E5E9F2F}"/>
    <cellStyle name="Percent 3 2 3 4" xfId="1627" xr:uid="{B396F3BF-FD6E-4D62-8D1B-C051DA1F2F36}"/>
    <cellStyle name="Percent 3 2 3 4 2" xfId="4483" xr:uid="{4E46E39F-1373-47E6-A6AD-12F894B7A5B0}"/>
    <cellStyle name="Percent 3 2 3 4 2 2" xfId="11775" xr:uid="{F807B24B-9414-436C-A33F-F912BE13CC9E}"/>
    <cellStyle name="Percent 3 2 3 4 3" xfId="8939" xr:uid="{377691D1-0277-45B7-B7AC-36F999841FEC}"/>
    <cellStyle name="Percent 3 2 3 5" xfId="2168" xr:uid="{31A1F5B2-F5DD-440B-9CF8-E23451F1B953}"/>
    <cellStyle name="Percent 3 2 3 5 2" xfId="5010" xr:uid="{32270CEA-45D6-48B6-95E0-ECFE78602DD6}"/>
    <cellStyle name="Percent 3 2 3 5 2 2" xfId="12302" xr:uid="{12F17970-2BF8-48AD-ABDF-D97AD52C1D8C}"/>
    <cellStyle name="Percent 3 2 3 5 3" xfId="9471" xr:uid="{E492927A-BCC5-45FB-947B-2CADA35946B7}"/>
    <cellStyle name="Percent 3 2 3 6" xfId="2744" xr:uid="{C317B315-C85F-4B40-B634-79ECD0B16E74}"/>
    <cellStyle name="Percent 3 2 3 6 2" xfId="5572" xr:uid="{8BDB4DB9-3B4E-4E30-BA45-35341D52CAFB}"/>
    <cellStyle name="Percent 3 2 3 6 2 2" xfId="12864" xr:uid="{0B399CFA-01DF-446D-A185-38AE34130A93}"/>
    <cellStyle name="Percent 3 2 3 6 3" xfId="10037" xr:uid="{FDC10849-1C9F-42FB-87BE-581480267654}"/>
    <cellStyle name="Percent 3 2 3 7" xfId="3297" xr:uid="{ED2D0202-A555-49F5-861E-FB0EACC70780}"/>
    <cellStyle name="Percent 3 2 3 7 2" xfId="6127" xr:uid="{D53F9563-7F8D-41F4-A40E-4087CABAE86F}"/>
    <cellStyle name="Percent 3 2 3 7 2 2" xfId="13419" xr:uid="{3A791BFE-DD0B-4726-A344-415272E73EB4}"/>
    <cellStyle name="Percent 3 2 3 7 3" xfId="10593" xr:uid="{9A26FF59-F03F-40EE-B759-4DC510F72850}"/>
    <cellStyle name="Percent 3 2 3 8" xfId="3867" xr:uid="{5E02FC7C-6638-4FA2-B9F5-9ACEB785BDFF}"/>
    <cellStyle name="Percent 3 2 3 8 2" xfId="11164" xr:uid="{F6029722-B1D3-4340-BC1F-39EE3A80753D}"/>
    <cellStyle name="Percent 3 2 3 9" xfId="6680" xr:uid="{FA3161CD-44AD-44F5-8010-2E3465CC249D}"/>
    <cellStyle name="Percent 3 2 3 9 2" xfId="13971" xr:uid="{72D1C41A-2DE0-4C06-83AE-80E7BE299AAF}"/>
    <cellStyle name="Percent 3 2 4" xfId="797" xr:uid="{4636BC05-B8CD-415B-B42E-4B2690BC41C3}"/>
    <cellStyle name="Percent 3 2 4 10" xfId="7774" xr:uid="{BFED0555-8107-40C7-80BD-3E9527FDA46C}"/>
    <cellStyle name="Percent 3 2 4 10 2" xfId="15056" xr:uid="{E5624C96-5BC2-4222-9AFE-914A0F44F3E4}"/>
    <cellStyle name="Percent 3 2 4 11" xfId="8381" xr:uid="{1503563B-4160-4AC5-B9F4-8515A58A167B}"/>
    <cellStyle name="Percent 3 2 4 2" xfId="1087" xr:uid="{4310829D-E939-49EC-9E38-3022AA6CB56D}"/>
    <cellStyle name="Percent 3 2 4 2 10" xfId="8640" xr:uid="{19F47028-C21F-429C-B42E-A8192F8F9ADB}"/>
    <cellStyle name="Percent 3 2 4 2 2" xfId="1871" xr:uid="{E31BAD1E-0A7B-4983-BDAF-6D73A9C91755}"/>
    <cellStyle name="Percent 3 2 4 2 2 2" xfId="4742" xr:uid="{94F275C4-3710-41F3-93B7-38718937AB22}"/>
    <cellStyle name="Percent 3 2 4 2 2 2 2" xfId="12034" xr:uid="{CB895AB1-E8C1-4641-8928-B47FB77B27EF}"/>
    <cellStyle name="Percent 3 2 4 2 2 3" xfId="9198" xr:uid="{F915373B-2C69-4371-8FF8-CC18D7E1CCC6}"/>
    <cellStyle name="Percent 3 2 4 2 3" xfId="2427" xr:uid="{619132AD-998A-42FB-AE8F-1E48782B7722}"/>
    <cellStyle name="Percent 3 2 4 2 3 2" xfId="5269" xr:uid="{FAC80DAD-B29F-4AEF-8D3B-CA25096B80D0}"/>
    <cellStyle name="Percent 3 2 4 2 3 2 2" xfId="12561" xr:uid="{9859686B-B446-4743-AE96-CB21401143D9}"/>
    <cellStyle name="Percent 3 2 4 2 3 3" xfId="9730" xr:uid="{550B9495-A45C-4329-ACAE-7DB5F42E3018}"/>
    <cellStyle name="Percent 3 2 4 2 4" xfId="3005" xr:uid="{9C3AD0F8-F9A3-4DCE-B244-85E1859DE1B5}"/>
    <cellStyle name="Percent 3 2 4 2 4 2" xfId="5836" xr:uid="{09A77AEA-9F76-46F8-820F-52B82BEF4E84}"/>
    <cellStyle name="Percent 3 2 4 2 4 2 2" xfId="13128" xr:uid="{49D331A0-BA38-4382-B1B4-50B49D97EA6A}"/>
    <cellStyle name="Percent 3 2 4 2 4 3" xfId="10301" xr:uid="{1FEF0487-56D7-41A4-8E23-2D4B0468186C}"/>
    <cellStyle name="Percent 3 2 4 2 5" xfId="3557" xr:uid="{81136A8B-D875-4D2B-8AE6-4D7189001F36}"/>
    <cellStyle name="Percent 3 2 4 2 5 2" xfId="6387" xr:uid="{0AF55B7C-379E-4D15-9EDF-E49512671A1B}"/>
    <cellStyle name="Percent 3 2 4 2 5 2 2" xfId="13679" xr:uid="{3A6E8D5E-F8A1-4DCB-9317-959AB93FB106}"/>
    <cellStyle name="Percent 3 2 4 2 5 3" xfId="10853" xr:uid="{998FE8C8-D938-45F3-8AE2-063248BD177F}"/>
    <cellStyle name="Percent 3 2 4 2 6" xfId="4127" xr:uid="{3DBD0C53-8529-4E0D-A3AA-4220500CE84C}"/>
    <cellStyle name="Percent 3 2 4 2 6 2" xfId="11423" xr:uid="{91A354F5-B980-4CEC-96DC-A48AD5FEA982}"/>
    <cellStyle name="Percent 3 2 4 2 7" xfId="6940" xr:uid="{5BDD7942-21CB-4F38-AE7F-A9F3A88B03EA}"/>
    <cellStyle name="Percent 3 2 4 2 7 2" xfId="14231" xr:uid="{18A995E6-95E0-46E2-A9F8-650685938406}"/>
    <cellStyle name="Percent 3 2 4 2 8" xfId="7482" xr:uid="{0EA0AD89-1227-4628-975E-16503F79827A}"/>
    <cellStyle name="Percent 3 2 4 2 8 2" xfId="14764" xr:uid="{34BCD7F7-B2E6-40F8-B5F4-B593EECB75C2}"/>
    <cellStyle name="Percent 3 2 4 2 9" xfId="8031" xr:uid="{8CDC86D7-6A29-4872-AB2D-5829B23F8D4C}"/>
    <cellStyle name="Percent 3 2 4 2 9 2" xfId="15313" xr:uid="{6ECA99F9-A41E-46A2-BCD8-14FEA0715127}"/>
    <cellStyle name="Percent 3 2 4 3" xfId="1629" xr:uid="{255520D4-3F64-4252-B2EE-041040022303}"/>
    <cellStyle name="Percent 3 2 4 3 2" xfId="4485" xr:uid="{0BBDB730-878E-4090-ADEE-E7EC157B3800}"/>
    <cellStyle name="Percent 3 2 4 3 2 2" xfId="11777" xr:uid="{91D41E50-019C-47EB-9A20-7870B0E3422A}"/>
    <cellStyle name="Percent 3 2 4 3 3" xfId="8941" xr:uid="{098B8ED2-E657-4D0C-A738-A5BB3847D08D}"/>
    <cellStyle name="Percent 3 2 4 4" xfId="2170" xr:uid="{48F0B320-0C14-4556-8605-FD353169BF93}"/>
    <cellStyle name="Percent 3 2 4 4 2" xfId="5012" xr:uid="{119A916D-B543-4853-8625-61BB4A0A0449}"/>
    <cellStyle name="Percent 3 2 4 4 2 2" xfId="12304" xr:uid="{6A7B73F6-D0F7-40C0-83B4-C84523C34418}"/>
    <cellStyle name="Percent 3 2 4 4 3" xfId="9473" xr:uid="{07579B94-F1AE-4673-BDCA-6D24A683DD51}"/>
    <cellStyle name="Percent 3 2 4 5" xfId="2746" xr:uid="{E39474C2-9DF1-4C62-B8C3-A81705D7B9ED}"/>
    <cellStyle name="Percent 3 2 4 5 2" xfId="5574" xr:uid="{DE28A6FA-96CB-4C2F-8EF1-0E99A5974F42}"/>
    <cellStyle name="Percent 3 2 4 5 2 2" xfId="12866" xr:uid="{6BB42CCA-9EA6-4667-A007-BAA5BEEEF6E6}"/>
    <cellStyle name="Percent 3 2 4 5 3" xfId="10039" xr:uid="{1D89DD9A-188F-4522-98E1-20F7C191A94B}"/>
    <cellStyle name="Percent 3 2 4 6" xfId="3299" xr:uid="{588D0BC8-6F81-49BF-8780-FADC4235BA3B}"/>
    <cellStyle name="Percent 3 2 4 6 2" xfId="6129" xr:uid="{AE9C76BE-D4BE-42D7-9A9F-A2E7632BA633}"/>
    <cellStyle name="Percent 3 2 4 6 2 2" xfId="13421" xr:uid="{3D95A97D-4570-444B-B3C2-53212769C378}"/>
    <cellStyle name="Percent 3 2 4 6 3" xfId="10595" xr:uid="{1CFBAC3B-AC50-455B-BE60-E75C738E4F3D}"/>
    <cellStyle name="Percent 3 2 4 7" xfId="3869" xr:uid="{9E5C8B71-59B0-4712-AC4C-13813BFC740D}"/>
    <cellStyle name="Percent 3 2 4 7 2" xfId="11166" xr:uid="{8730AA3E-CDD3-4325-84C4-20800AAFBA03}"/>
    <cellStyle name="Percent 3 2 4 8" xfId="6682" xr:uid="{05C83822-D926-4EA4-B01B-000CAE47BFCB}"/>
    <cellStyle name="Percent 3 2 4 8 2" xfId="13973" xr:uid="{BC6501CF-9FE3-4FE0-9244-A2B297784947}"/>
    <cellStyle name="Percent 3 2 4 9" xfId="7221" xr:uid="{6A279BCB-2691-4697-B2A4-A38F7DBE8D94}"/>
    <cellStyle name="Percent 3 2 4 9 2" xfId="14507" xr:uid="{A62BE965-ABD8-4060-B747-819027491658}"/>
    <cellStyle name="Percent 3 2 5" xfId="1080" xr:uid="{B41C941C-974D-4531-9EAC-214DA63F5426}"/>
    <cellStyle name="Percent 3 2 5 10" xfId="8633" xr:uid="{7A34EF02-730F-4DB3-9A71-2EDE283DA670}"/>
    <cellStyle name="Percent 3 2 5 2" xfId="1864" xr:uid="{E440DBD2-A7B7-44B6-961C-892A0F7617E6}"/>
    <cellStyle name="Percent 3 2 5 2 2" xfId="4735" xr:uid="{13774D34-AAC1-4D88-A974-04A4E7F5829D}"/>
    <cellStyle name="Percent 3 2 5 2 2 2" xfId="12027" xr:uid="{C040BC08-9898-4C3E-8498-13C124DD9AF8}"/>
    <cellStyle name="Percent 3 2 5 2 3" xfId="9191" xr:uid="{16B369DC-BCD0-4E1A-BC94-621A39E55B2B}"/>
    <cellStyle name="Percent 3 2 5 3" xfId="2420" xr:uid="{BCAE851C-7F26-4D1A-A055-DBB4D8FDC5AD}"/>
    <cellStyle name="Percent 3 2 5 3 2" xfId="5262" xr:uid="{FB99FEBA-A456-41CD-8A58-6074A9AD8A29}"/>
    <cellStyle name="Percent 3 2 5 3 2 2" xfId="12554" xr:uid="{9BEA8D5B-323D-4DEF-A8D4-B60C3FF527B5}"/>
    <cellStyle name="Percent 3 2 5 3 3" xfId="9723" xr:uid="{D14D0682-15E0-4273-982D-F986D5EA0B79}"/>
    <cellStyle name="Percent 3 2 5 4" xfId="2998" xr:uid="{1E690047-F627-4F6B-9FBA-25551BFAB8C3}"/>
    <cellStyle name="Percent 3 2 5 4 2" xfId="5829" xr:uid="{00176F89-D8FE-49AB-9386-23C5B92BE69F}"/>
    <cellStyle name="Percent 3 2 5 4 2 2" xfId="13121" xr:uid="{A7EC6A6F-BF19-4463-A9CE-B6EA886B11D3}"/>
    <cellStyle name="Percent 3 2 5 4 3" xfId="10294" xr:uid="{9A63BF9B-E756-408C-8C21-51ADC71F63AD}"/>
    <cellStyle name="Percent 3 2 5 5" xfId="3550" xr:uid="{0BCE3818-D48A-4C30-9918-6493D0A4FCC7}"/>
    <cellStyle name="Percent 3 2 5 5 2" xfId="6380" xr:uid="{222AE29C-784C-409C-9CA3-E85E3FD96BD2}"/>
    <cellStyle name="Percent 3 2 5 5 2 2" xfId="13672" xr:uid="{F41A179B-82A9-4A94-932A-2FE5747E6B39}"/>
    <cellStyle name="Percent 3 2 5 5 3" xfId="10846" xr:uid="{0E6EE843-2B78-4A5B-BDB2-FA2B323802E3}"/>
    <cellStyle name="Percent 3 2 5 6" xfId="4120" xr:uid="{93EF5644-28B5-426D-A222-CC87764E85BB}"/>
    <cellStyle name="Percent 3 2 5 6 2" xfId="11416" xr:uid="{D54C6A25-5E86-44BE-8C86-832179350DAA}"/>
    <cellStyle name="Percent 3 2 5 7" xfId="6933" xr:uid="{6B06A5B9-7523-4D28-9649-B9EEC4778C0C}"/>
    <cellStyle name="Percent 3 2 5 7 2" xfId="14224" xr:uid="{47B9BA3C-EEC8-44AA-80A3-DF457750C2CA}"/>
    <cellStyle name="Percent 3 2 5 8" xfId="7475" xr:uid="{16E9D123-425B-488E-97E3-E632D447919C}"/>
    <cellStyle name="Percent 3 2 5 8 2" xfId="14757" xr:uid="{69D255DA-28A2-48F3-8EE5-09E57EB2CD86}"/>
    <cellStyle name="Percent 3 2 5 9" xfId="8024" xr:uid="{8EC8A61D-F056-4811-81C7-A32657737E41}"/>
    <cellStyle name="Percent 3 2 5 9 2" xfId="15306" xr:uid="{5939AE10-8808-4025-AE6D-153960A07366}"/>
    <cellStyle name="Percent 3 2 6" xfId="790" xr:uid="{B9C3F141-80C1-42F2-8BDA-BD3F79AB51B9}"/>
    <cellStyle name="Percent 3 2 6 2" xfId="4478" xr:uid="{FA8F012F-5811-4786-869D-C173D7DE95DA}"/>
    <cellStyle name="Percent 3 2 6 2 2" xfId="11770" xr:uid="{CBA03996-69C4-4EC3-B95D-3EBE02BBBB12}"/>
    <cellStyle name="Percent 3 2 6 3" xfId="8934" xr:uid="{7EE9B062-5A02-40B6-A1E9-9F3B7ED23E3C}"/>
    <cellStyle name="Percent 3 2 7" xfId="2163" xr:uid="{1F3B8E18-8850-4819-A28F-A5560086C1B3}"/>
    <cellStyle name="Percent 3 2 7 2" xfId="5005" xr:uid="{F831010A-CB50-41FB-9F1F-6E73A6663ABD}"/>
    <cellStyle name="Percent 3 2 7 2 2" xfId="12297" xr:uid="{F7C374F5-DEDC-4EC8-BFFE-BA7B3DF22B28}"/>
    <cellStyle name="Percent 3 2 7 3" xfId="9466" xr:uid="{12D3D87F-EA1A-46CD-BA22-1AEAF18C49F4}"/>
    <cellStyle name="Percent 3 2 8" xfId="2739" xr:uid="{7292127A-F4E5-49C2-A8B5-1527913C8B26}"/>
    <cellStyle name="Percent 3 2 8 2" xfId="5567" xr:uid="{0F070A4D-AEB4-4B7B-AFD4-6D6B240E11E9}"/>
    <cellStyle name="Percent 3 2 8 2 2" xfId="12859" xr:uid="{45232836-C84C-4DB9-9A7D-BAC2F1A7AFF4}"/>
    <cellStyle name="Percent 3 2 8 3" xfId="10032" xr:uid="{BA3163D5-7A20-4618-A878-9F3766EB09C5}"/>
    <cellStyle name="Percent 3 2 9" xfId="3292" xr:uid="{AB6F5493-1164-4CA8-94E3-D663B3169AFD}"/>
    <cellStyle name="Percent 3 2 9 2" xfId="6122" xr:uid="{E7915284-FEC7-451A-A89A-DBF45977F369}"/>
    <cellStyle name="Percent 3 2 9 2 2" xfId="13414" xr:uid="{33125E3F-8302-476A-9304-CDCE68CB8114}"/>
    <cellStyle name="Percent 3 2 9 3" xfId="10588" xr:uid="{86CD6B7E-25D1-4C29-A590-217684ACC67C}"/>
    <cellStyle name="Percent 3 20" xfId="248" xr:uid="{586511B3-BB57-4953-B409-08F1BF5C9C19}"/>
    <cellStyle name="Percent 3 3" xfId="278" xr:uid="{666C9889-0EC3-4A04-96DE-030526A204CB}"/>
    <cellStyle name="Percent 3 3 10" xfId="6683" xr:uid="{842473CE-182B-4669-B727-62D2DB1EAFF0}"/>
    <cellStyle name="Percent 3 3 10 2" xfId="13974" xr:uid="{B2487D4D-1EDC-4EAF-A154-33F92A0B0ECE}"/>
    <cellStyle name="Percent 3 3 11" xfId="7222" xr:uid="{08B55484-D74C-49C6-BAF4-A87FC3021387}"/>
    <cellStyle name="Percent 3 3 11 2" xfId="14508" xr:uid="{6BD46A7E-4A3C-402D-B179-E1FEDCC7E234}"/>
    <cellStyle name="Percent 3 3 12" xfId="7775" xr:uid="{9C6EED45-F997-4E06-A32A-1DC04BE0753F}"/>
    <cellStyle name="Percent 3 3 12 2" xfId="15057" xr:uid="{E33EEE8F-F1CD-453F-B1C4-1C1748C522E6}"/>
    <cellStyle name="Percent 3 3 13" xfId="8382" xr:uid="{40CCA5A4-E8FE-43B2-8E76-2F7D0B4DF151}"/>
    <cellStyle name="Percent 3 3 2" xfId="799" xr:uid="{5E182896-F59C-4E56-9E1E-D13BC4D898C2}"/>
    <cellStyle name="Percent 3 3 2 10" xfId="7223" xr:uid="{0082CB06-8E19-4799-A66B-19AA2F783974}"/>
    <cellStyle name="Percent 3 3 2 10 2" xfId="14509" xr:uid="{DADEC656-23BF-4E2A-BB45-75770BA11D96}"/>
    <cellStyle name="Percent 3 3 2 11" xfId="7776" xr:uid="{EDE8F3E9-BE2F-4829-B784-6165F1270B36}"/>
    <cellStyle name="Percent 3 3 2 11 2" xfId="15058" xr:uid="{0A7C9292-5ACF-437D-9B19-A8B5844165F9}"/>
    <cellStyle name="Percent 3 3 2 12" xfId="8383" xr:uid="{6F82480E-A871-48D5-913A-EF59E13113CE}"/>
    <cellStyle name="Percent 3 3 2 13" xfId="24498" xr:uid="{E4DF8625-CCFE-4A86-83D2-27AD3E7503C7}"/>
    <cellStyle name="Percent 3 3 2 2" xfId="800" xr:uid="{55634D4E-6689-4665-B50B-3300FE8452E2}"/>
    <cellStyle name="Percent 3 3 2 2 10" xfId="7777" xr:uid="{AC486C71-7D5F-4F63-B275-FFB25EDE1046}"/>
    <cellStyle name="Percent 3 3 2 2 10 2" xfId="15059" xr:uid="{503F2D87-431B-4BC1-9605-B2DB9D9DBC80}"/>
    <cellStyle name="Percent 3 3 2 2 11" xfId="8384" xr:uid="{7F683F72-C379-4D25-9816-D65907593711}"/>
    <cellStyle name="Percent 3 3 2 2 2" xfId="1090" xr:uid="{A227ED90-F24E-478A-867D-AF95D334461C}"/>
    <cellStyle name="Percent 3 3 2 2 2 10" xfId="8643" xr:uid="{381621D7-6A90-4A4E-BB29-CA33C8A26861}"/>
    <cellStyle name="Percent 3 3 2 2 2 2" xfId="1874" xr:uid="{258429D6-FA0E-493B-83E7-4D22B33DCCFE}"/>
    <cellStyle name="Percent 3 3 2 2 2 2 2" xfId="4745" xr:uid="{E8ACF5E7-3B9B-4D46-A0F1-319E153482D6}"/>
    <cellStyle name="Percent 3 3 2 2 2 2 2 2" xfId="12037" xr:uid="{AE5ABC8E-3CF7-4E5F-9F4F-91EBE3E106E6}"/>
    <cellStyle name="Percent 3 3 2 2 2 2 3" xfId="9201" xr:uid="{2A4A4107-7B70-42AF-B7A6-C0A0EDE60F16}"/>
    <cellStyle name="Percent 3 3 2 2 2 3" xfId="2430" xr:uid="{185569C9-1114-4EE3-9AEF-A36C894BBEB7}"/>
    <cellStyle name="Percent 3 3 2 2 2 3 2" xfId="5272" xr:uid="{DD527A46-4414-4FEF-AA53-D9096DE8BA31}"/>
    <cellStyle name="Percent 3 3 2 2 2 3 2 2" xfId="12564" xr:uid="{95F51590-9C04-4CD7-B763-239B6719C7DF}"/>
    <cellStyle name="Percent 3 3 2 2 2 3 3" xfId="9733" xr:uid="{F41DE898-D5B8-4DFA-9071-0F3559E61CBE}"/>
    <cellStyle name="Percent 3 3 2 2 2 4" xfId="3008" xr:uid="{F69D7D1E-20BB-4FBA-95AE-52ABA5E9BEA3}"/>
    <cellStyle name="Percent 3 3 2 2 2 4 2" xfId="5839" xr:uid="{FE8D73FB-D7E8-470D-A2B1-FDD76E21E614}"/>
    <cellStyle name="Percent 3 3 2 2 2 4 2 2" xfId="13131" xr:uid="{0CE69DDB-7FCC-4437-97AB-39667CDDA60E}"/>
    <cellStyle name="Percent 3 3 2 2 2 4 3" xfId="10304" xr:uid="{0ABFF9AA-0124-488D-9711-12EC1E7995B8}"/>
    <cellStyle name="Percent 3 3 2 2 2 5" xfId="3560" xr:uid="{96C31819-581B-42E7-99DB-6069F59E0057}"/>
    <cellStyle name="Percent 3 3 2 2 2 5 2" xfId="6390" xr:uid="{E43121FD-24DC-46A0-96F7-8A39007E7DF9}"/>
    <cellStyle name="Percent 3 3 2 2 2 5 2 2" xfId="13682" xr:uid="{38107A8A-A3FB-46BA-AF4E-66F7A0ECE3CD}"/>
    <cellStyle name="Percent 3 3 2 2 2 5 3" xfId="10856" xr:uid="{B546E318-3837-4B64-A6B0-2D772E94D69C}"/>
    <cellStyle name="Percent 3 3 2 2 2 6" xfId="4130" xr:uid="{1628B312-01F7-4741-B4C5-F9649CB18372}"/>
    <cellStyle name="Percent 3 3 2 2 2 6 2" xfId="11426" xr:uid="{CC0AC290-E849-483D-ADA5-D3C0C7F87B3F}"/>
    <cellStyle name="Percent 3 3 2 2 2 7" xfId="6943" xr:uid="{2FE5F062-16CC-411E-8E98-805CCD6208FE}"/>
    <cellStyle name="Percent 3 3 2 2 2 7 2" xfId="14234" xr:uid="{DA0898BC-A195-4972-8A7E-3EB5D6759714}"/>
    <cellStyle name="Percent 3 3 2 2 2 8" xfId="7485" xr:uid="{8FD86480-5EBE-421C-8CF4-EE13C94E38CA}"/>
    <cellStyle name="Percent 3 3 2 2 2 8 2" xfId="14767" xr:uid="{CCFF16AF-3FF5-4F54-97A9-6235E201BDBB}"/>
    <cellStyle name="Percent 3 3 2 2 2 9" xfId="8034" xr:uid="{3AC922F8-8AD8-4945-9413-03AA592EE68F}"/>
    <cellStyle name="Percent 3 3 2 2 2 9 2" xfId="15316" xr:uid="{A0213222-B0C4-4408-8448-6F9F07B3242F}"/>
    <cellStyle name="Percent 3 3 2 2 3" xfId="1631" xr:uid="{A9AF1B56-D429-4EA5-8FD3-3EBF70A30703}"/>
    <cellStyle name="Percent 3 3 2 2 3 2" xfId="4488" xr:uid="{839A6C28-F23F-4695-9A41-4B87F30AAF6E}"/>
    <cellStyle name="Percent 3 3 2 2 3 2 2" xfId="11780" xr:uid="{DFFA07BA-E701-47D6-B750-4958CA3892A2}"/>
    <cellStyle name="Percent 3 3 2 2 3 3" xfId="8944" xr:uid="{0E573A9E-59A9-4EF8-B798-E5FCA6970951}"/>
    <cellStyle name="Percent 3 3 2 2 4" xfId="2173" xr:uid="{CEFBEDC7-B863-410C-82DB-52F1F8881679}"/>
    <cellStyle name="Percent 3 3 2 2 4 2" xfId="5015" xr:uid="{052F54CF-A78A-465B-8F0E-2D60C0CD33AD}"/>
    <cellStyle name="Percent 3 3 2 2 4 2 2" xfId="12307" xr:uid="{B634D3DD-6216-4078-9AAB-0332A124C58D}"/>
    <cellStyle name="Percent 3 3 2 2 4 3" xfId="9476" xr:uid="{97291C3F-F673-4C69-8EDE-5E0351F6ECD8}"/>
    <cellStyle name="Percent 3 3 2 2 5" xfId="2749" xr:uid="{8E7B66C2-D14E-4E43-86E0-3F08F5BBBF16}"/>
    <cellStyle name="Percent 3 3 2 2 5 2" xfId="5577" xr:uid="{B5378962-C4CA-44E5-8127-5868C543AA01}"/>
    <cellStyle name="Percent 3 3 2 2 5 2 2" xfId="12869" xr:uid="{CAA15582-DB7E-4D61-AAE5-5954C91ED9EF}"/>
    <cellStyle name="Percent 3 3 2 2 5 3" xfId="10042" xr:uid="{FEB250BC-89B4-4A2C-9760-D64FCF2F22E0}"/>
    <cellStyle name="Percent 3 3 2 2 6" xfId="3302" xr:uid="{F14DEA7C-A408-47C7-BB61-0B99F06BC953}"/>
    <cellStyle name="Percent 3 3 2 2 6 2" xfId="6132" xr:uid="{7FACC0F8-5984-4242-BD67-3B3764034D76}"/>
    <cellStyle name="Percent 3 3 2 2 6 2 2" xfId="13424" xr:uid="{D049D3EE-D6CC-4962-B39E-3850D1138ED7}"/>
    <cellStyle name="Percent 3 3 2 2 6 3" xfId="10598" xr:uid="{F0F9A401-2904-4056-86FD-BBF525733B57}"/>
    <cellStyle name="Percent 3 3 2 2 7" xfId="3872" xr:uid="{86569481-3AF9-443C-A40B-12A6A9FA23ED}"/>
    <cellStyle name="Percent 3 3 2 2 7 2" xfId="11169" xr:uid="{A8590D7A-B897-484C-9F6A-5257FD77AEAC}"/>
    <cellStyle name="Percent 3 3 2 2 8" xfId="6685" xr:uid="{D5414B95-D44D-489B-BD8C-9A86C359969A}"/>
    <cellStyle name="Percent 3 3 2 2 8 2" xfId="13976" xr:uid="{EB9D4B95-935B-45F6-A16F-7B574BB20750}"/>
    <cellStyle name="Percent 3 3 2 2 9" xfId="7224" xr:uid="{869430AF-B830-4AE5-9EC9-321BFDC8A05F}"/>
    <cellStyle name="Percent 3 3 2 2 9 2" xfId="14510" xr:uid="{22F7273C-C040-420C-95F3-3A378F8FE965}"/>
    <cellStyle name="Percent 3 3 2 3" xfId="1089" xr:uid="{F4FDBACE-8EB3-4A11-B079-0D1C82DA150B}"/>
    <cellStyle name="Percent 3 3 2 3 10" xfId="8642" xr:uid="{58883215-9E9C-4A1A-AD7F-29288A477805}"/>
    <cellStyle name="Percent 3 3 2 3 2" xfId="1873" xr:uid="{E7B6C422-DD40-44F4-A202-B2839D56833C}"/>
    <cellStyle name="Percent 3 3 2 3 2 2" xfId="4744" xr:uid="{66EE4292-57CD-42CA-BE70-956FFFA9803F}"/>
    <cellStyle name="Percent 3 3 2 3 2 2 2" xfId="12036" xr:uid="{48B18ECA-43C7-4DC7-AAB8-37B2542A0B17}"/>
    <cellStyle name="Percent 3 3 2 3 2 3" xfId="9200" xr:uid="{BA099BEA-7F20-44EB-8916-67CE821CB293}"/>
    <cellStyle name="Percent 3 3 2 3 3" xfId="2429" xr:uid="{1818C8B2-8896-48FE-9299-3F3A68AA5AA4}"/>
    <cellStyle name="Percent 3 3 2 3 3 2" xfId="5271" xr:uid="{ECFA1081-8768-4BAF-B7EB-7968C8DAFAFE}"/>
    <cellStyle name="Percent 3 3 2 3 3 2 2" xfId="12563" xr:uid="{BEE25B2D-5C99-48DC-976D-A7E28EF4F578}"/>
    <cellStyle name="Percent 3 3 2 3 3 3" xfId="9732" xr:uid="{D3792A61-92A6-4013-9544-B675EB98AE4D}"/>
    <cellStyle name="Percent 3 3 2 3 4" xfId="3007" xr:uid="{9C38E9F0-A1BE-4F3D-9E6D-C66F87A8A5D3}"/>
    <cellStyle name="Percent 3 3 2 3 4 2" xfId="5838" xr:uid="{DEF83E12-46DC-458A-9C4C-71B441064905}"/>
    <cellStyle name="Percent 3 3 2 3 4 2 2" xfId="13130" xr:uid="{450151F5-8A66-4344-94CC-4DA1F9833A56}"/>
    <cellStyle name="Percent 3 3 2 3 4 3" xfId="10303" xr:uid="{D9BE085E-9634-4D1F-BE9C-A36FBFF92E73}"/>
    <cellStyle name="Percent 3 3 2 3 5" xfId="3559" xr:uid="{2BE73113-E4F5-43A2-B39A-A087E7A184B0}"/>
    <cellStyle name="Percent 3 3 2 3 5 2" xfId="6389" xr:uid="{A2DBFD75-31F4-4B39-827D-D44D899ECFED}"/>
    <cellStyle name="Percent 3 3 2 3 5 2 2" xfId="13681" xr:uid="{E7DA3562-97F0-4E03-A74E-90633378139B}"/>
    <cellStyle name="Percent 3 3 2 3 5 3" xfId="10855" xr:uid="{4B1F1445-28B8-4575-86BE-0FF6A89156BD}"/>
    <cellStyle name="Percent 3 3 2 3 6" xfId="4129" xr:uid="{43A407D4-FC70-40D7-9077-2DA394E44439}"/>
    <cellStyle name="Percent 3 3 2 3 6 2" xfId="11425" xr:uid="{2617AB43-1148-48E2-92BD-D7FB8E799BAE}"/>
    <cellStyle name="Percent 3 3 2 3 7" xfId="6942" xr:uid="{A3D81BF6-A260-49EB-B828-E53D61CBFD29}"/>
    <cellStyle name="Percent 3 3 2 3 7 2" xfId="14233" xr:uid="{8AD8A152-302C-4FEE-ACEA-493CAF88030A}"/>
    <cellStyle name="Percent 3 3 2 3 8" xfId="7484" xr:uid="{DE38BF8A-CFEE-41EF-B4F6-AD335F10D933}"/>
    <cellStyle name="Percent 3 3 2 3 8 2" xfId="14766" xr:uid="{F329C3AF-6391-4516-AA81-3A46257FFCE5}"/>
    <cellStyle name="Percent 3 3 2 3 9" xfId="8033" xr:uid="{BE862004-6FAB-4908-91F6-94CF5672A29E}"/>
    <cellStyle name="Percent 3 3 2 3 9 2" xfId="15315" xr:uid="{1B4279A4-8969-4D71-ADD4-23937E349E76}"/>
    <cellStyle name="Percent 3 3 2 4" xfId="1630" xr:uid="{9221829C-9F55-4E81-B491-25391E28D3CD}"/>
    <cellStyle name="Percent 3 3 2 4 2" xfId="4487" xr:uid="{9C973B2C-CB4D-40FF-8646-0B394368AB68}"/>
    <cellStyle name="Percent 3 3 2 4 2 2" xfId="11779" xr:uid="{3AE95BA4-58BD-4B33-850B-10CBDC8FD051}"/>
    <cellStyle name="Percent 3 3 2 4 3" xfId="8943" xr:uid="{4AD5FA58-E478-40DF-8E3F-D5A06FC322B1}"/>
    <cellStyle name="Percent 3 3 2 5" xfId="2172" xr:uid="{A9F94788-A220-42FA-BD5B-DAD486064BCA}"/>
    <cellStyle name="Percent 3 3 2 5 2" xfId="5014" xr:uid="{B3917677-84EA-47A3-8F6E-34B15F5AA65C}"/>
    <cellStyle name="Percent 3 3 2 5 2 2" xfId="12306" xr:uid="{9E3123DF-11A1-4C9A-957A-80A1D164BB01}"/>
    <cellStyle name="Percent 3 3 2 5 3" xfId="9475" xr:uid="{6B7ECAD7-BBA8-4A0C-A3F9-475108B43CBC}"/>
    <cellStyle name="Percent 3 3 2 6" xfId="2748" xr:uid="{DABE766D-7241-482D-90C5-73E5E4C179DC}"/>
    <cellStyle name="Percent 3 3 2 6 2" xfId="5576" xr:uid="{3FC635F5-6EE9-437C-8A0D-DBF08E218BB2}"/>
    <cellStyle name="Percent 3 3 2 6 2 2" xfId="12868" xr:uid="{2F194432-AC8C-4CBD-AD1F-D1F07A74484D}"/>
    <cellStyle name="Percent 3 3 2 6 3" xfId="10041" xr:uid="{9B10B6C8-CD5E-434A-8AEB-0641F13DD5A2}"/>
    <cellStyle name="Percent 3 3 2 7" xfId="3301" xr:uid="{D6ECBA5E-A7E5-45F7-8B09-3B11DF0EE571}"/>
    <cellStyle name="Percent 3 3 2 7 2" xfId="6131" xr:uid="{969AB600-0D25-443A-912F-81912F26FA89}"/>
    <cellStyle name="Percent 3 3 2 7 2 2" xfId="13423" xr:uid="{9B4DB30F-5DFA-4909-90B8-2920A2E25C86}"/>
    <cellStyle name="Percent 3 3 2 7 3" xfId="10597" xr:uid="{6E75329B-E006-4D62-9C07-5BD9DA23E526}"/>
    <cellStyle name="Percent 3 3 2 8" xfId="3871" xr:uid="{6DBC4EDD-E837-4070-9D10-0ECFE293A5CE}"/>
    <cellStyle name="Percent 3 3 2 8 2" xfId="11168" xr:uid="{3268C2DE-605B-47B6-AECA-056DD2D09398}"/>
    <cellStyle name="Percent 3 3 2 9" xfId="6684" xr:uid="{46D1EA52-8E2D-40D0-A8DA-7375FEFAC95B}"/>
    <cellStyle name="Percent 3 3 2 9 2" xfId="13975" xr:uid="{A1AEAB1D-AC7B-4D80-8E74-A81A3783BF33}"/>
    <cellStyle name="Percent 3 3 3" xfId="801" xr:uid="{9CDD7E08-C8DA-4CB4-BFBE-EEA4C193092F}"/>
    <cellStyle name="Percent 3 3 3 10" xfId="7778" xr:uid="{23E6683F-D986-49F0-840C-CEB7A9A75F90}"/>
    <cellStyle name="Percent 3 3 3 10 2" xfId="15060" xr:uid="{DA56C339-A33B-40CB-924F-C8B7BAE906DD}"/>
    <cellStyle name="Percent 3 3 3 11" xfId="8385" xr:uid="{A1763B2F-E925-4D4C-90E8-19C63205558C}"/>
    <cellStyle name="Percent 3 3 3 2" xfId="1091" xr:uid="{3E71DF9E-BC2A-43A6-97CD-A4890FE5C302}"/>
    <cellStyle name="Percent 3 3 3 2 10" xfId="8644" xr:uid="{663B1DD5-8F94-4AA7-9829-A90AF23CE8BB}"/>
    <cellStyle name="Percent 3 3 3 2 2" xfId="1875" xr:uid="{FE5F0FF6-C773-41E7-9C11-A5814F692BC4}"/>
    <cellStyle name="Percent 3 3 3 2 2 2" xfId="4746" xr:uid="{2EEC5C50-1147-4B99-9F66-91D7AF13989F}"/>
    <cellStyle name="Percent 3 3 3 2 2 2 2" xfId="12038" xr:uid="{2CA4D32A-2C88-4120-8B32-6F4EEFE79330}"/>
    <cellStyle name="Percent 3 3 3 2 2 3" xfId="9202" xr:uid="{1B6D3DE6-F479-4E52-B320-7C0E7256E0DB}"/>
    <cellStyle name="Percent 3 3 3 2 3" xfId="2431" xr:uid="{15D86955-B64B-45E5-B881-24741D9A34C7}"/>
    <cellStyle name="Percent 3 3 3 2 3 2" xfId="5273" xr:uid="{6B406C78-A695-4248-B9FA-1B8144395AE5}"/>
    <cellStyle name="Percent 3 3 3 2 3 2 2" xfId="12565" xr:uid="{4CE0A2D7-2123-42BF-B4F2-DC4836B6E38D}"/>
    <cellStyle name="Percent 3 3 3 2 3 3" xfId="9734" xr:uid="{75FA2E22-3634-4940-BD75-17AA53686CE1}"/>
    <cellStyle name="Percent 3 3 3 2 4" xfId="3009" xr:uid="{91210FF8-69C4-4D7C-9860-BF8EECEE08B2}"/>
    <cellStyle name="Percent 3 3 3 2 4 2" xfId="5840" xr:uid="{6561975F-0352-4B75-843C-4D337983306C}"/>
    <cellStyle name="Percent 3 3 3 2 4 2 2" xfId="13132" xr:uid="{2F58BE11-FC99-46DA-A453-420FD690C662}"/>
    <cellStyle name="Percent 3 3 3 2 4 3" xfId="10305" xr:uid="{B1CB8014-A83F-41C9-BE21-9D411179FA87}"/>
    <cellStyle name="Percent 3 3 3 2 5" xfId="3561" xr:uid="{97FFD804-41DB-4087-9A69-4FFEA4C36743}"/>
    <cellStyle name="Percent 3 3 3 2 5 2" xfId="6391" xr:uid="{DD8A5CFE-A523-4423-81C2-9200B0D05D70}"/>
    <cellStyle name="Percent 3 3 3 2 5 2 2" xfId="13683" xr:uid="{060D1A6C-1B38-4F90-8119-ECB211999B83}"/>
    <cellStyle name="Percent 3 3 3 2 5 3" xfId="10857" xr:uid="{59566F43-B54A-4219-B10B-729C9C0D7FD3}"/>
    <cellStyle name="Percent 3 3 3 2 6" xfId="4131" xr:uid="{234B0B14-1F12-4BFB-BFB5-B0D21A6949D9}"/>
    <cellStyle name="Percent 3 3 3 2 6 2" xfId="11427" xr:uid="{3C933512-2660-4C6C-A2C1-31B43CD3D1CB}"/>
    <cellStyle name="Percent 3 3 3 2 7" xfId="6944" xr:uid="{3D17E7C1-135F-457A-9A66-063465397DF1}"/>
    <cellStyle name="Percent 3 3 3 2 7 2" xfId="14235" xr:uid="{E230A6BB-0225-435B-A21B-68DF38F1DE96}"/>
    <cellStyle name="Percent 3 3 3 2 8" xfId="7486" xr:uid="{61E4E64B-5889-4537-ACB5-6466D7812367}"/>
    <cellStyle name="Percent 3 3 3 2 8 2" xfId="14768" xr:uid="{8ACC5E72-F96F-467E-B681-D7ABF7345A0E}"/>
    <cellStyle name="Percent 3 3 3 2 9" xfId="8035" xr:uid="{4336F770-0CE2-4920-8C6C-5D4B93A00209}"/>
    <cellStyle name="Percent 3 3 3 2 9 2" xfId="15317" xr:uid="{C29543C2-3AA9-4033-9A6D-57B1AD864A9A}"/>
    <cellStyle name="Percent 3 3 3 3" xfId="1632" xr:uid="{38C74D75-4156-40A9-BA3C-00E149D0115B}"/>
    <cellStyle name="Percent 3 3 3 3 2" xfId="4489" xr:uid="{C3D5909D-5880-4F6E-ABE2-D9010BBDD2C4}"/>
    <cellStyle name="Percent 3 3 3 3 2 2" xfId="11781" xr:uid="{4EC947FB-4725-442B-A711-C74C9EEF51E2}"/>
    <cellStyle name="Percent 3 3 3 3 3" xfId="8945" xr:uid="{782EBC36-D387-4D4B-9BE3-6A8B9E733429}"/>
    <cellStyle name="Percent 3 3 3 4" xfId="2174" xr:uid="{ADF3825D-7C34-446E-8414-9A8E337D7B4F}"/>
    <cellStyle name="Percent 3 3 3 4 2" xfId="5016" xr:uid="{D4F23444-4D0A-4FAE-B38E-85A5A0DFCDC9}"/>
    <cellStyle name="Percent 3 3 3 4 2 2" xfId="12308" xr:uid="{6CE487D7-1527-417C-AFBA-3CC22B36340D}"/>
    <cellStyle name="Percent 3 3 3 4 3" xfId="9477" xr:uid="{CEB32C8B-3F90-4AEC-91EF-D2B7E5713C00}"/>
    <cellStyle name="Percent 3 3 3 5" xfId="2750" xr:uid="{906F15D2-E3CE-4CB3-AA61-371F7FC19491}"/>
    <cellStyle name="Percent 3 3 3 5 2" xfId="5578" xr:uid="{40DB642A-91CB-4513-9C73-C6134FAAAE8D}"/>
    <cellStyle name="Percent 3 3 3 5 2 2" xfId="12870" xr:uid="{E10F1FC9-CB51-44F1-AA57-576245AA2642}"/>
    <cellStyle name="Percent 3 3 3 5 3" xfId="10043" xr:uid="{63DFF7E5-0658-488C-AFED-94DE83962C3E}"/>
    <cellStyle name="Percent 3 3 3 6" xfId="3303" xr:uid="{B0C282D3-D726-4077-88F2-FFC88284EDDC}"/>
    <cellStyle name="Percent 3 3 3 6 2" xfId="6133" xr:uid="{4371D0A4-24BC-41A4-8245-8C54E565FB53}"/>
    <cellStyle name="Percent 3 3 3 6 2 2" xfId="13425" xr:uid="{8549D9F6-3554-49E0-8144-33C00CBFB72F}"/>
    <cellStyle name="Percent 3 3 3 6 3" xfId="10599" xr:uid="{947DE083-15E8-4CDA-A57B-4B267CBE0AD9}"/>
    <cellStyle name="Percent 3 3 3 7" xfId="3873" xr:uid="{4BCA737B-3043-4072-B537-4E57B029641D}"/>
    <cellStyle name="Percent 3 3 3 7 2" xfId="11170" xr:uid="{8E02F2DC-6E26-4FF7-86D3-79018967DD8F}"/>
    <cellStyle name="Percent 3 3 3 8" xfId="6686" xr:uid="{EF4A3992-2674-436A-9B17-1BF5FA0E02B0}"/>
    <cellStyle name="Percent 3 3 3 8 2" xfId="13977" xr:uid="{37A4FE17-19A4-4B41-94AB-23C5A27FA6FA}"/>
    <cellStyle name="Percent 3 3 3 9" xfId="7225" xr:uid="{520A1D7C-10A5-4246-BCC0-E0B800D70E8F}"/>
    <cellStyle name="Percent 3 3 3 9 2" xfId="14511" xr:uid="{965FB8D6-948F-4B35-B8E9-70FB4B542405}"/>
    <cellStyle name="Percent 3 3 4" xfId="1088" xr:uid="{3EB066A4-E577-4890-AA9D-78C63DDC7E9A}"/>
    <cellStyle name="Percent 3 3 4 10" xfId="8641" xr:uid="{F69BE63A-B118-4F43-A77E-4C8AB89D9B8F}"/>
    <cellStyle name="Percent 3 3 4 2" xfId="1872" xr:uid="{8BB08E92-8481-4C21-8839-83E7FB57F92A}"/>
    <cellStyle name="Percent 3 3 4 2 2" xfId="4743" xr:uid="{7EED0CA1-A103-4985-992E-631EFDE3A407}"/>
    <cellStyle name="Percent 3 3 4 2 2 2" xfId="12035" xr:uid="{8415A141-B9C7-4E33-92B4-F0FB59BF7FF8}"/>
    <cellStyle name="Percent 3 3 4 2 3" xfId="9199" xr:uid="{7934B698-555F-4184-A780-63B24CDBBCA5}"/>
    <cellStyle name="Percent 3 3 4 3" xfId="2428" xr:uid="{96E444C3-0AFD-4455-9F08-9536FADF7B73}"/>
    <cellStyle name="Percent 3 3 4 3 2" xfId="5270" xr:uid="{7EC4054F-521F-4955-B77E-CF7EB1BDD01E}"/>
    <cellStyle name="Percent 3 3 4 3 2 2" xfId="12562" xr:uid="{B8F77144-E01D-4DC6-B306-6CCE5C9CD1E9}"/>
    <cellStyle name="Percent 3 3 4 3 3" xfId="9731" xr:uid="{727A386B-12BF-46B1-95E0-F4DE0B72C502}"/>
    <cellStyle name="Percent 3 3 4 4" xfId="3006" xr:uid="{23B086A0-16EB-4F62-AD25-CD8D1B5C40F7}"/>
    <cellStyle name="Percent 3 3 4 4 2" xfId="5837" xr:uid="{3E3AC7C0-333A-4C0C-A25C-24635B9478D5}"/>
    <cellStyle name="Percent 3 3 4 4 2 2" xfId="13129" xr:uid="{7C41CEAE-434E-424F-9E05-38D6BAB6418E}"/>
    <cellStyle name="Percent 3 3 4 4 3" xfId="10302" xr:uid="{BA92C84A-83C0-4023-BDDC-C05895068F53}"/>
    <cellStyle name="Percent 3 3 4 5" xfId="3558" xr:uid="{E621F2C3-52CA-4BD0-A0AB-32FEE87E1E8B}"/>
    <cellStyle name="Percent 3 3 4 5 2" xfId="6388" xr:uid="{EA9D7ACA-713A-48A3-89C6-4EDEED473F44}"/>
    <cellStyle name="Percent 3 3 4 5 2 2" xfId="13680" xr:uid="{EFDAB0C8-8433-4EDE-851E-C96E40803DF0}"/>
    <cellStyle name="Percent 3 3 4 5 3" xfId="10854" xr:uid="{DED91A3F-EDF3-4466-A0F3-06A2CCC7421C}"/>
    <cellStyle name="Percent 3 3 4 6" xfId="4128" xr:uid="{66310F4C-B795-4C53-A66E-55C0187A2B6D}"/>
    <cellStyle name="Percent 3 3 4 6 2" xfId="11424" xr:uid="{BE474AEA-2DC3-4077-B2AA-367C53BC1367}"/>
    <cellStyle name="Percent 3 3 4 7" xfId="6941" xr:uid="{869B4D37-3636-4B10-9B18-B284AA4E2491}"/>
    <cellStyle name="Percent 3 3 4 7 2" xfId="14232" xr:uid="{0A19F51D-3E99-4EFE-936E-8A399DE83E7A}"/>
    <cellStyle name="Percent 3 3 4 8" xfId="7483" xr:uid="{6DE9D73D-FE07-403F-AE85-A5EFD585AF58}"/>
    <cellStyle name="Percent 3 3 4 8 2" xfId="14765" xr:uid="{A5E71435-27DB-4488-A729-68F893EEABCF}"/>
    <cellStyle name="Percent 3 3 4 9" xfId="8032" xr:uid="{2FCF4076-2ECB-4310-A8C8-78AB31D18CA4}"/>
    <cellStyle name="Percent 3 3 4 9 2" xfId="15314" xr:uid="{63AD9E3E-36B6-4D75-9F2C-E6CE0C4757AC}"/>
    <cellStyle name="Percent 3 3 5" xfId="798" xr:uid="{450BC87B-5496-45FC-8DF4-2B9FED919068}"/>
    <cellStyle name="Percent 3 3 5 2" xfId="4486" xr:uid="{841D47D2-019A-48B2-8EC9-DB081742B904}"/>
    <cellStyle name="Percent 3 3 5 2 2" xfId="11778" xr:uid="{AD692D61-2FC4-4AEB-88C8-BF0162F82C14}"/>
    <cellStyle name="Percent 3 3 5 3" xfId="8942" xr:uid="{31527143-2655-46CB-8C46-489FCAECBBD0}"/>
    <cellStyle name="Percent 3 3 6" xfId="2171" xr:uid="{FB00BB99-D27E-4C85-8AE5-BD6916EACFA6}"/>
    <cellStyle name="Percent 3 3 6 2" xfId="5013" xr:uid="{8144D2B9-66E1-4AED-93E1-5F6F077C865A}"/>
    <cellStyle name="Percent 3 3 6 2 2" xfId="12305" xr:uid="{28E4C248-7E7F-46CA-A076-3C90EB65B39F}"/>
    <cellStyle name="Percent 3 3 6 3" xfId="9474" xr:uid="{01A14DA8-A774-4238-858A-6C95C9A60ADA}"/>
    <cellStyle name="Percent 3 3 7" xfId="2747" xr:uid="{540B480C-3416-44D5-8D0C-CF9446163BAF}"/>
    <cellStyle name="Percent 3 3 7 2" xfId="5575" xr:uid="{B94107AB-0B51-41DD-BC12-AA844B9B58C7}"/>
    <cellStyle name="Percent 3 3 7 2 2" xfId="12867" xr:uid="{F453C136-64A8-472E-BE4D-358AFF8D8A35}"/>
    <cellStyle name="Percent 3 3 7 3" xfId="10040" xr:uid="{1EE61D9F-33F0-4A07-A8C8-5AD3116330EB}"/>
    <cellStyle name="Percent 3 3 8" xfId="3300" xr:uid="{E6AC04C0-D2D7-4B66-A8C3-F9BC2B28D5CC}"/>
    <cellStyle name="Percent 3 3 8 2" xfId="6130" xr:uid="{92AF4458-AA87-4043-960B-316CBEF09A77}"/>
    <cellStyle name="Percent 3 3 8 2 2" xfId="13422" xr:uid="{6B6EE9C3-6F40-4CF7-BFE1-76DA843DEA0A}"/>
    <cellStyle name="Percent 3 3 8 3" xfId="10596" xr:uid="{D4427CE5-D7D2-4923-AF27-6189DA81718B}"/>
    <cellStyle name="Percent 3 3 9" xfId="3870" xr:uid="{FB3654BF-9F44-4BAE-ADDD-40ED74E6D831}"/>
    <cellStyle name="Percent 3 3 9 2" xfId="11167" xr:uid="{B3EDBCFC-1078-430C-AEB3-A2EB6148F42D}"/>
    <cellStyle name="Percent 3 4" xfId="383" xr:uid="{98FD52EB-333D-4634-97CC-E30C70CF7249}"/>
    <cellStyle name="Percent 3 4 10" xfId="7226" xr:uid="{E0639D7A-FDCF-4C1A-9DEB-F774431B68E5}"/>
    <cellStyle name="Percent 3 4 10 2" xfId="14512" xr:uid="{41B88242-0768-4443-877B-28F19AC2C360}"/>
    <cellStyle name="Percent 3 4 11" xfId="7779" xr:uid="{2BD16F7F-10C5-4F36-9A5B-72B4B103A2F9}"/>
    <cellStyle name="Percent 3 4 11 2" xfId="15061" xr:uid="{417246C3-7BAB-42C2-B229-4770505FDEEB}"/>
    <cellStyle name="Percent 3 4 12" xfId="8386" xr:uid="{1AA71718-3AAC-4299-A9F8-B1F88E8970EA}"/>
    <cellStyle name="Percent 3 4 13" xfId="27072" xr:uid="{FF5E1FDC-F9D6-42AD-8DA2-808098C42716}"/>
    <cellStyle name="Percent 3 4 2" xfId="803" xr:uid="{64C46A61-03EB-4D53-891D-E4F413A2F586}"/>
    <cellStyle name="Percent 3 4 2 10" xfId="7780" xr:uid="{ED2F0093-A9B2-4007-8707-2C00C486CADB}"/>
    <cellStyle name="Percent 3 4 2 10 2" xfId="15062" xr:uid="{ADBB7618-7006-40D6-BDB0-1C276B7DF8E4}"/>
    <cellStyle name="Percent 3 4 2 11" xfId="8387" xr:uid="{3317DC6E-79E5-46C7-954F-2CB47B912C10}"/>
    <cellStyle name="Percent 3 4 2 2" xfId="1093" xr:uid="{2087AE62-DEF7-4768-BA81-21B2534403FE}"/>
    <cellStyle name="Percent 3 4 2 2 10" xfId="8646" xr:uid="{2D912EC4-8207-4849-865E-2D8BE9F32336}"/>
    <cellStyle name="Percent 3 4 2 2 2" xfId="1877" xr:uid="{466307B2-9644-483B-96DE-9A29CAFDB7C4}"/>
    <cellStyle name="Percent 3 4 2 2 2 2" xfId="4748" xr:uid="{1FC7EA73-C3AC-4B30-9498-C78B9C236270}"/>
    <cellStyle name="Percent 3 4 2 2 2 2 2" xfId="12040" xr:uid="{03DF5187-E345-457D-ACDE-842AE0FA9D9D}"/>
    <cellStyle name="Percent 3 4 2 2 2 3" xfId="9204" xr:uid="{E249EE6A-CCBE-464E-AE2D-395BEB339105}"/>
    <cellStyle name="Percent 3 4 2 2 3" xfId="2433" xr:uid="{9BDC64BB-B687-491C-904D-E55587AA88F5}"/>
    <cellStyle name="Percent 3 4 2 2 3 2" xfId="5275" xr:uid="{C5C83271-0DCD-4840-A14D-1BCD8840E32F}"/>
    <cellStyle name="Percent 3 4 2 2 3 2 2" xfId="12567" xr:uid="{C02FC005-0C3E-4BE3-A11A-36CEEDF31136}"/>
    <cellStyle name="Percent 3 4 2 2 3 3" xfId="9736" xr:uid="{F9F9E2C9-5B9C-4F1C-A3F8-BD7EFF1F1ED6}"/>
    <cellStyle name="Percent 3 4 2 2 4" xfId="3011" xr:uid="{81B3D961-E477-4BBD-B84F-E3A6F6BAC089}"/>
    <cellStyle name="Percent 3 4 2 2 4 2" xfId="5842" xr:uid="{89E776B8-C381-4EF3-B0EF-D0B4FBED8F83}"/>
    <cellStyle name="Percent 3 4 2 2 4 2 2" xfId="13134" xr:uid="{57EA0A6C-40CD-4DAF-A83D-58096BC38E61}"/>
    <cellStyle name="Percent 3 4 2 2 4 3" xfId="10307" xr:uid="{F3D0E3F0-96C6-4E6E-9F45-E859936BFE90}"/>
    <cellStyle name="Percent 3 4 2 2 5" xfId="3563" xr:uid="{87B9DDCC-32E2-4D74-859B-27820C82448A}"/>
    <cellStyle name="Percent 3 4 2 2 5 2" xfId="6393" xr:uid="{22846E2D-1D48-41ED-AEE3-0995C98CABC0}"/>
    <cellStyle name="Percent 3 4 2 2 5 2 2" xfId="13685" xr:uid="{3AC64EE2-5385-4CC4-8838-841AA89FB235}"/>
    <cellStyle name="Percent 3 4 2 2 5 3" xfId="10859" xr:uid="{88F1BC72-5818-4835-B50D-CA9E6584EF4E}"/>
    <cellStyle name="Percent 3 4 2 2 6" xfId="4133" xr:uid="{CA2861FC-FD4E-4A6F-878A-6A2B7305CE4F}"/>
    <cellStyle name="Percent 3 4 2 2 6 2" xfId="11429" xr:uid="{1C5A31EC-BB3A-4595-9435-53141D71D663}"/>
    <cellStyle name="Percent 3 4 2 2 7" xfId="6946" xr:uid="{5161B31B-3166-410D-95C2-EC6C18B7CFC1}"/>
    <cellStyle name="Percent 3 4 2 2 7 2" xfId="14237" xr:uid="{74432CEF-F4D3-4F1A-B10F-CFA6A616DEB3}"/>
    <cellStyle name="Percent 3 4 2 2 8" xfId="7488" xr:uid="{95638FE9-8FE1-4976-8623-831F8EABA8E1}"/>
    <cellStyle name="Percent 3 4 2 2 8 2" xfId="14770" xr:uid="{DC336185-7470-4AF8-86A1-21C00454A36B}"/>
    <cellStyle name="Percent 3 4 2 2 9" xfId="8037" xr:uid="{D56B276A-C678-4874-AA93-B6E6B9D7090C}"/>
    <cellStyle name="Percent 3 4 2 2 9 2" xfId="15319" xr:uid="{6E14D0AA-5D40-49AC-AB5F-8C70C799932D}"/>
    <cellStyle name="Percent 3 4 2 3" xfId="1633" xr:uid="{F80DEC1D-4064-4E42-B6CF-2A8E87433515}"/>
    <cellStyle name="Percent 3 4 2 3 2" xfId="4491" xr:uid="{FF433386-E4D9-4A74-842C-BD9F00A69A63}"/>
    <cellStyle name="Percent 3 4 2 3 2 2" xfId="11783" xr:uid="{E0ED4E98-848F-4F0F-B427-8220F1CBA0FB}"/>
    <cellStyle name="Percent 3 4 2 3 3" xfId="8947" xr:uid="{D8ABBEC5-2A8D-4BD0-B8A8-2D7E3BA9B6F4}"/>
    <cellStyle name="Percent 3 4 2 4" xfId="2176" xr:uid="{65531C17-6DFD-4941-A177-C04518C676EC}"/>
    <cellStyle name="Percent 3 4 2 4 2" xfId="5018" xr:uid="{960B57B6-0D5D-48A2-8801-605242D2BF16}"/>
    <cellStyle name="Percent 3 4 2 4 2 2" xfId="12310" xr:uid="{ACC0B91A-78AC-4D01-8BEB-588B20E8EA00}"/>
    <cellStyle name="Percent 3 4 2 4 3" xfId="9479" xr:uid="{6798E746-A536-4D44-9BB4-3746BE2F3756}"/>
    <cellStyle name="Percent 3 4 2 5" xfId="2752" xr:uid="{D760FF62-71FC-4679-880A-C0066E9F2FD3}"/>
    <cellStyle name="Percent 3 4 2 5 2" xfId="5580" xr:uid="{34B398B0-BC78-40FA-B9FE-9E99AE724765}"/>
    <cellStyle name="Percent 3 4 2 5 2 2" xfId="12872" xr:uid="{EA2B6630-BB0B-4E79-B60F-E5487E7306C3}"/>
    <cellStyle name="Percent 3 4 2 5 3" xfId="10045" xr:uid="{0DE064AE-23D4-45D7-A584-9D9608691E92}"/>
    <cellStyle name="Percent 3 4 2 6" xfId="3305" xr:uid="{7430787D-2BD9-4FF3-8C1B-D6BA4EDABDEA}"/>
    <cellStyle name="Percent 3 4 2 6 2" xfId="6135" xr:uid="{27AAB209-F311-4211-9DA6-AF6AF56FD8FB}"/>
    <cellStyle name="Percent 3 4 2 6 2 2" xfId="13427" xr:uid="{BEEF05B9-2F7A-400C-9A67-845F7FFE6DED}"/>
    <cellStyle name="Percent 3 4 2 6 3" xfId="10601" xr:uid="{E3DDE3D7-C00F-47D1-835D-6D6202B2BCDB}"/>
    <cellStyle name="Percent 3 4 2 7" xfId="3875" xr:uid="{D1A24B73-EB4E-4E1C-8004-EFAFEBD5B37A}"/>
    <cellStyle name="Percent 3 4 2 7 2" xfId="11172" xr:uid="{4B949329-915E-40B3-8A45-01B475B8DF08}"/>
    <cellStyle name="Percent 3 4 2 8" xfId="6688" xr:uid="{58DF1D2C-80EE-4389-80EE-9D48D41FE297}"/>
    <cellStyle name="Percent 3 4 2 8 2" xfId="13979" xr:uid="{2A1DED1C-E2CF-4EA6-800B-C0A65B7E6FD7}"/>
    <cellStyle name="Percent 3 4 2 9" xfId="7227" xr:uid="{2C115AC1-F627-4F1B-B93B-B189A20B25E5}"/>
    <cellStyle name="Percent 3 4 2 9 2" xfId="14513" xr:uid="{053E1B95-9D75-4DC0-91FE-8A29529E3653}"/>
    <cellStyle name="Percent 3 4 3" xfId="1092" xr:uid="{0F793070-78B7-4342-8019-FF3DAA81ED1A}"/>
    <cellStyle name="Percent 3 4 3 10" xfId="8645" xr:uid="{85F3EE83-57F9-49FC-A6A5-F9F2B800DDAE}"/>
    <cellStyle name="Percent 3 4 3 2" xfId="1876" xr:uid="{99E0D0A4-37A6-40C3-94A3-DB58C382466A}"/>
    <cellStyle name="Percent 3 4 3 2 2" xfId="4747" xr:uid="{F0EB2165-1D72-4B5E-8B77-D76C02EDE280}"/>
    <cellStyle name="Percent 3 4 3 2 2 2" xfId="12039" xr:uid="{6DF4C76F-5CB1-4E9B-ADF1-7A538A75C1DE}"/>
    <cellStyle name="Percent 3 4 3 2 3" xfId="9203" xr:uid="{338E6408-30A4-4A93-9828-CAA631F5295C}"/>
    <cellStyle name="Percent 3 4 3 3" xfId="2432" xr:uid="{E521688B-5F6A-46C0-A7E8-45E728508DA3}"/>
    <cellStyle name="Percent 3 4 3 3 2" xfId="5274" xr:uid="{A646E514-8164-4CD1-9673-77FAD0E9AEE0}"/>
    <cellStyle name="Percent 3 4 3 3 2 2" xfId="12566" xr:uid="{DBE8479D-7D40-47D1-B540-27DA92590519}"/>
    <cellStyle name="Percent 3 4 3 3 3" xfId="9735" xr:uid="{F06DB2FF-684C-4019-BB81-91814A6D9E86}"/>
    <cellStyle name="Percent 3 4 3 4" xfId="3010" xr:uid="{F65C27F2-28C3-4AA1-B450-46C872B4E497}"/>
    <cellStyle name="Percent 3 4 3 4 2" xfId="5841" xr:uid="{8409227E-75B2-44DD-83FE-2B64DFBA6029}"/>
    <cellStyle name="Percent 3 4 3 4 2 2" xfId="13133" xr:uid="{8FA294C9-A366-4E4A-B603-ADB78469E279}"/>
    <cellStyle name="Percent 3 4 3 4 3" xfId="10306" xr:uid="{CE6769C8-98CD-4F90-8023-CD304E74F188}"/>
    <cellStyle name="Percent 3 4 3 5" xfId="3562" xr:uid="{36447244-D19D-4184-BC59-091134CE3C51}"/>
    <cellStyle name="Percent 3 4 3 5 2" xfId="6392" xr:uid="{F970588F-5B31-4C3A-AD26-E99A2BCC84E7}"/>
    <cellStyle name="Percent 3 4 3 5 2 2" xfId="13684" xr:uid="{45F4E7A5-4BD5-4005-A09D-3E38F093D915}"/>
    <cellStyle name="Percent 3 4 3 5 3" xfId="10858" xr:uid="{71D9B29D-801E-4974-A19C-26A1AABE9762}"/>
    <cellStyle name="Percent 3 4 3 6" xfId="4132" xr:uid="{F2CFF0B9-D8D2-4DA5-BAB3-056BE885A6E1}"/>
    <cellStyle name="Percent 3 4 3 6 2" xfId="11428" xr:uid="{3DCEB1F3-C0FA-4A3B-A68D-2933112AC2E1}"/>
    <cellStyle name="Percent 3 4 3 7" xfId="6945" xr:uid="{0F3C0B4B-4C92-40A6-9685-01AF2B0DC673}"/>
    <cellStyle name="Percent 3 4 3 7 2" xfId="14236" xr:uid="{01D00B4A-0F39-4128-BB15-5F706D7B255D}"/>
    <cellStyle name="Percent 3 4 3 8" xfId="7487" xr:uid="{0A0389D3-F810-4D17-94F1-D68E5F4623F4}"/>
    <cellStyle name="Percent 3 4 3 8 2" xfId="14769" xr:uid="{0A56B35C-B059-4FDD-8895-42B2DC85C180}"/>
    <cellStyle name="Percent 3 4 3 9" xfId="8036" xr:uid="{7290D813-BA3B-4BEC-A062-E17C3748552F}"/>
    <cellStyle name="Percent 3 4 3 9 2" xfId="15318" xr:uid="{93B1D4FF-C652-409E-B730-BF007B59023A}"/>
    <cellStyle name="Percent 3 4 4" xfId="802" xr:uid="{B6933825-17B4-43E3-B3EB-217AFC7BAB9F}"/>
    <cellStyle name="Percent 3 4 4 2" xfId="4490" xr:uid="{7EF17F8E-011C-4125-A3DB-01041A26265E}"/>
    <cellStyle name="Percent 3 4 4 2 2" xfId="11782" xr:uid="{04444CD0-3DC7-447E-900F-16B81B5F0ED5}"/>
    <cellStyle name="Percent 3 4 4 3" xfId="8946" xr:uid="{4D567985-9C32-4E7D-8A01-33C4BCC82CD2}"/>
    <cellStyle name="Percent 3 4 5" xfId="2175" xr:uid="{B5582D64-4B3C-400C-A7A8-3918CDBAA9B0}"/>
    <cellStyle name="Percent 3 4 5 2" xfId="5017" xr:uid="{81FCE74B-4511-4734-B881-FDB38C761FB4}"/>
    <cellStyle name="Percent 3 4 5 2 2" xfId="12309" xr:uid="{B36814BF-F952-4A4E-B9F1-9B430895CCEE}"/>
    <cellStyle name="Percent 3 4 5 3" xfId="9478" xr:uid="{B420A732-07FE-4A6D-861A-74D171293D00}"/>
    <cellStyle name="Percent 3 4 6" xfId="2751" xr:uid="{F2D2292B-2D5E-435C-A7A7-BA7653E7FB1D}"/>
    <cellStyle name="Percent 3 4 6 2" xfId="5579" xr:uid="{6DA0B2C7-0119-4EC2-9023-F2AC01C1C6F4}"/>
    <cellStyle name="Percent 3 4 6 2 2" xfId="12871" xr:uid="{BF974328-8F7A-4258-968C-D3D02A549237}"/>
    <cellStyle name="Percent 3 4 6 3" xfId="10044" xr:uid="{CE4701BF-3C0E-487A-972D-DDDDBE73B0F8}"/>
    <cellStyle name="Percent 3 4 7" xfId="3304" xr:uid="{6C9B7CE1-0A12-40CE-AE4F-249018229809}"/>
    <cellStyle name="Percent 3 4 7 2" xfId="6134" xr:uid="{A77C11B1-26C8-4AC2-825F-0231ABF9E181}"/>
    <cellStyle name="Percent 3 4 7 2 2" xfId="13426" xr:uid="{96BA2678-BBBB-4198-A907-8AD62AC17322}"/>
    <cellStyle name="Percent 3 4 7 3" xfId="10600" xr:uid="{DFDDD3CB-04BD-4517-859D-1AC5F1D2EBFE}"/>
    <cellStyle name="Percent 3 4 8" xfId="3874" xr:uid="{A8F33156-7DF7-4387-9AA5-05F52A9C18B0}"/>
    <cellStyle name="Percent 3 4 8 2" xfId="11171" xr:uid="{2D255C9D-555B-4243-8190-C77AEEE14F3E}"/>
    <cellStyle name="Percent 3 4 9" xfId="6687" xr:uid="{DBF547C0-7D83-4D02-907C-02B131AAD55C}"/>
    <cellStyle name="Percent 3 4 9 2" xfId="13978" xr:uid="{C6C51C83-1E0F-40BF-BE1C-46FE6EB02016}"/>
    <cellStyle name="Percent 3 5" xfId="804" xr:uid="{7FAF4657-221B-4FDA-9FF4-7E444177C87B}"/>
    <cellStyle name="Percent 3 5 10" xfId="7781" xr:uid="{A9AF198D-0E01-4710-B48E-5A397CBEE22C}"/>
    <cellStyle name="Percent 3 5 10 2" xfId="15063" xr:uid="{E64E217D-5469-473D-B61D-1719BA3D2AA6}"/>
    <cellStyle name="Percent 3 5 11" xfId="8388" xr:uid="{53410BFF-4926-4522-8212-E787AEA56F6E}"/>
    <cellStyle name="Percent 3 5 12" xfId="27135" xr:uid="{72D283C9-DA9B-4180-A579-C9436C5CBD96}"/>
    <cellStyle name="Percent 3 5 2" xfId="1094" xr:uid="{4F536A99-2845-44E7-BBDD-CFE0BD451DCF}"/>
    <cellStyle name="Percent 3 5 2 10" xfId="8647" xr:uid="{FB54E7BB-1EFF-4231-AED6-F60A196BED28}"/>
    <cellStyle name="Percent 3 5 2 2" xfId="1878" xr:uid="{10A8739C-2135-4881-A32C-8AB663DE9902}"/>
    <cellStyle name="Percent 3 5 2 2 2" xfId="4749" xr:uid="{3AD84902-42C9-4F1A-8176-D8BBFE4AE232}"/>
    <cellStyle name="Percent 3 5 2 2 2 2" xfId="12041" xr:uid="{88968680-0C06-4122-81D7-9DA018FAFAA8}"/>
    <cellStyle name="Percent 3 5 2 2 3" xfId="9205" xr:uid="{1F261802-96AE-494A-BF3A-391ACA3876E1}"/>
    <cellStyle name="Percent 3 5 2 3" xfId="2434" xr:uid="{F547DB19-E6F2-42A4-A611-41632CF6C6FA}"/>
    <cellStyle name="Percent 3 5 2 3 2" xfId="5276" xr:uid="{0762F7AA-841C-496C-822E-6985759D1F58}"/>
    <cellStyle name="Percent 3 5 2 3 2 2" xfId="12568" xr:uid="{E2C662FE-826E-4081-B8AD-174810850E34}"/>
    <cellStyle name="Percent 3 5 2 3 3" xfId="9737" xr:uid="{EED31369-8EDC-4539-BA33-DA97FDF5D2E1}"/>
    <cellStyle name="Percent 3 5 2 4" xfId="3012" xr:uid="{1B56F3AA-E1EB-488B-892A-447BA0DA7069}"/>
    <cellStyle name="Percent 3 5 2 4 2" xfId="5843" xr:uid="{634389EF-D4E4-4910-93E8-7296315D7A61}"/>
    <cellStyle name="Percent 3 5 2 4 2 2" xfId="13135" xr:uid="{FCC473DC-E818-452A-AEA1-3DE4B8135A7B}"/>
    <cellStyle name="Percent 3 5 2 4 3" xfId="10308" xr:uid="{9DD0683C-4197-4E3F-B1CB-55A23FD619F4}"/>
    <cellStyle name="Percent 3 5 2 5" xfId="3564" xr:uid="{6C7F6720-5E3D-4993-A461-D720818F6C3B}"/>
    <cellStyle name="Percent 3 5 2 5 2" xfId="6394" xr:uid="{A2DDB365-E21E-49A7-8819-15A87FE7C2E1}"/>
    <cellStyle name="Percent 3 5 2 5 2 2" xfId="13686" xr:uid="{02F566BA-7EA2-4441-8A89-4D951A1BE91B}"/>
    <cellStyle name="Percent 3 5 2 5 3" xfId="10860" xr:uid="{826912CC-0FD2-474E-9C08-A67C40A6CD85}"/>
    <cellStyle name="Percent 3 5 2 6" xfId="4134" xr:uid="{2959B12A-6875-46C9-8BCA-2DA3B147363F}"/>
    <cellStyle name="Percent 3 5 2 6 2" xfId="11430" xr:uid="{C48776BE-A4B1-4A98-B011-6F99EC46F43E}"/>
    <cellStyle name="Percent 3 5 2 7" xfId="6947" xr:uid="{1CE39DAC-7F63-4923-82ED-014B91AB829B}"/>
    <cellStyle name="Percent 3 5 2 7 2" xfId="14238" xr:uid="{0347FD1A-FD74-4613-BE4A-A01FF60A4C03}"/>
    <cellStyle name="Percent 3 5 2 8" xfId="7489" xr:uid="{C12C69BA-3D78-4B2B-BB87-E5A4F45B62CC}"/>
    <cellStyle name="Percent 3 5 2 8 2" xfId="14771" xr:uid="{AAB1F971-646B-48BE-998A-093E59C1252E}"/>
    <cellStyle name="Percent 3 5 2 9" xfId="8038" xr:uid="{A07EBA02-4D5F-4470-ADC3-C74579917791}"/>
    <cellStyle name="Percent 3 5 2 9 2" xfId="15320" xr:uid="{BAD1EB89-5620-46B1-9C56-2572DE66616C}"/>
    <cellStyle name="Percent 3 5 3" xfId="1634" xr:uid="{1E1C3B3A-983D-4FC7-840B-6C549636D692}"/>
    <cellStyle name="Percent 3 5 3 2" xfId="4492" xr:uid="{4D4820B3-EEBE-445F-A9DB-F7FD6018FDBE}"/>
    <cellStyle name="Percent 3 5 3 2 2" xfId="11784" xr:uid="{A147ECEF-B580-45C9-A3BC-9793A4CFF8A2}"/>
    <cellStyle name="Percent 3 5 3 3" xfId="8948" xr:uid="{94DC2E0B-2208-4EF4-A7F8-A37BF634E77A}"/>
    <cellStyle name="Percent 3 5 4" xfId="2177" xr:uid="{446140A5-FD96-4332-8D30-81E3D2B8D9B2}"/>
    <cellStyle name="Percent 3 5 4 2" xfId="5019" xr:uid="{56FB8760-731D-405F-B361-0F3064D1FC9A}"/>
    <cellStyle name="Percent 3 5 4 2 2" xfId="12311" xr:uid="{82379E62-B0B4-4D8D-97A5-577F8602E162}"/>
    <cellStyle name="Percent 3 5 4 3" xfId="9480" xr:uid="{D5E03FD8-9A51-428D-957C-6B3E8FD49BDF}"/>
    <cellStyle name="Percent 3 5 5" xfId="2753" xr:uid="{B8641BFA-B6D3-4C4B-99B4-500EC32589AF}"/>
    <cellStyle name="Percent 3 5 5 2" xfId="5581" xr:uid="{32C16F5C-6BC0-43D5-80B1-BF6E68A42AA9}"/>
    <cellStyle name="Percent 3 5 5 2 2" xfId="12873" xr:uid="{2B5F15F1-6984-4DE2-B620-9AB0BE55FAD5}"/>
    <cellStyle name="Percent 3 5 5 3" xfId="10046" xr:uid="{C95E47CE-6AFE-4E58-8FDD-3AB48988F8B3}"/>
    <cellStyle name="Percent 3 5 6" xfId="3306" xr:uid="{E9FD88F1-636E-45BE-BD45-F87A8CE63A7E}"/>
    <cellStyle name="Percent 3 5 6 2" xfId="6136" xr:uid="{2B303107-375B-40F4-93E0-5A8813943D37}"/>
    <cellStyle name="Percent 3 5 6 2 2" xfId="13428" xr:uid="{B68CC11B-C27D-4C45-95B6-A7787B3708AC}"/>
    <cellStyle name="Percent 3 5 6 3" xfId="10602" xr:uid="{F0D36B5B-CFBA-4BE3-87CC-64140D94D4C0}"/>
    <cellStyle name="Percent 3 5 7" xfId="3876" xr:uid="{552822FE-0698-4FC9-AA22-337DA4E94900}"/>
    <cellStyle name="Percent 3 5 7 2" xfId="11173" xr:uid="{43309CD6-CCAA-452B-AF9D-E6DEDA79FAAC}"/>
    <cellStyle name="Percent 3 5 8" xfId="6689" xr:uid="{D71A1A19-D958-4837-B9F8-AAA5A0FB7B8B}"/>
    <cellStyle name="Percent 3 5 8 2" xfId="13980" xr:uid="{55D4AE7F-D114-4060-8EAC-B652C7DB0486}"/>
    <cellStyle name="Percent 3 5 9" xfId="7228" xr:uid="{41499B18-A5F6-4A61-B208-AC817B847F77}"/>
    <cellStyle name="Percent 3 5 9 2" xfId="14514" xr:uid="{84850DF0-3313-407B-B58E-486CD03D0F1D}"/>
    <cellStyle name="Percent 3 6" xfId="1079" xr:uid="{22A6AB6C-F248-4AEB-9A32-3498A1A0A75F}"/>
    <cellStyle name="Percent 3 6 10" xfId="8632" xr:uid="{707A1374-03FC-492D-8BBB-2EF3F182958E}"/>
    <cellStyle name="Percent 3 6 2" xfId="1863" xr:uid="{FC4428E9-D0FE-4BF9-B338-CF61C25E0A93}"/>
    <cellStyle name="Percent 3 6 2 2" xfId="4734" xr:uid="{D4C83921-1465-46A9-AA9C-CABCD7F5924A}"/>
    <cellStyle name="Percent 3 6 2 2 2" xfId="12026" xr:uid="{BD46F9FA-1EFA-465F-B7ED-D85A7D7D9DDC}"/>
    <cellStyle name="Percent 3 6 2 3" xfId="9190" xr:uid="{A438C72D-1C9C-4606-94D5-A913D261BDC3}"/>
    <cellStyle name="Percent 3 6 3" xfId="2419" xr:uid="{5F39E5A5-4DF8-4753-8E9E-0D05CBC4905B}"/>
    <cellStyle name="Percent 3 6 3 2" xfId="5261" xr:uid="{BE8BA453-EA70-4667-AAA6-255F52A4EB1C}"/>
    <cellStyle name="Percent 3 6 3 2 2" xfId="12553" xr:uid="{188E1E2F-0E18-4234-AF66-A8F48020EA80}"/>
    <cellStyle name="Percent 3 6 3 3" xfId="9722" xr:uid="{CDED21C7-FB5B-463A-AC0A-EA9E6DCA2D30}"/>
    <cellStyle name="Percent 3 6 4" xfId="2997" xr:uid="{62B43275-A5AD-4252-9C9C-F25B252ABEC0}"/>
    <cellStyle name="Percent 3 6 4 2" xfId="5828" xr:uid="{29CF2182-E266-4D4F-ABD2-8BE9D7980B96}"/>
    <cellStyle name="Percent 3 6 4 2 2" xfId="13120" xr:uid="{A69A8C52-16E5-4FDB-89A4-D34BEFC5B020}"/>
    <cellStyle name="Percent 3 6 4 3" xfId="10293" xr:uid="{68863D79-58FA-43B0-9D42-BBD7B5E6355A}"/>
    <cellStyle name="Percent 3 6 5" xfId="3549" xr:uid="{E9BFC7A7-AAE7-45ED-AFF3-DF08FA643A71}"/>
    <cellStyle name="Percent 3 6 5 2" xfId="6379" xr:uid="{D06BECCA-11F4-42BF-BBC2-F2937A6FE412}"/>
    <cellStyle name="Percent 3 6 5 2 2" xfId="13671" xr:uid="{F0637368-260D-489E-BC65-C57759BA57A8}"/>
    <cellStyle name="Percent 3 6 5 3" xfId="10845" xr:uid="{A4E558D3-AF3D-48D7-A2E2-B12E53395FC4}"/>
    <cellStyle name="Percent 3 6 6" xfId="4119" xr:uid="{403BAA00-E3E6-4F4D-92FF-CFF013E28F8E}"/>
    <cellStyle name="Percent 3 6 6 2" xfId="11415" xr:uid="{3065F2F4-ED15-454C-8080-078E193E2796}"/>
    <cellStyle name="Percent 3 6 7" xfId="6932" xr:uid="{FDF90221-4789-48FC-B659-DEF82C93D35A}"/>
    <cellStyle name="Percent 3 6 7 2" xfId="14223" xr:uid="{0FA077D0-9283-44D8-B4D7-69CB09AA17BB}"/>
    <cellStyle name="Percent 3 6 8" xfId="7474" xr:uid="{F697F12B-9157-43A0-AB26-5D3C550A8856}"/>
    <cellStyle name="Percent 3 6 8 2" xfId="14756" xr:uid="{0CEC31C8-2D4C-4F48-BEAE-FC0C8EC6827A}"/>
    <cellStyle name="Percent 3 6 9" xfId="8023" xr:uid="{3FDEBEA8-919D-4B40-9FB8-BE72FAAF26F6}"/>
    <cellStyle name="Percent 3 6 9 2" xfId="15305" xr:uid="{0F97709C-3A6A-485B-B0CD-FE913A451CD5}"/>
    <cellStyle name="Percent 3 7" xfId="789" xr:uid="{A795AB5C-7C44-40EB-B2A2-968732B3D4B4}"/>
    <cellStyle name="Percent 3 7 2" xfId="4477" xr:uid="{F1A1D41F-4BF2-43F4-8F50-67B9BEF926E1}"/>
    <cellStyle name="Percent 3 7 2 2" xfId="11769" xr:uid="{EC6C7994-6402-474F-AAD1-03B1974A2A8B}"/>
    <cellStyle name="Percent 3 7 3" xfId="8933" xr:uid="{8D683B31-13EE-41B9-9153-BC38E242274A}"/>
    <cellStyle name="Percent 3 8" xfId="1232" xr:uid="{46158D7D-0531-4A23-9FDE-463C87C25949}"/>
    <cellStyle name="Percent 3 8 2" xfId="5004" xr:uid="{F22D91C0-86EE-42C3-A711-F6824C5DC120}"/>
    <cellStyle name="Percent 3 8 2 2" xfId="12296" xr:uid="{FAEFAB3D-6391-4D34-92E9-5316CF0CF8DC}"/>
    <cellStyle name="Percent 3 8 3" xfId="9465" xr:uid="{498FF887-0D61-417A-A292-38097B119893}"/>
    <cellStyle name="Percent 3 8 4" xfId="2162" xr:uid="{06371AC1-210E-4657-A86F-7BB6B6095073}"/>
    <cellStyle name="Percent 3 8 5" xfId="16525" xr:uid="{F0AF3C76-BE0A-421B-B562-E432E9462994}"/>
    <cellStyle name="Percent 3 8 5 2" xfId="20039" xr:uid="{88C5A1F9-3D28-49D0-AD8A-B9755F4A1E04}"/>
    <cellStyle name="Percent 3 8 6" xfId="18241" xr:uid="{F5610A31-272E-421A-8EC9-0CB4F4BD78F5}"/>
    <cellStyle name="Percent 3 9" xfId="2738" xr:uid="{A058E19A-DE3F-469F-9289-696E8CDCC6C2}"/>
    <cellStyle name="Percent 3 9 2" xfId="5566" xr:uid="{B80FFC56-8061-4A4B-9297-A89B60F81E2D}"/>
    <cellStyle name="Percent 3 9 2 2" xfId="12858" xr:uid="{ED263216-3A00-4643-9B73-C63E77130E0C}"/>
    <cellStyle name="Percent 3 9 3" xfId="10031" xr:uid="{002E9845-5194-4332-A8CC-FC8B2A7E8CB4}"/>
    <cellStyle name="Percent 3_Actual" xfId="24499" xr:uid="{5976E869-27C3-4198-A979-2B33670F3C12}"/>
    <cellStyle name="Percent 30" xfId="16106" xr:uid="{930CA291-9A7F-4771-9386-518B995C8CBC}"/>
    <cellStyle name="Percent 30 2" xfId="17651" xr:uid="{67355460-090A-413B-AE8C-5A13EB3B4406}"/>
    <cellStyle name="Percent 30 2 2" xfId="20599" xr:uid="{35B7347E-56AB-4532-A1EB-23B1AE06533C}"/>
    <cellStyle name="Percent 30 3" xfId="19769" xr:uid="{E393DF2A-FC7E-4093-B1DD-D3B444725061}"/>
    <cellStyle name="Percent 30 4" xfId="26836" xr:uid="{80F220E3-C5C5-4A41-B349-39D8D2C310E6}"/>
    <cellStyle name="Percent 30 5" xfId="27223" xr:uid="{D8768BE5-56A0-435D-8771-414E6ECACC43}"/>
    <cellStyle name="Percent 31" xfId="16111" xr:uid="{97EBF686-ECBD-453F-A26C-130072C9F60C}"/>
    <cellStyle name="Percent 31 2" xfId="17656" xr:uid="{68E62949-86FB-4B91-A322-833A5BE41453}"/>
    <cellStyle name="Percent 31 2 2" xfId="20604" xr:uid="{160F5C70-E0BC-4D66-9601-38B3D0828D7A}"/>
    <cellStyle name="Percent 31 3" xfId="19774" xr:uid="{C8F09C3E-F644-4D10-93FF-10AFE926FFAA}"/>
    <cellStyle name="Percent 31 4" xfId="26837" xr:uid="{97E9967A-4319-40B4-9021-0F616AD27155}"/>
    <cellStyle name="Percent 31 5" xfId="27241" xr:uid="{3F7DAFC0-117D-4D25-93AE-15557D77B229}"/>
    <cellStyle name="Percent 32" xfId="16269" xr:uid="{319C43D7-8B33-453A-8CC1-0F3E3C3F9180}"/>
    <cellStyle name="Percent 32 2" xfId="17687" xr:uid="{5C958C60-B59D-4914-82BC-E7FC70A0407D}"/>
    <cellStyle name="Percent 32 2 2" xfId="20629" xr:uid="{FA4315C1-CBC6-4A5F-89FE-0615C67D8244}"/>
    <cellStyle name="Percent 32 3" xfId="19828" xr:uid="{410D8AF1-5534-4BA7-8CEC-CCD3D19DC9DE}"/>
    <cellStyle name="Percent 32 4" xfId="26838" xr:uid="{6930E5A6-F08C-4B8A-AB07-A39F47DAB315}"/>
    <cellStyle name="Percent 32 5" xfId="27243" xr:uid="{9A848F0D-5F8C-4361-945C-EAC948C30CDA}"/>
    <cellStyle name="Percent 33" xfId="16278" xr:uid="{704B47B9-DCDE-460B-BC9A-4FD7653E0B09}"/>
    <cellStyle name="Percent 33 2" xfId="19835" xr:uid="{B365BE5F-BDD7-4CBB-8940-1FDC9F87C404}"/>
    <cellStyle name="Percent 33 3" xfId="26839" xr:uid="{3B2A4619-8310-44A4-B046-4191F3DFBDF2}"/>
    <cellStyle name="Percent 33 4" xfId="27255" xr:uid="{49F0ED65-2ADE-4508-8F32-A3A3FD98010D}"/>
    <cellStyle name="Percent 34" xfId="16283" xr:uid="{6CB571E9-D1F4-4CC6-81AD-43400DCBDC47}"/>
    <cellStyle name="Percent 34 2" xfId="19840" xr:uid="{00A6334C-1B58-4857-BC3D-172377BAD258}"/>
    <cellStyle name="Percent 34 3" xfId="26840" xr:uid="{316F1B8C-2ACA-4A64-9A41-8EBB8A4EC667}"/>
    <cellStyle name="Percent 34 4" xfId="27259" xr:uid="{7777796F-BDAE-41AE-B496-589BDB367012}"/>
    <cellStyle name="Percent 35" xfId="16288" xr:uid="{FD592AE3-22FE-4879-9109-11C4BB2653FD}"/>
    <cellStyle name="Percent 35 2" xfId="26841" xr:uid="{E11B735F-D6C4-4220-8B76-C7C1A2D0BB6A}"/>
    <cellStyle name="Percent 35 3" xfId="27266" xr:uid="{DCD60717-73FB-4FD8-A4D3-247051E3B4A7}"/>
    <cellStyle name="Percent 36" xfId="16295" xr:uid="{E8896DB1-36DA-432D-92B3-397B83C167F4}"/>
    <cellStyle name="Percent 36 2" xfId="26842" xr:uid="{684CC4DD-29F7-425A-B28D-F509D57F2C00}"/>
    <cellStyle name="Percent 36 3" xfId="27338" xr:uid="{066EFB80-9A46-484B-9D22-A22A8301A9C4}"/>
    <cellStyle name="Percent 37" xfId="16343" xr:uid="{8FCBC89B-5915-4E67-BCE2-92F550E4D176}"/>
    <cellStyle name="Percent 37 2" xfId="26843" xr:uid="{52131B18-8C02-49AC-A607-22F89C1D2AC3}"/>
    <cellStyle name="Percent 37 3" xfId="27332" xr:uid="{A90361CF-CC45-4A46-8EE7-76E9F0B79302}"/>
    <cellStyle name="Percent 38" xfId="17681" xr:uid="{B5F539CD-8B30-46D1-8B53-1BEB4D0B5360}"/>
    <cellStyle name="Percent 38 2" xfId="26844" xr:uid="{8245B23B-1ABD-470F-AF93-F53DA6673FC1}"/>
    <cellStyle name="Percent 39" xfId="17679" xr:uid="{2BAE2F2B-B22B-4208-8665-BF4F981311D9}"/>
    <cellStyle name="Percent 4" xfId="115" xr:uid="{60EDF3B4-5845-4CC5-BD09-5B5EDE6DBE04}"/>
    <cellStyle name="Percent 4 10" xfId="3307" xr:uid="{6645D8B1-C05F-4CFC-8B5B-78B318C514E3}"/>
    <cellStyle name="Percent 4 10 2" xfId="6137" xr:uid="{5AD1EA17-6100-4C4A-B595-33DB7A3AD725}"/>
    <cellStyle name="Percent 4 10 2 2" xfId="13429" xr:uid="{B0B1CF82-2C74-4539-9437-EF44744E451B}"/>
    <cellStyle name="Percent 4 10 3" xfId="10603" xr:uid="{747AFD3E-BB3E-451D-8727-6B194F042D1F}"/>
    <cellStyle name="Percent 4 11" xfId="3877" xr:uid="{4ED4EF8C-C1F2-4DFE-A99C-59F3EFEBFDD7}"/>
    <cellStyle name="Percent 4 11 2" xfId="11174" xr:uid="{1E6FF3EA-E2D2-4E8E-97D7-32A61C573669}"/>
    <cellStyle name="Percent 4 12" xfId="6690" xr:uid="{A4246EDF-9395-49B3-9EB4-290343144D73}"/>
    <cellStyle name="Percent 4 12 2" xfId="13981" xr:uid="{01C7AF95-B262-4875-B890-ACB812BD799F}"/>
    <cellStyle name="Percent 4 13" xfId="7229" xr:uid="{2C003BD1-C01E-470F-9BD5-65904ABE1E22}"/>
    <cellStyle name="Percent 4 13 2" xfId="14515" xr:uid="{92C1016F-14D9-4916-87C7-4D0710C0BC04}"/>
    <cellStyle name="Percent 4 14" xfId="7782" xr:uid="{1521788B-7242-4640-93AC-65EFBEC75CF4}"/>
    <cellStyle name="Percent 4 14 2" xfId="15064" xr:uid="{820F9FE4-A922-4A57-9041-E51CD97E5266}"/>
    <cellStyle name="Percent 4 15" xfId="8389" xr:uid="{E09C3611-CB72-43E5-827A-2EE426DBEC10}"/>
    <cellStyle name="Percent 4 16" xfId="16386" xr:uid="{D364A775-D586-42FA-A39B-9C79ED107BF1}"/>
    <cellStyle name="Percent 4 16 2" xfId="19905" xr:uid="{3A08D6E7-826E-45B9-B4FF-48614221B7BD}"/>
    <cellStyle name="Percent 4 17" xfId="17801" xr:uid="{128C2600-7CF1-4D9B-90F8-C0F8088274B9}"/>
    <cellStyle name="Percent 4 18" xfId="17971" xr:uid="{129DD61F-FBBE-47F6-AE1D-CC28AB4C9CC6}"/>
    <cellStyle name="Percent 4 19" xfId="17893" xr:uid="{A4EC4230-4265-42E3-ADBF-7CADEE21BF02}"/>
    <cellStyle name="Percent 4 2" xfId="290" xr:uid="{B8B16978-64D2-4D61-8BF9-F91C4324E400}"/>
    <cellStyle name="Percent 4 2 10" xfId="6691" xr:uid="{D5DE23C8-3DAB-4650-8F21-5DE4B777D06F}"/>
    <cellStyle name="Percent 4 2 10 2" xfId="13982" xr:uid="{7666B6B2-1BF1-4CFC-9D87-D2B24310498B}"/>
    <cellStyle name="Percent 4 2 11" xfId="7230" xr:uid="{523AF37D-FF29-4D3F-8125-1EED04D99940}"/>
    <cellStyle name="Percent 4 2 11 2" xfId="14516" xr:uid="{C917765B-1E20-4986-B97F-81B70A9C1FC1}"/>
    <cellStyle name="Percent 4 2 12" xfId="7783" xr:uid="{DAD14352-5A87-4064-91AB-27BEBCE6E7C6}"/>
    <cellStyle name="Percent 4 2 12 2" xfId="15065" xr:uid="{93A7AB95-E08B-4AF4-AB3B-93151BC12429}"/>
    <cellStyle name="Percent 4 2 13" xfId="8390" xr:uid="{0AE37FEE-CCAC-4E9C-A449-9820FB5C04A7}"/>
    <cellStyle name="Percent 4 2 14" xfId="17998" xr:uid="{41D9016A-53B8-4EEB-9CC0-5D3D801F8169}"/>
    <cellStyle name="Percent 4 2 15" xfId="17926" xr:uid="{6BE25D99-F215-45BF-BA3E-8BC90F23DE3E}"/>
    <cellStyle name="Percent 4 2 2" xfId="807" xr:uid="{71914DDC-551B-45A1-A3A8-85AE43C0D351}"/>
    <cellStyle name="Percent 4 2 2 10" xfId="7231" xr:uid="{57520BFA-3A02-4D4E-ACA6-8B7893803960}"/>
    <cellStyle name="Percent 4 2 2 10 2" xfId="14517" xr:uid="{49335F8F-C569-4AD5-AFF0-CFBC6764932F}"/>
    <cellStyle name="Percent 4 2 2 11" xfId="7784" xr:uid="{605C2838-5A4E-4088-843B-E9C63072D417}"/>
    <cellStyle name="Percent 4 2 2 11 2" xfId="15066" xr:uid="{B072A3EC-A244-4099-BDC8-5DF32A8C4EDF}"/>
    <cellStyle name="Percent 4 2 2 12" xfId="8391" xr:uid="{5D3C02B1-32F1-4DAB-AE4E-01BD98FF2B81}"/>
    <cellStyle name="Percent 4 2 2 2" xfId="808" xr:uid="{E4825E2E-605B-4390-BADC-4F86C7D027D0}"/>
    <cellStyle name="Percent 4 2 2 2 10" xfId="7785" xr:uid="{32AD44A0-BF04-46D6-9D47-26027BDB02FB}"/>
    <cellStyle name="Percent 4 2 2 2 10 2" xfId="15067" xr:uid="{1B53CDEA-6569-4354-B571-875E55DDE403}"/>
    <cellStyle name="Percent 4 2 2 2 11" xfId="8392" xr:uid="{BDEB9240-997B-456D-AA96-AE028619585C}"/>
    <cellStyle name="Percent 4 2 2 2 2" xfId="1098" xr:uid="{820A0D39-91D0-42B9-A634-921301268B78}"/>
    <cellStyle name="Percent 4 2 2 2 2 10" xfId="8651" xr:uid="{9D658C8D-68F7-477A-8E83-CAC6D0B37D9A}"/>
    <cellStyle name="Percent 4 2 2 2 2 2" xfId="1882" xr:uid="{BCC03F50-1287-474A-B35A-B1BE6F4E00D6}"/>
    <cellStyle name="Percent 4 2 2 2 2 2 2" xfId="4753" xr:uid="{E65017BF-0CEE-49F6-AA0A-0B47C3CDA8F3}"/>
    <cellStyle name="Percent 4 2 2 2 2 2 2 2" xfId="12045" xr:uid="{A6033B5D-4A81-4EB8-A3FF-73C9355812D9}"/>
    <cellStyle name="Percent 4 2 2 2 2 2 3" xfId="9209" xr:uid="{8D381F68-283D-4ABA-A67E-7CC83E3EDE62}"/>
    <cellStyle name="Percent 4 2 2 2 2 3" xfId="2438" xr:uid="{51FDB730-0FEE-4D9D-8775-80E6AC0FA5F5}"/>
    <cellStyle name="Percent 4 2 2 2 2 3 2" xfId="5280" xr:uid="{5522E144-B0D3-422D-BCAD-827DADAC4D6A}"/>
    <cellStyle name="Percent 4 2 2 2 2 3 2 2" xfId="12572" xr:uid="{0062FCF1-AE87-4944-8497-28EA7F44AE03}"/>
    <cellStyle name="Percent 4 2 2 2 2 3 3" xfId="9741" xr:uid="{9203B87A-57FE-401B-88EC-31C64B2C0BF2}"/>
    <cellStyle name="Percent 4 2 2 2 2 4" xfId="3016" xr:uid="{876C75B7-A575-4EAA-B048-8D03500AE461}"/>
    <cellStyle name="Percent 4 2 2 2 2 4 2" xfId="5847" xr:uid="{0B0B86EA-C0F4-46D4-915B-B99FF11A020C}"/>
    <cellStyle name="Percent 4 2 2 2 2 4 2 2" xfId="13139" xr:uid="{ACD18863-B8EE-4C26-9693-B52F811EDD5B}"/>
    <cellStyle name="Percent 4 2 2 2 2 4 3" xfId="10312" xr:uid="{795DC8E2-9D41-4C80-91B0-E0CA789D0301}"/>
    <cellStyle name="Percent 4 2 2 2 2 5" xfId="3568" xr:uid="{26991B99-0F0C-4757-85A4-990C823E723C}"/>
    <cellStyle name="Percent 4 2 2 2 2 5 2" xfId="6398" xr:uid="{5D824771-57A3-4358-A4E0-9489DF258CCF}"/>
    <cellStyle name="Percent 4 2 2 2 2 5 2 2" xfId="13690" xr:uid="{30DC4639-9F8D-4EDC-808F-4C9649449BC1}"/>
    <cellStyle name="Percent 4 2 2 2 2 5 3" xfId="10864" xr:uid="{A7A347B5-EED8-46ED-ABAB-10CFF78D33B1}"/>
    <cellStyle name="Percent 4 2 2 2 2 6" xfId="4138" xr:uid="{65627A7F-06FC-4C50-BF86-1308AB2B3797}"/>
    <cellStyle name="Percent 4 2 2 2 2 6 2" xfId="11434" xr:uid="{7556380F-B51F-477D-B96B-FB618913A90F}"/>
    <cellStyle name="Percent 4 2 2 2 2 7" xfId="6951" xr:uid="{6D68E3A0-B5F3-489D-822B-A35CF5F267AA}"/>
    <cellStyle name="Percent 4 2 2 2 2 7 2" xfId="14242" xr:uid="{72C61DF8-31DA-4509-B8FF-FA1BE8388E6F}"/>
    <cellStyle name="Percent 4 2 2 2 2 8" xfId="7493" xr:uid="{93A3EBE9-563D-44D8-B7D9-DF2917984504}"/>
    <cellStyle name="Percent 4 2 2 2 2 8 2" xfId="14775" xr:uid="{C9E51DDD-450A-4E77-B761-4C6D7E0AF3C8}"/>
    <cellStyle name="Percent 4 2 2 2 2 9" xfId="8042" xr:uid="{F29A0583-04C8-4EC9-BAC5-735BAEC0CF30}"/>
    <cellStyle name="Percent 4 2 2 2 2 9 2" xfId="15324" xr:uid="{E3E0CF61-66F1-49EF-A21F-D3339EF1CFF1}"/>
    <cellStyle name="Percent 4 2 2 2 3" xfId="1636" xr:uid="{82C0F43B-4F55-4ADB-A0A0-AE6B3E098EE3}"/>
    <cellStyle name="Percent 4 2 2 2 3 2" xfId="4496" xr:uid="{669366DB-E7D2-4EF1-A7DF-73EBBDB9795B}"/>
    <cellStyle name="Percent 4 2 2 2 3 2 2" xfId="11788" xr:uid="{EE41A3A4-C213-4AB6-87A6-243EE5417131}"/>
    <cellStyle name="Percent 4 2 2 2 3 3" xfId="8952" xr:uid="{6877B5C1-C80F-40FB-A5AF-5F5844F30CAD}"/>
    <cellStyle name="Percent 4 2 2 2 4" xfId="2181" xr:uid="{C1345C9C-F2B5-4F69-8925-9AE31C819145}"/>
    <cellStyle name="Percent 4 2 2 2 4 2" xfId="5023" xr:uid="{89F7325F-C70C-4662-B082-22E424E6DD13}"/>
    <cellStyle name="Percent 4 2 2 2 4 2 2" xfId="12315" xr:uid="{7431A547-0F98-4EF0-B9AB-23D3EBECF263}"/>
    <cellStyle name="Percent 4 2 2 2 4 3" xfId="9484" xr:uid="{4780B4D4-16EE-4DDC-92E9-6B265395A1DC}"/>
    <cellStyle name="Percent 4 2 2 2 5" xfId="2757" xr:uid="{866BC391-776D-4927-9767-928A47EB5098}"/>
    <cellStyle name="Percent 4 2 2 2 5 2" xfId="5585" xr:uid="{ACF34686-E728-465A-AD74-3FCCF70B1E71}"/>
    <cellStyle name="Percent 4 2 2 2 5 2 2" xfId="12877" xr:uid="{EEF11A65-8456-45F9-8CED-C5983B0E8510}"/>
    <cellStyle name="Percent 4 2 2 2 5 3" xfId="10050" xr:uid="{A1E9667E-E63F-46A8-92B1-95A3475DE958}"/>
    <cellStyle name="Percent 4 2 2 2 6" xfId="3310" xr:uid="{605B17A9-633C-406A-A238-B9B71A821BCC}"/>
    <cellStyle name="Percent 4 2 2 2 6 2" xfId="6140" xr:uid="{44A131AD-5967-46A7-B0F1-24D378CD7B23}"/>
    <cellStyle name="Percent 4 2 2 2 6 2 2" xfId="13432" xr:uid="{E553E14B-0523-4B73-BC7E-8FF6A789EB0E}"/>
    <cellStyle name="Percent 4 2 2 2 6 3" xfId="10606" xr:uid="{3E744CBF-E47D-4F9B-9C92-284A867A77D0}"/>
    <cellStyle name="Percent 4 2 2 2 7" xfId="3880" xr:uid="{F3514E5E-AAE7-4F9F-AAAC-51D5B1CECD22}"/>
    <cellStyle name="Percent 4 2 2 2 7 2" xfId="11177" xr:uid="{DD5DBC9D-523F-4AA8-ADF5-C55D68E1F3B1}"/>
    <cellStyle name="Percent 4 2 2 2 8" xfId="6693" xr:uid="{5EFF819A-C32B-43CD-8922-1FF7383E6E0A}"/>
    <cellStyle name="Percent 4 2 2 2 8 2" xfId="13984" xr:uid="{1AC3C176-B3B4-4E3A-AAF9-92ADBDC3E991}"/>
    <cellStyle name="Percent 4 2 2 2 9" xfId="7232" xr:uid="{30F09322-BBCB-458C-81ED-246CA497CDB5}"/>
    <cellStyle name="Percent 4 2 2 2 9 2" xfId="14518" xr:uid="{B1ACFD44-6B25-40AB-B77E-6C6E8242CAB5}"/>
    <cellStyle name="Percent 4 2 2 3" xfId="1097" xr:uid="{D90E2009-9696-4F58-9154-3E43514A0FE6}"/>
    <cellStyle name="Percent 4 2 2 3 10" xfId="8650" xr:uid="{5BA1BFC5-0BE2-43AD-85F8-17A7EAA01D7B}"/>
    <cellStyle name="Percent 4 2 2 3 2" xfId="1881" xr:uid="{18D9F799-B38A-4C1E-B1D8-46CAE7FC5733}"/>
    <cellStyle name="Percent 4 2 2 3 2 2" xfId="4752" xr:uid="{1FB21D17-74F0-4B0C-B77A-B3FB242C77F5}"/>
    <cellStyle name="Percent 4 2 2 3 2 2 2" xfId="12044" xr:uid="{85681F01-55BA-481C-8EF1-7C4ABCBDC6F4}"/>
    <cellStyle name="Percent 4 2 2 3 2 3" xfId="9208" xr:uid="{2FBC300D-0713-4C35-9007-377A9754BD5A}"/>
    <cellStyle name="Percent 4 2 2 3 3" xfId="2437" xr:uid="{6E4E547C-4C2D-4C37-9BDD-858D47CE9844}"/>
    <cellStyle name="Percent 4 2 2 3 3 2" xfId="5279" xr:uid="{A5F5155F-A248-4A1B-A823-33EDA7375517}"/>
    <cellStyle name="Percent 4 2 2 3 3 2 2" xfId="12571" xr:uid="{57FD801C-7129-4176-A1A0-DB824EF1D10A}"/>
    <cellStyle name="Percent 4 2 2 3 3 3" xfId="9740" xr:uid="{440323BE-EF11-4A89-8116-269B3F8A6D95}"/>
    <cellStyle name="Percent 4 2 2 3 4" xfId="3015" xr:uid="{44E12573-E06A-4CBB-8968-53B7A7003E7E}"/>
    <cellStyle name="Percent 4 2 2 3 4 2" xfId="5846" xr:uid="{1D5940C8-F371-48AA-A312-FC94C92FBB66}"/>
    <cellStyle name="Percent 4 2 2 3 4 2 2" xfId="13138" xr:uid="{188E6392-022E-4F59-A8A6-86F6E4544A5E}"/>
    <cellStyle name="Percent 4 2 2 3 4 3" xfId="10311" xr:uid="{A57B8543-3398-48C6-A030-738E68271CE2}"/>
    <cellStyle name="Percent 4 2 2 3 5" xfId="3567" xr:uid="{296FF9EC-EDF3-4104-8BC3-1323103445B8}"/>
    <cellStyle name="Percent 4 2 2 3 5 2" xfId="6397" xr:uid="{8CEB9436-81A1-4B2E-B52A-3F1FCBCA301F}"/>
    <cellStyle name="Percent 4 2 2 3 5 2 2" xfId="13689" xr:uid="{55815EA3-8475-465C-92BD-CD427F2FBE6A}"/>
    <cellStyle name="Percent 4 2 2 3 5 3" xfId="10863" xr:uid="{C67264BE-AE8D-48AB-9EAB-090FA44C955E}"/>
    <cellStyle name="Percent 4 2 2 3 6" xfId="4137" xr:uid="{084FA32C-535A-4940-A0C6-E9FC5C96D6D9}"/>
    <cellStyle name="Percent 4 2 2 3 6 2" xfId="11433" xr:uid="{E5D6E434-0B93-4F2D-81DC-064D80A43F5F}"/>
    <cellStyle name="Percent 4 2 2 3 7" xfId="6950" xr:uid="{F25E7A00-E969-487E-A610-D26EB26D24DD}"/>
    <cellStyle name="Percent 4 2 2 3 7 2" xfId="14241" xr:uid="{8B8EBA47-B92B-4EC9-AEC0-6F2C8DF66CBD}"/>
    <cellStyle name="Percent 4 2 2 3 8" xfId="7492" xr:uid="{CF5B63D2-48A4-4994-B6AE-58E6535BDA19}"/>
    <cellStyle name="Percent 4 2 2 3 8 2" xfId="14774" xr:uid="{3B44CE2B-F274-42E8-9C06-3CE10D74A63E}"/>
    <cellStyle name="Percent 4 2 2 3 9" xfId="8041" xr:uid="{98B65D25-91B5-4900-935D-8CFEE36E7BBD}"/>
    <cellStyle name="Percent 4 2 2 3 9 2" xfId="15323" xr:uid="{F85BD1BB-70D5-4356-857F-45AB231E3715}"/>
    <cellStyle name="Percent 4 2 2 4" xfId="1635" xr:uid="{5D7D1A10-90AE-4456-9E11-A6EE9B6D9080}"/>
    <cellStyle name="Percent 4 2 2 4 2" xfId="4495" xr:uid="{F9EE2980-2827-4693-9303-F0E371A4D414}"/>
    <cellStyle name="Percent 4 2 2 4 2 2" xfId="11787" xr:uid="{2116ED28-93CD-41BD-BBBA-7D4251B1AD8C}"/>
    <cellStyle name="Percent 4 2 2 4 3" xfId="8951" xr:uid="{FAD00336-B412-4D98-A85F-C8C261E3CCCB}"/>
    <cellStyle name="Percent 4 2 2 5" xfId="2180" xr:uid="{52334398-E9D0-49ED-AAEE-B236B54A474A}"/>
    <cellStyle name="Percent 4 2 2 5 2" xfId="5022" xr:uid="{4F5EFD8B-E4CD-499A-965C-8B34D89B8B16}"/>
    <cellStyle name="Percent 4 2 2 5 2 2" xfId="12314" xr:uid="{3DBC189E-13F9-47A6-A745-375ABBB306E9}"/>
    <cellStyle name="Percent 4 2 2 5 3" xfId="9483" xr:uid="{E07D33CB-3C8D-4226-A268-77F5A657177C}"/>
    <cellStyle name="Percent 4 2 2 6" xfId="2756" xr:uid="{076E4045-0463-47AA-8AFF-401E5FA205BB}"/>
    <cellStyle name="Percent 4 2 2 6 2" xfId="5584" xr:uid="{7D182095-709B-4132-AC88-A3354C377017}"/>
    <cellStyle name="Percent 4 2 2 6 2 2" xfId="12876" xr:uid="{23A9F5BF-F934-4250-83A4-C7876361EA40}"/>
    <cellStyle name="Percent 4 2 2 6 3" xfId="10049" xr:uid="{279D113C-7F91-4209-81DD-47B6B43857F4}"/>
    <cellStyle name="Percent 4 2 2 7" xfId="3309" xr:uid="{8F1577E2-4F0B-4C3D-A699-35B0B5538F45}"/>
    <cellStyle name="Percent 4 2 2 7 2" xfId="6139" xr:uid="{370566E6-2122-4FE6-86A4-EB23D8C0F1F2}"/>
    <cellStyle name="Percent 4 2 2 7 2 2" xfId="13431" xr:uid="{7844E484-A24D-4486-9275-1532730A49D0}"/>
    <cellStyle name="Percent 4 2 2 7 3" xfId="10605" xr:uid="{078AE2A1-7740-4529-8457-E77493F09724}"/>
    <cellStyle name="Percent 4 2 2 8" xfId="3879" xr:uid="{2FEFDA1A-ADE8-4369-BDC2-229929A8328A}"/>
    <cellStyle name="Percent 4 2 2 8 2" xfId="11176" xr:uid="{3F8DEDD0-B00F-46D3-8777-6C9224BF132C}"/>
    <cellStyle name="Percent 4 2 2 9" xfId="6692" xr:uid="{B46AACA7-5F3D-425E-B637-7C7CEBF3DA43}"/>
    <cellStyle name="Percent 4 2 2 9 2" xfId="13983" xr:uid="{1AA46A5A-0895-4D82-9F2F-4493790275D0}"/>
    <cellStyle name="Percent 4 2 3" xfId="809" xr:uid="{25534B2C-8955-40A5-A7E8-37F3C627E48A}"/>
    <cellStyle name="Percent 4 2 3 10" xfId="7786" xr:uid="{120C192A-0382-4A22-95A2-A4BA6BE538EC}"/>
    <cellStyle name="Percent 4 2 3 10 2" xfId="15068" xr:uid="{3D4A6F5E-5A60-4FF4-A0A2-8301EC9010C5}"/>
    <cellStyle name="Percent 4 2 3 11" xfId="8393" xr:uid="{98EB1E09-8656-4722-A495-A3DA7EC6EA79}"/>
    <cellStyle name="Percent 4 2 3 2" xfId="1099" xr:uid="{F11AAA7D-6BBC-4690-8BD6-866F3C35A7BA}"/>
    <cellStyle name="Percent 4 2 3 2 10" xfId="8652" xr:uid="{6C5D190B-2D41-4D84-A4A9-749EBD0F9E2F}"/>
    <cellStyle name="Percent 4 2 3 2 2" xfId="1883" xr:uid="{328D3F89-E05B-4742-9EB8-C0D1CAEFC1D4}"/>
    <cellStyle name="Percent 4 2 3 2 2 2" xfId="4754" xr:uid="{08CC094F-71E6-4DFB-B6BF-0560A15428D5}"/>
    <cellStyle name="Percent 4 2 3 2 2 2 2" xfId="12046" xr:uid="{4086FDC9-AA12-4FE2-A860-C05090E666C2}"/>
    <cellStyle name="Percent 4 2 3 2 2 3" xfId="9210" xr:uid="{1762495F-9BDF-4CE1-9C64-78AB7C65399A}"/>
    <cellStyle name="Percent 4 2 3 2 3" xfId="2439" xr:uid="{14A42128-60DE-4C69-AF71-525AE9A0A333}"/>
    <cellStyle name="Percent 4 2 3 2 3 2" xfId="5281" xr:uid="{0227BD0E-1606-4C7E-8D68-4C9E3B3D2B15}"/>
    <cellStyle name="Percent 4 2 3 2 3 2 2" xfId="12573" xr:uid="{6D766A77-6346-4F45-8CCC-2A24491EABD6}"/>
    <cellStyle name="Percent 4 2 3 2 3 3" xfId="9742" xr:uid="{9A4744CE-A424-45CF-A4FA-418343471B63}"/>
    <cellStyle name="Percent 4 2 3 2 4" xfId="3017" xr:uid="{C9E36AC6-0733-430A-B6D6-E2667DB9D057}"/>
    <cellStyle name="Percent 4 2 3 2 4 2" xfId="5848" xr:uid="{47090BFD-C324-4AA0-9EBD-D936A4B90F3D}"/>
    <cellStyle name="Percent 4 2 3 2 4 2 2" xfId="13140" xr:uid="{37CEAC55-9B61-4845-990E-EDDC00BE1411}"/>
    <cellStyle name="Percent 4 2 3 2 4 3" xfId="10313" xr:uid="{46A61E56-A117-4FB0-A166-0DA2ED4513E4}"/>
    <cellStyle name="Percent 4 2 3 2 5" xfId="3569" xr:uid="{63887B4E-8A2A-4B3B-8962-A713CC1DE489}"/>
    <cellStyle name="Percent 4 2 3 2 5 2" xfId="6399" xr:uid="{C9E3E820-624E-45D3-B018-AB261496DAA8}"/>
    <cellStyle name="Percent 4 2 3 2 5 2 2" xfId="13691" xr:uid="{3546F3F1-CE52-4E30-9CBA-229D70680272}"/>
    <cellStyle name="Percent 4 2 3 2 5 3" xfId="10865" xr:uid="{3DD5A9F3-3031-4FB4-A2B2-74661C972971}"/>
    <cellStyle name="Percent 4 2 3 2 6" xfId="4139" xr:uid="{C7121556-0EEF-43C4-A8D8-7214F0415670}"/>
    <cellStyle name="Percent 4 2 3 2 6 2" xfId="11435" xr:uid="{1B77DE5C-740F-40B7-8D3A-6ECDFB385972}"/>
    <cellStyle name="Percent 4 2 3 2 7" xfId="6952" xr:uid="{7E61B386-8F2F-4F72-AEC9-FE09472AEC65}"/>
    <cellStyle name="Percent 4 2 3 2 7 2" xfId="14243" xr:uid="{A9464B2F-CBC9-41C1-828E-E1F5240DAB60}"/>
    <cellStyle name="Percent 4 2 3 2 8" xfId="7494" xr:uid="{90AE2947-1BAE-4364-B5A2-1744FDA55946}"/>
    <cellStyle name="Percent 4 2 3 2 8 2" xfId="14776" xr:uid="{266C7876-081D-4911-AFD4-1922E1EEEB80}"/>
    <cellStyle name="Percent 4 2 3 2 9" xfId="8043" xr:uid="{32EAA7D5-6A4C-444C-9FFE-9CB9AD3118CC}"/>
    <cellStyle name="Percent 4 2 3 2 9 2" xfId="15325" xr:uid="{6E6A1A4C-49A4-4DD8-B14D-2644A038F934}"/>
    <cellStyle name="Percent 4 2 3 3" xfId="1637" xr:uid="{0AB85AD5-5F0B-44BB-BD3D-CF50C078AD40}"/>
    <cellStyle name="Percent 4 2 3 3 2" xfId="4497" xr:uid="{DD1F0818-B2CD-44E4-AA43-58766BF69C74}"/>
    <cellStyle name="Percent 4 2 3 3 2 2" xfId="11789" xr:uid="{F5AABCF9-CBFB-4A98-AE2C-A0DF81642A7D}"/>
    <cellStyle name="Percent 4 2 3 3 3" xfId="8953" xr:uid="{04026EAD-BBC5-4E4B-B41F-96853A72675B}"/>
    <cellStyle name="Percent 4 2 3 4" xfId="2182" xr:uid="{C35B1C21-1B14-4F1E-AD6B-5AAB6746F93A}"/>
    <cellStyle name="Percent 4 2 3 4 2" xfId="5024" xr:uid="{D0296465-219B-4494-AC08-20090BE9FFCD}"/>
    <cellStyle name="Percent 4 2 3 4 2 2" xfId="12316" xr:uid="{EAA12F73-C37F-40C7-A346-B3C802B93782}"/>
    <cellStyle name="Percent 4 2 3 4 3" xfId="9485" xr:uid="{C28DE799-56BF-4D8D-AACA-6ED4848DAFBC}"/>
    <cellStyle name="Percent 4 2 3 5" xfId="2758" xr:uid="{B9772436-C6A0-4C79-82FB-75C70A0F1BE8}"/>
    <cellStyle name="Percent 4 2 3 5 2" xfId="5586" xr:uid="{554BDE6F-4969-42F3-B7F5-8A8406BDAF75}"/>
    <cellStyle name="Percent 4 2 3 5 2 2" xfId="12878" xr:uid="{2A4F1A7D-4FFB-432F-A11C-1062730CE459}"/>
    <cellStyle name="Percent 4 2 3 5 3" xfId="10051" xr:uid="{85E7A097-8D3E-4E03-8634-224719B8D978}"/>
    <cellStyle name="Percent 4 2 3 6" xfId="3311" xr:uid="{17BB1531-69B3-4208-955E-59C86150DDB5}"/>
    <cellStyle name="Percent 4 2 3 6 2" xfId="6141" xr:uid="{75033362-5847-4FFC-80F9-9222A4327F77}"/>
    <cellStyle name="Percent 4 2 3 6 2 2" xfId="13433" xr:uid="{D183C10B-3495-455D-966C-30F3283530F1}"/>
    <cellStyle name="Percent 4 2 3 6 3" xfId="10607" xr:uid="{58FBFF35-6722-42CE-BD9B-56EBC30D6A71}"/>
    <cellStyle name="Percent 4 2 3 7" xfId="3881" xr:uid="{9FF34E25-0A5B-41FB-A950-ABB79F61ACB2}"/>
    <cellStyle name="Percent 4 2 3 7 2" xfId="11178" xr:uid="{B023D989-06AF-4FF9-848A-337A7F70ABA1}"/>
    <cellStyle name="Percent 4 2 3 8" xfId="6694" xr:uid="{CFADCB91-6C8A-444B-AE7F-0324DD44D22C}"/>
    <cellStyle name="Percent 4 2 3 8 2" xfId="13985" xr:uid="{1F0F902E-52C3-4923-8F9D-B1EEED0AC394}"/>
    <cellStyle name="Percent 4 2 3 9" xfId="7233" xr:uid="{844CDE7A-F759-4AB7-9E57-C93760DAEB3E}"/>
    <cellStyle name="Percent 4 2 3 9 2" xfId="14519" xr:uid="{1D63E1A7-B5A3-4FB3-B68C-16B9FC136DB3}"/>
    <cellStyle name="Percent 4 2 4" xfId="1096" xr:uid="{4F789D29-408A-40F2-BADC-F3E5F25C032A}"/>
    <cellStyle name="Percent 4 2 4 10" xfId="8649" xr:uid="{D930E37C-7F6D-4DBB-BF95-E945F0F3AF58}"/>
    <cellStyle name="Percent 4 2 4 2" xfId="1880" xr:uid="{52992115-ECF7-468A-B4BC-D1A9D544F683}"/>
    <cellStyle name="Percent 4 2 4 2 2" xfId="4751" xr:uid="{9570DFC0-953F-467B-9664-3E4D3BFBB4F4}"/>
    <cellStyle name="Percent 4 2 4 2 2 2" xfId="12043" xr:uid="{C3F929C9-BAAF-40F9-880B-E0017670474A}"/>
    <cellStyle name="Percent 4 2 4 2 3" xfId="9207" xr:uid="{5B9F18B9-42F0-4722-80F2-4C1E5922F7F6}"/>
    <cellStyle name="Percent 4 2 4 3" xfId="2436" xr:uid="{99775D92-E84C-43C1-9751-81E96E57ABCA}"/>
    <cellStyle name="Percent 4 2 4 3 2" xfId="5278" xr:uid="{A1C069E9-B057-4148-B430-8F6409FFF54C}"/>
    <cellStyle name="Percent 4 2 4 3 2 2" xfId="12570" xr:uid="{D8B1BDFB-4B5B-4685-8BE3-D3D575995BEA}"/>
    <cellStyle name="Percent 4 2 4 3 3" xfId="9739" xr:uid="{1BF6BA4F-A27E-4B1B-A099-2AE72D39250F}"/>
    <cellStyle name="Percent 4 2 4 4" xfId="3014" xr:uid="{904D4C6E-8AF1-4BBE-9270-D5C86B0307E2}"/>
    <cellStyle name="Percent 4 2 4 4 2" xfId="5845" xr:uid="{75AEE650-18F7-4811-8BC7-C744DBD68ACD}"/>
    <cellStyle name="Percent 4 2 4 4 2 2" xfId="13137" xr:uid="{DEDD642E-87EC-465F-9633-DD38F3DEA9FB}"/>
    <cellStyle name="Percent 4 2 4 4 3" xfId="10310" xr:uid="{AB449265-147F-40D8-97F3-F234E41D5202}"/>
    <cellStyle name="Percent 4 2 4 5" xfId="3566" xr:uid="{214AAF3F-D1FA-4DB4-8706-BE6925AD63FD}"/>
    <cellStyle name="Percent 4 2 4 5 2" xfId="6396" xr:uid="{8BA99D6A-57C7-48E0-84E9-5334B344E6F4}"/>
    <cellStyle name="Percent 4 2 4 5 2 2" xfId="13688" xr:uid="{07ABF301-E4F5-45A2-A0A4-63F326AFEBCE}"/>
    <cellStyle name="Percent 4 2 4 5 3" xfId="10862" xr:uid="{A9C403D9-6226-474E-B051-61C3E0BC8593}"/>
    <cellStyle name="Percent 4 2 4 6" xfId="4136" xr:uid="{9E573B54-D70A-49BD-A767-A8B848995B62}"/>
    <cellStyle name="Percent 4 2 4 6 2" xfId="11432" xr:uid="{CF89C447-7050-4D9F-90D2-6B42174A1BFE}"/>
    <cellStyle name="Percent 4 2 4 7" xfId="6949" xr:uid="{BF106337-2B0B-4CE1-90EA-8B1B4F754B1B}"/>
    <cellStyle name="Percent 4 2 4 7 2" xfId="14240" xr:uid="{F0453845-CAF4-4CBE-A5F0-905D171FBA1F}"/>
    <cellStyle name="Percent 4 2 4 8" xfId="7491" xr:uid="{7C1AA5B8-DA2A-447D-8963-9054BF978614}"/>
    <cellStyle name="Percent 4 2 4 8 2" xfId="14773" xr:uid="{5CF13750-F120-40E1-A9ED-0BAB85926670}"/>
    <cellStyle name="Percent 4 2 4 9" xfId="8040" xr:uid="{4C209365-DA1D-46FC-B7D4-5E28801A296A}"/>
    <cellStyle name="Percent 4 2 4 9 2" xfId="15322" xr:uid="{90220F6E-EE25-4741-8493-DF1B66FF4907}"/>
    <cellStyle name="Percent 4 2 5" xfId="806" xr:uid="{5CB3B6F9-1395-4672-B99A-F894C5169D8E}"/>
    <cellStyle name="Percent 4 2 5 2" xfId="4494" xr:uid="{CE371A2F-4177-472A-AEBD-A63C655BF4A6}"/>
    <cellStyle name="Percent 4 2 5 2 2" xfId="11786" xr:uid="{D5D6477B-0EC2-4768-B668-2DF8A499816C}"/>
    <cellStyle name="Percent 4 2 5 3" xfId="8950" xr:uid="{D6C638F1-C527-4A60-A64E-0BC6BC2EAE36}"/>
    <cellStyle name="Percent 4 2 6" xfId="2179" xr:uid="{BB5443AD-719C-4133-9A4E-FB309D5785BE}"/>
    <cellStyle name="Percent 4 2 6 2" xfId="5021" xr:uid="{761BBC4B-6A11-43CD-8302-A38832BF705E}"/>
    <cellStyle name="Percent 4 2 6 2 2" xfId="12313" xr:uid="{F349FE38-688C-4AA2-B434-4F403886FADA}"/>
    <cellStyle name="Percent 4 2 6 3" xfId="9482" xr:uid="{9A35B101-4656-41A5-B8F3-6CB999953EC5}"/>
    <cellStyle name="Percent 4 2 7" xfId="2755" xr:uid="{96B1BFB0-EB5F-46AB-9EEC-315EE40FCF47}"/>
    <cellStyle name="Percent 4 2 7 2" xfId="5583" xr:uid="{5E7B9ABF-A749-4C7E-BADB-B3899F8B753D}"/>
    <cellStyle name="Percent 4 2 7 2 2" xfId="12875" xr:uid="{52225B5A-6BBB-4459-A5F2-AD8E605D5148}"/>
    <cellStyle name="Percent 4 2 7 3" xfId="10048" xr:uid="{5578DE0E-BB76-462F-BB45-239A792E90BB}"/>
    <cellStyle name="Percent 4 2 8" xfId="3308" xr:uid="{9A6D1709-4D04-4EDC-8F3B-46E15AB5B782}"/>
    <cellStyle name="Percent 4 2 8 2" xfId="6138" xr:uid="{30354926-E9DF-40D8-AB02-BD90C18F57D6}"/>
    <cellStyle name="Percent 4 2 8 2 2" xfId="13430" xr:uid="{7280ACA2-0367-4538-A80A-8546A3183010}"/>
    <cellStyle name="Percent 4 2 8 3" xfId="10604" xr:uid="{68A16FBB-35CA-4FD4-857A-6EB50A886437}"/>
    <cellStyle name="Percent 4 2 9" xfId="3878" xr:uid="{471C5A76-6323-4E33-9210-B142CF53E1A7}"/>
    <cellStyle name="Percent 4 2 9 2" xfId="11175" xr:uid="{AD5B9055-F98E-407A-915E-09DBC8726A09}"/>
    <cellStyle name="Percent 4 20" xfId="251" xr:uid="{D24BB8E5-1283-4412-B0B9-6A1DC330E029}"/>
    <cellStyle name="Percent 4 3" xfId="279" xr:uid="{CF43A091-26A8-44A9-A237-62AF2DE7B134}"/>
    <cellStyle name="Percent 4 3 10" xfId="7234" xr:uid="{8CF0690F-0889-4B87-B8D0-B2B539219D3A}"/>
    <cellStyle name="Percent 4 3 10 2" xfId="14520" xr:uid="{F10CA7CC-9C92-4CBA-9EF0-4FA077B56578}"/>
    <cellStyle name="Percent 4 3 11" xfId="7787" xr:uid="{DA2592A2-DAA5-4F98-9CA8-5B8C7F62B070}"/>
    <cellStyle name="Percent 4 3 11 2" xfId="15069" xr:uid="{F547B690-3F5F-46AB-B4F2-602CA3567EC3}"/>
    <cellStyle name="Percent 4 3 12" xfId="8394" xr:uid="{1CF0D7C1-B80B-43D1-8126-996492970D8E}"/>
    <cellStyle name="Percent 4 3 13" xfId="24500" xr:uid="{26FC983F-DE49-45C5-8207-3AB78411903A}"/>
    <cellStyle name="Percent 4 3 2" xfId="811" xr:uid="{4A516B47-3041-4078-A60B-61883C74985A}"/>
    <cellStyle name="Percent 4 3 2 10" xfId="7788" xr:uid="{9D1F9581-9766-4704-BB44-2D76173723E2}"/>
    <cellStyle name="Percent 4 3 2 10 2" xfId="15070" xr:uid="{7987D39A-E49E-4182-BF4E-BF75D88C97B6}"/>
    <cellStyle name="Percent 4 3 2 11" xfId="8395" xr:uid="{8578F980-84CD-40D6-B6AE-6385724AAB2D}"/>
    <cellStyle name="Percent 4 3 2 2" xfId="1101" xr:uid="{B46667B9-601A-4ED6-973A-A82B4588BF0D}"/>
    <cellStyle name="Percent 4 3 2 2 10" xfId="8654" xr:uid="{EA9F75BC-3AA8-4FF5-ACC7-452C72B4FDDE}"/>
    <cellStyle name="Percent 4 3 2 2 2" xfId="1885" xr:uid="{E84DF13E-A16D-4142-9BD1-45EEBF6DEFA7}"/>
    <cellStyle name="Percent 4 3 2 2 2 2" xfId="4756" xr:uid="{08F68CF1-5F2B-4773-9E5C-80BDD58A5382}"/>
    <cellStyle name="Percent 4 3 2 2 2 2 2" xfId="12048" xr:uid="{A52985EE-8A3C-499C-AE64-EAB90BB183C0}"/>
    <cellStyle name="Percent 4 3 2 2 2 3" xfId="9212" xr:uid="{598A3271-4047-4F31-A4C8-965D115B7031}"/>
    <cellStyle name="Percent 4 3 2 2 3" xfId="2441" xr:uid="{AC658A0A-1D63-41BB-9079-359F9FAD97EC}"/>
    <cellStyle name="Percent 4 3 2 2 3 2" xfId="5283" xr:uid="{C13EB1FC-F42C-4977-8748-3FE8ACCF6849}"/>
    <cellStyle name="Percent 4 3 2 2 3 2 2" xfId="12575" xr:uid="{2D58F020-AFDE-4E62-9E13-505D7052141E}"/>
    <cellStyle name="Percent 4 3 2 2 3 3" xfId="9744" xr:uid="{AF81398B-8163-4D36-8366-D563D47DF203}"/>
    <cellStyle name="Percent 4 3 2 2 4" xfId="3019" xr:uid="{267DB196-6E96-448E-8FE6-4AC6A3EB2877}"/>
    <cellStyle name="Percent 4 3 2 2 4 2" xfId="5850" xr:uid="{BD9706A7-B6E9-4A29-8B57-60F016673F96}"/>
    <cellStyle name="Percent 4 3 2 2 4 2 2" xfId="13142" xr:uid="{9FAB5954-97D9-494A-A2CF-298E5BCAF2EA}"/>
    <cellStyle name="Percent 4 3 2 2 4 3" xfId="10315" xr:uid="{776F338C-EB06-4B1C-8422-2B8C8C4C9CFE}"/>
    <cellStyle name="Percent 4 3 2 2 5" xfId="3571" xr:uid="{D7A3C67C-7A5C-4415-A046-4C8B3FE0C152}"/>
    <cellStyle name="Percent 4 3 2 2 5 2" xfId="6401" xr:uid="{836F5DFE-B25E-4F53-BE6C-64358D46730C}"/>
    <cellStyle name="Percent 4 3 2 2 5 2 2" xfId="13693" xr:uid="{F1FDBFFF-D063-4FEC-9576-2DD2F4ED329D}"/>
    <cellStyle name="Percent 4 3 2 2 5 3" xfId="10867" xr:uid="{7F5CD2BA-C73E-4027-A14C-DC7F043D0CE8}"/>
    <cellStyle name="Percent 4 3 2 2 6" xfId="4141" xr:uid="{214939B4-24E0-40FF-884A-D1CC874D199D}"/>
    <cellStyle name="Percent 4 3 2 2 6 2" xfId="11437" xr:uid="{58B5ACEA-3F03-4B7C-AC71-B57B4FADAF4D}"/>
    <cellStyle name="Percent 4 3 2 2 7" xfId="6954" xr:uid="{25FC8078-189A-4606-81F9-0DA6EEFCC434}"/>
    <cellStyle name="Percent 4 3 2 2 7 2" xfId="14245" xr:uid="{1E230C19-E1F8-4ED5-B376-C15183521FBE}"/>
    <cellStyle name="Percent 4 3 2 2 8" xfId="7496" xr:uid="{734140C6-E00C-4D53-AF50-7E8452FB93B1}"/>
    <cellStyle name="Percent 4 3 2 2 8 2" xfId="14778" xr:uid="{A74DFD7B-FF41-4FA7-9755-67E7FD280A8F}"/>
    <cellStyle name="Percent 4 3 2 2 9" xfId="8045" xr:uid="{D2308B28-7A29-478C-A678-7EB1DD685265}"/>
    <cellStyle name="Percent 4 3 2 2 9 2" xfId="15327" xr:uid="{B1CB3643-F6D5-4A0A-9B67-6FCD3446705F}"/>
    <cellStyle name="Percent 4 3 2 3" xfId="1638" xr:uid="{241A1B33-A910-4BA4-9495-F42CA4D27894}"/>
    <cellStyle name="Percent 4 3 2 3 2" xfId="4499" xr:uid="{A06F516C-CF7C-4653-9B19-D711459AE9DD}"/>
    <cellStyle name="Percent 4 3 2 3 2 2" xfId="11791" xr:uid="{F6CC43D2-5922-4C7F-812C-7508712A0573}"/>
    <cellStyle name="Percent 4 3 2 3 3" xfId="8955" xr:uid="{14815BE1-AFE1-498F-AD7A-1CC777FC199B}"/>
    <cellStyle name="Percent 4 3 2 4" xfId="2184" xr:uid="{7AEA1EA4-84C5-4546-BF1C-BEC53E28CF43}"/>
    <cellStyle name="Percent 4 3 2 4 2" xfId="5026" xr:uid="{67A8D51F-1209-4C96-8EBF-B6493D200FD4}"/>
    <cellStyle name="Percent 4 3 2 4 2 2" xfId="12318" xr:uid="{82F9C950-8056-4445-9E6E-DB85871BB1FC}"/>
    <cellStyle name="Percent 4 3 2 4 3" xfId="9487" xr:uid="{E12BC5BA-B667-4F38-8D65-C3A98B3CB527}"/>
    <cellStyle name="Percent 4 3 2 5" xfId="2760" xr:uid="{718F9D23-03E5-4CC4-80BC-A1943FA61774}"/>
    <cellStyle name="Percent 4 3 2 5 2" xfId="5588" xr:uid="{780458C6-94EB-4794-9051-9D209F837746}"/>
    <cellStyle name="Percent 4 3 2 5 2 2" xfId="12880" xr:uid="{B2E77B1A-0299-4537-9CD8-48542AB167BA}"/>
    <cellStyle name="Percent 4 3 2 5 3" xfId="10053" xr:uid="{5222C809-7B9C-4A0A-8B75-1A5ED2CAC792}"/>
    <cellStyle name="Percent 4 3 2 6" xfId="3313" xr:uid="{38BE5B14-42AB-495A-A08D-0F138AF313CB}"/>
    <cellStyle name="Percent 4 3 2 6 2" xfId="6143" xr:uid="{988EADD2-7D2B-4E38-B4BF-0B254900F40B}"/>
    <cellStyle name="Percent 4 3 2 6 2 2" xfId="13435" xr:uid="{C3DC6416-E47D-43B5-8CDD-BF681B5DC780}"/>
    <cellStyle name="Percent 4 3 2 6 3" xfId="10609" xr:uid="{4A0BD145-F3F6-4EB6-8C5D-D7AFA84A88C6}"/>
    <cellStyle name="Percent 4 3 2 7" xfId="3883" xr:uid="{CECE7BB5-EB4A-44F1-89C2-82F6F603395B}"/>
    <cellStyle name="Percent 4 3 2 7 2" xfId="11180" xr:uid="{0E368A76-7C80-456B-9BAB-4BC115565E6C}"/>
    <cellStyle name="Percent 4 3 2 8" xfId="6696" xr:uid="{D18C99EE-2973-497B-B577-E1688EB78E11}"/>
    <cellStyle name="Percent 4 3 2 8 2" xfId="13987" xr:uid="{D6C1D3E5-D7FA-4E3B-8C7E-B5307E4B3DDC}"/>
    <cellStyle name="Percent 4 3 2 9" xfId="7235" xr:uid="{D67E5193-881F-41D6-9DE3-F56968BFE7F9}"/>
    <cellStyle name="Percent 4 3 2 9 2" xfId="14521" xr:uid="{82E04CB0-A33C-4245-9F20-4733F2D374BD}"/>
    <cellStyle name="Percent 4 3 3" xfId="1100" xr:uid="{D8761C88-4D2E-4CA6-AD24-57329DC3A294}"/>
    <cellStyle name="Percent 4 3 3 10" xfId="8653" xr:uid="{5730EC21-4272-40CA-A2CD-7A05EFFB5A00}"/>
    <cellStyle name="Percent 4 3 3 2" xfId="1884" xr:uid="{B88CB507-CB47-4567-B840-DE8954FC0D3A}"/>
    <cellStyle name="Percent 4 3 3 2 2" xfId="4755" xr:uid="{B04DDF25-316D-4B2C-8556-A03FF7399EC8}"/>
    <cellStyle name="Percent 4 3 3 2 2 2" xfId="12047" xr:uid="{30C162A2-3C41-4613-9E09-96B9DF0D8130}"/>
    <cellStyle name="Percent 4 3 3 2 3" xfId="9211" xr:uid="{246E7506-8448-45F1-8235-D77E01DE3903}"/>
    <cellStyle name="Percent 4 3 3 3" xfId="2440" xr:uid="{B80B0F10-6FFC-40B0-AA32-A508F56CEF4C}"/>
    <cellStyle name="Percent 4 3 3 3 2" xfId="5282" xr:uid="{76438312-FD6D-4CAD-9181-13B9E8843517}"/>
    <cellStyle name="Percent 4 3 3 3 2 2" xfId="12574" xr:uid="{3C337A67-FEE8-4927-A8CF-860BAD721559}"/>
    <cellStyle name="Percent 4 3 3 3 3" xfId="9743" xr:uid="{993E31B1-C85A-4F7C-AF3B-13BFC2AB4643}"/>
    <cellStyle name="Percent 4 3 3 4" xfId="3018" xr:uid="{E90A33A8-48CE-4E1B-AD22-BDDA5367477F}"/>
    <cellStyle name="Percent 4 3 3 4 2" xfId="5849" xr:uid="{2438D962-B94B-41FD-B2B3-B4169D32DA8E}"/>
    <cellStyle name="Percent 4 3 3 4 2 2" xfId="13141" xr:uid="{2FF9B272-F175-4FDF-A771-0D5B2B969CF5}"/>
    <cellStyle name="Percent 4 3 3 4 3" xfId="10314" xr:uid="{CC5C5D7E-689C-4C16-9A89-36B99AAD2FF9}"/>
    <cellStyle name="Percent 4 3 3 5" xfId="3570" xr:uid="{427CA90B-0E4D-4CB8-B3FD-4AAEF1786E0D}"/>
    <cellStyle name="Percent 4 3 3 5 2" xfId="6400" xr:uid="{A2341C5A-2B8C-4F7E-8120-0AE083815032}"/>
    <cellStyle name="Percent 4 3 3 5 2 2" xfId="13692" xr:uid="{7FEDFDD6-84C4-4D4D-8237-7891E9EAEB8B}"/>
    <cellStyle name="Percent 4 3 3 5 3" xfId="10866" xr:uid="{A3CA7580-DABE-4965-8D80-23523C0F7001}"/>
    <cellStyle name="Percent 4 3 3 6" xfId="4140" xr:uid="{826B0EF6-81C8-4137-9371-8361668C7EA5}"/>
    <cellStyle name="Percent 4 3 3 6 2" xfId="11436" xr:uid="{09566088-E18C-4DD0-919B-9F45A2C132FB}"/>
    <cellStyle name="Percent 4 3 3 7" xfId="6953" xr:uid="{56AC91F9-9DB4-45AD-8CF8-E61284FD281F}"/>
    <cellStyle name="Percent 4 3 3 7 2" xfId="14244" xr:uid="{06D9848A-A21B-4F65-BF54-E78938A04664}"/>
    <cellStyle name="Percent 4 3 3 8" xfId="7495" xr:uid="{A614EE01-C2CF-43A3-90F1-42620783C3E5}"/>
    <cellStyle name="Percent 4 3 3 8 2" xfId="14777" xr:uid="{8D0FC833-FBC9-4A5B-8318-5692B43CC531}"/>
    <cellStyle name="Percent 4 3 3 9" xfId="8044" xr:uid="{347C4B06-54ED-4049-8F6D-7DE3620104D3}"/>
    <cellStyle name="Percent 4 3 3 9 2" xfId="15326" xr:uid="{D41EF337-5541-4357-B4F2-C3264BDE7808}"/>
    <cellStyle name="Percent 4 3 4" xfId="810" xr:uid="{26674C2F-E7F9-457B-A726-8621A4F338FE}"/>
    <cellStyle name="Percent 4 3 4 2" xfId="4498" xr:uid="{28A0DC3D-AE88-423B-8676-3B1432D9B45A}"/>
    <cellStyle name="Percent 4 3 4 2 2" xfId="11790" xr:uid="{A7B8AF2E-9CDB-499D-8467-FC2BA74BF2FD}"/>
    <cellStyle name="Percent 4 3 4 3" xfId="8954" xr:uid="{B65B54C8-1AEB-46C4-BCE1-170D837F544D}"/>
    <cellStyle name="Percent 4 3 5" xfId="2183" xr:uid="{9202B567-2F1E-456D-83AF-8F0AE3240065}"/>
    <cellStyle name="Percent 4 3 5 2" xfId="5025" xr:uid="{2768FDE3-FC1A-478F-88DC-1AC03AFF5D25}"/>
    <cellStyle name="Percent 4 3 5 2 2" xfId="12317" xr:uid="{9DE1A741-80C1-4C7E-A807-FA900A35AA09}"/>
    <cellStyle name="Percent 4 3 5 3" xfId="9486" xr:uid="{2C733847-5E9F-4102-A5ED-FC498A17F69B}"/>
    <cellStyle name="Percent 4 3 6" xfId="2759" xr:uid="{321F7DFE-539E-46A3-8EBA-A95569AC9BBA}"/>
    <cellStyle name="Percent 4 3 6 2" xfId="5587" xr:uid="{AB49E851-A162-462F-8C3F-6CB8C3800907}"/>
    <cellStyle name="Percent 4 3 6 2 2" xfId="12879" xr:uid="{CE67C179-6AE1-44D0-A3A7-86C828D04699}"/>
    <cellStyle name="Percent 4 3 6 3" xfId="10052" xr:uid="{AAAC2103-2903-4143-8BE0-07863571B83C}"/>
    <cellStyle name="Percent 4 3 7" xfId="3312" xr:uid="{C3352605-681F-4388-9077-A5045126FA93}"/>
    <cellStyle name="Percent 4 3 7 2" xfId="6142" xr:uid="{62F627F5-8329-40DA-BC21-853259CB80FD}"/>
    <cellStyle name="Percent 4 3 7 2 2" xfId="13434" xr:uid="{E18D1DD7-06E0-4663-B282-5421F1885A16}"/>
    <cellStyle name="Percent 4 3 7 3" xfId="10608" xr:uid="{B443AF95-47F5-40A7-B1D3-8CC1BDA3A749}"/>
    <cellStyle name="Percent 4 3 8" xfId="3882" xr:uid="{3DC55A25-C300-4146-B7CA-5AF28C8BDD76}"/>
    <cellStyle name="Percent 4 3 8 2" xfId="11179" xr:uid="{82674841-EE4B-4FB2-A546-E94616B695CB}"/>
    <cellStyle name="Percent 4 3 9" xfId="6695" xr:uid="{CA4D205F-AD2C-4317-A3F7-713194F3C042}"/>
    <cellStyle name="Percent 4 3 9 2" xfId="13986" xr:uid="{09C9232E-CAB1-4185-9802-1DFC15236819}"/>
    <cellStyle name="Percent 4 4" xfId="812" xr:uid="{5F7C395C-6518-4AF7-9DDD-22EB4FB31833}"/>
    <cellStyle name="Percent 4 4 10" xfId="7236" xr:uid="{3CE3C8A1-431B-49C2-A53C-D82E68044A90}"/>
    <cellStyle name="Percent 4 4 10 2" xfId="14522" xr:uid="{BF3B6434-0ED4-4BBE-9DAD-B38204A7506A}"/>
    <cellStyle name="Percent 4 4 11" xfId="7789" xr:uid="{CEA4A99F-A4F9-420A-85D8-A179A3522D84}"/>
    <cellStyle name="Percent 4 4 11 2" xfId="15071" xr:uid="{7D15A653-1B91-4D09-B26E-FCE34301CB93}"/>
    <cellStyle name="Percent 4 4 12" xfId="8396" xr:uid="{C656A891-C270-4679-A4C5-05483B151049}"/>
    <cellStyle name="Percent 4 4 13" xfId="26845" xr:uid="{C730B647-4E68-493D-9CA3-2F6F24926D79}"/>
    <cellStyle name="Percent 4 4 2" xfId="813" xr:uid="{7A1D4EA5-44D1-406B-A548-A8969E06A841}"/>
    <cellStyle name="Percent 4 4 2 10" xfId="7790" xr:uid="{2A8E9E3E-F593-40E7-85F2-60371AF7E3A6}"/>
    <cellStyle name="Percent 4 4 2 10 2" xfId="15072" xr:uid="{FDE6CD20-EBE6-4CED-8546-1D4EA97227C4}"/>
    <cellStyle name="Percent 4 4 2 11" xfId="8397" xr:uid="{0F75E70E-87CB-4E52-9008-8B095343A614}"/>
    <cellStyle name="Percent 4 4 2 12" xfId="26846" xr:uid="{8AB70B94-26A4-4CA0-98C2-693E80E9A9A5}"/>
    <cellStyle name="Percent 4 4 2 2" xfId="1103" xr:uid="{BF747017-87B3-4F31-8104-724562E27A88}"/>
    <cellStyle name="Percent 4 4 2 2 10" xfId="8656" xr:uid="{3C9C045F-97D3-4424-8F42-8BD2FE4EED05}"/>
    <cellStyle name="Percent 4 4 2 2 2" xfId="1887" xr:uid="{408663A0-ACBC-444A-B580-06893414819F}"/>
    <cellStyle name="Percent 4 4 2 2 2 2" xfId="4758" xr:uid="{B01F78A1-76E1-4941-BC55-6367E8A5E07B}"/>
    <cellStyle name="Percent 4 4 2 2 2 2 2" xfId="12050" xr:uid="{F1985F8C-BA79-402B-A777-776DE3395DB7}"/>
    <cellStyle name="Percent 4 4 2 2 2 3" xfId="9214" xr:uid="{178A9E6B-9A38-4C9E-9D4F-479902AA6BB2}"/>
    <cellStyle name="Percent 4 4 2 2 3" xfId="2443" xr:uid="{22681E82-0653-41CC-81B3-37FAF1B9195B}"/>
    <cellStyle name="Percent 4 4 2 2 3 2" xfId="5285" xr:uid="{E5CAB6A1-F97F-4CAA-BB1F-5020F85FE43B}"/>
    <cellStyle name="Percent 4 4 2 2 3 2 2" xfId="12577" xr:uid="{734E3928-54C3-4917-B2B2-CEC059758B34}"/>
    <cellStyle name="Percent 4 4 2 2 3 3" xfId="9746" xr:uid="{7438AEEA-6AF9-46A5-A64F-93FD21BC7B35}"/>
    <cellStyle name="Percent 4 4 2 2 4" xfId="3021" xr:uid="{75A098DA-76A8-400A-A34E-D4DF4913E1F8}"/>
    <cellStyle name="Percent 4 4 2 2 4 2" xfId="5852" xr:uid="{9E505065-BF56-4484-A184-BED4727CC1B4}"/>
    <cellStyle name="Percent 4 4 2 2 4 2 2" xfId="13144" xr:uid="{5E415FD0-2217-4BE0-B4E7-AF0C5A2AF98B}"/>
    <cellStyle name="Percent 4 4 2 2 4 3" xfId="10317" xr:uid="{87469D56-9A8E-424D-BBB6-A8D8B2822BB1}"/>
    <cellStyle name="Percent 4 4 2 2 5" xfId="3573" xr:uid="{C9734473-CF89-4F41-A43E-2FFC4CB5DE8D}"/>
    <cellStyle name="Percent 4 4 2 2 5 2" xfId="6403" xr:uid="{90AD7A8F-17E3-4E7A-8006-34A4728269CD}"/>
    <cellStyle name="Percent 4 4 2 2 5 2 2" xfId="13695" xr:uid="{638C1702-090A-4351-B811-CBEAF074AAC4}"/>
    <cellStyle name="Percent 4 4 2 2 5 3" xfId="10869" xr:uid="{85745DF5-A017-463E-AF20-242630D6C4F1}"/>
    <cellStyle name="Percent 4 4 2 2 6" xfId="4143" xr:uid="{DF2F78BB-2A17-48D6-A31A-023CE17CC62E}"/>
    <cellStyle name="Percent 4 4 2 2 6 2" xfId="11439" xr:uid="{738C04EF-8FF8-4E53-A915-D7A5E99A7D1D}"/>
    <cellStyle name="Percent 4 4 2 2 7" xfId="6956" xr:uid="{A7ECEE08-569E-4C32-95F6-DFFFFC5E4F7C}"/>
    <cellStyle name="Percent 4 4 2 2 7 2" xfId="14247" xr:uid="{0A1652AD-13E2-49F3-BCEE-2A11E2CF2A85}"/>
    <cellStyle name="Percent 4 4 2 2 8" xfId="7498" xr:uid="{54550F18-2A5A-411D-83A7-2F4014D751AC}"/>
    <cellStyle name="Percent 4 4 2 2 8 2" xfId="14780" xr:uid="{7E465307-59B9-49A8-80CB-A74B9DB7AF0E}"/>
    <cellStyle name="Percent 4 4 2 2 9" xfId="8047" xr:uid="{57316397-CF9B-4D82-AB45-79717B8496FA}"/>
    <cellStyle name="Percent 4 4 2 2 9 2" xfId="15329" xr:uid="{B3E9470B-3A1F-42CB-BB7D-78693BE39ECE}"/>
    <cellStyle name="Percent 4 4 2 3" xfId="1640" xr:uid="{9830CEEA-1AD3-4CEE-A77B-38DB23CA1238}"/>
    <cellStyle name="Percent 4 4 2 3 2" xfId="4501" xr:uid="{82F3ECD9-F1C1-4765-9845-19F590344CBD}"/>
    <cellStyle name="Percent 4 4 2 3 2 2" xfId="11793" xr:uid="{A2B18C63-49C8-4D9A-AC2C-ACEC112C2B5C}"/>
    <cellStyle name="Percent 4 4 2 3 3" xfId="8957" xr:uid="{2455E2E2-1D05-4B36-9C15-88B1D1B2559D}"/>
    <cellStyle name="Percent 4 4 2 4" xfId="2186" xr:uid="{B4396734-ED3A-4349-8DC3-04C14A3ADB6F}"/>
    <cellStyle name="Percent 4 4 2 4 2" xfId="5028" xr:uid="{3AAE8212-2726-42F0-ABF4-B1E3F51FAA25}"/>
    <cellStyle name="Percent 4 4 2 4 2 2" xfId="12320" xr:uid="{5DDB6A50-3DE9-4DF9-A16A-B522A4A7BB81}"/>
    <cellStyle name="Percent 4 4 2 4 3" xfId="9489" xr:uid="{60447931-BBC5-4DA4-8644-4F3A07457D4A}"/>
    <cellStyle name="Percent 4 4 2 5" xfId="2762" xr:uid="{F0ADB232-0C43-4C2D-9E50-AF7D02EE0DE1}"/>
    <cellStyle name="Percent 4 4 2 5 2" xfId="5590" xr:uid="{CAADD26E-C02D-47E7-84B8-4EDA2FEEFB9C}"/>
    <cellStyle name="Percent 4 4 2 5 2 2" xfId="12882" xr:uid="{4AD4FDCD-5898-4DA2-980A-B1BDA1E2404E}"/>
    <cellStyle name="Percent 4 4 2 5 3" xfId="10055" xr:uid="{F3598001-1717-4A29-994D-268BB9AAC1BB}"/>
    <cellStyle name="Percent 4 4 2 6" xfId="3315" xr:uid="{2030FB26-E943-43FD-BF04-B77417ED349C}"/>
    <cellStyle name="Percent 4 4 2 6 2" xfId="6145" xr:uid="{401A823D-E433-423C-8FB1-F7772D647603}"/>
    <cellStyle name="Percent 4 4 2 6 2 2" xfId="13437" xr:uid="{62F49BDD-AF82-4E9F-A17D-C22C669C875B}"/>
    <cellStyle name="Percent 4 4 2 6 3" xfId="10611" xr:uid="{170DC6E0-1746-4D8F-882F-D5A977890CE8}"/>
    <cellStyle name="Percent 4 4 2 7" xfId="3885" xr:uid="{8FC99C0D-0EF6-4925-B206-3A0119E6F36D}"/>
    <cellStyle name="Percent 4 4 2 7 2" xfId="11182" xr:uid="{17E44408-2E5C-446E-8306-26FF2DC0CD91}"/>
    <cellStyle name="Percent 4 4 2 8" xfId="6698" xr:uid="{BD54229E-8115-43A9-8F7D-92A5B14B0B6A}"/>
    <cellStyle name="Percent 4 4 2 8 2" xfId="13989" xr:uid="{A5D3660F-6B11-4C3B-9E12-CB4D1FCD8C09}"/>
    <cellStyle name="Percent 4 4 2 9" xfId="7237" xr:uid="{A5728749-792E-4223-9850-466AACFFF0F0}"/>
    <cellStyle name="Percent 4 4 2 9 2" xfId="14523" xr:uid="{618B105A-BB37-411D-B880-59311D18B186}"/>
    <cellStyle name="Percent 4 4 3" xfId="1102" xr:uid="{5FCCAA32-9186-4989-BAE0-CC03D10999A3}"/>
    <cellStyle name="Percent 4 4 3 10" xfId="8655" xr:uid="{3EF949FD-788A-4CEA-9FB8-AF1E62794152}"/>
    <cellStyle name="Percent 4 4 3 2" xfId="1886" xr:uid="{9D812C7B-7BC5-4815-9FF2-8400369E191F}"/>
    <cellStyle name="Percent 4 4 3 2 2" xfId="4757" xr:uid="{63FA78AF-3BFC-4EC2-9919-2A0079CFA8C5}"/>
    <cellStyle name="Percent 4 4 3 2 2 2" xfId="12049" xr:uid="{F21DB1E2-9EDA-44B7-BC2E-6CAE6214D7DA}"/>
    <cellStyle name="Percent 4 4 3 2 3" xfId="9213" xr:uid="{474C0E2E-36EF-4D0A-830F-EFC2A5E21508}"/>
    <cellStyle name="Percent 4 4 3 3" xfId="2442" xr:uid="{F079B5CC-350A-4BBB-999A-8C15E338D850}"/>
    <cellStyle name="Percent 4 4 3 3 2" xfId="5284" xr:uid="{967587B6-9EEA-412A-9D55-19EAC304C3A6}"/>
    <cellStyle name="Percent 4 4 3 3 2 2" xfId="12576" xr:uid="{E872F105-DD56-42F9-ACC1-496852D1BAA5}"/>
    <cellStyle name="Percent 4 4 3 3 3" xfId="9745" xr:uid="{9ABC65CE-0B4B-4DFD-BC4C-EFF45B147C4D}"/>
    <cellStyle name="Percent 4 4 3 4" xfId="3020" xr:uid="{B965896E-FE11-4AF6-B5CE-3D6D5808A4B6}"/>
    <cellStyle name="Percent 4 4 3 4 2" xfId="5851" xr:uid="{50E3651F-2102-4BD1-9DA4-0DCB26A22C82}"/>
    <cellStyle name="Percent 4 4 3 4 2 2" xfId="13143" xr:uid="{A51374CD-DA61-4E5D-A76D-59C40973C367}"/>
    <cellStyle name="Percent 4 4 3 4 3" xfId="10316" xr:uid="{41B97D59-8660-4FB8-ACE8-5AA3F33809C3}"/>
    <cellStyle name="Percent 4 4 3 5" xfId="3572" xr:uid="{60DBE698-A6CF-4AE7-A48D-8B2225210BE5}"/>
    <cellStyle name="Percent 4 4 3 5 2" xfId="6402" xr:uid="{D806C515-A3C5-482D-B2A5-3BB1D5F13162}"/>
    <cellStyle name="Percent 4 4 3 5 2 2" xfId="13694" xr:uid="{A3F70E77-FA4C-458F-85E4-0184A1F7F0D7}"/>
    <cellStyle name="Percent 4 4 3 5 3" xfId="10868" xr:uid="{4BE8B557-7361-46A0-B941-98EB139B35D3}"/>
    <cellStyle name="Percent 4 4 3 6" xfId="4142" xr:uid="{229D6E8B-4072-47E7-9607-FE861B5CF06D}"/>
    <cellStyle name="Percent 4 4 3 6 2" xfId="11438" xr:uid="{FC94F672-F176-4638-8287-C7B27C7C96B2}"/>
    <cellStyle name="Percent 4 4 3 7" xfId="6955" xr:uid="{3EBCC85F-94D2-4C47-9EF7-5DBD937E7F9D}"/>
    <cellStyle name="Percent 4 4 3 7 2" xfId="14246" xr:uid="{C0A570D4-D9C1-424A-B4D3-4CDEC063A120}"/>
    <cellStyle name="Percent 4 4 3 8" xfId="7497" xr:uid="{3C23A7B4-A7AD-4A59-8F4A-FCE7D35FD839}"/>
    <cellStyle name="Percent 4 4 3 8 2" xfId="14779" xr:uid="{B1FC6C67-2D92-42E9-96B5-67D97CCB669B}"/>
    <cellStyle name="Percent 4 4 3 9" xfId="8046" xr:uid="{BC2938C8-13BE-4BB5-82E2-94D8D4CEAB98}"/>
    <cellStyle name="Percent 4 4 3 9 2" xfId="15328" xr:uid="{9BFDC178-5430-4517-A749-7C0F831F6188}"/>
    <cellStyle name="Percent 4 4 4" xfId="1639" xr:uid="{AF07EE5E-F7B6-41E0-8758-BD65D496C213}"/>
    <cellStyle name="Percent 4 4 4 2" xfId="4500" xr:uid="{2BC1C594-2297-4085-A32E-E5F05E0D98BE}"/>
    <cellStyle name="Percent 4 4 4 2 2" xfId="11792" xr:uid="{1DEE449E-CF9C-4411-85C2-71DEA4D93BBC}"/>
    <cellStyle name="Percent 4 4 4 3" xfId="8956" xr:uid="{10548846-FC14-48E2-BC90-2FA771320879}"/>
    <cellStyle name="Percent 4 4 5" xfId="2185" xr:uid="{3D5FDD72-0F75-4C8B-92AB-3AAAF3BB4655}"/>
    <cellStyle name="Percent 4 4 5 2" xfId="5027" xr:uid="{8E8A3D74-DEEE-448D-BF2C-C311BAEF21DF}"/>
    <cellStyle name="Percent 4 4 5 2 2" xfId="12319" xr:uid="{B7EC8400-A150-43B9-87D3-047985990F15}"/>
    <cellStyle name="Percent 4 4 5 3" xfId="9488" xr:uid="{AF35C553-2E1D-4508-A0C0-19B0DF001E74}"/>
    <cellStyle name="Percent 4 4 6" xfId="2761" xr:uid="{353F8CE9-9283-4F03-98E6-5D55EB18F81B}"/>
    <cellStyle name="Percent 4 4 6 2" xfId="5589" xr:uid="{D5D27869-D2A6-4944-944C-7FAA6445C9CA}"/>
    <cellStyle name="Percent 4 4 6 2 2" xfId="12881" xr:uid="{C3590C5F-C1A9-457E-8BA7-DDF4420DAB99}"/>
    <cellStyle name="Percent 4 4 6 3" xfId="10054" xr:uid="{D6F2C194-4F65-461B-BF59-E71B1E056F6F}"/>
    <cellStyle name="Percent 4 4 7" xfId="3314" xr:uid="{42B7EDA3-6A73-40B1-859A-5C1242550473}"/>
    <cellStyle name="Percent 4 4 7 2" xfId="6144" xr:uid="{8E31C8ED-AA35-4C96-9405-C140F7EDD65F}"/>
    <cellStyle name="Percent 4 4 7 2 2" xfId="13436" xr:uid="{310D1BD3-C599-47BD-ADC7-05CFC85578BA}"/>
    <cellStyle name="Percent 4 4 7 3" xfId="10610" xr:uid="{3300E99D-2DD0-4C9B-87AF-D87621F8BAF0}"/>
    <cellStyle name="Percent 4 4 8" xfId="3884" xr:uid="{169BA581-F2A9-473C-B11E-40E580C603EA}"/>
    <cellStyle name="Percent 4 4 8 2" xfId="11181" xr:uid="{801650FD-BBE5-403D-ABEE-4B44F406D037}"/>
    <cellStyle name="Percent 4 4 9" xfId="6697" xr:uid="{47B6C65D-4BB4-4D62-BE84-DEBC7C0F1A03}"/>
    <cellStyle name="Percent 4 4 9 2" xfId="13988" xr:uid="{D739F81A-CB84-4364-8647-8692F562B1D8}"/>
    <cellStyle name="Percent 4 5" xfId="814" xr:uid="{AD422EC5-6DB7-4ACC-B1C5-22FD43C41C65}"/>
    <cellStyle name="Percent 4 5 10" xfId="7791" xr:uid="{DF5BCEF4-B382-4E4C-8CEC-FB67FCA6BA93}"/>
    <cellStyle name="Percent 4 5 10 2" xfId="15073" xr:uid="{21994699-6793-449D-86E7-6921EC87DA69}"/>
    <cellStyle name="Percent 4 5 11" xfId="8398" xr:uid="{655905DB-9559-44F1-89AB-7DB0E11B162F}"/>
    <cellStyle name="Percent 4 5 2" xfId="1104" xr:uid="{CDA42651-D2F6-447D-9924-5767773D0F63}"/>
    <cellStyle name="Percent 4 5 2 10" xfId="8657" xr:uid="{EBA452C5-2C75-474F-BE3C-709AA2439F00}"/>
    <cellStyle name="Percent 4 5 2 2" xfId="1888" xr:uid="{0BAEEE91-CF53-485D-A609-387862130AD9}"/>
    <cellStyle name="Percent 4 5 2 2 2" xfId="4759" xr:uid="{1FAAB7E9-012A-4A4D-9109-6493C5D133F4}"/>
    <cellStyle name="Percent 4 5 2 2 2 2" xfId="12051" xr:uid="{645D873F-2326-4B3C-967B-FA3AD3809762}"/>
    <cellStyle name="Percent 4 5 2 2 3" xfId="9215" xr:uid="{7F7FFA4F-2147-4447-B360-F5779ECB8BF7}"/>
    <cellStyle name="Percent 4 5 2 3" xfId="2444" xr:uid="{B485158D-D223-4AF2-BB37-47762934960A}"/>
    <cellStyle name="Percent 4 5 2 3 2" xfId="5286" xr:uid="{57413299-E1F5-4699-A46B-1E2C9FF4FF17}"/>
    <cellStyle name="Percent 4 5 2 3 2 2" xfId="12578" xr:uid="{618A6BB5-DA50-4484-BA3D-DB028FA4DF3D}"/>
    <cellStyle name="Percent 4 5 2 3 3" xfId="9747" xr:uid="{16955995-2D49-4643-A349-EF227A9862F6}"/>
    <cellStyle name="Percent 4 5 2 4" xfId="3022" xr:uid="{95330FC4-9753-4C82-A062-B3AC72E75C97}"/>
    <cellStyle name="Percent 4 5 2 4 2" xfId="5853" xr:uid="{DD44DECB-828A-492D-8792-2521EB603354}"/>
    <cellStyle name="Percent 4 5 2 4 2 2" xfId="13145" xr:uid="{B7AC31EB-EBBC-4F72-9739-1F3627E13DA6}"/>
    <cellStyle name="Percent 4 5 2 4 3" xfId="10318" xr:uid="{B981AF3C-2471-421A-ADF3-6ECA6CAB91EB}"/>
    <cellStyle name="Percent 4 5 2 5" xfId="3574" xr:uid="{0067E3EA-2B10-424D-925B-3EE6629FE99C}"/>
    <cellStyle name="Percent 4 5 2 5 2" xfId="6404" xr:uid="{2848B4EC-F8B1-4CE2-861A-0514F656A85B}"/>
    <cellStyle name="Percent 4 5 2 5 2 2" xfId="13696" xr:uid="{4F00C5AA-E3B3-4E26-9476-340760B5ECD9}"/>
    <cellStyle name="Percent 4 5 2 5 3" xfId="10870" xr:uid="{BD3EF6BF-D286-47D8-9A6F-D9667047C45A}"/>
    <cellStyle name="Percent 4 5 2 6" xfId="4144" xr:uid="{3F45DCC3-AFA1-4844-A31A-6959E7B567CF}"/>
    <cellStyle name="Percent 4 5 2 6 2" xfId="11440" xr:uid="{A38078D9-44E5-424E-BD8D-7D1E889A0038}"/>
    <cellStyle name="Percent 4 5 2 7" xfId="6957" xr:uid="{27CD33CB-442A-40AD-BED4-156451C34077}"/>
    <cellStyle name="Percent 4 5 2 7 2" xfId="14248" xr:uid="{949CC543-31D9-46C4-B8E8-8F8A7B739C7F}"/>
    <cellStyle name="Percent 4 5 2 8" xfId="7499" xr:uid="{640F0C73-CD38-41E2-A26E-FD061C121E95}"/>
    <cellStyle name="Percent 4 5 2 8 2" xfId="14781" xr:uid="{C75E27F4-B101-41BD-856D-5327ACE183C5}"/>
    <cellStyle name="Percent 4 5 2 9" xfId="8048" xr:uid="{6FC20B99-A1C4-46C8-B89A-2894BEEC8762}"/>
    <cellStyle name="Percent 4 5 2 9 2" xfId="15330" xr:uid="{5238AF64-CDAB-449F-95B4-DCAFBE2800EC}"/>
    <cellStyle name="Percent 4 5 3" xfId="1641" xr:uid="{54F7BAE3-8C7A-43BA-9F0B-1D433CEEDAC7}"/>
    <cellStyle name="Percent 4 5 3 2" xfId="4502" xr:uid="{1E8E3019-C7E7-4F82-AB6B-31E180FAF231}"/>
    <cellStyle name="Percent 4 5 3 2 2" xfId="11794" xr:uid="{3D920C3C-DB1E-4F3D-8C7F-225598E222FD}"/>
    <cellStyle name="Percent 4 5 3 3" xfId="8958" xr:uid="{3625F395-BB3C-4E31-9590-56F6B707D45A}"/>
    <cellStyle name="Percent 4 5 4" xfId="2187" xr:uid="{77540363-DF6F-424B-9361-3F8B837AE97C}"/>
    <cellStyle name="Percent 4 5 4 2" xfId="5029" xr:uid="{918747D5-856E-4F87-9CB7-79AEBEE1F78E}"/>
    <cellStyle name="Percent 4 5 4 2 2" xfId="12321" xr:uid="{FE431BD9-C9A0-4CF8-AFB1-AF11196F174E}"/>
    <cellStyle name="Percent 4 5 4 3" xfId="9490" xr:uid="{253EE9F7-F5AE-477F-8AAD-6F08E3AAC208}"/>
    <cellStyle name="Percent 4 5 5" xfId="2763" xr:uid="{97C2F306-2469-4831-97B9-01669EFB4F6E}"/>
    <cellStyle name="Percent 4 5 5 2" xfId="5591" xr:uid="{E82339C3-34B1-4379-AEFF-D8DF7DC3548D}"/>
    <cellStyle name="Percent 4 5 5 2 2" xfId="12883" xr:uid="{14A9D07A-8060-4711-BDBD-3AD20EF02ECB}"/>
    <cellStyle name="Percent 4 5 5 3" xfId="10056" xr:uid="{B01E15A6-3FCA-408E-BA02-79ABC1FD0D06}"/>
    <cellStyle name="Percent 4 5 6" xfId="3316" xr:uid="{333303E5-FF5D-44B2-9BB5-816D2B9437E8}"/>
    <cellStyle name="Percent 4 5 6 2" xfId="6146" xr:uid="{8316C41F-6AF2-42BA-93C2-B735284A3971}"/>
    <cellStyle name="Percent 4 5 6 2 2" xfId="13438" xr:uid="{8990D451-C59E-4538-A77A-1FE2CB102FCD}"/>
    <cellStyle name="Percent 4 5 6 3" xfId="10612" xr:uid="{1460AFE0-EB26-4EE7-8D71-D57D69508E92}"/>
    <cellStyle name="Percent 4 5 7" xfId="3886" xr:uid="{1C95A0FB-740F-4A97-B9F9-913AD5F6405A}"/>
    <cellStyle name="Percent 4 5 7 2" xfId="11183" xr:uid="{5EA27B2F-5126-469B-9BD0-DA449332F542}"/>
    <cellStyle name="Percent 4 5 8" xfId="6699" xr:uid="{2245B1E8-0F06-4880-8079-ED35F70391C6}"/>
    <cellStyle name="Percent 4 5 8 2" xfId="13990" xr:uid="{A94A2938-152D-4587-9B5F-9607DD0277EB}"/>
    <cellStyle name="Percent 4 5 9" xfId="7238" xr:uid="{9FAB725E-FE59-47FB-9953-561B991D1C52}"/>
    <cellStyle name="Percent 4 5 9 2" xfId="14524" xr:uid="{5A0CD52C-3FCD-44C8-901A-3D4E8A848177}"/>
    <cellStyle name="Percent 4 6" xfId="1095" xr:uid="{578484C9-253D-4963-A2B0-32D71A4F5013}"/>
    <cellStyle name="Percent 4 6 10" xfId="8648" xr:uid="{94AE731F-BC73-4AFF-AD57-F314EBFD4F78}"/>
    <cellStyle name="Percent 4 6 2" xfId="1879" xr:uid="{34E1C5AF-709D-46F9-BF7E-E5B3B9E0C437}"/>
    <cellStyle name="Percent 4 6 2 2" xfId="4750" xr:uid="{1B08CF6F-D341-4D9E-8B02-6EFEDED18520}"/>
    <cellStyle name="Percent 4 6 2 2 2" xfId="12042" xr:uid="{9EF606E0-E4CA-44E2-868C-9DD06D92AAB4}"/>
    <cellStyle name="Percent 4 6 2 3" xfId="9206" xr:uid="{4A781C80-CEE2-4C33-8E96-4911F0B073D3}"/>
    <cellStyle name="Percent 4 6 3" xfId="2435" xr:uid="{3372BEE5-4F34-4037-A687-59F0321444BA}"/>
    <cellStyle name="Percent 4 6 3 2" xfId="5277" xr:uid="{90D3B37A-5881-4897-9815-F32108E14418}"/>
    <cellStyle name="Percent 4 6 3 2 2" xfId="12569" xr:uid="{ADA90B1D-6B48-4725-B7E7-471E9AC50E4E}"/>
    <cellStyle name="Percent 4 6 3 3" xfId="9738" xr:uid="{A27A41D7-61C6-4FB5-BCFB-CAABDF375CF3}"/>
    <cellStyle name="Percent 4 6 4" xfId="3013" xr:uid="{0FBFDE34-3DFD-4BBE-A024-96490DCB04FF}"/>
    <cellStyle name="Percent 4 6 4 2" xfId="5844" xr:uid="{4477C744-922E-4362-AE15-23E87EC4AFE6}"/>
    <cellStyle name="Percent 4 6 4 2 2" xfId="13136" xr:uid="{3219C5F1-830E-49C6-B6D8-CA3C5574E635}"/>
    <cellStyle name="Percent 4 6 4 3" xfId="10309" xr:uid="{12D68164-0E6B-4F47-9C3C-C3ABB5A96D80}"/>
    <cellStyle name="Percent 4 6 5" xfId="3565" xr:uid="{6A4CDEDF-30FC-4183-934C-055D7003C972}"/>
    <cellStyle name="Percent 4 6 5 2" xfId="6395" xr:uid="{DD034328-330E-4B6C-928B-7EA7CE13CF17}"/>
    <cellStyle name="Percent 4 6 5 2 2" xfId="13687" xr:uid="{4722FFD2-3080-4480-9E46-C29A457EAE5E}"/>
    <cellStyle name="Percent 4 6 5 3" xfId="10861" xr:uid="{C756F4A2-F493-4A25-83F4-45397663BCDD}"/>
    <cellStyle name="Percent 4 6 6" xfId="4135" xr:uid="{83A45DFF-4EE9-4AAA-B0FA-41FC0296CFBB}"/>
    <cellStyle name="Percent 4 6 6 2" xfId="11431" xr:uid="{2305D907-4C3B-4908-AB82-40EF6B078CEE}"/>
    <cellStyle name="Percent 4 6 7" xfId="6948" xr:uid="{1EB27014-1409-4D16-8FF8-4284A412BBCA}"/>
    <cellStyle name="Percent 4 6 7 2" xfId="14239" xr:uid="{22E8D49D-F6FC-4D05-94D8-9B3548AA5CA9}"/>
    <cellStyle name="Percent 4 6 8" xfId="7490" xr:uid="{B3C431C2-DA3D-41F5-B8E0-2DA0D3E5DE3E}"/>
    <cellStyle name="Percent 4 6 8 2" xfId="14772" xr:uid="{458AD6D8-7E1A-4ED7-B2FD-4704149DB44D}"/>
    <cellStyle name="Percent 4 6 9" xfId="8039" xr:uid="{FC3BEC88-1B95-486E-B092-A791FBF597FB}"/>
    <cellStyle name="Percent 4 6 9 2" xfId="15321" xr:uid="{226E9B46-369D-45A8-8C97-FE6CFBB76D45}"/>
    <cellStyle name="Percent 4 7" xfId="805" xr:uid="{C2A119AF-6A09-4AFF-83A9-DBA5AE287012}"/>
    <cellStyle name="Percent 4 7 2" xfId="4493" xr:uid="{06CAC8A6-24F9-43C2-8743-EFDDFDDA3E50}"/>
    <cellStyle name="Percent 4 7 2 2" xfId="11785" xr:uid="{5853D44D-37C1-4B83-8D6E-695D970BE328}"/>
    <cellStyle name="Percent 4 7 3" xfId="8949" xr:uid="{73FCA919-A9C0-4A9B-A4B1-5953CFBD2E06}"/>
    <cellStyle name="Percent 4 8" xfId="1235" xr:uid="{0F449DF3-84FC-4871-9C12-8EBA9E6A1CFB}"/>
    <cellStyle name="Percent 4 8 2" xfId="5020" xr:uid="{460850B1-3EF7-481F-8A3F-09C89CF368E5}"/>
    <cellStyle name="Percent 4 8 2 2" xfId="12312" xr:uid="{0532EA35-2BC9-463F-97D8-02165CE05EBE}"/>
    <cellStyle name="Percent 4 8 3" xfId="9481" xr:uid="{0D136C4D-3BCF-4DAF-8726-4A2E1CBD74E9}"/>
    <cellStyle name="Percent 4 8 4" xfId="2178" xr:uid="{90FD49F9-ACEA-4E4A-941E-5E19DCEF95B0}"/>
    <cellStyle name="Percent 4 8 5" xfId="16528" xr:uid="{1C16C467-C8B1-4B79-B731-EA0FFC992936}"/>
    <cellStyle name="Percent 4 8 5 2" xfId="20042" xr:uid="{F6B99915-FEF0-4699-A5EE-C692E78492C4}"/>
    <cellStyle name="Percent 4 8 6" xfId="18244" xr:uid="{190F6D3D-0139-4D90-A9AE-399CBF62F104}"/>
    <cellStyle name="Percent 4 9" xfId="2754" xr:uid="{D40A5903-1C57-4DBC-A291-E3D39517E135}"/>
    <cellStyle name="Percent 4 9 2" xfId="5582" xr:uid="{E5DF7312-9828-4020-A8A6-59BD3FDD8F5D}"/>
    <cellStyle name="Percent 4 9 2 2" xfId="12874" xr:uid="{DB030665-11FF-4D17-A631-9D1F0F98A5DA}"/>
    <cellStyle name="Percent 4 9 3" xfId="10047" xr:uid="{B0B2103B-C8C9-468D-9403-1A957863532C}"/>
    <cellStyle name="Percent 40" xfId="17742" xr:uid="{92524D35-1313-464B-875E-8A1271529753}"/>
    <cellStyle name="Percent 40 2" xfId="27081" xr:uid="{2BBB585F-7327-4954-AE62-539CD370CD37}"/>
    <cellStyle name="Percent 41" xfId="17749" xr:uid="{43813157-3991-4828-BB87-AF27B1A0A34F}"/>
    <cellStyle name="Percent 41 2" xfId="27082" xr:uid="{8D5420E3-8019-457D-A71D-38FD9F058741}"/>
    <cellStyle name="Percent 42" xfId="17750" xr:uid="{9B36F962-81FB-48B2-BFDC-3DCCD52559BB}"/>
    <cellStyle name="Percent 42 2" xfId="27094" xr:uid="{0B0F757C-4BE7-401A-8749-471023EE16A4}"/>
    <cellStyle name="Percent 43" xfId="17751" xr:uid="{37B95D0E-EE79-4998-AB00-DB93FBAFB775}"/>
    <cellStyle name="Percent 43 2" xfId="27099" xr:uid="{EB5F7153-D893-4D9C-81FD-CD3C93ACC35D}"/>
    <cellStyle name="Percent 44" xfId="17752" xr:uid="{79D989A3-286B-47DE-9B96-943FBADC3C0E}"/>
    <cellStyle name="Percent 44 2" xfId="27095" xr:uid="{AA81FEA4-B894-4438-BE63-9C6FC42FD99E}"/>
    <cellStyle name="Percent 45" xfId="27098" xr:uid="{BB5E11E0-6E46-4FD3-8CEB-645F17DEF094}"/>
    <cellStyle name="Percent 46" xfId="27096" xr:uid="{D71D9182-6FD5-4FFD-AC38-54E45203FEF5}"/>
    <cellStyle name="Percent 47" xfId="27089" xr:uid="{3714DB59-91C3-4FC8-9BAB-C96B8CEA5BDE}"/>
    <cellStyle name="Percent 48" xfId="27083" xr:uid="{94025C67-A54C-4916-8621-A3944EB93975}"/>
    <cellStyle name="Percent 49" xfId="27110" xr:uid="{4CA7F2B8-D144-4DD3-BBBE-231D2FFB16EB}"/>
    <cellStyle name="Percent 5" xfId="116" xr:uid="{50E70B03-0E96-4F4A-B99C-66B54A04C512}"/>
    <cellStyle name="Percent 5 10" xfId="3317" xr:uid="{A056DED3-7986-415B-8452-40D7B3A443AF}"/>
    <cellStyle name="Percent 5 10 2" xfId="6147" xr:uid="{0D9A77FF-7E05-4C5C-B3BB-FE692185B112}"/>
    <cellStyle name="Percent 5 10 2 2" xfId="13439" xr:uid="{A5D7231E-6BE4-40F6-A779-83F96ADC9FB5}"/>
    <cellStyle name="Percent 5 10 3" xfId="10613" xr:uid="{CA253FA5-4737-41C1-929D-D6B19D8897AE}"/>
    <cellStyle name="Percent 5 11" xfId="3887" xr:uid="{A42B0622-7143-4126-94EA-6D7BBB4FB3E9}"/>
    <cellStyle name="Percent 5 11 2" xfId="11184" xr:uid="{07C47267-9787-4079-ACCE-16A11A72CD5F}"/>
    <cellStyle name="Percent 5 12" xfId="6700" xr:uid="{FA2AB248-9BD8-4B36-816C-0CAA3D390814}"/>
    <cellStyle name="Percent 5 12 2" xfId="13991" xr:uid="{2EE02F12-B984-4326-B7D3-B865E0DE3C92}"/>
    <cellStyle name="Percent 5 13" xfId="7239" xr:uid="{C2BC1DC4-3163-48E0-87AA-D63E503AA55B}"/>
    <cellStyle name="Percent 5 13 2" xfId="14525" xr:uid="{ED2AB736-CBF5-479D-A3E4-B5F8F631C62D}"/>
    <cellStyle name="Percent 5 14" xfId="7792" xr:uid="{93672201-16C4-4CFF-9160-8B53C2E3CD46}"/>
    <cellStyle name="Percent 5 14 2" xfId="15074" xr:uid="{34696B27-976B-4F59-9850-8882E527DA08}"/>
    <cellStyle name="Percent 5 15" xfId="8399" xr:uid="{F7CD47E6-EACA-42A4-8A29-C87A87B95953}"/>
    <cellStyle name="Percent 5 16" xfId="16156" xr:uid="{2ED4E5F1-D4F7-4F47-A1C1-F4553EB45B8A}"/>
    <cellStyle name="Percent 5 16 2" xfId="17670" xr:uid="{84D967F7-A63B-4CA8-9174-D2973758EAC0}"/>
    <cellStyle name="Percent 5 16 2 2" xfId="20618" xr:uid="{E753465F-DC0F-428C-91B5-25FBCA825570}"/>
    <cellStyle name="Percent 5 16 3" xfId="19791" xr:uid="{7DE4D639-E32B-44F8-B3DF-C00399782453}"/>
    <cellStyle name="Percent 5 17" xfId="16389" xr:uid="{F4B61397-814B-48CB-9ECD-A0098035F4A0}"/>
    <cellStyle name="Percent 5 17 2" xfId="19908" xr:uid="{34725A51-2484-4AB1-B556-0CE0BBFD48EF}"/>
    <cellStyle name="Percent 5 18" xfId="17974" xr:uid="{EB4CA99C-A017-418B-A8FA-3EFB4762233D}"/>
    <cellStyle name="Percent 5 19" xfId="17899" xr:uid="{E9018317-D4D3-426F-B6B8-764BD9E0B032}"/>
    <cellStyle name="Percent 5 2" xfId="392" xr:uid="{57C1301D-2EF3-42C9-83FE-B4FF70278559}"/>
    <cellStyle name="Percent 5 2 10" xfId="3888" xr:uid="{FD0AA542-E1D8-4033-AA8B-A79C36CC1AEE}"/>
    <cellStyle name="Percent 5 2 10 2" xfId="11185" xr:uid="{D24CB87C-C2ED-42E7-935F-A573D85A938C}"/>
    <cellStyle name="Percent 5 2 11" xfId="6701" xr:uid="{498ACB65-4763-4700-B6C4-74528B72251A}"/>
    <cellStyle name="Percent 5 2 11 2" xfId="13992" xr:uid="{91DFA5F9-5043-4687-BA13-6B1C547B2450}"/>
    <cellStyle name="Percent 5 2 12" xfId="7240" xr:uid="{7E11903F-54AC-43CC-B0AF-300DFAC645AF}"/>
    <cellStyle name="Percent 5 2 12 2" xfId="14526" xr:uid="{0C52507E-CE59-4B22-B716-B38C5AEDF70E}"/>
    <cellStyle name="Percent 5 2 13" xfId="7793" xr:uid="{AC0B711B-2C3D-46BB-9850-0E3403B18C04}"/>
    <cellStyle name="Percent 5 2 13 2" xfId="15075" xr:uid="{D23BC329-551E-4C12-A65A-D42F2F4E9E6B}"/>
    <cellStyle name="Percent 5 2 14" xfId="8400" xr:uid="{9A3C1D84-32E1-4886-9005-38960561F4A1}"/>
    <cellStyle name="Percent 5 2 15" xfId="16208" xr:uid="{F44DDEE6-07D2-4EAC-A184-339F9BB90182}"/>
    <cellStyle name="Percent 5 2 16" xfId="18060" xr:uid="{29F0F603-3378-42E5-9894-FE5B504B417A}"/>
    <cellStyle name="Percent 5 2 17" xfId="17929" xr:uid="{138E0318-16DB-4140-B6B2-D99C5C0FC724}"/>
    <cellStyle name="Percent 5 2 2" xfId="817" xr:uid="{DEB2B3C7-1B57-4950-B61B-E62F61D0536E}"/>
    <cellStyle name="Percent 5 2 2 10" xfId="6702" xr:uid="{C6F28EAF-B2D1-453E-8374-457345D84BF3}"/>
    <cellStyle name="Percent 5 2 2 10 2" xfId="13993" xr:uid="{013B5ED9-1ACA-49BB-95C8-16185006132D}"/>
    <cellStyle name="Percent 5 2 2 11" xfId="7241" xr:uid="{61AF0DE8-E11B-4E94-A90C-9642433EF031}"/>
    <cellStyle name="Percent 5 2 2 11 2" xfId="14527" xr:uid="{DF9BD885-BE5F-4DC7-9124-4165369401D0}"/>
    <cellStyle name="Percent 5 2 2 12" xfId="7794" xr:uid="{8530DD48-A7F8-4ED3-AE38-17EA896CA532}"/>
    <cellStyle name="Percent 5 2 2 12 2" xfId="15076" xr:uid="{CF5B7E03-722D-455A-95A0-AD150C1E27DF}"/>
    <cellStyle name="Percent 5 2 2 13" xfId="8401" xr:uid="{A2680B44-A0B9-4970-B832-914608B8A37B}"/>
    <cellStyle name="Percent 5 2 2 2" xfId="818" xr:uid="{99D7FB85-98C3-4EB2-BC3B-3C138ED33CC5}"/>
    <cellStyle name="Percent 5 2 2 2 10" xfId="7242" xr:uid="{5FA3595D-B3F0-4109-BD11-AD316D109F16}"/>
    <cellStyle name="Percent 5 2 2 2 10 2" xfId="14528" xr:uid="{1B049C0F-5FCB-412A-80A0-DF9843804076}"/>
    <cellStyle name="Percent 5 2 2 2 11" xfId="7795" xr:uid="{76D2EE02-B3DF-422A-82AA-A85E6E3F74BC}"/>
    <cellStyle name="Percent 5 2 2 2 11 2" xfId="15077" xr:uid="{34C4B657-90E0-47CF-BE25-BB575A7F08D9}"/>
    <cellStyle name="Percent 5 2 2 2 12" xfId="8402" xr:uid="{D0651B79-D428-47FF-B5AB-04E3A795C2DC}"/>
    <cellStyle name="Percent 5 2 2 2 2" xfId="819" xr:uid="{54B44E47-9CF2-4ACA-B1E1-C9EBE393F396}"/>
    <cellStyle name="Percent 5 2 2 2 2 10" xfId="7796" xr:uid="{ED422B84-2CFC-4197-B99F-816CD9CC395D}"/>
    <cellStyle name="Percent 5 2 2 2 2 10 2" xfId="15078" xr:uid="{7C14182C-9441-4279-89EB-4E8C6082B72E}"/>
    <cellStyle name="Percent 5 2 2 2 2 11" xfId="8403" xr:uid="{8328F24A-010B-4264-9C93-F1791826EDD9}"/>
    <cellStyle name="Percent 5 2 2 2 2 2" xfId="1109" xr:uid="{EF05EBE6-D0FA-43CA-B9CA-4F27FF2D0FCC}"/>
    <cellStyle name="Percent 5 2 2 2 2 2 10" xfId="8662" xr:uid="{CED2D038-8E6B-42EF-87A6-034CBFB22B60}"/>
    <cellStyle name="Percent 5 2 2 2 2 2 2" xfId="1893" xr:uid="{EA214BD5-62DF-4FB5-81DE-46608016D113}"/>
    <cellStyle name="Percent 5 2 2 2 2 2 2 2" xfId="4764" xr:uid="{51514386-468C-4BB3-808B-32219A7C31C1}"/>
    <cellStyle name="Percent 5 2 2 2 2 2 2 2 2" xfId="12056" xr:uid="{E7516C49-5EC2-4A50-84EE-E1A37D3B71CF}"/>
    <cellStyle name="Percent 5 2 2 2 2 2 2 3" xfId="9220" xr:uid="{2D328D2C-295B-40D0-8562-6C12B854C8A2}"/>
    <cellStyle name="Percent 5 2 2 2 2 2 3" xfId="2449" xr:uid="{27154C2F-D8B8-4643-8BFE-81D5100E2940}"/>
    <cellStyle name="Percent 5 2 2 2 2 2 3 2" xfId="5291" xr:uid="{DBC2127E-B3C0-476D-897E-E464EF4E7C12}"/>
    <cellStyle name="Percent 5 2 2 2 2 2 3 2 2" xfId="12583" xr:uid="{21552372-3F65-48FC-9B0E-D211B900C058}"/>
    <cellStyle name="Percent 5 2 2 2 2 2 3 3" xfId="9752" xr:uid="{F65F72B0-7C8C-4E33-9B27-3F15BC0CA9E3}"/>
    <cellStyle name="Percent 5 2 2 2 2 2 4" xfId="3027" xr:uid="{46B658CC-06F6-47C4-A559-2B8B93DFD277}"/>
    <cellStyle name="Percent 5 2 2 2 2 2 4 2" xfId="5858" xr:uid="{C4985F00-7A30-4BFB-A8D9-14B2E7DDCB45}"/>
    <cellStyle name="Percent 5 2 2 2 2 2 4 2 2" xfId="13150" xr:uid="{0A9EC49E-280F-4C6C-A5FC-438C3488D109}"/>
    <cellStyle name="Percent 5 2 2 2 2 2 4 3" xfId="10323" xr:uid="{FF3DA5DB-17B8-4654-8786-8667D95F7966}"/>
    <cellStyle name="Percent 5 2 2 2 2 2 5" xfId="3579" xr:uid="{1FA32FDF-BA8A-430C-BB32-AB035D086F87}"/>
    <cellStyle name="Percent 5 2 2 2 2 2 5 2" xfId="6409" xr:uid="{BD999190-483E-43AB-ACC6-AB7463B5FF65}"/>
    <cellStyle name="Percent 5 2 2 2 2 2 5 2 2" xfId="13701" xr:uid="{C6206565-7318-4095-8B57-CD7825CCC9FA}"/>
    <cellStyle name="Percent 5 2 2 2 2 2 5 3" xfId="10875" xr:uid="{2E5E54AD-7D5F-47CB-AAB2-DCB44685E88A}"/>
    <cellStyle name="Percent 5 2 2 2 2 2 6" xfId="4149" xr:uid="{25BFD3D8-EFD3-47D9-8E6D-BAEE7CD50C01}"/>
    <cellStyle name="Percent 5 2 2 2 2 2 6 2" xfId="11445" xr:uid="{AAE9B7B2-D0EE-4B21-BD99-76774585C0BD}"/>
    <cellStyle name="Percent 5 2 2 2 2 2 7" xfId="6962" xr:uid="{2B8B5E7A-421D-4685-883E-DAE2ECE6BAE3}"/>
    <cellStyle name="Percent 5 2 2 2 2 2 7 2" xfId="14253" xr:uid="{20432032-8CF3-4447-B7D1-79ED7DFA0FF7}"/>
    <cellStyle name="Percent 5 2 2 2 2 2 8" xfId="7504" xr:uid="{04C33DCB-6A1B-43C2-8DAE-F8B437DC095A}"/>
    <cellStyle name="Percent 5 2 2 2 2 2 8 2" xfId="14786" xr:uid="{42DB0EAD-31AD-42AD-8123-0FD6D54EFEC6}"/>
    <cellStyle name="Percent 5 2 2 2 2 2 9" xfId="8053" xr:uid="{7C580EB8-C8FB-40E6-ABF6-EFF99B1FD05A}"/>
    <cellStyle name="Percent 5 2 2 2 2 2 9 2" xfId="15335" xr:uid="{21497CEF-21B3-4618-ABC6-79C9D87CD381}"/>
    <cellStyle name="Percent 5 2 2 2 2 3" xfId="1644" xr:uid="{77DF99E0-2C1C-4EA6-9903-55E42A46467D}"/>
    <cellStyle name="Percent 5 2 2 2 2 3 2" xfId="4507" xr:uid="{83EF9810-C739-4101-BB8E-76459B093B89}"/>
    <cellStyle name="Percent 5 2 2 2 2 3 2 2" xfId="11799" xr:uid="{1ADBB910-E221-4B7B-B678-F55F178D7A0C}"/>
    <cellStyle name="Percent 5 2 2 2 2 3 3" xfId="8963" xr:uid="{6FFE05FD-EDD4-42A7-A659-06D7BCF4BA06}"/>
    <cellStyle name="Percent 5 2 2 2 2 4" xfId="2192" xr:uid="{82FEE9A0-9DB6-40E7-914C-B58C7D253754}"/>
    <cellStyle name="Percent 5 2 2 2 2 4 2" xfId="5034" xr:uid="{5878C03E-2EC7-4377-95D3-0888408EE04E}"/>
    <cellStyle name="Percent 5 2 2 2 2 4 2 2" xfId="12326" xr:uid="{AE8A4DF0-5034-4C97-8C50-96A58DC06416}"/>
    <cellStyle name="Percent 5 2 2 2 2 4 3" xfId="9495" xr:uid="{53282137-5F94-48F9-8BD3-2910C8A3C320}"/>
    <cellStyle name="Percent 5 2 2 2 2 5" xfId="2768" xr:uid="{447003FE-C2E7-462F-851F-C51F09999718}"/>
    <cellStyle name="Percent 5 2 2 2 2 5 2" xfId="5596" xr:uid="{8DC3F596-2268-4A46-8DB5-D6F2F4044841}"/>
    <cellStyle name="Percent 5 2 2 2 2 5 2 2" xfId="12888" xr:uid="{BF4FBD7A-170C-40E4-9879-EE2A2347A8FE}"/>
    <cellStyle name="Percent 5 2 2 2 2 5 3" xfId="10061" xr:uid="{51776B3B-5319-4BE1-AAF6-2F2EA6D91E48}"/>
    <cellStyle name="Percent 5 2 2 2 2 6" xfId="3321" xr:uid="{B044009E-F7EF-42A3-B53F-D30EEC3B0F7A}"/>
    <cellStyle name="Percent 5 2 2 2 2 6 2" xfId="6151" xr:uid="{C15B2DF8-4B59-4283-AEC2-EFFE41098DCD}"/>
    <cellStyle name="Percent 5 2 2 2 2 6 2 2" xfId="13443" xr:uid="{2238B2C7-0894-4BE6-B74E-02A8647D3791}"/>
    <cellStyle name="Percent 5 2 2 2 2 6 3" xfId="10617" xr:uid="{F4BF25A7-609F-497B-9524-6AD2FE95EE95}"/>
    <cellStyle name="Percent 5 2 2 2 2 7" xfId="3891" xr:uid="{67626762-6393-4721-B922-7B44A6AFDDC8}"/>
    <cellStyle name="Percent 5 2 2 2 2 7 2" xfId="11188" xr:uid="{85541CF9-47C0-423B-92D4-A748DCEE3354}"/>
    <cellStyle name="Percent 5 2 2 2 2 8" xfId="6704" xr:uid="{39E2F383-6911-4C36-BF51-D50F8D43E1E8}"/>
    <cellStyle name="Percent 5 2 2 2 2 8 2" xfId="13995" xr:uid="{2005D2F7-46BA-495D-AEC2-2E11F932C7B4}"/>
    <cellStyle name="Percent 5 2 2 2 2 9" xfId="7243" xr:uid="{44669217-8CAE-4D4C-932C-4820C349AFD9}"/>
    <cellStyle name="Percent 5 2 2 2 2 9 2" xfId="14529" xr:uid="{68E44E50-7783-4081-A3FE-29BC7D650105}"/>
    <cellStyle name="Percent 5 2 2 2 3" xfId="1108" xr:uid="{B93AED50-C0BF-434D-93D2-3BE4D2173D15}"/>
    <cellStyle name="Percent 5 2 2 2 3 10" xfId="8661" xr:uid="{8694D02C-02F1-4370-9A1B-304516572EB1}"/>
    <cellStyle name="Percent 5 2 2 2 3 2" xfId="1892" xr:uid="{B2521478-D1A2-4235-828C-2B5F966447DE}"/>
    <cellStyle name="Percent 5 2 2 2 3 2 2" xfId="4763" xr:uid="{BF0688E0-FBDF-4158-A643-B980B74A0497}"/>
    <cellStyle name="Percent 5 2 2 2 3 2 2 2" xfId="12055" xr:uid="{E3EA6569-7B6B-4AC6-B373-52219842FC1B}"/>
    <cellStyle name="Percent 5 2 2 2 3 2 3" xfId="9219" xr:uid="{8FBCAC15-64D2-4416-B931-A100273A8033}"/>
    <cellStyle name="Percent 5 2 2 2 3 3" xfId="2448" xr:uid="{E5C98158-7F22-43FE-960B-24283C4E42A6}"/>
    <cellStyle name="Percent 5 2 2 2 3 3 2" xfId="5290" xr:uid="{A6C9E1B0-2485-4DDB-BAD0-B1E7AFFC361D}"/>
    <cellStyle name="Percent 5 2 2 2 3 3 2 2" xfId="12582" xr:uid="{61191812-93F2-4ECC-BFC8-68B9171C51EB}"/>
    <cellStyle name="Percent 5 2 2 2 3 3 3" xfId="9751" xr:uid="{54D8D157-D207-42E4-B3CB-F04AF726FCA3}"/>
    <cellStyle name="Percent 5 2 2 2 3 4" xfId="3026" xr:uid="{1047A4EB-FC25-4607-BFD3-742EADD427AA}"/>
    <cellStyle name="Percent 5 2 2 2 3 4 2" xfId="5857" xr:uid="{0EBF543D-4EC4-4ADD-B32F-ECC2CEB25E67}"/>
    <cellStyle name="Percent 5 2 2 2 3 4 2 2" xfId="13149" xr:uid="{78C6F053-02CE-4938-83F2-666C7DD415D6}"/>
    <cellStyle name="Percent 5 2 2 2 3 4 3" xfId="10322" xr:uid="{290BFC5A-D73D-4E5D-B7B7-DA05157FEE00}"/>
    <cellStyle name="Percent 5 2 2 2 3 5" xfId="3578" xr:uid="{C7F0BC5E-C7B1-43A5-9031-4DEAC678F655}"/>
    <cellStyle name="Percent 5 2 2 2 3 5 2" xfId="6408" xr:uid="{C21C0ED6-F4B2-4248-BC41-5C80EA956275}"/>
    <cellStyle name="Percent 5 2 2 2 3 5 2 2" xfId="13700" xr:uid="{BA26880C-EECD-4A98-8914-E68E9405772D}"/>
    <cellStyle name="Percent 5 2 2 2 3 5 3" xfId="10874" xr:uid="{627E2216-D22F-44FC-A2DF-767D64EC5C37}"/>
    <cellStyle name="Percent 5 2 2 2 3 6" xfId="4148" xr:uid="{A0422EC0-804B-40A1-8F43-B5E3F9023303}"/>
    <cellStyle name="Percent 5 2 2 2 3 6 2" xfId="11444" xr:uid="{FFB61B32-CBD3-4B1B-91FE-FBFA0021A0DF}"/>
    <cellStyle name="Percent 5 2 2 2 3 7" xfId="6961" xr:uid="{40114AB2-DE5F-43D6-93D7-2E15B2750E0E}"/>
    <cellStyle name="Percent 5 2 2 2 3 7 2" xfId="14252" xr:uid="{B1A16514-0984-477E-894E-06FDCE39B6A6}"/>
    <cellStyle name="Percent 5 2 2 2 3 8" xfId="7503" xr:uid="{67261CD6-37FF-4318-9F6D-6ABCC177C348}"/>
    <cellStyle name="Percent 5 2 2 2 3 8 2" xfId="14785" xr:uid="{DF52E12B-148A-4D28-929C-CB5E15F6CC80}"/>
    <cellStyle name="Percent 5 2 2 2 3 9" xfId="8052" xr:uid="{91C98B56-6937-4E1A-9E50-1B63C269CBE8}"/>
    <cellStyle name="Percent 5 2 2 2 3 9 2" xfId="15334" xr:uid="{8A93783C-5A5B-4A86-BF12-9EBAE5CFFFE0}"/>
    <cellStyle name="Percent 5 2 2 2 4" xfId="1643" xr:uid="{8E6140EF-C7EA-45CB-9463-5537BFE2A343}"/>
    <cellStyle name="Percent 5 2 2 2 4 2" xfId="4506" xr:uid="{55A4879A-34F6-4D16-B775-75AA7D09472F}"/>
    <cellStyle name="Percent 5 2 2 2 4 2 2" xfId="11798" xr:uid="{B8A2DB97-810E-4AB1-A595-731DBC5F05BC}"/>
    <cellStyle name="Percent 5 2 2 2 4 3" xfId="8962" xr:uid="{DB1844BB-12D2-40A1-AAC6-D002C67FEBFD}"/>
    <cellStyle name="Percent 5 2 2 2 5" xfId="2191" xr:uid="{E85CBECD-819A-4D02-894A-C4B8C55FE8E8}"/>
    <cellStyle name="Percent 5 2 2 2 5 2" xfId="5033" xr:uid="{1CAE6547-5113-489E-B068-4C0DBFF8EF97}"/>
    <cellStyle name="Percent 5 2 2 2 5 2 2" xfId="12325" xr:uid="{DB2023CE-5E75-4C27-97CC-1B93909F1DB7}"/>
    <cellStyle name="Percent 5 2 2 2 5 3" xfId="9494" xr:uid="{2E3EC619-476D-43D2-9BC0-1D501C00223C}"/>
    <cellStyle name="Percent 5 2 2 2 6" xfId="2767" xr:uid="{ACA40058-876A-4764-B92A-661A847EDB45}"/>
    <cellStyle name="Percent 5 2 2 2 6 2" xfId="5595" xr:uid="{55824FEA-030F-4A30-92B8-4B96AF9D9A5D}"/>
    <cellStyle name="Percent 5 2 2 2 6 2 2" xfId="12887" xr:uid="{F79F0C70-DE8A-456F-A080-800FB45140F7}"/>
    <cellStyle name="Percent 5 2 2 2 6 3" xfId="10060" xr:uid="{8C3320FB-0BB0-4EEE-8FAB-8C75EF31844E}"/>
    <cellStyle name="Percent 5 2 2 2 7" xfId="3320" xr:uid="{DDF8B96E-8039-451D-9770-3034F79FD99B}"/>
    <cellStyle name="Percent 5 2 2 2 7 2" xfId="6150" xr:uid="{A6442F5E-DC12-436B-A689-764C7C919066}"/>
    <cellStyle name="Percent 5 2 2 2 7 2 2" xfId="13442" xr:uid="{C3C6D1CF-5381-43A4-8F25-C0299C8D274B}"/>
    <cellStyle name="Percent 5 2 2 2 7 3" xfId="10616" xr:uid="{D387A8B4-11CF-4C61-8F28-03B8FCD8E368}"/>
    <cellStyle name="Percent 5 2 2 2 8" xfId="3890" xr:uid="{0443CB75-814E-4EA6-A647-8E4259D4EAAB}"/>
    <cellStyle name="Percent 5 2 2 2 8 2" xfId="11187" xr:uid="{9876CDCA-AAA0-43F1-80A7-73083E58EA50}"/>
    <cellStyle name="Percent 5 2 2 2 9" xfId="6703" xr:uid="{C055F2C4-13B6-489C-86DB-59A894C887B6}"/>
    <cellStyle name="Percent 5 2 2 2 9 2" xfId="13994" xr:uid="{252F2AE7-716B-42A7-9594-7DFA5CD06101}"/>
    <cellStyle name="Percent 5 2 2 3" xfId="820" xr:uid="{A959AD10-EF87-4CF4-BDE7-47CBFB985F87}"/>
    <cellStyle name="Percent 5 2 2 3 10" xfId="7797" xr:uid="{52D34739-08BA-4F2F-8EC3-58F32BE4F9EC}"/>
    <cellStyle name="Percent 5 2 2 3 10 2" xfId="15079" xr:uid="{FF1170D1-83D8-4C4C-BE03-4170AB28CD1D}"/>
    <cellStyle name="Percent 5 2 2 3 11" xfId="8404" xr:uid="{3AABCFC8-3727-4B27-A278-BD9F40F87AA3}"/>
    <cellStyle name="Percent 5 2 2 3 2" xfId="1110" xr:uid="{CD59409E-1DB2-4DF0-991E-555D836C4982}"/>
    <cellStyle name="Percent 5 2 2 3 2 10" xfId="8663" xr:uid="{6BF4E5FC-24B5-401E-9C82-F7D5E49D6E49}"/>
    <cellStyle name="Percent 5 2 2 3 2 2" xfId="1894" xr:uid="{033D5340-9C5B-4EDE-A56B-C111416E360B}"/>
    <cellStyle name="Percent 5 2 2 3 2 2 2" xfId="4765" xr:uid="{62D77D23-3BEE-4863-8EAE-4080D38D0087}"/>
    <cellStyle name="Percent 5 2 2 3 2 2 2 2" xfId="12057" xr:uid="{9AA2EA89-4FB4-4FCA-BB59-92C312F6E7B3}"/>
    <cellStyle name="Percent 5 2 2 3 2 2 3" xfId="9221" xr:uid="{C32A16DE-18A8-4576-BD52-6E510FCF2F5A}"/>
    <cellStyle name="Percent 5 2 2 3 2 3" xfId="2450" xr:uid="{1000BEFD-D849-478F-BA8B-2A79785D9DC5}"/>
    <cellStyle name="Percent 5 2 2 3 2 3 2" xfId="5292" xr:uid="{CCDB6390-B98B-415A-855E-EAF9FF812F42}"/>
    <cellStyle name="Percent 5 2 2 3 2 3 2 2" xfId="12584" xr:uid="{B5EA76D1-EAC6-4345-AA87-3E313838F166}"/>
    <cellStyle name="Percent 5 2 2 3 2 3 3" xfId="9753" xr:uid="{C40FCD1E-09C5-479E-8BAB-3323B5E0E8A9}"/>
    <cellStyle name="Percent 5 2 2 3 2 4" xfId="3028" xr:uid="{BAD35956-BB7F-402A-8E8F-9E97380EFC93}"/>
    <cellStyle name="Percent 5 2 2 3 2 4 2" xfId="5859" xr:uid="{45A18E5E-61A0-4AB6-84DE-41D9E2F738ED}"/>
    <cellStyle name="Percent 5 2 2 3 2 4 2 2" xfId="13151" xr:uid="{68FF2525-D416-4EF9-92F4-EA575F3222C7}"/>
    <cellStyle name="Percent 5 2 2 3 2 4 3" xfId="10324" xr:uid="{172B9DCF-89FD-4C87-9D78-7A0C069C0474}"/>
    <cellStyle name="Percent 5 2 2 3 2 5" xfId="3580" xr:uid="{108349D3-6639-4769-ABC3-DFD85DF3B8C5}"/>
    <cellStyle name="Percent 5 2 2 3 2 5 2" xfId="6410" xr:uid="{0188AA53-E700-4CF0-B175-A31833EC0F68}"/>
    <cellStyle name="Percent 5 2 2 3 2 5 2 2" xfId="13702" xr:uid="{C972B0C1-8E23-4CC4-A12D-5821B75981FF}"/>
    <cellStyle name="Percent 5 2 2 3 2 5 3" xfId="10876" xr:uid="{CB7DF8B1-4BA5-4FE6-8A67-A56353626961}"/>
    <cellStyle name="Percent 5 2 2 3 2 6" xfId="4150" xr:uid="{7C19B31E-7072-4D78-A068-352259209DD1}"/>
    <cellStyle name="Percent 5 2 2 3 2 6 2" xfId="11446" xr:uid="{A90A6F27-BF88-4B66-97B7-F0186BF10814}"/>
    <cellStyle name="Percent 5 2 2 3 2 7" xfId="6963" xr:uid="{3F9D5444-03D4-440D-948F-4F0D78681713}"/>
    <cellStyle name="Percent 5 2 2 3 2 7 2" xfId="14254" xr:uid="{DB061DD3-0007-4B8E-BEE8-3028831BC0D0}"/>
    <cellStyle name="Percent 5 2 2 3 2 8" xfId="7505" xr:uid="{061AE588-9396-4477-8FD8-EE001245999B}"/>
    <cellStyle name="Percent 5 2 2 3 2 8 2" xfId="14787" xr:uid="{0A265778-17FB-4459-B2FA-CBA2930173B9}"/>
    <cellStyle name="Percent 5 2 2 3 2 9" xfId="8054" xr:uid="{193269C2-15A0-4C00-AF2D-49A4D360FEC0}"/>
    <cellStyle name="Percent 5 2 2 3 2 9 2" xfId="15336" xr:uid="{5EA696D1-CA4C-4747-93D9-DD90CB93458C}"/>
    <cellStyle name="Percent 5 2 2 3 3" xfId="1645" xr:uid="{4B9DEBC4-2E7D-47C2-BB4C-366710FEEEF3}"/>
    <cellStyle name="Percent 5 2 2 3 3 2" xfId="4508" xr:uid="{6A8CE69D-4808-4E3E-B4BF-354CFB61688A}"/>
    <cellStyle name="Percent 5 2 2 3 3 2 2" xfId="11800" xr:uid="{D5F2236A-6795-439A-B68D-5CCEB4041E2D}"/>
    <cellStyle name="Percent 5 2 2 3 3 3" xfId="8964" xr:uid="{30488264-0035-4151-8584-F227FD1A4DE8}"/>
    <cellStyle name="Percent 5 2 2 3 4" xfId="2193" xr:uid="{1E3FEA5C-2AD4-40B0-BD9F-BA0D38704B2E}"/>
    <cellStyle name="Percent 5 2 2 3 4 2" xfId="5035" xr:uid="{6865D9F5-6CB5-4290-B1A6-40D924E8B22F}"/>
    <cellStyle name="Percent 5 2 2 3 4 2 2" xfId="12327" xr:uid="{894382ED-FAA1-4C7D-83E6-ECFA725E6177}"/>
    <cellStyle name="Percent 5 2 2 3 4 3" xfId="9496" xr:uid="{4398BAC3-829E-45E6-B4BD-D7E48F5DB8EB}"/>
    <cellStyle name="Percent 5 2 2 3 5" xfId="2769" xr:uid="{74132617-5909-4FBE-B79A-1B32B7F62164}"/>
    <cellStyle name="Percent 5 2 2 3 5 2" xfId="5597" xr:uid="{7FC4A5BE-CF74-43D6-BBDF-4B7CFD1F3635}"/>
    <cellStyle name="Percent 5 2 2 3 5 2 2" xfId="12889" xr:uid="{5B90DE57-B512-4772-8912-2466167BFE50}"/>
    <cellStyle name="Percent 5 2 2 3 5 3" xfId="10062" xr:uid="{E9DE69E5-AFBB-4F9B-9DE8-3C2E0F3D87E2}"/>
    <cellStyle name="Percent 5 2 2 3 6" xfId="3322" xr:uid="{AA08F2A4-54A1-4D3F-93DE-811AAEF7FFC5}"/>
    <cellStyle name="Percent 5 2 2 3 6 2" xfId="6152" xr:uid="{5345382E-54D2-4226-90C6-EC03527A8816}"/>
    <cellStyle name="Percent 5 2 2 3 6 2 2" xfId="13444" xr:uid="{07C43826-09F8-4EC4-8F40-13F054D7090D}"/>
    <cellStyle name="Percent 5 2 2 3 6 3" xfId="10618" xr:uid="{274A02C5-9628-40E9-A4E9-0DE2B6047585}"/>
    <cellStyle name="Percent 5 2 2 3 7" xfId="3892" xr:uid="{60645DF4-25D7-4BDE-9946-54B6F351682E}"/>
    <cellStyle name="Percent 5 2 2 3 7 2" xfId="11189" xr:uid="{720C3F0A-8ED2-4848-92B3-CC363C6C91E3}"/>
    <cellStyle name="Percent 5 2 2 3 8" xfId="6705" xr:uid="{826945C7-3790-470F-94FB-FDB28440AF3D}"/>
    <cellStyle name="Percent 5 2 2 3 8 2" xfId="13996" xr:uid="{3248A124-1F09-409A-A6F6-F1122C86D718}"/>
    <cellStyle name="Percent 5 2 2 3 9" xfId="7244" xr:uid="{10009001-F769-44F9-B2AC-1C7897E4488D}"/>
    <cellStyle name="Percent 5 2 2 3 9 2" xfId="14530" xr:uid="{78A64B37-0AE8-48F8-851A-118CE5066465}"/>
    <cellStyle name="Percent 5 2 2 4" xfId="1107" xr:uid="{A596D61D-F833-4FA3-9B1B-C1166F238EA6}"/>
    <cellStyle name="Percent 5 2 2 4 10" xfId="8660" xr:uid="{B48E9FA8-AA9E-4B04-9087-344CC150DC1D}"/>
    <cellStyle name="Percent 5 2 2 4 2" xfId="1891" xr:uid="{014ED8E4-9F77-415A-AAC5-56278C3C195D}"/>
    <cellStyle name="Percent 5 2 2 4 2 2" xfId="4762" xr:uid="{EC91AFC8-DA3B-47BC-AE7C-4FFFDBE12BF8}"/>
    <cellStyle name="Percent 5 2 2 4 2 2 2" xfId="12054" xr:uid="{D0F9FF35-68B7-4E3B-8A62-B5A2990605FF}"/>
    <cellStyle name="Percent 5 2 2 4 2 3" xfId="9218" xr:uid="{2C0DB364-3A46-4948-98DD-B069FB143599}"/>
    <cellStyle name="Percent 5 2 2 4 3" xfId="2447" xr:uid="{A4100C1A-62CC-4853-A4E7-C9215353ADDF}"/>
    <cellStyle name="Percent 5 2 2 4 3 2" xfId="5289" xr:uid="{EF1E899E-6B38-4ABA-AAB7-AC28D620C868}"/>
    <cellStyle name="Percent 5 2 2 4 3 2 2" xfId="12581" xr:uid="{122CEC1F-9650-4AA2-A96E-73A280A58B23}"/>
    <cellStyle name="Percent 5 2 2 4 3 3" xfId="9750" xr:uid="{08B74B33-0579-44BD-99EE-44A56D096D1E}"/>
    <cellStyle name="Percent 5 2 2 4 4" xfId="3025" xr:uid="{316F1057-5F21-422E-B694-DA0A87DBCA94}"/>
    <cellStyle name="Percent 5 2 2 4 4 2" xfId="5856" xr:uid="{75737BAF-F663-42B5-B60B-20180A9E70CE}"/>
    <cellStyle name="Percent 5 2 2 4 4 2 2" xfId="13148" xr:uid="{BA6CBB7D-3B86-4442-9FB2-D396FA8765AF}"/>
    <cellStyle name="Percent 5 2 2 4 4 3" xfId="10321" xr:uid="{27C3A06D-360C-479E-810B-F5E1671FA79E}"/>
    <cellStyle name="Percent 5 2 2 4 5" xfId="3577" xr:uid="{8C14FB87-466E-4B47-AA88-1C8E46883D59}"/>
    <cellStyle name="Percent 5 2 2 4 5 2" xfId="6407" xr:uid="{0454515B-DD3B-459A-B9A3-E9CFD0F1AF09}"/>
    <cellStyle name="Percent 5 2 2 4 5 2 2" xfId="13699" xr:uid="{DA5E3336-317F-42B0-ADD7-D3F93AB99096}"/>
    <cellStyle name="Percent 5 2 2 4 5 3" xfId="10873" xr:uid="{557F9867-C07D-47AC-844E-B25F6900C97B}"/>
    <cellStyle name="Percent 5 2 2 4 6" xfId="4147" xr:uid="{15930D20-67DF-42BC-9E88-BFF81486F5D7}"/>
    <cellStyle name="Percent 5 2 2 4 6 2" xfId="11443" xr:uid="{9EBB544A-444B-4F07-9AF4-A299DCF05E7A}"/>
    <cellStyle name="Percent 5 2 2 4 7" xfId="6960" xr:uid="{1D4A9A98-5870-42CD-AA14-AA404DF38468}"/>
    <cellStyle name="Percent 5 2 2 4 7 2" xfId="14251" xr:uid="{F081E52A-CBD5-4CBA-8E31-4ABECA757D97}"/>
    <cellStyle name="Percent 5 2 2 4 8" xfId="7502" xr:uid="{C461EE25-B747-4668-BD88-DA0471432216}"/>
    <cellStyle name="Percent 5 2 2 4 8 2" xfId="14784" xr:uid="{32102D4A-1C5F-4CD7-9226-646BE9A0A673}"/>
    <cellStyle name="Percent 5 2 2 4 9" xfId="8051" xr:uid="{EF5C1737-B90F-4969-8923-356FD69C70D7}"/>
    <cellStyle name="Percent 5 2 2 4 9 2" xfId="15333" xr:uid="{37BBAC24-A67A-4C27-B472-FBD37AFC29E3}"/>
    <cellStyle name="Percent 5 2 2 5" xfId="1642" xr:uid="{ACF1477A-5D10-4FFE-BAC4-3742A4088032}"/>
    <cellStyle name="Percent 5 2 2 5 2" xfId="4505" xr:uid="{86AA7A9C-4EC6-4E27-95FD-FA1EC4A700FC}"/>
    <cellStyle name="Percent 5 2 2 5 2 2" xfId="11797" xr:uid="{F13B4551-5CF7-42F5-B4C2-9F364E92FB9F}"/>
    <cellStyle name="Percent 5 2 2 5 3" xfId="8961" xr:uid="{E039E1B2-38E6-4E91-B317-09CB1132CA80}"/>
    <cellStyle name="Percent 5 2 2 6" xfId="2190" xr:uid="{E42B879F-E8F5-4592-A748-81991C623D5D}"/>
    <cellStyle name="Percent 5 2 2 6 2" xfId="5032" xr:uid="{94705AEA-5AE8-47BB-B38F-3E38A8FBFCF9}"/>
    <cellStyle name="Percent 5 2 2 6 2 2" xfId="12324" xr:uid="{E86E02EC-27D2-459E-8B00-99B43CE98DF0}"/>
    <cellStyle name="Percent 5 2 2 6 3" xfId="9493" xr:uid="{85595742-F678-44E6-B238-69A64DF272F0}"/>
    <cellStyle name="Percent 5 2 2 7" xfId="2766" xr:uid="{DD41FA82-F9FB-48C1-BF8A-2AD8BE73E58E}"/>
    <cellStyle name="Percent 5 2 2 7 2" xfId="5594" xr:uid="{DC2DC868-111A-4BD9-89D4-76672CCE5555}"/>
    <cellStyle name="Percent 5 2 2 7 2 2" xfId="12886" xr:uid="{032BF939-2F66-4361-9890-7D120D50B250}"/>
    <cellStyle name="Percent 5 2 2 7 3" xfId="10059" xr:uid="{68CEB9CB-C834-44AE-8366-5607358E9E08}"/>
    <cellStyle name="Percent 5 2 2 8" xfId="3319" xr:uid="{EE2F7736-A558-4958-800F-D0ECC4DEFFF6}"/>
    <cellStyle name="Percent 5 2 2 8 2" xfId="6149" xr:uid="{FD84AADF-8050-412A-B0CA-BEA3B03F9B93}"/>
    <cellStyle name="Percent 5 2 2 8 2 2" xfId="13441" xr:uid="{449FC74F-9FA5-475D-8D53-A91743540302}"/>
    <cellStyle name="Percent 5 2 2 8 3" xfId="10615" xr:uid="{5877C8A8-782F-4387-A49A-1BD73938FC9D}"/>
    <cellStyle name="Percent 5 2 2 9" xfId="3889" xr:uid="{B244458A-E761-407F-9F39-32296C9A8BED}"/>
    <cellStyle name="Percent 5 2 2 9 2" xfId="11186" xr:uid="{A9EC9C96-7845-405F-9140-F1B965635B72}"/>
    <cellStyle name="Percent 5 2 3" xfId="821" xr:uid="{6B90B768-7E3A-448A-AF1B-E8FEA00A68C6}"/>
    <cellStyle name="Percent 5 2 3 10" xfId="7245" xr:uid="{362A82FC-E89C-4D76-9373-E7CD9F425189}"/>
    <cellStyle name="Percent 5 2 3 10 2" xfId="14531" xr:uid="{FB7B8239-76CB-4604-982A-3DB32AC5161E}"/>
    <cellStyle name="Percent 5 2 3 11" xfId="7798" xr:uid="{72483BD1-5704-480A-B79D-CAA2DF397536}"/>
    <cellStyle name="Percent 5 2 3 11 2" xfId="15080" xr:uid="{F4627760-223E-4744-A32E-048C3F56B077}"/>
    <cellStyle name="Percent 5 2 3 12" xfId="8405" xr:uid="{9FF18294-5443-488E-B6C5-3544DFEFB896}"/>
    <cellStyle name="Percent 5 2 3 2" xfId="822" xr:uid="{FB359273-2BB6-48EA-B682-D2D04BA4474A}"/>
    <cellStyle name="Percent 5 2 3 2 10" xfId="7799" xr:uid="{D537F9A8-26AA-41BF-AE26-ABC513D6D0DA}"/>
    <cellStyle name="Percent 5 2 3 2 10 2" xfId="15081" xr:uid="{4EDDED52-EAD7-49B8-9635-8CB627FABFAB}"/>
    <cellStyle name="Percent 5 2 3 2 11" xfId="8406" xr:uid="{89192E89-EE97-45AD-B07E-EDE5D18BFCF5}"/>
    <cellStyle name="Percent 5 2 3 2 2" xfId="1112" xr:uid="{34592E62-86E6-4712-9B52-7F1D4D62A6E9}"/>
    <cellStyle name="Percent 5 2 3 2 2 10" xfId="8665" xr:uid="{BBA9FB33-B494-4993-8734-F283F54B44FC}"/>
    <cellStyle name="Percent 5 2 3 2 2 2" xfId="1896" xr:uid="{8079A393-3E30-4376-AB42-A514064952ED}"/>
    <cellStyle name="Percent 5 2 3 2 2 2 2" xfId="4767" xr:uid="{51414EBC-58B9-4AA0-859D-0A62F987F1D7}"/>
    <cellStyle name="Percent 5 2 3 2 2 2 2 2" xfId="12059" xr:uid="{4ABA8A1C-5D4D-4213-B529-8373F052FB3A}"/>
    <cellStyle name="Percent 5 2 3 2 2 2 3" xfId="9223" xr:uid="{A3DA8854-7797-4242-96A5-AF354DC227A9}"/>
    <cellStyle name="Percent 5 2 3 2 2 3" xfId="2452" xr:uid="{5156FB2A-D772-417D-A205-6DACD2C7612E}"/>
    <cellStyle name="Percent 5 2 3 2 2 3 2" xfId="5294" xr:uid="{4A0C1B3C-FD47-4E19-B603-CF511535230F}"/>
    <cellStyle name="Percent 5 2 3 2 2 3 2 2" xfId="12586" xr:uid="{6ED70080-3414-4E07-8F44-EF57415CC5D1}"/>
    <cellStyle name="Percent 5 2 3 2 2 3 3" xfId="9755" xr:uid="{156BFADE-9A5D-48D8-B8B9-123FE740C054}"/>
    <cellStyle name="Percent 5 2 3 2 2 4" xfId="3030" xr:uid="{D81A4BDD-177F-4123-A195-40DB8F9986D3}"/>
    <cellStyle name="Percent 5 2 3 2 2 4 2" xfId="5861" xr:uid="{6F2DA738-58F4-4C7F-8736-39DE3C5B02D3}"/>
    <cellStyle name="Percent 5 2 3 2 2 4 2 2" xfId="13153" xr:uid="{57E64372-D7A0-4059-871E-54E1C1F91876}"/>
    <cellStyle name="Percent 5 2 3 2 2 4 3" xfId="10326" xr:uid="{57144D72-D952-4983-8B5B-1A332FBAEC47}"/>
    <cellStyle name="Percent 5 2 3 2 2 5" xfId="3582" xr:uid="{9F1F4753-1A1C-4B30-9234-EDDC673744AB}"/>
    <cellStyle name="Percent 5 2 3 2 2 5 2" xfId="6412" xr:uid="{612CF2F8-EB65-4B89-A0A7-AFE1B535DE01}"/>
    <cellStyle name="Percent 5 2 3 2 2 5 2 2" xfId="13704" xr:uid="{A14F5F89-D9C2-452B-B144-8FE1466C1B6A}"/>
    <cellStyle name="Percent 5 2 3 2 2 5 3" xfId="10878" xr:uid="{B3E963DA-50DD-46C5-97D8-2455724264A1}"/>
    <cellStyle name="Percent 5 2 3 2 2 6" xfId="4152" xr:uid="{670D2687-3A09-4C1F-A3AC-ED3F2CCBF149}"/>
    <cellStyle name="Percent 5 2 3 2 2 6 2" xfId="11448" xr:uid="{BF7895E7-23B6-4119-9C26-35EC1F564748}"/>
    <cellStyle name="Percent 5 2 3 2 2 7" xfId="6965" xr:uid="{0A43658F-10FE-4A83-A7A2-1E7CADE8AE0D}"/>
    <cellStyle name="Percent 5 2 3 2 2 7 2" xfId="14256" xr:uid="{18CE44E7-A90A-46CD-B84A-FF66C28BED52}"/>
    <cellStyle name="Percent 5 2 3 2 2 8" xfId="7507" xr:uid="{F8D4E97F-77D0-4506-B476-BFAF1FC5EB09}"/>
    <cellStyle name="Percent 5 2 3 2 2 8 2" xfId="14789" xr:uid="{BA365118-7873-4A16-B80E-B78913255DB9}"/>
    <cellStyle name="Percent 5 2 3 2 2 9" xfId="8056" xr:uid="{193FF111-9566-4465-A657-F9F576A69CCD}"/>
    <cellStyle name="Percent 5 2 3 2 2 9 2" xfId="15338" xr:uid="{4AE9A764-F061-4455-B5E1-2D86730305E7}"/>
    <cellStyle name="Percent 5 2 3 2 3" xfId="1647" xr:uid="{9EC67A74-7633-41F7-B79E-B9C8CD24203B}"/>
    <cellStyle name="Percent 5 2 3 2 3 2" xfId="4510" xr:uid="{56891EFA-A469-4ECB-BDA2-4EBCBB292A21}"/>
    <cellStyle name="Percent 5 2 3 2 3 2 2" xfId="11802" xr:uid="{6E44A399-1FAD-4D03-8597-73D6204493E9}"/>
    <cellStyle name="Percent 5 2 3 2 3 3" xfId="8966" xr:uid="{8ECE4631-D880-479C-A205-0E536F7B45C7}"/>
    <cellStyle name="Percent 5 2 3 2 4" xfId="2195" xr:uid="{3E1FE46A-255B-40E9-A96F-5D7AC3C2BB6F}"/>
    <cellStyle name="Percent 5 2 3 2 4 2" xfId="5037" xr:uid="{189A870A-F63A-48BE-8B06-E8B277CCD779}"/>
    <cellStyle name="Percent 5 2 3 2 4 2 2" xfId="12329" xr:uid="{680F0E97-7A29-47B5-A241-3FB7BD9ED6F0}"/>
    <cellStyle name="Percent 5 2 3 2 4 3" xfId="9498" xr:uid="{D82C2198-0483-42C4-A837-63AC41A01FB4}"/>
    <cellStyle name="Percent 5 2 3 2 5" xfId="2771" xr:uid="{FB0C8B9A-3629-486C-B4F9-E477E18CECAF}"/>
    <cellStyle name="Percent 5 2 3 2 5 2" xfId="5599" xr:uid="{CDF57A13-8696-4B9C-B338-B474ADE35856}"/>
    <cellStyle name="Percent 5 2 3 2 5 2 2" xfId="12891" xr:uid="{DCE94AE8-0E1E-4F7D-8A60-23657CFEE789}"/>
    <cellStyle name="Percent 5 2 3 2 5 3" xfId="10064" xr:uid="{B7EB006D-4DD4-49E3-BF32-45F6000D9AEE}"/>
    <cellStyle name="Percent 5 2 3 2 6" xfId="3324" xr:uid="{49DC669F-6EFE-4EDD-A1AE-849B9D182BCB}"/>
    <cellStyle name="Percent 5 2 3 2 6 2" xfId="6154" xr:uid="{51BDC2CB-CAB0-4403-AE2F-CFF78D6DAE49}"/>
    <cellStyle name="Percent 5 2 3 2 6 2 2" xfId="13446" xr:uid="{A241C5A4-031B-4318-835C-4230735F3A82}"/>
    <cellStyle name="Percent 5 2 3 2 6 3" xfId="10620" xr:uid="{47A456DD-19B1-4A11-A234-942D7C74148D}"/>
    <cellStyle name="Percent 5 2 3 2 7" xfId="3894" xr:uid="{34A7D485-C6F5-4067-BD86-0E78A7FB692D}"/>
    <cellStyle name="Percent 5 2 3 2 7 2" xfId="11191" xr:uid="{E6A7C7CE-7E8B-4B26-A1F1-CA6B0128526F}"/>
    <cellStyle name="Percent 5 2 3 2 8" xfId="6707" xr:uid="{7EB6895C-CD72-4ADA-BD0A-726DD5F1779F}"/>
    <cellStyle name="Percent 5 2 3 2 8 2" xfId="13998" xr:uid="{6F58450F-D40B-4392-81AA-40F61CA2538F}"/>
    <cellStyle name="Percent 5 2 3 2 9" xfId="7246" xr:uid="{55CF9235-5D1A-4E57-AB5B-59989A957952}"/>
    <cellStyle name="Percent 5 2 3 2 9 2" xfId="14532" xr:uid="{DB6C6811-FD17-4871-9AEF-ADC3CAA2B217}"/>
    <cellStyle name="Percent 5 2 3 3" xfId="1111" xr:uid="{357DA591-1803-4E9F-BE0D-E885F72E43B1}"/>
    <cellStyle name="Percent 5 2 3 3 10" xfId="8664" xr:uid="{7A7F5B62-5E96-462D-9A50-B36505FB2A6E}"/>
    <cellStyle name="Percent 5 2 3 3 2" xfId="1895" xr:uid="{B415A99D-348A-4ED4-883A-7B35698613FB}"/>
    <cellStyle name="Percent 5 2 3 3 2 2" xfId="4766" xr:uid="{87A46CB9-D7B8-4BFF-AAFE-D34A3C701CF8}"/>
    <cellStyle name="Percent 5 2 3 3 2 2 2" xfId="12058" xr:uid="{9CB08C27-105C-4A2F-94F6-91B8730C11B0}"/>
    <cellStyle name="Percent 5 2 3 3 2 3" xfId="9222" xr:uid="{A1E7DB16-23BE-4F33-BFFD-B44AEDD33725}"/>
    <cellStyle name="Percent 5 2 3 3 3" xfId="2451" xr:uid="{2F41241A-9B59-4721-8EEF-0E16B947F916}"/>
    <cellStyle name="Percent 5 2 3 3 3 2" xfId="5293" xr:uid="{6A5E6EC2-EF25-4E41-8610-7216160355C7}"/>
    <cellStyle name="Percent 5 2 3 3 3 2 2" xfId="12585" xr:uid="{5A4CDFD0-0063-49F6-B290-3ADC37BD65D2}"/>
    <cellStyle name="Percent 5 2 3 3 3 3" xfId="9754" xr:uid="{A7A2E216-FFB5-42F3-9970-2AEA90226A92}"/>
    <cellStyle name="Percent 5 2 3 3 4" xfId="3029" xr:uid="{FC8B48E9-2D84-4D4D-8C5A-0CDE2A204F3F}"/>
    <cellStyle name="Percent 5 2 3 3 4 2" xfId="5860" xr:uid="{4D56AF69-C9B5-4D0B-A7E4-2ED9C0DAA020}"/>
    <cellStyle name="Percent 5 2 3 3 4 2 2" xfId="13152" xr:uid="{E8178356-3F49-47C7-89E8-0770622398D6}"/>
    <cellStyle name="Percent 5 2 3 3 4 3" xfId="10325" xr:uid="{F244E8EA-EA23-433B-92B8-F7E47EF8DDEE}"/>
    <cellStyle name="Percent 5 2 3 3 5" xfId="3581" xr:uid="{6B8D7AA8-64C9-4091-A85D-9E01820E4A99}"/>
    <cellStyle name="Percent 5 2 3 3 5 2" xfId="6411" xr:uid="{B66330C4-FDD8-4ACE-815B-B589650DC0E2}"/>
    <cellStyle name="Percent 5 2 3 3 5 2 2" xfId="13703" xr:uid="{CF79BE90-64AF-46B4-8563-91F030BE44D4}"/>
    <cellStyle name="Percent 5 2 3 3 5 3" xfId="10877" xr:uid="{E6DD5622-DC09-4C4F-947C-1F86D2D99548}"/>
    <cellStyle name="Percent 5 2 3 3 6" xfId="4151" xr:uid="{51945A7F-8EF4-4E83-9820-E5CF974BEC22}"/>
    <cellStyle name="Percent 5 2 3 3 6 2" xfId="11447" xr:uid="{0C985A5F-DFB6-425B-A902-FE4E10D4B6F3}"/>
    <cellStyle name="Percent 5 2 3 3 7" xfId="6964" xr:uid="{F8AE38AE-A551-4FA6-9FBB-1583BE2B900C}"/>
    <cellStyle name="Percent 5 2 3 3 7 2" xfId="14255" xr:uid="{32A82870-E02C-46C6-9BB9-45292CA449B0}"/>
    <cellStyle name="Percent 5 2 3 3 8" xfId="7506" xr:uid="{CDFDAB7B-10DA-43F8-8215-8B321C094108}"/>
    <cellStyle name="Percent 5 2 3 3 8 2" xfId="14788" xr:uid="{3DFC734C-8E4A-4E84-8E2F-1D1BC98A737E}"/>
    <cellStyle name="Percent 5 2 3 3 9" xfId="8055" xr:uid="{EBAB8266-A464-4452-84B4-AC0F9C1FA2B4}"/>
    <cellStyle name="Percent 5 2 3 3 9 2" xfId="15337" xr:uid="{3267E6D1-1E50-4532-BB8A-81EFBEFB2F1C}"/>
    <cellStyle name="Percent 5 2 3 4" xfId="1646" xr:uid="{98E2AD86-7314-4F4D-BB1E-BF373639C064}"/>
    <cellStyle name="Percent 5 2 3 4 2" xfId="4509" xr:uid="{14DBDE1D-F61A-4804-88FD-1D837D01E79E}"/>
    <cellStyle name="Percent 5 2 3 4 2 2" xfId="11801" xr:uid="{86D54B02-B94C-46D6-A953-2447CF0A9C4A}"/>
    <cellStyle name="Percent 5 2 3 4 3" xfId="8965" xr:uid="{02F6BDEB-950C-4DCB-AFB5-7985DB086CFF}"/>
    <cellStyle name="Percent 5 2 3 5" xfId="2194" xr:uid="{3AB27D9D-2EB6-4CDB-B4B1-AE5DEF3EEE97}"/>
    <cellStyle name="Percent 5 2 3 5 2" xfId="5036" xr:uid="{2A977C5E-9D62-416E-BDCC-1254C27D642B}"/>
    <cellStyle name="Percent 5 2 3 5 2 2" xfId="12328" xr:uid="{21E01D91-9684-44DE-9AAF-1DEC1BFE569D}"/>
    <cellStyle name="Percent 5 2 3 5 3" xfId="9497" xr:uid="{E4F1DF9E-CF4B-4BAE-AB7E-800163ECB145}"/>
    <cellStyle name="Percent 5 2 3 6" xfId="2770" xr:uid="{74DF197A-41B6-4DFE-BB20-770D855698AF}"/>
    <cellStyle name="Percent 5 2 3 6 2" xfId="5598" xr:uid="{6636F7E6-2D3E-4F9D-8EEA-4A6959EEB8DA}"/>
    <cellStyle name="Percent 5 2 3 6 2 2" xfId="12890" xr:uid="{B7DDEE96-1E80-4768-85EA-D9BFF1D35B81}"/>
    <cellStyle name="Percent 5 2 3 6 3" xfId="10063" xr:uid="{E61517AD-FA7A-4DF9-8BEF-AD5EA340B0FB}"/>
    <cellStyle name="Percent 5 2 3 7" xfId="3323" xr:uid="{BAA569B6-308F-4419-B01C-79B2C648C870}"/>
    <cellStyle name="Percent 5 2 3 7 2" xfId="6153" xr:uid="{32389C2A-7918-4E6F-AEE2-B0F799BC54BD}"/>
    <cellStyle name="Percent 5 2 3 7 2 2" xfId="13445" xr:uid="{A09F4B58-68E2-4465-A311-D4116E5FB37A}"/>
    <cellStyle name="Percent 5 2 3 7 3" xfId="10619" xr:uid="{F4D0AD67-C692-4236-AF0B-7CC4A54FB771}"/>
    <cellStyle name="Percent 5 2 3 8" xfId="3893" xr:uid="{5A36CE28-F27D-48AE-B536-BDD501EF5A04}"/>
    <cellStyle name="Percent 5 2 3 8 2" xfId="11190" xr:uid="{1E7506C5-A1F0-48DD-9434-281C4A538394}"/>
    <cellStyle name="Percent 5 2 3 9" xfId="6706" xr:uid="{CCE7825B-EA32-4A28-87D9-5EFF8AFA6849}"/>
    <cellStyle name="Percent 5 2 3 9 2" xfId="13997" xr:uid="{B5CB3CAC-9778-4964-AC0F-2D449406EACA}"/>
    <cellStyle name="Percent 5 2 4" xfId="823" xr:uid="{F234B6D6-2E4D-4123-92AD-93E74F830759}"/>
    <cellStyle name="Percent 5 2 4 10" xfId="7800" xr:uid="{8384F48E-6586-4510-B38E-EB2DB1907DBA}"/>
    <cellStyle name="Percent 5 2 4 10 2" xfId="15082" xr:uid="{442A7206-7A1F-4D90-B760-02DC4D8181AC}"/>
    <cellStyle name="Percent 5 2 4 11" xfId="8407" xr:uid="{C0C2101C-94BF-4696-8E92-D6AB74BE9C64}"/>
    <cellStyle name="Percent 5 2 4 2" xfId="1113" xr:uid="{B745A440-E00A-4953-9251-CBE943467D15}"/>
    <cellStyle name="Percent 5 2 4 2 10" xfId="8666" xr:uid="{648E42F8-C17F-40B7-8B11-01B30FA584A4}"/>
    <cellStyle name="Percent 5 2 4 2 2" xfId="1897" xr:uid="{A740653C-6BB7-471D-BB07-AEC01BA516BC}"/>
    <cellStyle name="Percent 5 2 4 2 2 2" xfId="4768" xr:uid="{EDD9258C-8B2E-449C-A3F8-E086EDC911F4}"/>
    <cellStyle name="Percent 5 2 4 2 2 2 2" xfId="12060" xr:uid="{FC946AAB-6C8D-442B-9D4E-D93026996D8D}"/>
    <cellStyle name="Percent 5 2 4 2 2 3" xfId="9224" xr:uid="{4866CC7D-A9A6-454D-AF51-6BBF698B42E6}"/>
    <cellStyle name="Percent 5 2 4 2 3" xfId="2453" xr:uid="{48A1CAF7-3703-430E-9574-F19A523EF04F}"/>
    <cellStyle name="Percent 5 2 4 2 3 2" xfId="5295" xr:uid="{951DF117-3F27-4FE8-810D-F2DA8FED4C4F}"/>
    <cellStyle name="Percent 5 2 4 2 3 2 2" xfId="12587" xr:uid="{2A22D60A-4B25-4470-9586-D55C154EC79A}"/>
    <cellStyle name="Percent 5 2 4 2 3 3" xfId="9756" xr:uid="{2FEE254E-FE4F-4E06-97B6-EF3A97404E35}"/>
    <cellStyle name="Percent 5 2 4 2 4" xfId="3031" xr:uid="{AF0A1A55-7200-4B50-8858-146D4B8F279F}"/>
    <cellStyle name="Percent 5 2 4 2 4 2" xfId="5862" xr:uid="{1FBB3438-7B79-4188-A0E1-F2C354D8FE67}"/>
    <cellStyle name="Percent 5 2 4 2 4 2 2" xfId="13154" xr:uid="{EF12114C-D541-465E-A004-A2463FC6D17C}"/>
    <cellStyle name="Percent 5 2 4 2 4 3" xfId="10327" xr:uid="{B78D7040-517D-4913-A0B1-AF3E760F7713}"/>
    <cellStyle name="Percent 5 2 4 2 5" xfId="3583" xr:uid="{0A512154-B42A-4F52-87B9-B5318F47D263}"/>
    <cellStyle name="Percent 5 2 4 2 5 2" xfId="6413" xr:uid="{83F376CE-D345-4D40-B4BF-34A76A39FC58}"/>
    <cellStyle name="Percent 5 2 4 2 5 2 2" xfId="13705" xr:uid="{544E7063-85CB-46DD-816A-7314325F5DEA}"/>
    <cellStyle name="Percent 5 2 4 2 5 3" xfId="10879" xr:uid="{DCAD2C27-3489-46BB-97B6-94D1A423DA5B}"/>
    <cellStyle name="Percent 5 2 4 2 6" xfId="4153" xr:uid="{FC2563D7-C8C4-46D9-BF1D-49BB669FBC95}"/>
    <cellStyle name="Percent 5 2 4 2 6 2" xfId="11449" xr:uid="{70D37554-6002-4D2A-B8A7-57520C0A1C70}"/>
    <cellStyle name="Percent 5 2 4 2 7" xfId="6966" xr:uid="{CE0527FC-AA5F-4053-B76C-3C36FAD29CBF}"/>
    <cellStyle name="Percent 5 2 4 2 7 2" xfId="14257" xr:uid="{911D9601-0BA9-441A-8601-1F75D923877D}"/>
    <cellStyle name="Percent 5 2 4 2 8" xfId="7508" xr:uid="{4B450719-908C-4295-BE8F-97E7636527BA}"/>
    <cellStyle name="Percent 5 2 4 2 8 2" xfId="14790" xr:uid="{1F02546D-0FD7-4D6D-82FB-D5DA715A6FBE}"/>
    <cellStyle name="Percent 5 2 4 2 9" xfId="8057" xr:uid="{81CEF14E-7B28-4B5D-B92E-3294950AA61B}"/>
    <cellStyle name="Percent 5 2 4 2 9 2" xfId="15339" xr:uid="{935B657C-95F1-4B6D-ACBB-F46C52417C56}"/>
    <cellStyle name="Percent 5 2 4 3" xfId="1648" xr:uid="{586D59A8-0B34-40EF-96EC-05DBFDFE366B}"/>
    <cellStyle name="Percent 5 2 4 3 2" xfId="4511" xr:uid="{37804462-5482-4D47-B3B6-FD67FE443AA2}"/>
    <cellStyle name="Percent 5 2 4 3 2 2" xfId="11803" xr:uid="{D738318E-1AC9-4ABE-8A64-221381CD65CA}"/>
    <cellStyle name="Percent 5 2 4 3 3" xfId="8967" xr:uid="{46BED6E0-0740-4899-A83C-A89914BC4D9E}"/>
    <cellStyle name="Percent 5 2 4 4" xfId="2196" xr:uid="{80C19C76-9BDC-4D40-A2FE-0DCFFD8BE734}"/>
    <cellStyle name="Percent 5 2 4 4 2" xfId="5038" xr:uid="{576BE747-80B1-4438-B555-2977CE0201E4}"/>
    <cellStyle name="Percent 5 2 4 4 2 2" xfId="12330" xr:uid="{F3F7F601-FBB6-4CE4-A38E-6CA2B7EAEEC9}"/>
    <cellStyle name="Percent 5 2 4 4 3" xfId="9499" xr:uid="{959977AC-8C14-4266-AD10-B0BBBC800CDD}"/>
    <cellStyle name="Percent 5 2 4 5" xfId="2772" xr:uid="{A3CD47D9-7FBF-46C9-AE0B-F1C2EDFE087B}"/>
    <cellStyle name="Percent 5 2 4 5 2" xfId="5600" xr:uid="{BB0DCE4F-C995-4FCF-8C1E-3D8DDC548FF4}"/>
    <cellStyle name="Percent 5 2 4 5 2 2" xfId="12892" xr:uid="{3AED1545-3B71-43DE-8355-82068E6EB290}"/>
    <cellStyle name="Percent 5 2 4 5 3" xfId="10065" xr:uid="{1B8AB8C2-D4D3-4FDB-AB6A-BE6BC69D75A5}"/>
    <cellStyle name="Percent 5 2 4 6" xfId="3325" xr:uid="{0BC6A0F7-46C7-46A8-95D7-C9A1054F9EB6}"/>
    <cellStyle name="Percent 5 2 4 6 2" xfId="6155" xr:uid="{14AD3B6C-A2C9-42A2-BE18-F48AAEB24EB4}"/>
    <cellStyle name="Percent 5 2 4 6 2 2" xfId="13447" xr:uid="{006E4915-D4D5-4510-8F43-918EF2C2718F}"/>
    <cellStyle name="Percent 5 2 4 6 3" xfId="10621" xr:uid="{8AE2CEC5-2636-4EF9-9305-F69626DBA6E9}"/>
    <cellStyle name="Percent 5 2 4 7" xfId="3895" xr:uid="{4BE3D6C8-7138-4DDD-BE9B-B81E38A5D2D1}"/>
    <cellStyle name="Percent 5 2 4 7 2" xfId="11192" xr:uid="{4C963831-EEF3-4F21-A487-88BB9BA34CEE}"/>
    <cellStyle name="Percent 5 2 4 8" xfId="6708" xr:uid="{9E14DCE0-A4D9-4807-BB7A-9887B16D39AD}"/>
    <cellStyle name="Percent 5 2 4 8 2" xfId="13999" xr:uid="{038C0637-C06F-441F-B41B-A999ED0FA02F}"/>
    <cellStyle name="Percent 5 2 4 9" xfId="7247" xr:uid="{8319FA5F-29F8-465D-AEB9-C1006B8D294D}"/>
    <cellStyle name="Percent 5 2 4 9 2" xfId="14533" xr:uid="{F4F12806-F97D-4E46-8736-749529F08621}"/>
    <cellStyle name="Percent 5 2 5" xfId="1106" xr:uid="{AAFB835E-6504-4A52-B28D-B50948C1A2C6}"/>
    <cellStyle name="Percent 5 2 5 10" xfId="8659" xr:uid="{2FB0329D-D684-4F8E-A3FF-02D6863B1683}"/>
    <cellStyle name="Percent 5 2 5 2" xfId="1890" xr:uid="{EB39E5D7-EA2C-463B-84F3-EBC53C6A4DF3}"/>
    <cellStyle name="Percent 5 2 5 2 2" xfId="4761" xr:uid="{566AEED1-FD0F-4CC4-8414-9368F9418D84}"/>
    <cellStyle name="Percent 5 2 5 2 2 2" xfId="12053" xr:uid="{D5D50127-086A-41F8-90A8-0B5E1A509AB7}"/>
    <cellStyle name="Percent 5 2 5 2 3" xfId="9217" xr:uid="{BA016353-C8DD-409A-A92D-4E2E247F46E7}"/>
    <cellStyle name="Percent 5 2 5 3" xfId="2446" xr:uid="{D139E3B1-BFB6-4B42-974D-030F008A6999}"/>
    <cellStyle name="Percent 5 2 5 3 2" xfId="5288" xr:uid="{1469E370-D77C-4A26-94C2-C47F2ADDF5CF}"/>
    <cellStyle name="Percent 5 2 5 3 2 2" xfId="12580" xr:uid="{20CBC406-DA48-471D-A005-68699447B7F2}"/>
    <cellStyle name="Percent 5 2 5 3 3" xfId="9749" xr:uid="{00883E86-6674-48C4-AD13-B23731AC0AFE}"/>
    <cellStyle name="Percent 5 2 5 4" xfId="3024" xr:uid="{5A5F7BD2-7FC6-45FE-A9D0-909377D0DEFF}"/>
    <cellStyle name="Percent 5 2 5 4 2" xfId="5855" xr:uid="{2DE1B2AD-07C1-4AE9-9F10-0598EFD2DD07}"/>
    <cellStyle name="Percent 5 2 5 4 2 2" xfId="13147" xr:uid="{D3F308F2-2934-4BC7-B433-13A29F999192}"/>
    <cellStyle name="Percent 5 2 5 4 3" xfId="10320" xr:uid="{BE5F5AE9-ABB0-465A-81E0-0834E7E0CFBF}"/>
    <cellStyle name="Percent 5 2 5 5" xfId="3576" xr:uid="{70CA9CBA-0075-4402-B91C-5F1ED66704C9}"/>
    <cellStyle name="Percent 5 2 5 5 2" xfId="6406" xr:uid="{929865CD-6FA0-427B-A970-D2463DF37D06}"/>
    <cellStyle name="Percent 5 2 5 5 2 2" xfId="13698" xr:uid="{1548F9B6-EDD0-4071-B698-5BBC88971513}"/>
    <cellStyle name="Percent 5 2 5 5 3" xfId="10872" xr:uid="{C92FB5B3-01B5-47BB-A6D9-3D118D3EFF07}"/>
    <cellStyle name="Percent 5 2 5 6" xfId="4146" xr:uid="{4B5081DF-9B3E-4451-8370-2CC9CE84145E}"/>
    <cellStyle name="Percent 5 2 5 6 2" xfId="11442" xr:uid="{DEEE35A5-8F66-4C8E-BA35-74D8AAA1E936}"/>
    <cellStyle name="Percent 5 2 5 7" xfId="6959" xr:uid="{1209620E-A2C3-4932-A1E8-9E6FA3D4C422}"/>
    <cellStyle name="Percent 5 2 5 7 2" xfId="14250" xr:uid="{92048BC9-EB9A-4114-8583-349E56C8F7E6}"/>
    <cellStyle name="Percent 5 2 5 8" xfId="7501" xr:uid="{911868E4-E3C6-4CFF-A8D0-B94D852FF04C}"/>
    <cellStyle name="Percent 5 2 5 8 2" xfId="14783" xr:uid="{DAEA6AA9-BB0A-416C-AEF5-E5CB2C7ACF54}"/>
    <cellStyle name="Percent 5 2 5 9" xfId="8050" xr:uid="{22E69496-C6CA-4361-8A63-DF9F8A6947CE}"/>
    <cellStyle name="Percent 5 2 5 9 2" xfId="15332" xr:uid="{D7955B16-67DA-422B-994F-9F2C2FBC35A7}"/>
    <cellStyle name="Percent 5 2 6" xfId="816" xr:uid="{7ADF1EC0-89D7-468E-8FFB-DF0C181C7943}"/>
    <cellStyle name="Percent 5 2 6 2" xfId="4504" xr:uid="{5B8D5286-8886-41BE-85AD-30F775862973}"/>
    <cellStyle name="Percent 5 2 6 2 2" xfId="11796" xr:uid="{E64EB87F-D399-45E4-96D1-DE0CCC8FAA8B}"/>
    <cellStyle name="Percent 5 2 6 3" xfId="8960" xr:uid="{0C6C768A-70F6-48CA-B9A2-DC4D9F9622C7}"/>
    <cellStyle name="Percent 5 2 7" xfId="2189" xr:uid="{A17D4C52-BA34-4065-8BBE-30F9F9274B3D}"/>
    <cellStyle name="Percent 5 2 7 2" xfId="5031" xr:uid="{3CC0FAF7-9933-47C5-9378-90FE1B2AF903}"/>
    <cellStyle name="Percent 5 2 7 2 2" xfId="12323" xr:uid="{D1C978B4-BC8C-4968-9BF8-2253BEB910E8}"/>
    <cellStyle name="Percent 5 2 7 3" xfId="9492" xr:uid="{245D78D4-4372-4188-BCA1-86D616DE08BC}"/>
    <cellStyle name="Percent 5 2 8" xfId="2765" xr:uid="{ECE13551-E3D2-469A-8115-4A18A50A84BC}"/>
    <cellStyle name="Percent 5 2 8 2" xfId="5593" xr:uid="{2406C080-3306-485F-B542-5EBF57F1192A}"/>
    <cellStyle name="Percent 5 2 8 2 2" xfId="12885" xr:uid="{3AFBD521-BBAC-4790-B7CC-E86D9CE94A26}"/>
    <cellStyle name="Percent 5 2 8 3" xfId="10058" xr:uid="{521FDCBC-3392-40B9-B133-135C88E41BC4}"/>
    <cellStyle name="Percent 5 2 9" xfId="3318" xr:uid="{4D68FF1C-1018-4DDF-B666-CD30138DF30F}"/>
    <cellStyle name="Percent 5 2 9 2" xfId="6148" xr:uid="{346BC336-586F-4421-9F41-CE35C91F2EBB}"/>
    <cellStyle name="Percent 5 2 9 2 2" xfId="13440" xr:uid="{2685FF47-0884-42D2-B23E-7FCF85A3232F}"/>
    <cellStyle name="Percent 5 2 9 3" xfId="10614" xr:uid="{B0FE5DE8-2280-4AB2-9233-72BC630CEB15}"/>
    <cellStyle name="Percent 5 20" xfId="24501" xr:uid="{4F3DDDB2-9236-483A-8246-1DD9DC79632E}"/>
    <cellStyle name="Percent 5 21" xfId="255" xr:uid="{18CEC9A8-D84A-4EC5-8093-328E1BDF1721}"/>
    <cellStyle name="Percent 5 3" xfId="824" xr:uid="{33C13B04-8090-43F5-BA41-F05C70026F91}"/>
    <cellStyle name="Percent 5 3 10" xfId="6709" xr:uid="{BB446C84-D99D-4347-BBEF-9725A944AAF6}"/>
    <cellStyle name="Percent 5 3 10 2" xfId="14000" xr:uid="{EA809B9B-4B77-486B-B9EC-488CB73401D4}"/>
    <cellStyle name="Percent 5 3 11" xfId="7248" xr:uid="{3664788E-1F5E-4AD5-8EF6-10770A9DBD17}"/>
    <cellStyle name="Percent 5 3 11 2" xfId="14534" xr:uid="{9EA67118-121F-430B-876E-E70271503AAD}"/>
    <cellStyle name="Percent 5 3 12" xfId="7801" xr:uid="{488F9887-11ED-4438-8913-84FE73019E8D}"/>
    <cellStyle name="Percent 5 3 12 2" xfId="15083" xr:uid="{9CCF0009-1052-49AF-8684-AB178321AA45}"/>
    <cellStyle name="Percent 5 3 13" xfId="8408" xr:uid="{24F989E7-A931-41C6-95FB-3D2F2028215B}"/>
    <cellStyle name="Percent 5 3 14" xfId="24502" xr:uid="{4B70A310-4372-4A85-924F-5F51DDAE22D9}"/>
    <cellStyle name="Percent 5 3 2" xfId="825" xr:uid="{A664117D-B07F-4399-9969-76A78C113543}"/>
    <cellStyle name="Percent 5 3 2 10" xfId="7249" xr:uid="{C62FF69E-BC5E-44C2-BAB1-85DB310020D3}"/>
    <cellStyle name="Percent 5 3 2 10 2" xfId="14535" xr:uid="{13FDB3A2-998C-4B63-BAC9-9333727C5AD5}"/>
    <cellStyle name="Percent 5 3 2 11" xfId="7802" xr:uid="{3942422F-622C-49B8-80F4-DFBB69C18EFD}"/>
    <cellStyle name="Percent 5 3 2 11 2" xfId="15084" xr:uid="{91750574-BAA6-4907-A7EE-E2CDF7041DF7}"/>
    <cellStyle name="Percent 5 3 2 12" xfId="8409" xr:uid="{63CB7F74-03A3-40D5-9622-41E8A2DA286D}"/>
    <cellStyle name="Percent 5 3 2 2" xfId="826" xr:uid="{3FC4C8EE-14E8-4E9E-A9F6-498354483190}"/>
    <cellStyle name="Percent 5 3 2 2 10" xfId="7803" xr:uid="{159A130B-F212-417D-B858-FE7142F6C5D1}"/>
    <cellStyle name="Percent 5 3 2 2 10 2" xfId="15085" xr:uid="{FE20DE39-3A72-4094-BE0A-258C539A40C2}"/>
    <cellStyle name="Percent 5 3 2 2 11" xfId="8410" xr:uid="{4078B014-7FA5-4619-83BC-377482B4D790}"/>
    <cellStyle name="Percent 5 3 2 2 2" xfId="1116" xr:uid="{AF194F63-616F-44E4-90E1-CBEC99246E45}"/>
    <cellStyle name="Percent 5 3 2 2 2 10" xfId="8669" xr:uid="{11A76456-51DC-40B2-96B6-0EC83063A58C}"/>
    <cellStyle name="Percent 5 3 2 2 2 2" xfId="1900" xr:uid="{986EFDB4-513F-41F4-A29B-82B0CE63663F}"/>
    <cellStyle name="Percent 5 3 2 2 2 2 2" xfId="4771" xr:uid="{B8DDA9EC-C236-4DF5-B655-9FA4494312C0}"/>
    <cellStyle name="Percent 5 3 2 2 2 2 2 2" xfId="12063" xr:uid="{02AA82ED-88B8-4ABC-BEDC-59A5B64A4FB4}"/>
    <cellStyle name="Percent 5 3 2 2 2 2 3" xfId="9227" xr:uid="{7CC91DA4-5710-42C8-9B84-C84E4BF7530B}"/>
    <cellStyle name="Percent 5 3 2 2 2 3" xfId="2456" xr:uid="{D909E68C-8258-498D-8EE5-DF6877A0BAD3}"/>
    <cellStyle name="Percent 5 3 2 2 2 3 2" xfId="5298" xr:uid="{C002D5E6-F390-4C10-BF7E-4A58849B6592}"/>
    <cellStyle name="Percent 5 3 2 2 2 3 2 2" xfId="12590" xr:uid="{B423B52A-A133-46BA-83C1-3162A19AB3AB}"/>
    <cellStyle name="Percent 5 3 2 2 2 3 3" xfId="9759" xr:uid="{8964E5A9-E695-4325-916D-075BAD1D39B1}"/>
    <cellStyle name="Percent 5 3 2 2 2 4" xfId="3034" xr:uid="{48E73ED1-A96E-4596-BCB1-DB6C3B574872}"/>
    <cellStyle name="Percent 5 3 2 2 2 4 2" xfId="5865" xr:uid="{56E63B78-702E-4A94-84E8-7128C25B0350}"/>
    <cellStyle name="Percent 5 3 2 2 2 4 2 2" xfId="13157" xr:uid="{0C127B1B-17A9-4E10-B541-BFC56F2EFAA9}"/>
    <cellStyle name="Percent 5 3 2 2 2 4 3" xfId="10330" xr:uid="{1A5E87D3-E4FD-4C20-BDC9-2D9A53585620}"/>
    <cellStyle name="Percent 5 3 2 2 2 5" xfId="3586" xr:uid="{D8B0FD60-4EC3-44BA-BECC-58255E2EB583}"/>
    <cellStyle name="Percent 5 3 2 2 2 5 2" xfId="6416" xr:uid="{9C73E488-4739-4D04-848C-07DDC69DDB95}"/>
    <cellStyle name="Percent 5 3 2 2 2 5 2 2" xfId="13708" xr:uid="{60A88B4C-8347-4D3A-83BE-A94B3FBB5C24}"/>
    <cellStyle name="Percent 5 3 2 2 2 5 3" xfId="10882" xr:uid="{C0AF0F03-DA99-49E9-ABAC-EF62E5FEA654}"/>
    <cellStyle name="Percent 5 3 2 2 2 6" xfId="4156" xr:uid="{1A2E5C6D-889F-4841-BAF6-65BAFE69EE10}"/>
    <cellStyle name="Percent 5 3 2 2 2 6 2" xfId="11452" xr:uid="{F94F476A-1C13-4885-AC41-B0C97150F56D}"/>
    <cellStyle name="Percent 5 3 2 2 2 7" xfId="6969" xr:uid="{67D20AAF-2CC2-4763-936D-BDA5D548CB55}"/>
    <cellStyle name="Percent 5 3 2 2 2 7 2" xfId="14260" xr:uid="{5B1919B3-61E9-4BD7-9625-B0CAE5D2EB20}"/>
    <cellStyle name="Percent 5 3 2 2 2 8" xfId="7511" xr:uid="{AE58F770-86AF-45A2-9802-5D85B53E411E}"/>
    <cellStyle name="Percent 5 3 2 2 2 8 2" xfId="14793" xr:uid="{7EDC6D9A-4028-435B-91F2-632FAA56CC86}"/>
    <cellStyle name="Percent 5 3 2 2 2 9" xfId="8060" xr:uid="{C674C003-DDB1-42C7-9EFC-31247B9ED4E3}"/>
    <cellStyle name="Percent 5 3 2 2 2 9 2" xfId="15342" xr:uid="{C484A1E7-D3DE-424C-9807-88C559198ACC}"/>
    <cellStyle name="Percent 5 3 2 2 3" xfId="1651" xr:uid="{FDDF6667-46B9-4DA7-8B8B-0CD1B311D046}"/>
    <cellStyle name="Percent 5 3 2 2 3 2" xfId="4514" xr:uid="{DCD39C94-BFAF-4114-8E24-44557D4AB3F6}"/>
    <cellStyle name="Percent 5 3 2 2 3 2 2" xfId="11806" xr:uid="{9CF78D41-FFC1-40FA-889E-F9CAAB7A082F}"/>
    <cellStyle name="Percent 5 3 2 2 3 3" xfId="8970" xr:uid="{0367EEB4-C3CA-4131-8102-61AF387041A1}"/>
    <cellStyle name="Percent 5 3 2 2 4" xfId="2199" xr:uid="{0A71B9A6-FE12-4831-B169-EB24FDCA360A}"/>
    <cellStyle name="Percent 5 3 2 2 4 2" xfId="5041" xr:uid="{04D83648-121D-4CEC-9A06-8B2F6C645760}"/>
    <cellStyle name="Percent 5 3 2 2 4 2 2" xfId="12333" xr:uid="{FB0DE0B6-DF19-43ED-8EBC-751F16F28450}"/>
    <cellStyle name="Percent 5 3 2 2 4 3" xfId="9502" xr:uid="{FB2C75B6-D3AF-41F0-B255-2D2954546AB2}"/>
    <cellStyle name="Percent 5 3 2 2 5" xfId="2775" xr:uid="{9E8AAA74-AB6B-43AF-91E4-EF47C72917D0}"/>
    <cellStyle name="Percent 5 3 2 2 5 2" xfId="5603" xr:uid="{3A3E9AE1-EE02-4A4E-B1C7-678106361E52}"/>
    <cellStyle name="Percent 5 3 2 2 5 2 2" xfId="12895" xr:uid="{5D1BBCAE-FA72-444B-A365-DBA59EF1CD98}"/>
    <cellStyle name="Percent 5 3 2 2 5 3" xfId="10068" xr:uid="{69BBB7E9-6E1A-4629-879C-CD5CC6706763}"/>
    <cellStyle name="Percent 5 3 2 2 6" xfId="3328" xr:uid="{98E33CA6-DA7A-4D4F-BC0D-BD384EBA3721}"/>
    <cellStyle name="Percent 5 3 2 2 6 2" xfId="6158" xr:uid="{E28B92A7-2A50-4B9F-A3B1-25A9C575C1C1}"/>
    <cellStyle name="Percent 5 3 2 2 6 2 2" xfId="13450" xr:uid="{DC8C6391-4F54-4CBF-A558-3D93209937B3}"/>
    <cellStyle name="Percent 5 3 2 2 6 3" xfId="10624" xr:uid="{3BF58C04-9902-477A-87B2-9456AA7F520B}"/>
    <cellStyle name="Percent 5 3 2 2 7" xfId="3898" xr:uid="{7D66396B-07EC-43F1-BD56-84782F0F15F4}"/>
    <cellStyle name="Percent 5 3 2 2 7 2" xfId="11195" xr:uid="{D57CA017-2257-4017-9769-928D16DD8411}"/>
    <cellStyle name="Percent 5 3 2 2 8" xfId="6711" xr:uid="{AB6290C5-BF4A-4C4D-8D60-860521CBB0CE}"/>
    <cellStyle name="Percent 5 3 2 2 8 2" xfId="14002" xr:uid="{EAC38578-B562-464E-B8F5-8273A56236AE}"/>
    <cellStyle name="Percent 5 3 2 2 9" xfId="7250" xr:uid="{D20F62BB-C49F-44BE-93AB-29AE297347ED}"/>
    <cellStyle name="Percent 5 3 2 2 9 2" xfId="14536" xr:uid="{D4225A72-E595-46F2-B93D-276957FFAAAF}"/>
    <cellStyle name="Percent 5 3 2 3" xfId="1115" xr:uid="{575D04CF-890E-4579-B245-43901C0DB5BA}"/>
    <cellStyle name="Percent 5 3 2 3 10" xfId="8668" xr:uid="{42116E12-42BE-4E7D-BCD4-9A98222E2D36}"/>
    <cellStyle name="Percent 5 3 2 3 2" xfId="1899" xr:uid="{2CD9B6E8-DA7F-4A0E-BF6D-F5E622F65CDC}"/>
    <cellStyle name="Percent 5 3 2 3 2 2" xfId="4770" xr:uid="{9966676B-6539-411E-A7DB-2434C891107A}"/>
    <cellStyle name="Percent 5 3 2 3 2 2 2" xfId="12062" xr:uid="{0985BC63-F464-4429-A4D8-55FBEB813A5A}"/>
    <cellStyle name="Percent 5 3 2 3 2 3" xfId="9226" xr:uid="{0E1B5365-7E87-4BC9-99CF-A9F0DC981467}"/>
    <cellStyle name="Percent 5 3 2 3 3" xfId="2455" xr:uid="{2149C697-6BCD-4B2B-9BAB-1DD1A5D89CA3}"/>
    <cellStyle name="Percent 5 3 2 3 3 2" xfId="5297" xr:uid="{4FCE4D68-EC3B-49AC-9228-7D8BD94857DF}"/>
    <cellStyle name="Percent 5 3 2 3 3 2 2" xfId="12589" xr:uid="{FF2CF303-BC18-4F13-8E7C-6F9017587D48}"/>
    <cellStyle name="Percent 5 3 2 3 3 3" xfId="9758" xr:uid="{9963D5CB-9767-4718-989C-B97F7D3B507F}"/>
    <cellStyle name="Percent 5 3 2 3 4" xfId="3033" xr:uid="{F92A0698-6523-47D8-AFF8-AC6DEF56C3AC}"/>
    <cellStyle name="Percent 5 3 2 3 4 2" xfId="5864" xr:uid="{B1EAA925-A6A2-41ED-B245-6A9CC93E9D1F}"/>
    <cellStyle name="Percent 5 3 2 3 4 2 2" xfId="13156" xr:uid="{DD69E5F7-1AA1-4395-88D8-DB30803128C8}"/>
    <cellStyle name="Percent 5 3 2 3 4 3" xfId="10329" xr:uid="{88E0AF2F-85EA-4CD7-BF26-32C8B530FFE8}"/>
    <cellStyle name="Percent 5 3 2 3 5" xfId="3585" xr:uid="{85D4178B-2158-40A6-AD9F-3E5EE509C2A5}"/>
    <cellStyle name="Percent 5 3 2 3 5 2" xfId="6415" xr:uid="{4AAD800F-51FB-44F7-B08A-ECA771CCEC5D}"/>
    <cellStyle name="Percent 5 3 2 3 5 2 2" xfId="13707" xr:uid="{25D4B5B0-82C7-42E3-B026-ADF4B9D984B7}"/>
    <cellStyle name="Percent 5 3 2 3 5 3" xfId="10881" xr:uid="{E878B3A9-38BB-4BD9-8A9D-004D0B904C02}"/>
    <cellStyle name="Percent 5 3 2 3 6" xfId="4155" xr:uid="{E2BD3E0E-4295-4FE1-A7F3-C639C09BC39D}"/>
    <cellStyle name="Percent 5 3 2 3 6 2" xfId="11451" xr:uid="{E5F1EFBA-F51E-4D3E-9EB2-28625DA1B789}"/>
    <cellStyle name="Percent 5 3 2 3 7" xfId="6968" xr:uid="{DA302A7F-A0F9-43BA-9C6A-EBB1379F5CA7}"/>
    <cellStyle name="Percent 5 3 2 3 7 2" xfId="14259" xr:uid="{29E9CAC0-8B1D-4FD1-AAEB-C37BC3E67C03}"/>
    <cellStyle name="Percent 5 3 2 3 8" xfId="7510" xr:uid="{F0E72D76-7F2F-4FD2-9FA9-DD679F86658C}"/>
    <cellStyle name="Percent 5 3 2 3 8 2" xfId="14792" xr:uid="{7DF667FA-AF03-45A5-ACEA-5BD474500112}"/>
    <cellStyle name="Percent 5 3 2 3 9" xfId="8059" xr:uid="{795DC8BD-397D-4076-93B3-F5BC4F1E3AB5}"/>
    <cellStyle name="Percent 5 3 2 3 9 2" xfId="15341" xr:uid="{6E34117B-4E6D-480B-B5BE-A650D471E0BA}"/>
    <cellStyle name="Percent 5 3 2 4" xfId="1650" xr:uid="{B91AFD56-5E1C-4676-A654-2FA2F704FE25}"/>
    <cellStyle name="Percent 5 3 2 4 2" xfId="4513" xr:uid="{873C4358-AF8E-43DB-8E20-616E0EEAA567}"/>
    <cellStyle name="Percent 5 3 2 4 2 2" xfId="11805" xr:uid="{D2DB5137-384C-4272-AA24-D4D582E3CEF8}"/>
    <cellStyle name="Percent 5 3 2 4 3" xfId="8969" xr:uid="{DC3C00A2-07FE-429E-82B9-633277EA5C01}"/>
    <cellStyle name="Percent 5 3 2 5" xfId="2198" xr:uid="{793FE4F0-3EBC-4C4D-BA72-3B7E2BAF129B}"/>
    <cellStyle name="Percent 5 3 2 5 2" xfId="5040" xr:uid="{112C5B03-0A1F-4109-97C7-83EA4766DCFB}"/>
    <cellStyle name="Percent 5 3 2 5 2 2" xfId="12332" xr:uid="{C4B77104-E89B-4FE0-9436-EB54C5873F25}"/>
    <cellStyle name="Percent 5 3 2 5 3" xfId="9501" xr:uid="{E1F6FAA0-BE1C-49E7-8ABB-5F11782E9809}"/>
    <cellStyle name="Percent 5 3 2 6" xfId="2774" xr:uid="{11200904-287C-453F-B237-8A479453FA05}"/>
    <cellStyle name="Percent 5 3 2 6 2" xfId="5602" xr:uid="{0AA84853-3F19-4362-AB6C-0547F0834592}"/>
    <cellStyle name="Percent 5 3 2 6 2 2" xfId="12894" xr:uid="{2B04C57C-51AE-4C65-97AF-14935FA550AF}"/>
    <cellStyle name="Percent 5 3 2 6 3" xfId="10067" xr:uid="{B0158B07-6528-4891-AA34-815BAD1B9001}"/>
    <cellStyle name="Percent 5 3 2 7" xfId="3327" xr:uid="{5E277EB6-D3F1-47AC-B52D-0B942992156D}"/>
    <cellStyle name="Percent 5 3 2 7 2" xfId="6157" xr:uid="{B7026AC5-4E92-4758-AE06-B86E0E98243C}"/>
    <cellStyle name="Percent 5 3 2 7 2 2" xfId="13449" xr:uid="{9005F8B1-E048-42C9-A5EF-C9CF9D1DC384}"/>
    <cellStyle name="Percent 5 3 2 7 3" xfId="10623" xr:uid="{50FE2FA3-43D3-40C6-B6E4-4F082F98998B}"/>
    <cellStyle name="Percent 5 3 2 8" xfId="3897" xr:uid="{54853CA6-C82C-4CC1-89EA-3AD7D0D08BD5}"/>
    <cellStyle name="Percent 5 3 2 8 2" xfId="11194" xr:uid="{7C238841-E6C9-48E7-8F19-1CF837CD0CA0}"/>
    <cellStyle name="Percent 5 3 2 9" xfId="6710" xr:uid="{C5C2F075-25BE-445F-A94D-C3011DDD5FD3}"/>
    <cellStyle name="Percent 5 3 2 9 2" xfId="14001" xr:uid="{146E8D33-7044-4D9E-9F3B-4D8CACD34901}"/>
    <cellStyle name="Percent 5 3 3" xfId="827" xr:uid="{4C6073E4-4404-4F6B-AA05-1FDFE0C92C0A}"/>
    <cellStyle name="Percent 5 3 3 10" xfId="7804" xr:uid="{D13AE108-B5A0-41D7-8371-62F30EA61A3B}"/>
    <cellStyle name="Percent 5 3 3 10 2" xfId="15086" xr:uid="{4E481D75-AB39-4154-9FDD-FA206D921987}"/>
    <cellStyle name="Percent 5 3 3 11" xfId="8411" xr:uid="{F931694A-A4F0-4119-A5F6-8FCD28488724}"/>
    <cellStyle name="Percent 5 3 3 2" xfId="1117" xr:uid="{2D9336BE-1E29-47C5-8CBF-D59CBA1C8B8F}"/>
    <cellStyle name="Percent 5 3 3 2 10" xfId="8670" xr:uid="{28A73EFF-9C7E-449D-B251-C9BFCDEEF339}"/>
    <cellStyle name="Percent 5 3 3 2 2" xfId="1901" xr:uid="{3B848087-95B3-42AB-A83E-E5924CB8E0C6}"/>
    <cellStyle name="Percent 5 3 3 2 2 2" xfId="4772" xr:uid="{2AD6FEBF-C0C7-43F3-8386-89E82B0EE291}"/>
    <cellStyle name="Percent 5 3 3 2 2 2 2" xfId="12064" xr:uid="{D1CD4106-E231-45FF-8A48-358DFEE36807}"/>
    <cellStyle name="Percent 5 3 3 2 2 3" xfId="9228" xr:uid="{FA8F9E0D-24FA-4476-9C5B-842DCD9F7929}"/>
    <cellStyle name="Percent 5 3 3 2 3" xfId="2457" xr:uid="{967B029F-8351-4C43-B7C9-3B6F85C55427}"/>
    <cellStyle name="Percent 5 3 3 2 3 2" xfId="5299" xr:uid="{532AFBFE-C70C-48B3-BF45-CF2865A62431}"/>
    <cellStyle name="Percent 5 3 3 2 3 2 2" xfId="12591" xr:uid="{80B5939C-15DF-4372-807D-1694C6314FE7}"/>
    <cellStyle name="Percent 5 3 3 2 3 3" xfId="9760" xr:uid="{B32EE5A7-8FFE-48AA-8F55-9E43DEA687B6}"/>
    <cellStyle name="Percent 5 3 3 2 4" xfId="3035" xr:uid="{83EECB5B-2880-4333-9BF5-B8F31BA613DB}"/>
    <cellStyle name="Percent 5 3 3 2 4 2" xfId="5866" xr:uid="{163508B5-6F31-4070-8CC7-9873BE553AB4}"/>
    <cellStyle name="Percent 5 3 3 2 4 2 2" xfId="13158" xr:uid="{C27D72E3-BC15-4539-B53F-5E3170EC6E5A}"/>
    <cellStyle name="Percent 5 3 3 2 4 3" xfId="10331" xr:uid="{040DBCB1-DE85-4CE5-8F49-32AF64EBF3C0}"/>
    <cellStyle name="Percent 5 3 3 2 5" xfId="3587" xr:uid="{F6B561AB-A875-4D30-8431-C60789BB3BB2}"/>
    <cellStyle name="Percent 5 3 3 2 5 2" xfId="6417" xr:uid="{8ED62571-04E6-4DBE-AD77-A5CCE353A800}"/>
    <cellStyle name="Percent 5 3 3 2 5 2 2" xfId="13709" xr:uid="{F2453D17-F1DF-48E6-80BA-A2877225345E}"/>
    <cellStyle name="Percent 5 3 3 2 5 3" xfId="10883" xr:uid="{F1D89C06-5B3E-4DD4-8C2A-4A1F5C8A7B44}"/>
    <cellStyle name="Percent 5 3 3 2 6" xfId="4157" xr:uid="{CC7DD010-23AE-4B85-89FE-EBEC55332079}"/>
    <cellStyle name="Percent 5 3 3 2 6 2" xfId="11453" xr:uid="{3DCDF8A1-88EA-4F0A-ABF0-9DA7280218EC}"/>
    <cellStyle name="Percent 5 3 3 2 7" xfId="6970" xr:uid="{86FD72E8-8048-42B3-8A66-69F7C271F235}"/>
    <cellStyle name="Percent 5 3 3 2 7 2" xfId="14261" xr:uid="{C5CAF042-4C4B-4FF4-A85A-03EE0E1C5AA0}"/>
    <cellStyle name="Percent 5 3 3 2 8" xfId="7512" xr:uid="{52DA9DD0-6A00-4DF4-BB4A-B42E9796A50F}"/>
    <cellStyle name="Percent 5 3 3 2 8 2" xfId="14794" xr:uid="{1DF489C0-9BC0-47BD-A62B-3E271280D504}"/>
    <cellStyle name="Percent 5 3 3 2 9" xfId="8061" xr:uid="{6D4DB04E-78E3-4F3F-ACBE-37FAC1CB75E3}"/>
    <cellStyle name="Percent 5 3 3 2 9 2" xfId="15343" xr:uid="{C8460A81-7881-494C-A665-4D687C6EFB95}"/>
    <cellStyle name="Percent 5 3 3 3" xfId="1652" xr:uid="{C32C6741-6E35-4786-B5DB-3D2C9096C06D}"/>
    <cellStyle name="Percent 5 3 3 3 2" xfId="4515" xr:uid="{D6CF6EEC-4196-4223-952A-3F1B9891455F}"/>
    <cellStyle name="Percent 5 3 3 3 2 2" xfId="11807" xr:uid="{C53689A8-73C3-4395-BCB8-600EA81F08C9}"/>
    <cellStyle name="Percent 5 3 3 3 3" xfId="8971" xr:uid="{020A0FCF-A032-4FE3-956C-0A98964DBB05}"/>
    <cellStyle name="Percent 5 3 3 4" xfId="2200" xr:uid="{2CB8E4D8-760D-4660-B88B-7AADE930E977}"/>
    <cellStyle name="Percent 5 3 3 4 2" xfId="5042" xr:uid="{E994F5FC-AF82-4086-AE04-BAF1FEFA4496}"/>
    <cellStyle name="Percent 5 3 3 4 2 2" xfId="12334" xr:uid="{502BD64D-749D-4C2F-9909-0F300C51747D}"/>
    <cellStyle name="Percent 5 3 3 4 3" xfId="9503" xr:uid="{41C54946-7085-4BF8-AA4D-5816E20B6025}"/>
    <cellStyle name="Percent 5 3 3 5" xfId="2776" xr:uid="{F95291D9-AFA2-4CEF-99AF-4077547A25E9}"/>
    <cellStyle name="Percent 5 3 3 5 2" xfId="5604" xr:uid="{303709C5-B3CA-44C9-B440-7F23A782E3CC}"/>
    <cellStyle name="Percent 5 3 3 5 2 2" xfId="12896" xr:uid="{CA538032-B866-4ACD-AB6A-7800C220AAA1}"/>
    <cellStyle name="Percent 5 3 3 5 3" xfId="10069" xr:uid="{D67E4317-6EBB-4307-A936-0D295333C66B}"/>
    <cellStyle name="Percent 5 3 3 6" xfId="3329" xr:uid="{FFF5A1B4-D029-453C-BE8B-9449F7FF6D7B}"/>
    <cellStyle name="Percent 5 3 3 6 2" xfId="6159" xr:uid="{C3633CDE-0AD0-4FB7-88B0-2088E065E511}"/>
    <cellStyle name="Percent 5 3 3 6 2 2" xfId="13451" xr:uid="{FCC16A30-339E-4A10-B285-505AA3B84FC5}"/>
    <cellStyle name="Percent 5 3 3 6 3" xfId="10625" xr:uid="{F047CA90-95CD-4A1C-9242-79B60E6D4FD0}"/>
    <cellStyle name="Percent 5 3 3 7" xfId="3899" xr:uid="{4FE71F72-8C1B-4A0A-A521-C0084DB0F5A0}"/>
    <cellStyle name="Percent 5 3 3 7 2" xfId="11196" xr:uid="{5CC55CD5-E878-46E2-A6D7-DC83D1A5417B}"/>
    <cellStyle name="Percent 5 3 3 8" xfId="6712" xr:uid="{DA64C449-ACAA-4785-8987-AED7A6780B5D}"/>
    <cellStyle name="Percent 5 3 3 8 2" xfId="14003" xr:uid="{1BCCD301-233B-4C7C-8003-124C78E50501}"/>
    <cellStyle name="Percent 5 3 3 9" xfId="7251" xr:uid="{C4F557F7-BD2D-46EE-825E-B6FA98ED7A7F}"/>
    <cellStyle name="Percent 5 3 3 9 2" xfId="14537" xr:uid="{E67201DB-AB61-4E8D-AFE2-D0CAEDF81918}"/>
    <cellStyle name="Percent 5 3 4" xfId="1114" xr:uid="{D5B49DE5-9DD6-49BE-A13C-1E17B33D2F20}"/>
    <cellStyle name="Percent 5 3 4 10" xfId="8667" xr:uid="{61A2A3F9-D64D-41BB-974C-273EC31791CB}"/>
    <cellStyle name="Percent 5 3 4 2" xfId="1898" xr:uid="{FA6D4E04-9065-4730-83BE-D03FB88E7A2B}"/>
    <cellStyle name="Percent 5 3 4 2 2" xfId="4769" xr:uid="{1216EC02-145C-4133-B418-653A9B4E0A08}"/>
    <cellStyle name="Percent 5 3 4 2 2 2" xfId="12061" xr:uid="{585D9785-07DB-4125-8714-3130E901058B}"/>
    <cellStyle name="Percent 5 3 4 2 3" xfId="9225" xr:uid="{604AEF3D-DAE0-4E55-900B-E24C7E83EAD4}"/>
    <cellStyle name="Percent 5 3 4 3" xfId="2454" xr:uid="{717CAABB-FD0B-4E85-955D-27CFC964C529}"/>
    <cellStyle name="Percent 5 3 4 3 2" xfId="5296" xr:uid="{494D9F9D-A48D-4693-AF7D-361807071255}"/>
    <cellStyle name="Percent 5 3 4 3 2 2" xfId="12588" xr:uid="{136D4CDF-0EC6-4814-80F0-03C7E144B2E1}"/>
    <cellStyle name="Percent 5 3 4 3 3" xfId="9757" xr:uid="{2ABC411A-1D52-4CDA-A6B0-BBAD2DC38F1E}"/>
    <cellStyle name="Percent 5 3 4 4" xfId="3032" xr:uid="{2D8AF410-F4ED-4A1E-BBA7-13758D891C72}"/>
    <cellStyle name="Percent 5 3 4 4 2" xfId="5863" xr:uid="{83B7A89B-3D2A-4E7F-9D25-7123423D3D9E}"/>
    <cellStyle name="Percent 5 3 4 4 2 2" xfId="13155" xr:uid="{3FA3ECE0-310B-4CCE-8FC3-DF1C8A0D5655}"/>
    <cellStyle name="Percent 5 3 4 4 3" xfId="10328" xr:uid="{D0D48F96-F1FE-4BF6-8215-004C193B55AE}"/>
    <cellStyle name="Percent 5 3 4 5" xfId="3584" xr:uid="{85978BC5-6E3C-46C2-9538-8C88B9BC53D1}"/>
    <cellStyle name="Percent 5 3 4 5 2" xfId="6414" xr:uid="{2DD1A0EF-3C40-44B8-98D9-4E995364669A}"/>
    <cellStyle name="Percent 5 3 4 5 2 2" xfId="13706" xr:uid="{EE3C9676-19C2-4038-B7C9-EB8518C47F8E}"/>
    <cellStyle name="Percent 5 3 4 5 3" xfId="10880" xr:uid="{26513F63-70ED-4FEC-8986-43E644647034}"/>
    <cellStyle name="Percent 5 3 4 6" xfId="4154" xr:uid="{F9913749-CE67-4984-B04C-23A62C2D87B5}"/>
    <cellStyle name="Percent 5 3 4 6 2" xfId="11450" xr:uid="{5096266A-8FAF-416B-84A3-8650A41A5D4B}"/>
    <cellStyle name="Percent 5 3 4 7" xfId="6967" xr:uid="{72E12772-9471-4673-BA41-2D078EB49266}"/>
    <cellStyle name="Percent 5 3 4 7 2" xfId="14258" xr:uid="{88C0C7E6-09C4-4758-84C2-A3F37EE082BC}"/>
    <cellStyle name="Percent 5 3 4 8" xfId="7509" xr:uid="{C1915903-F797-422B-938C-53D19BEDE293}"/>
    <cellStyle name="Percent 5 3 4 8 2" xfId="14791" xr:uid="{EEFC2890-1D3B-442E-A934-521CF3AE2E23}"/>
    <cellStyle name="Percent 5 3 4 9" xfId="8058" xr:uid="{AA530C12-A26A-43AE-8C78-C0B10B501133}"/>
    <cellStyle name="Percent 5 3 4 9 2" xfId="15340" xr:uid="{6412A844-FCC2-43E2-9938-F6A27A3981B4}"/>
    <cellStyle name="Percent 5 3 5" xfId="1649" xr:uid="{E2F0620B-8DAE-49CC-BEC4-44D363EE98FF}"/>
    <cellStyle name="Percent 5 3 5 2" xfId="4512" xr:uid="{16FCE6FB-ED61-4046-9728-364B61A17A89}"/>
    <cellStyle name="Percent 5 3 5 2 2" xfId="11804" xr:uid="{73BEA5B1-5E25-46D2-BC07-99769CBD2876}"/>
    <cellStyle name="Percent 5 3 5 3" xfId="8968" xr:uid="{DABA6273-7A01-4463-B4D7-08BB5FE9EDEF}"/>
    <cellStyle name="Percent 5 3 6" xfId="2197" xr:uid="{8049FC7A-443F-4D07-BCEB-DE47CDB2853C}"/>
    <cellStyle name="Percent 5 3 6 2" xfId="5039" xr:uid="{A61BD393-1A95-4F5C-AA67-D1CBA9EDE671}"/>
    <cellStyle name="Percent 5 3 6 2 2" xfId="12331" xr:uid="{076416C1-5B16-46CE-842C-3F786EF07D7D}"/>
    <cellStyle name="Percent 5 3 6 3" xfId="9500" xr:uid="{E735E6ED-5FAE-477A-AB79-1AF333A725B1}"/>
    <cellStyle name="Percent 5 3 7" xfId="2773" xr:uid="{C56E0DD8-C68C-4778-8502-5D96BF11412E}"/>
    <cellStyle name="Percent 5 3 7 2" xfId="5601" xr:uid="{9F1D1101-DC0E-44B6-9012-25CC9EC9A8F7}"/>
    <cellStyle name="Percent 5 3 7 2 2" xfId="12893" xr:uid="{26734F4C-904F-489F-ADE5-D2F4D020036C}"/>
    <cellStyle name="Percent 5 3 7 3" xfId="10066" xr:uid="{DCC388CB-E849-44E7-8306-9C6D77711FC0}"/>
    <cellStyle name="Percent 5 3 8" xfId="3326" xr:uid="{314C34C9-85F6-4861-94BD-3C58C74F53B1}"/>
    <cellStyle name="Percent 5 3 8 2" xfId="6156" xr:uid="{16E119B3-8854-4141-8D37-919CBD08088C}"/>
    <cellStyle name="Percent 5 3 8 2 2" xfId="13448" xr:uid="{0F64ADF8-9084-47FA-8E6D-E326E41C970A}"/>
    <cellStyle name="Percent 5 3 8 3" xfId="10622" xr:uid="{67139444-6ED6-4E9E-87DE-A48F71867855}"/>
    <cellStyle name="Percent 5 3 9" xfId="3896" xr:uid="{D3D4E541-D53C-4E56-AB19-E7380D309B8C}"/>
    <cellStyle name="Percent 5 3 9 2" xfId="11193" xr:uid="{18275D37-4072-4963-907F-625D24979E8A}"/>
    <cellStyle name="Percent 5 4" xfId="828" xr:uid="{880AD34C-D75F-401D-9487-978B02455D6B}"/>
    <cellStyle name="Percent 5 4 10" xfId="7252" xr:uid="{855A5BFF-2120-446B-BB26-091889183456}"/>
    <cellStyle name="Percent 5 4 10 2" xfId="14538" xr:uid="{1B7C73BB-DE92-4048-B6CD-01BB45FB472F}"/>
    <cellStyle name="Percent 5 4 11" xfId="7805" xr:uid="{6633C2A1-B28A-4548-B2E1-1204E874C542}"/>
    <cellStyle name="Percent 5 4 11 2" xfId="15087" xr:uid="{FBE37424-79D6-4E5B-8889-4C1E24B25C25}"/>
    <cellStyle name="Percent 5 4 12" xfId="8412" xr:uid="{DE87DB26-5016-46D9-B926-94BE0311888C}"/>
    <cellStyle name="Percent 5 4 2" xfId="829" xr:uid="{08B0FFE4-D2FC-4FC5-8FEB-26DBCD2CB1C3}"/>
    <cellStyle name="Percent 5 4 2 10" xfId="7806" xr:uid="{074BF1A5-D027-403A-841E-6878A330701C}"/>
    <cellStyle name="Percent 5 4 2 10 2" xfId="15088" xr:uid="{E1D6C789-C7BF-4E06-810E-D90BD6A8BD5E}"/>
    <cellStyle name="Percent 5 4 2 11" xfId="8413" xr:uid="{28850724-C9D0-452D-A85E-FBABA42A4A30}"/>
    <cellStyle name="Percent 5 4 2 2" xfId="1119" xr:uid="{950B9A7C-3FBC-424C-AEFB-8AB8C23B4F72}"/>
    <cellStyle name="Percent 5 4 2 2 10" xfId="8672" xr:uid="{678BB1CD-6D38-46E2-9701-6E8FC75E451B}"/>
    <cellStyle name="Percent 5 4 2 2 2" xfId="1903" xr:uid="{A73AC1FC-DBEA-423F-83E5-63E087ED9961}"/>
    <cellStyle name="Percent 5 4 2 2 2 2" xfId="4774" xr:uid="{BECD69B9-75D3-4ADC-81ED-E81E92FC367B}"/>
    <cellStyle name="Percent 5 4 2 2 2 2 2" xfId="12066" xr:uid="{D66ED4E6-93DB-495D-88ED-E39D7217F1CF}"/>
    <cellStyle name="Percent 5 4 2 2 2 3" xfId="9230" xr:uid="{8516241C-D8C5-4C31-A5EB-A182ADFD201B}"/>
    <cellStyle name="Percent 5 4 2 2 3" xfId="2459" xr:uid="{37AC7AC6-9D2B-4B72-8B4B-0C410EC6D112}"/>
    <cellStyle name="Percent 5 4 2 2 3 2" xfId="5301" xr:uid="{E58B7F78-1A6B-4332-9A3A-849AD8D94EDD}"/>
    <cellStyle name="Percent 5 4 2 2 3 2 2" xfId="12593" xr:uid="{EA69425C-C58C-4B0D-B796-01DAA0543BA7}"/>
    <cellStyle name="Percent 5 4 2 2 3 3" xfId="9762" xr:uid="{C9784E3F-83C4-49FD-BBBF-EFFE23FC9C13}"/>
    <cellStyle name="Percent 5 4 2 2 4" xfId="3037" xr:uid="{B031FFB7-9298-41F0-AC7D-82735B79F714}"/>
    <cellStyle name="Percent 5 4 2 2 4 2" xfId="5868" xr:uid="{44F5EEB8-7707-46D1-BBDF-6245772BA91A}"/>
    <cellStyle name="Percent 5 4 2 2 4 2 2" xfId="13160" xr:uid="{04BEF79F-84A0-4EBD-A1C3-FF99969B9AE4}"/>
    <cellStyle name="Percent 5 4 2 2 4 3" xfId="10333" xr:uid="{1A69701A-0C70-45FC-8473-F38780E9E559}"/>
    <cellStyle name="Percent 5 4 2 2 5" xfId="3589" xr:uid="{73263ECF-D62F-4459-B199-5562E78643B4}"/>
    <cellStyle name="Percent 5 4 2 2 5 2" xfId="6419" xr:uid="{12A63CD9-A5F8-44B1-86AA-68FBB5F27BE2}"/>
    <cellStyle name="Percent 5 4 2 2 5 2 2" xfId="13711" xr:uid="{D7B79C2F-869D-4E80-B816-03E9C5B3DA6B}"/>
    <cellStyle name="Percent 5 4 2 2 5 3" xfId="10885" xr:uid="{02B0E7AF-F550-4299-A124-B1B3F54759A1}"/>
    <cellStyle name="Percent 5 4 2 2 6" xfId="4159" xr:uid="{C138BC07-6761-4991-A3AD-B73ECBA7F191}"/>
    <cellStyle name="Percent 5 4 2 2 6 2" xfId="11455" xr:uid="{EAABD5A2-0907-45DB-835A-51B7E0B91687}"/>
    <cellStyle name="Percent 5 4 2 2 7" xfId="6972" xr:uid="{8448EFAC-C2F7-49BF-8622-BE3BC2C3EC53}"/>
    <cellStyle name="Percent 5 4 2 2 7 2" xfId="14263" xr:uid="{512F2D21-FFA8-4FBB-A15B-D6431F8F3153}"/>
    <cellStyle name="Percent 5 4 2 2 8" xfId="7514" xr:uid="{4B4FCB18-26D6-4B1A-A627-657B147E9D82}"/>
    <cellStyle name="Percent 5 4 2 2 8 2" xfId="14796" xr:uid="{5CA50AA6-1C1A-4603-A8D0-6F63A83F11E1}"/>
    <cellStyle name="Percent 5 4 2 2 9" xfId="8063" xr:uid="{F0F7B29F-3AF3-4BDF-8A27-41966E6B403F}"/>
    <cellStyle name="Percent 5 4 2 2 9 2" xfId="15345" xr:uid="{8406DC77-F2E4-4570-B1F6-A0CF853FAE69}"/>
    <cellStyle name="Percent 5 4 2 3" xfId="1654" xr:uid="{E74081D7-C415-486C-A01F-AE5932420627}"/>
    <cellStyle name="Percent 5 4 2 3 2" xfId="4517" xr:uid="{B93151FC-FACD-41AA-82A0-483DC07A2B4E}"/>
    <cellStyle name="Percent 5 4 2 3 2 2" xfId="11809" xr:uid="{3B90C514-ED2B-419A-A254-0F0B1F4974CA}"/>
    <cellStyle name="Percent 5 4 2 3 3" xfId="8973" xr:uid="{DE9831D0-820A-490E-9FC9-CA68CC2C935F}"/>
    <cellStyle name="Percent 5 4 2 4" xfId="2202" xr:uid="{D0C8A2F7-A232-4D75-AD82-41FB07260250}"/>
    <cellStyle name="Percent 5 4 2 4 2" xfId="5044" xr:uid="{B918CEC8-08CF-4381-9938-1FC0DB2194A9}"/>
    <cellStyle name="Percent 5 4 2 4 2 2" xfId="12336" xr:uid="{F8F949C6-2B80-47B0-8EA5-93F4EB9C197A}"/>
    <cellStyle name="Percent 5 4 2 4 3" xfId="9505" xr:uid="{482D06E2-39CB-42C7-AB4A-4B73548518E0}"/>
    <cellStyle name="Percent 5 4 2 5" xfId="2778" xr:uid="{8F01FD48-9498-4A08-89DE-0FC82CF94417}"/>
    <cellStyle name="Percent 5 4 2 5 2" xfId="5606" xr:uid="{BC80B15D-5C3B-4081-B85A-B3441FDFF91E}"/>
    <cellStyle name="Percent 5 4 2 5 2 2" xfId="12898" xr:uid="{6B36FE15-DCF0-48FA-8377-F97C27AE1A6A}"/>
    <cellStyle name="Percent 5 4 2 5 3" xfId="10071" xr:uid="{7DAC9AB6-9000-4FB9-AB3E-9253D995CA2C}"/>
    <cellStyle name="Percent 5 4 2 6" xfId="3331" xr:uid="{A0EA1A23-648C-47BE-BBB5-F5EA2E2B99E1}"/>
    <cellStyle name="Percent 5 4 2 6 2" xfId="6161" xr:uid="{2ACB9D9A-F186-4EC1-B305-655A42C3F415}"/>
    <cellStyle name="Percent 5 4 2 6 2 2" xfId="13453" xr:uid="{827FC08D-2F94-469A-BFF1-81B234FABDEF}"/>
    <cellStyle name="Percent 5 4 2 6 3" xfId="10627" xr:uid="{F97DC729-5BF4-48F7-8847-E35327139BEE}"/>
    <cellStyle name="Percent 5 4 2 7" xfId="3901" xr:uid="{DF3CBF71-440E-4F37-B3CB-160F18917531}"/>
    <cellStyle name="Percent 5 4 2 7 2" xfId="11198" xr:uid="{97AC1E36-FE57-46F9-885F-1E814E8C2CC5}"/>
    <cellStyle name="Percent 5 4 2 8" xfId="6714" xr:uid="{A903816F-8DCC-449E-9E13-B41C5497CE97}"/>
    <cellStyle name="Percent 5 4 2 8 2" xfId="14005" xr:uid="{3BE9BB07-2031-41F3-ACEA-CB2D918FD63E}"/>
    <cellStyle name="Percent 5 4 2 9" xfId="7253" xr:uid="{B567614F-D389-4A1F-9424-DC57619F8A74}"/>
    <cellStyle name="Percent 5 4 2 9 2" xfId="14539" xr:uid="{36C9C229-7D10-41B5-925E-B60E017244E1}"/>
    <cellStyle name="Percent 5 4 3" xfId="1118" xr:uid="{FC6A4AD5-534E-46B9-9297-D1964F4027FD}"/>
    <cellStyle name="Percent 5 4 3 10" xfId="8671" xr:uid="{412B53C3-002D-44A5-9E60-1AA770B16784}"/>
    <cellStyle name="Percent 5 4 3 2" xfId="1902" xr:uid="{2D37BD41-7A03-4D5A-A101-8B607B9B1C9F}"/>
    <cellStyle name="Percent 5 4 3 2 2" xfId="4773" xr:uid="{800777F6-31AF-4EEB-8396-F77698A5C567}"/>
    <cellStyle name="Percent 5 4 3 2 2 2" xfId="12065" xr:uid="{0A2A70C0-B0F7-44B2-A7E8-D0731E2638B8}"/>
    <cellStyle name="Percent 5 4 3 2 3" xfId="9229" xr:uid="{DAD0E196-4EAB-475B-8B81-709E8F221EE5}"/>
    <cellStyle name="Percent 5 4 3 3" xfId="2458" xr:uid="{52CF4478-878A-4E7F-A5A3-675B9F97C5BE}"/>
    <cellStyle name="Percent 5 4 3 3 2" xfId="5300" xr:uid="{E6EC85E4-43E8-48E3-8A76-9A3BA617F44C}"/>
    <cellStyle name="Percent 5 4 3 3 2 2" xfId="12592" xr:uid="{5E54FEFF-D86F-483E-B8D6-96661851F011}"/>
    <cellStyle name="Percent 5 4 3 3 3" xfId="9761" xr:uid="{2C8A1FAC-FF30-4762-A41A-8BBA79EF4793}"/>
    <cellStyle name="Percent 5 4 3 4" xfId="3036" xr:uid="{D0E51D2F-1881-4691-9784-9268C77B0B62}"/>
    <cellStyle name="Percent 5 4 3 4 2" xfId="5867" xr:uid="{FAF91A04-CE75-4241-99A7-D869BB83E76E}"/>
    <cellStyle name="Percent 5 4 3 4 2 2" xfId="13159" xr:uid="{F6982FE1-8D4A-4405-98F9-E7894EEBC8FD}"/>
    <cellStyle name="Percent 5 4 3 4 3" xfId="10332" xr:uid="{DC2C4AB0-4E04-403E-9B60-98C5252B5A5C}"/>
    <cellStyle name="Percent 5 4 3 5" xfId="3588" xr:uid="{A471CA7D-CB27-4359-944F-9C97E697AA49}"/>
    <cellStyle name="Percent 5 4 3 5 2" xfId="6418" xr:uid="{1A956FE0-15B2-4B4A-B88D-1820B73FABA3}"/>
    <cellStyle name="Percent 5 4 3 5 2 2" xfId="13710" xr:uid="{1456C807-6D88-4521-8E03-7A897BEF2F8A}"/>
    <cellStyle name="Percent 5 4 3 5 3" xfId="10884" xr:uid="{CCDD2855-769D-4D02-B439-576E394D476D}"/>
    <cellStyle name="Percent 5 4 3 6" xfId="4158" xr:uid="{23687B8D-2238-49FF-9F1B-6ECA425237E2}"/>
    <cellStyle name="Percent 5 4 3 6 2" xfId="11454" xr:uid="{88F4665D-14C7-4409-926E-F933AF9C9A5A}"/>
    <cellStyle name="Percent 5 4 3 7" xfId="6971" xr:uid="{BC21FE48-BDD5-40E8-A722-9E89D19EA3FA}"/>
    <cellStyle name="Percent 5 4 3 7 2" xfId="14262" xr:uid="{F4A46F3F-11A5-4CA4-B9A0-60EFF7AEF82E}"/>
    <cellStyle name="Percent 5 4 3 8" xfId="7513" xr:uid="{AF1267E2-C7A6-4C9A-BE86-4826EC6BE64C}"/>
    <cellStyle name="Percent 5 4 3 8 2" xfId="14795" xr:uid="{42E5393D-B473-4B97-B797-E2E16692569A}"/>
    <cellStyle name="Percent 5 4 3 9" xfId="8062" xr:uid="{ED23FA2F-41CA-4E9F-9907-3DBCC8832DF9}"/>
    <cellStyle name="Percent 5 4 3 9 2" xfId="15344" xr:uid="{5E3D502D-C4F9-4AAB-923C-CA47CB7A1B0C}"/>
    <cellStyle name="Percent 5 4 4" xfId="1653" xr:uid="{DBA865D6-51D0-4AA5-994B-033AA0B1D22D}"/>
    <cellStyle name="Percent 5 4 4 2" xfId="4516" xr:uid="{D79C89A5-E227-40BC-8771-3E771D6D06BE}"/>
    <cellStyle name="Percent 5 4 4 2 2" xfId="11808" xr:uid="{1BB8EA83-3A77-426F-827C-279CA6C7E0C1}"/>
    <cellStyle name="Percent 5 4 4 3" xfId="8972" xr:uid="{13BA3063-A83E-4388-8B14-CC08D2A40FC1}"/>
    <cellStyle name="Percent 5 4 5" xfId="2201" xr:uid="{7E222AF8-1A3F-4A17-A09C-C41CFB1620C1}"/>
    <cellStyle name="Percent 5 4 5 2" xfId="5043" xr:uid="{8AF70463-ED10-4802-AA2B-40C7369EB340}"/>
    <cellStyle name="Percent 5 4 5 2 2" xfId="12335" xr:uid="{7E1BFD68-6467-431C-9100-9421A900CE03}"/>
    <cellStyle name="Percent 5 4 5 3" xfId="9504" xr:uid="{1B39AAA7-BEA7-44A9-BFE2-BE4C2D63AD7B}"/>
    <cellStyle name="Percent 5 4 6" xfId="2777" xr:uid="{DDEFDE9A-37FB-4DC3-AFF3-BACB6E74BC5A}"/>
    <cellStyle name="Percent 5 4 6 2" xfId="5605" xr:uid="{C5D278C2-0777-4C0D-ACA5-7F430E937395}"/>
    <cellStyle name="Percent 5 4 6 2 2" xfId="12897" xr:uid="{29C6B0D7-F27C-4799-93E8-6A04C84E82BE}"/>
    <cellStyle name="Percent 5 4 6 3" xfId="10070" xr:uid="{AD091E84-3DAB-4C83-8333-FA235CCE7949}"/>
    <cellStyle name="Percent 5 4 7" xfId="3330" xr:uid="{36D80224-2FBB-471A-9824-84AA526365FE}"/>
    <cellStyle name="Percent 5 4 7 2" xfId="6160" xr:uid="{77AF72F7-6FA3-49D6-A516-D371A9C70E6C}"/>
    <cellStyle name="Percent 5 4 7 2 2" xfId="13452" xr:uid="{F10B90BD-B068-4727-94F5-4CC21FE45F9D}"/>
    <cellStyle name="Percent 5 4 7 3" xfId="10626" xr:uid="{24044EED-5A7F-41D4-98C5-D5B3B2E26941}"/>
    <cellStyle name="Percent 5 4 8" xfId="3900" xr:uid="{959BC68D-3574-48D5-8675-82E4C62C8631}"/>
    <cellStyle name="Percent 5 4 8 2" xfId="11197" xr:uid="{7724CFE0-F4AB-47FE-BBD3-41B959DD7804}"/>
    <cellStyle name="Percent 5 4 9" xfId="6713" xr:uid="{9B2761D8-6431-4A49-AF12-4314934F8A10}"/>
    <cellStyle name="Percent 5 4 9 2" xfId="14004" xr:uid="{B6828E08-DF15-4206-B511-E66D472A8DEB}"/>
    <cellStyle name="Percent 5 5" xfId="830" xr:uid="{21C90677-533A-43E0-BEB9-E9C3D8171492}"/>
    <cellStyle name="Percent 5 5 10" xfId="7807" xr:uid="{EAFADBEA-A58D-411E-B8B6-0A834E65C110}"/>
    <cellStyle name="Percent 5 5 10 2" xfId="15089" xr:uid="{0C4A245B-030D-4D33-9801-0C946DF6F732}"/>
    <cellStyle name="Percent 5 5 11" xfId="8414" xr:uid="{4095098C-78AC-4D1C-BCAB-E5BA1D75EAF7}"/>
    <cellStyle name="Percent 5 5 2" xfId="1120" xr:uid="{84CD9A20-4A03-4D6A-925C-33A87F0CFA13}"/>
    <cellStyle name="Percent 5 5 2 10" xfId="8673" xr:uid="{A30D8D4D-39A2-46ED-8472-17E60D8FBDBA}"/>
    <cellStyle name="Percent 5 5 2 2" xfId="1904" xr:uid="{925F40EA-74C0-4816-BCFA-5D9BB39333E8}"/>
    <cellStyle name="Percent 5 5 2 2 2" xfId="4775" xr:uid="{AB506C24-6F44-4084-8204-0C2333904020}"/>
    <cellStyle name="Percent 5 5 2 2 2 2" xfId="12067" xr:uid="{FB173822-39A3-49F4-B8FC-CD59F05FB561}"/>
    <cellStyle name="Percent 5 5 2 2 3" xfId="9231" xr:uid="{2BD38862-F562-429E-87BE-778FF068043D}"/>
    <cellStyle name="Percent 5 5 2 3" xfId="2460" xr:uid="{4F18F282-D947-4E57-8C2F-21D859DDBF22}"/>
    <cellStyle name="Percent 5 5 2 3 2" xfId="5302" xr:uid="{FC267B44-37EA-402D-B8EC-E4338DC3BA86}"/>
    <cellStyle name="Percent 5 5 2 3 2 2" xfId="12594" xr:uid="{2E3C43AB-E82E-4397-BE23-96654E7B24E1}"/>
    <cellStyle name="Percent 5 5 2 3 3" xfId="9763" xr:uid="{3331BB16-68F4-4750-88C4-1CABD5F4B8E2}"/>
    <cellStyle name="Percent 5 5 2 4" xfId="3038" xr:uid="{A5A593EB-78D2-473C-802E-AACBF5D500F1}"/>
    <cellStyle name="Percent 5 5 2 4 2" xfId="5869" xr:uid="{BA329FF3-4455-475B-B834-A2955DEA1453}"/>
    <cellStyle name="Percent 5 5 2 4 2 2" xfId="13161" xr:uid="{AB56B403-E3AD-4C1D-8A40-71557A769BD8}"/>
    <cellStyle name="Percent 5 5 2 4 3" xfId="10334" xr:uid="{CE484D11-A2CF-4F9B-B658-740853D6F0BA}"/>
    <cellStyle name="Percent 5 5 2 5" xfId="3590" xr:uid="{8BABCD5E-34E2-45C7-923A-75925200D8B5}"/>
    <cellStyle name="Percent 5 5 2 5 2" xfId="6420" xr:uid="{69D363E2-316E-434E-9686-CAB31911C022}"/>
    <cellStyle name="Percent 5 5 2 5 2 2" xfId="13712" xr:uid="{2AFEEBA9-B36A-49B7-898D-1BFE42A5F017}"/>
    <cellStyle name="Percent 5 5 2 5 3" xfId="10886" xr:uid="{BF279CBD-FA2D-4F23-8E24-ED8FFC03BB10}"/>
    <cellStyle name="Percent 5 5 2 6" xfId="4160" xr:uid="{88C50A0C-C94B-4DF9-84E8-408FE29B7267}"/>
    <cellStyle name="Percent 5 5 2 6 2" xfId="11456" xr:uid="{5A989432-B28B-4C95-A728-5D69E8CD0BC9}"/>
    <cellStyle name="Percent 5 5 2 7" xfId="6973" xr:uid="{9D922164-D648-4BB4-8C20-467B17946308}"/>
    <cellStyle name="Percent 5 5 2 7 2" xfId="14264" xr:uid="{94E95075-185B-4FB6-AC9F-3DE74DCC2987}"/>
    <cellStyle name="Percent 5 5 2 8" xfId="7515" xr:uid="{F5CC184F-07E7-4BF9-B25C-9920230008DB}"/>
    <cellStyle name="Percent 5 5 2 8 2" xfId="14797" xr:uid="{98BEB7F6-09BC-4EA2-94CB-136BDDBDE38A}"/>
    <cellStyle name="Percent 5 5 2 9" xfId="8064" xr:uid="{7A30532D-B598-482E-A0E7-3A6C27435F7C}"/>
    <cellStyle name="Percent 5 5 2 9 2" xfId="15346" xr:uid="{B635894E-4882-4FA2-BC28-2CBCFA851348}"/>
    <cellStyle name="Percent 5 5 3" xfId="1655" xr:uid="{97DBD3DF-C37A-4EF4-9A34-59FC93897BBD}"/>
    <cellStyle name="Percent 5 5 3 2" xfId="4518" xr:uid="{9ADE3865-9A6C-45DF-8FE1-66AB26BFE592}"/>
    <cellStyle name="Percent 5 5 3 2 2" xfId="11810" xr:uid="{39EB4716-D403-4C17-B797-776C123690EC}"/>
    <cellStyle name="Percent 5 5 3 3" xfId="8974" xr:uid="{C1E071F2-AEDA-487B-A55B-BE545301EFC7}"/>
    <cellStyle name="Percent 5 5 4" xfId="2203" xr:uid="{73180812-FF77-49C7-8563-EF66CC182177}"/>
    <cellStyle name="Percent 5 5 4 2" xfId="5045" xr:uid="{FF9A522B-8E31-4655-9DC3-43D165CC9ED5}"/>
    <cellStyle name="Percent 5 5 4 2 2" xfId="12337" xr:uid="{AFAE03A2-86D5-4E3C-AF24-E7D0B4E07F79}"/>
    <cellStyle name="Percent 5 5 4 3" xfId="9506" xr:uid="{DA3F4551-3D57-4C59-B99B-E43321B30076}"/>
    <cellStyle name="Percent 5 5 5" xfId="2779" xr:uid="{08C8215B-8870-4336-810C-7B6E098D37D6}"/>
    <cellStyle name="Percent 5 5 5 2" xfId="5607" xr:uid="{D7FAFCB1-461A-4E4F-9080-FD0E38A232DD}"/>
    <cellStyle name="Percent 5 5 5 2 2" xfId="12899" xr:uid="{9A4C8E8A-9F97-4617-AAE1-F480271D2667}"/>
    <cellStyle name="Percent 5 5 5 3" xfId="10072" xr:uid="{0DAFF44C-38B1-4BEC-BE50-ADA547679AC8}"/>
    <cellStyle name="Percent 5 5 6" xfId="3332" xr:uid="{3000C409-251A-4E10-948F-89D256B06006}"/>
    <cellStyle name="Percent 5 5 6 2" xfId="6162" xr:uid="{BB6C236C-589D-4EBF-9A48-2DFDFF881396}"/>
    <cellStyle name="Percent 5 5 6 2 2" xfId="13454" xr:uid="{1BFD53B1-EC2C-478E-8595-D1DE0455B9F5}"/>
    <cellStyle name="Percent 5 5 6 3" xfId="10628" xr:uid="{C96FD67A-5F75-4370-B229-17EDD310EA8D}"/>
    <cellStyle name="Percent 5 5 7" xfId="3902" xr:uid="{150EF44C-6500-4340-A438-67AB8668AB8A}"/>
    <cellStyle name="Percent 5 5 7 2" xfId="11199" xr:uid="{6B4448D7-D36B-4AE8-830A-0338D5B79699}"/>
    <cellStyle name="Percent 5 5 8" xfId="6715" xr:uid="{FB174D51-ADDE-4047-AB28-3CE39173AD06}"/>
    <cellStyle name="Percent 5 5 8 2" xfId="14006" xr:uid="{05DC0D08-69FF-4D3D-9B2A-747DDB493591}"/>
    <cellStyle name="Percent 5 5 9" xfId="7254" xr:uid="{4687D454-13D0-4A62-9BF0-4E639F6C192D}"/>
    <cellStyle name="Percent 5 5 9 2" xfId="14540" xr:uid="{AAE143AB-6E85-42F1-9A64-CD885DCAF86A}"/>
    <cellStyle name="Percent 5 6" xfId="1105" xr:uid="{0F74672E-45C3-45F3-AD22-224291DBC56B}"/>
    <cellStyle name="Percent 5 6 10" xfId="8658" xr:uid="{F3CC1832-47D6-4096-B96C-BB3D1D8CA5F7}"/>
    <cellStyle name="Percent 5 6 2" xfId="1889" xr:uid="{1825CF15-602C-46F8-8C4E-3FDE943380CB}"/>
    <cellStyle name="Percent 5 6 2 2" xfId="4760" xr:uid="{F832F7E6-1D25-4EFC-AD36-09F590C6F18E}"/>
    <cellStyle name="Percent 5 6 2 2 2" xfId="12052" xr:uid="{D9994BBD-EC15-4AC6-8D68-C6E3251D2138}"/>
    <cellStyle name="Percent 5 6 2 3" xfId="9216" xr:uid="{B7611EB6-9BD9-4957-B197-51471CFAC710}"/>
    <cellStyle name="Percent 5 6 3" xfId="2445" xr:uid="{55DA74F1-E6B4-4713-9D0A-ED09E8ED7052}"/>
    <cellStyle name="Percent 5 6 3 2" xfId="5287" xr:uid="{C474BEFD-B2D8-49EC-A284-35DC50962929}"/>
    <cellStyle name="Percent 5 6 3 2 2" xfId="12579" xr:uid="{7F5137F0-C3BA-4AAB-A69C-C783BAA6C2B8}"/>
    <cellStyle name="Percent 5 6 3 3" xfId="9748" xr:uid="{703D94ED-70C0-4A11-AD9F-60BD5C5945AD}"/>
    <cellStyle name="Percent 5 6 4" xfId="3023" xr:uid="{B402A784-87EA-49B5-A104-7828C7D809D5}"/>
    <cellStyle name="Percent 5 6 4 2" xfId="5854" xr:uid="{88427666-4BF2-481D-AFB0-E331795060E3}"/>
    <cellStyle name="Percent 5 6 4 2 2" xfId="13146" xr:uid="{FB672D9C-FD0F-46CC-97D9-98A45B3AA879}"/>
    <cellStyle name="Percent 5 6 4 3" xfId="10319" xr:uid="{C99CC520-678A-42F6-91E4-78A561E1C5B5}"/>
    <cellStyle name="Percent 5 6 5" xfId="3575" xr:uid="{D0557F62-38CA-4AAE-88D7-B0BCCD5B37B2}"/>
    <cellStyle name="Percent 5 6 5 2" xfId="6405" xr:uid="{332D961F-970F-48DF-996E-8E65199E3D86}"/>
    <cellStyle name="Percent 5 6 5 2 2" xfId="13697" xr:uid="{A012F4FC-5F52-41D9-8AE1-B90E66C259C9}"/>
    <cellStyle name="Percent 5 6 5 3" xfId="10871" xr:uid="{95C92477-7C2F-4CC4-974C-FF0F835AD267}"/>
    <cellStyle name="Percent 5 6 6" xfId="4145" xr:uid="{08F115E1-AA8A-4032-8EFF-8DE35B2BDDFF}"/>
    <cellStyle name="Percent 5 6 6 2" xfId="11441" xr:uid="{C019AB44-1AF2-412F-B400-B6D665C12882}"/>
    <cellStyle name="Percent 5 6 7" xfId="6958" xr:uid="{D5D13F65-0334-400E-9B9F-FCD93D74F167}"/>
    <cellStyle name="Percent 5 6 7 2" xfId="14249" xr:uid="{457D74DB-DE91-4173-8871-8E7C791B4C5E}"/>
    <cellStyle name="Percent 5 6 8" xfId="7500" xr:uid="{06F847D6-6798-438E-ACA9-54EEB5D20881}"/>
    <cellStyle name="Percent 5 6 8 2" xfId="14782" xr:uid="{313AB767-9A83-4DE2-93B6-38B102324C31}"/>
    <cellStyle name="Percent 5 6 9" xfId="8049" xr:uid="{BE7595A5-5BD8-4AD5-9A99-7E3B5111EA02}"/>
    <cellStyle name="Percent 5 6 9 2" xfId="15331" xr:uid="{ED95DA40-F665-4B2E-BCC2-8A1A7B52BBE0}"/>
    <cellStyle name="Percent 5 7" xfId="815" xr:uid="{D34173E3-6E40-4E41-A446-184912BB337E}"/>
    <cellStyle name="Percent 5 7 2" xfId="4503" xr:uid="{E9BBBFBA-CF05-4864-83C3-E4EBC568049C}"/>
    <cellStyle name="Percent 5 7 2 2" xfId="11795" xr:uid="{8C00CA86-8F03-48F8-97AD-F00B41E8A87B}"/>
    <cellStyle name="Percent 5 7 3" xfId="8959" xr:uid="{9B559F44-E1EF-456F-86E0-04CD908FAB85}"/>
    <cellStyle name="Percent 5 8" xfId="1238" xr:uid="{C0E01381-53A5-40E1-A6F2-4A216FFBB086}"/>
    <cellStyle name="Percent 5 8 2" xfId="5030" xr:uid="{A1CF5945-AC62-458F-A144-B3499CDA68D0}"/>
    <cellStyle name="Percent 5 8 2 2" xfId="12322" xr:uid="{B9443E33-B370-40A7-BB51-284C18AFD1E2}"/>
    <cellStyle name="Percent 5 8 3" xfId="9491" xr:uid="{29880BF0-C708-4797-944E-0D2CAC213657}"/>
    <cellStyle name="Percent 5 8 4" xfId="2188" xr:uid="{9E0E4D0F-B897-42C4-A2AC-FEB8409D6F3B}"/>
    <cellStyle name="Percent 5 8 5" xfId="16531" xr:uid="{30F2C665-856F-4C7F-ACB2-20F90C73745F}"/>
    <cellStyle name="Percent 5 8 5 2" xfId="20045" xr:uid="{5E7D0339-19FC-4FB2-8BA1-74DD0C09DF88}"/>
    <cellStyle name="Percent 5 8 6" xfId="18247" xr:uid="{9ADC93C4-831C-4A29-935A-BA022526F14F}"/>
    <cellStyle name="Percent 5 9" xfId="2764" xr:uid="{181F56A3-5B64-4FF9-B506-90964978DD0B}"/>
    <cellStyle name="Percent 5 9 2" xfId="5592" xr:uid="{B4F55916-5DD5-4288-836F-AA39D7AE1E96}"/>
    <cellStyle name="Percent 5 9 2 2" xfId="12884" xr:uid="{CEC42068-6EEF-4281-92AB-91F61A30CC9E}"/>
    <cellStyle name="Percent 5 9 3" xfId="10057" xr:uid="{DB81469E-9ECF-4498-91EE-FAF13CF17A35}"/>
    <cellStyle name="Percent 50" xfId="27111" xr:uid="{BCADE01F-9E27-4D93-9D8B-607F29A7790C}"/>
    <cellStyle name="Percent 51" xfId="27125" xr:uid="{F1BCA131-9665-416B-A636-391CC8CDC6F3}"/>
    <cellStyle name="Percent 52" xfId="27139" xr:uid="{D270C975-420E-417B-BC9B-1D74CA94476F}"/>
    <cellStyle name="Percent 6" xfId="78" xr:uid="{AF6C636D-38D6-4EAE-8811-1FBAE19A1DF0}"/>
    <cellStyle name="Percent 6 10" xfId="3333" xr:uid="{DF17D134-7799-4765-8310-A557458F6296}"/>
    <cellStyle name="Percent 6 10 2" xfId="6163" xr:uid="{764FBDDC-55A0-4EA3-88FD-70C028087391}"/>
    <cellStyle name="Percent 6 10 2 2" xfId="13455" xr:uid="{F5B235E6-247C-424A-A301-02574CDC4AEB}"/>
    <cellStyle name="Percent 6 10 3" xfId="10629" xr:uid="{950ECCF9-56E9-41DB-9A74-7FCC7E98DFC1}"/>
    <cellStyle name="Percent 6 11" xfId="3903" xr:uid="{A8FD748D-06A8-4771-BBAC-BE52C002F72A}"/>
    <cellStyle name="Percent 6 11 2" xfId="11200" xr:uid="{FE9312CC-2ED1-477C-AA4F-C05E4D0DDCAC}"/>
    <cellStyle name="Percent 6 12" xfId="6716" xr:uid="{C072567F-9957-498F-906A-F9B78BB4CADC}"/>
    <cellStyle name="Percent 6 12 2" xfId="14007" xr:uid="{15786C92-FA8A-4A74-941D-EEF1567E0E17}"/>
    <cellStyle name="Percent 6 13" xfId="7255" xr:uid="{F52D5B2A-928B-4BC7-B185-841DFE25AD67}"/>
    <cellStyle name="Percent 6 13 2" xfId="14541" xr:uid="{3A45D294-7350-4DAD-9015-48EB2B762DEB}"/>
    <cellStyle name="Percent 6 14" xfId="7808" xr:uid="{008A0B4E-3ECA-4359-B53F-D7E9C77F4A80}"/>
    <cellStyle name="Percent 6 14 2" xfId="15090" xr:uid="{DE6619D6-81FB-427F-86C4-CB04051782E5}"/>
    <cellStyle name="Percent 6 15" xfId="8415" xr:uid="{8A96987E-B37F-4BEE-938D-046504012C75}"/>
    <cellStyle name="Percent 6 16" xfId="16200" xr:uid="{E4A98528-1A84-4368-92FE-21A2E0F09646}"/>
    <cellStyle name="Percent 6 17" xfId="17839" xr:uid="{28F06902-F3FA-4BF6-9B62-9B3326F92D92}"/>
    <cellStyle name="Percent 6 17 2" xfId="20743" xr:uid="{66A8B3A8-79C7-4FE0-97C4-C3F3EBBC6A8B}"/>
    <cellStyle name="Percent 6 18" xfId="17978" xr:uid="{74C3CEC8-A610-4442-AA52-8FE5C998B357}"/>
    <cellStyle name="Percent 6 19" xfId="17874" xr:uid="{62D634BA-9036-43B5-A8F4-BEF2C945CFFB}"/>
    <cellStyle name="Percent 6 2" xfId="832" xr:uid="{66498429-D1CB-4A7C-933B-844C0140C0B3}"/>
    <cellStyle name="Percent 6 2 10" xfId="6717" xr:uid="{3E828C4D-F60B-46DD-8A9A-1A4A3914B0B8}"/>
    <cellStyle name="Percent 6 2 10 2" xfId="14008" xr:uid="{D35AAB70-BFCC-4D81-8780-BEA96FEBE80C}"/>
    <cellStyle name="Percent 6 2 11" xfId="7256" xr:uid="{E9AB82F9-BD74-48C4-BAFA-4587FA561234}"/>
    <cellStyle name="Percent 6 2 11 2" xfId="14542" xr:uid="{4DCF7F67-3793-4889-9913-427650A326DF}"/>
    <cellStyle name="Percent 6 2 12" xfId="7809" xr:uid="{2FBE896A-F6E0-4980-8503-22C4BCF7E4D0}"/>
    <cellStyle name="Percent 6 2 12 2" xfId="15091" xr:uid="{7B121BD6-4F87-4449-865A-404BB34D7499}"/>
    <cellStyle name="Percent 6 2 13" xfId="8416" xr:uid="{2B274AD5-03FF-415E-9428-8938CE388B71}"/>
    <cellStyle name="Percent 6 2 14" xfId="18147" xr:uid="{D8142CBD-BF99-4E8D-BF82-D46F776F8002}"/>
    <cellStyle name="Percent 6 2 15" xfId="17912" xr:uid="{5F79C4A6-49B0-4094-840F-8C2F2D63AC91}"/>
    <cellStyle name="Percent 6 2 16" xfId="24504" xr:uid="{10B6AB92-A2DB-4EB0-B4FF-55C3FEF91C96}"/>
    <cellStyle name="Percent 6 2 2" xfId="833" xr:uid="{1C332C61-B0AD-4BB4-BC95-8517D26EEBAE}"/>
    <cellStyle name="Percent 6 2 2 10" xfId="7257" xr:uid="{B0F0D130-F8DE-46CD-B3E6-37E3A2172EE2}"/>
    <cellStyle name="Percent 6 2 2 10 2" xfId="14543" xr:uid="{00C32B11-AC2F-458A-82C4-3EC0666A1434}"/>
    <cellStyle name="Percent 6 2 2 11" xfId="7810" xr:uid="{E1587D99-5A98-42A7-B2C7-B9F108325638}"/>
    <cellStyle name="Percent 6 2 2 11 2" xfId="15092" xr:uid="{E24BF67A-B931-4B73-818E-5C8CC4BBC4B4}"/>
    <cellStyle name="Percent 6 2 2 12" xfId="8417" xr:uid="{93A195D6-D424-4E90-BA20-AFD2E64D4598}"/>
    <cellStyle name="Percent 6 2 2 13" xfId="24505" xr:uid="{22BE4F8A-3848-4C2A-93BF-4561BEFCBB64}"/>
    <cellStyle name="Percent 6 2 2 2" xfId="834" xr:uid="{6EEDF004-422E-418E-B96C-082115F8E60C}"/>
    <cellStyle name="Percent 6 2 2 2 10" xfId="7811" xr:uid="{3D5E05F5-0755-4CBF-AE28-A2C0EE7EE443}"/>
    <cellStyle name="Percent 6 2 2 2 10 2" xfId="15093" xr:uid="{4381A184-D95A-4F28-A04F-12B736793DA2}"/>
    <cellStyle name="Percent 6 2 2 2 11" xfId="8418" xr:uid="{B9BF464F-2107-4FD5-AADF-7C229C08886E}"/>
    <cellStyle name="Percent 6 2 2 2 2" xfId="1124" xr:uid="{82D8D487-46DB-4D3A-8CB8-FF9FCEAB14EF}"/>
    <cellStyle name="Percent 6 2 2 2 2 10" xfId="8677" xr:uid="{DBD8A561-E2FA-4A85-99EC-957361BEC61D}"/>
    <cellStyle name="Percent 6 2 2 2 2 2" xfId="1908" xr:uid="{FC3FB3D6-C5FF-4C92-8625-74296D6FAE96}"/>
    <cellStyle name="Percent 6 2 2 2 2 2 2" xfId="4779" xr:uid="{6B3B223D-859A-428F-88D4-16710DAE1AD9}"/>
    <cellStyle name="Percent 6 2 2 2 2 2 2 2" xfId="12071" xr:uid="{13AD8CBC-5559-4AD7-93E2-D2FAD79B9451}"/>
    <cellStyle name="Percent 6 2 2 2 2 2 3" xfId="9235" xr:uid="{F5ED9964-6078-459D-B1E5-A2973918992F}"/>
    <cellStyle name="Percent 6 2 2 2 2 3" xfId="2464" xr:uid="{4E6CF2F1-B73D-4E70-8F56-E24797FDAC4F}"/>
    <cellStyle name="Percent 6 2 2 2 2 3 2" xfId="5306" xr:uid="{E016EBCC-8C40-406A-B160-056094422FD2}"/>
    <cellStyle name="Percent 6 2 2 2 2 3 2 2" xfId="12598" xr:uid="{1AFE525E-32A3-4003-8786-6907D5115B04}"/>
    <cellStyle name="Percent 6 2 2 2 2 3 3" xfId="9767" xr:uid="{E92BAE35-ADB5-4818-9602-F248580E7496}"/>
    <cellStyle name="Percent 6 2 2 2 2 4" xfId="3042" xr:uid="{92E7AE2D-A446-4E99-88F3-7040A482D25A}"/>
    <cellStyle name="Percent 6 2 2 2 2 4 2" xfId="5873" xr:uid="{87987E91-4EB4-4375-9934-2D34C32F36D8}"/>
    <cellStyle name="Percent 6 2 2 2 2 4 2 2" xfId="13165" xr:uid="{129ED163-5DEE-4C60-9D70-DED38FD66CEA}"/>
    <cellStyle name="Percent 6 2 2 2 2 4 3" xfId="10338" xr:uid="{0C687324-7364-4A34-AA9F-6116AEA242B8}"/>
    <cellStyle name="Percent 6 2 2 2 2 5" xfId="3594" xr:uid="{F401B074-1C1E-4E6E-BB86-2D0AF2C0FCF4}"/>
    <cellStyle name="Percent 6 2 2 2 2 5 2" xfId="6424" xr:uid="{7A2CD536-9A80-4B24-A121-91F3D1706722}"/>
    <cellStyle name="Percent 6 2 2 2 2 5 2 2" xfId="13716" xr:uid="{03695111-D3E5-4B01-9A70-7CB414F70691}"/>
    <cellStyle name="Percent 6 2 2 2 2 5 3" xfId="10890" xr:uid="{64FFB893-0227-4BB0-85A2-A9EED351309E}"/>
    <cellStyle name="Percent 6 2 2 2 2 6" xfId="4164" xr:uid="{02B9D56D-899E-4FC4-BBBA-CEB058F7D3E1}"/>
    <cellStyle name="Percent 6 2 2 2 2 6 2" xfId="11460" xr:uid="{9FC680DC-2FA1-47B9-BD36-F8CD644031BF}"/>
    <cellStyle name="Percent 6 2 2 2 2 7" xfId="6977" xr:uid="{FB8F3A21-47F6-4B3B-AF4C-543B812F34C1}"/>
    <cellStyle name="Percent 6 2 2 2 2 7 2" xfId="14268" xr:uid="{2C313781-3CA8-418B-95B4-DE4B8320FD5A}"/>
    <cellStyle name="Percent 6 2 2 2 2 8" xfId="7519" xr:uid="{5BA42556-186D-46A6-B9A4-05C6EFF62431}"/>
    <cellStyle name="Percent 6 2 2 2 2 8 2" xfId="14801" xr:uid="{9A03DA69-8DE8-4E96-A759-4ECD3078CEA7}"/>
    <cellStyle name="Percent 6 2 2 2 2 9" xfId="8068" xr:uid="{238A3087-759E-40AE-86C3-FFBE8AEA2A61}"/>
    <cellStyle name="Percent 6 2 2 2 2 9 2" xfId="15350" xr:uid="{59E6697B-2719-4660-A09F-D72473710BA3}"/>
    <cellStyle name="Percent 6 2 2 2 3" xfId="1658" xr:uid="{C23C4CD4-4D55-4A25-A042-E2DDB8ED0D71}"/>
    <cellStyle name="Percent 6 2 2 2 3 2" xfId="4522" xr:uid="{F4A47493-ABE4-4AC7-8BB8-95A8B9DA3883}"/>
    <cellStyle name="Percent 6 2 2 2 3 2 2" xfId="11814" xr:uid="{429E95EF-C02D-4AFB-B4B5-8AB2EA7AEDBC}"/>
    <cellStyle name="Percent 6 2 2 2 3 3" xfId="8978" xr:uid="{CCC56EAE-3134-4C8C-961D-CD6A0B0E9162}"/>
    <cellStyle name="Percent 6 2 2 2 4" xfId="2207" xr:uid="{F601EEC9-A474-4AAD-950B-1EB488DE2EB3}"/>
    <cellStyle name="Percent 6 2 2 2 4 2" xfId="5049" xr:uid="{2DF6EFB7-3594-4D2B-BBDD-CA3F4A00B3E9}"/>
    <cellStyle name="Percent 6 2 2 2 4 2 2" xfId="12341" xr:uid="{B7DB4A33-8E73-4657-9399-482D51855CAE}"/>
    <cellStyle name="Percent 6 2 2 2 4 3" xfId="9510" xr:uid="{F024D993-1DF8-4CD4-9F31-AFEDF9C4E08F}"/>
    <cellStyle name="Percent 6 2 2 2 5" xfId="2783" xr:uid="{2E5CBD5D-22C2-4614-BA95-AECFF0F554FA}"/>
    <cellStyle name="Percent 6 2 2 2 5 2" xfId="5611" xr:uid="{B8B19CF8-BA14-4995-A7E6-D1008BB93B8E}"/>
    <cellStyle name="Percent 6 2 2 2 5 2 2" xfId="12903" xr:uid="{86A29769-C525-4DBA-A0DE-8F004F43D759}"/>
    <cellStyle name="Percent 6 2 2 2 5 3" xfId="10076" xr:uid="{66E155FB-904D-43B8-B7CB-0CC2E8395D32}"/>
    <cellStyle name="Percent 6 2 2 2 6" xfId="3336" xr:uid="{EA2A5667-EB7D-4C62-9D50-EA6A62913735}"/>
    <cellStyle name="Percent 6 2 2 2 6 2" xfId="6166" xr:uid="{9D0BFFCC-4092-4C71-B138-5551B706E240}"/>
    <cellStyle name="Percent 6 2 2 2 6 2 2" xfId="13458" xr:uid="{4CB37042-4BBF-484D-BB5C-3EBF5D2B428D}"/>
    <cellStyle name="Percent 6 2 2 2 6 3" xfId="10632" xr:uid="{09588465-1193-4454-B7E6-E91055392F13}"/>
    <cellStyle name="Percent 6 2 2 2 7" xfId="3906" xr:uid="{E988415D-1835-485A-B6B6-CB251E918808}"/>
    <cellStyle name="Percent 6 2 2 2 7 2" xfId="11203" xr:uid="{A16BFD74-F225-40CA-8DAA-982DFC6F4A30}"/>
    <cellStyle name="Percent 6 2 2 2 8" xfId="6719" xr:uid="{9812163E-EE33-4A7B-A5B5-846B33D3C695}"/>
    <cellStyle name="Percent 6 2 2 2 8 2" xfId="14010" xr:uid="{A72DF877-DCC3-4826-A9D1-AF7C06B9E6FA}"/>
    <cellStyle name="Percent 6 2 2 2 9" xfId="7258" xr:uid="{35DA8DB5-E514-4D17-8500-B0073D06C21F}"/>
    <cellStyle name="Percent 6 2 2 2 9 2" xfId="14544" xr:uid="{70C0E28E-F263-4EC7-BF37-B3C9365DD929}"/>
    <cellStyle name="Percent 6 2 2 3" xfId="1123" xr:uid="{40385D64-0C91-4102-A2C2-ED8B54CA1A69}"/>
    <cellStyle name="Percent 6 2 2 3 10" xfId="8676" xr:uid="{9886C290-7AF2-4360-8C18-1243DF322E42}"/>
    <cellStyle name="Percent 6 2 2 3 2" xfId="1907" xr:uid="{3CCACB5C-71F9-43DE-A79C-63C6719620AA}"/>
    <cellStyle name="Percent 6 2 2 3 2 2" xfId="4778" xr:uid="{B6260A0A-BA85-4529-A31F-BF550D9D0004}"/>
    <cellStyle name="Percent 6 2 2 3 2 2 2" xfId="12070" xr:uid="{D936BC6F-F6B5-44DC-9502-26738C7E84B0}"/>
    <cellStyle name="Percent 6 2 2 3 2 3" xfId="9234" xr:uid="{4221C1D4-AE16-40AC-A2DA-3EC342C30485}"/>
    <cellStyle name="Percent 6 2 2 3 3" xfId="2463" xr:uid="{F6A0909E-8BC8-40F1-8F0D-0B5B4CF10982}"/>
    <cellStyle name="Percent 6 2 2 3 3 2" xfId="5305" xr:uid="{F54CBCE9-33D3-4D88-9621-3E2B86593952}"/>
    <cellStyle name="Percent 6 2 2 3 3 2 2" xfId="12597" xr:uid="{AB32E7BD-F026-413E-A3DB-38F35097F5F2}"/>
    <cellStyle name="Percent 6 2 2 3 3 3" xfId="9766" xr:uid="{A4AE4245-FEE5-48C0-8AE4-74A1AC5F507F}"/>
    <cellStyle name="Percent 6 2 2 3 4" xfId="3041" xr:uid="{0B709D86-61DA-4BAA-8B84-1BFD89724885}"/>
    <cellStyle name="Percent 6 2 2 3 4 2" xfId="5872" xr:uid="{0230DA2E-55AE-49A3-84C3-4EA3CE40BEC3}"/>
    <cellStyle name="Percent 6 2 2 3 4 2 2" xfId="13164" xr:uid="{E98CA508-1DF1-4DD7-8B4D-EB6E9756A43D}"/>
    <cellStyle name="Percent 6 2 2 3 4 3" xfId="10337" xr:uid="{693172DE-5971-47BB-A382-0607FCFCFBAC}"/>
    <cellStyle name="Percent 6 2 2 3 5" xfId="3593" xr:uid="{87FDB9E7-A13C-4469-A3B0-14E0C2C7F999}"/>
    <cellStyle name="Percent 6 2 2 3 5 2" xfId="6423" xr:uid="{C0AC6296-A698-4BE7-849E-7A90750F2120}"/>
    <cellStyle name="Percent 6 2 2 3 5 2 2" xfId="13715" xr:uid="{65BCC166-D7CD-43D4-9A8C-44187350D68D}"/>
    <cellStyle name="Percent 6 2 2 3 5 3" xfId="10889" xr:uid="{50DC11B1-BE01-44BF-9533-EB41B565DBDC}"/>
    <cellStyle name="Percent 6 2 2 3 6" xfId="4163" xr:uid="{F460E91C-8154-461E-A42B-8FB7D18B94EF}"/>
    <cellStyle name="Percent 6 2 2 3 6 2" xfId="11459" xr:uid="{76B0136B-FD89-49F7-9CE6-A045CFAF80C3}"/>
    <cellStyle name="Percent 6 2 2 3 7" xfId="6976" xr:uid="{095467D1-99A9-45B4-8709-AC3EF6205B78}"/>
    <cellStyle name="Percent 6 2 2 3 7 2" xfId="14267" xr:uid="{567173CE-3873-4FDD-ADFD-AAF6C0193550}"/>
    <cellStyle name="Percent 6 2 2 3 8" xfId="7518" xr:uid="{9C7DD7E8-ED58-4286-BE12-DFC0C405D95C}"/>
    <cellStyle name="Percent 6 2 2 3 8 2" xfId="14800" xr:uid="{0F59A206-B567-43A8-8329-DFCC05C0599D}"/>
    <cellStyle name="Percent 6 2 2 3 9" xfId="8067" xr:uid="{280B9587-433A-41FB-B16F-B339051393C6}"/>
    <cellStyle name="Percent 6 2 2 3 9 2" xfId="15349" xr:uid="{D0ED27B4-C157-41E8-9831-528A99191455}"/>
    <cellStyle name="Percent 6 2 2 4" xfId="1657" xr:uid="{46CD65AA-6FBC-4DE2-912A-F5F9225690D1}"/>
    <cellStyle name="Percent 6 2 2 4 2" xfId="4521" xr:uid="{BCE9492C-50EC-47E7-BB5E-03B259EF0FB1}"/>
    <cellStyle name="Percent 6 2 2 4 2 2" xfId="11813" xr:uid="{3B6B89DC-9685-4433-B3D3-02AF1664F9ED}"/>
    <cellStyle name="Percent 6 2 2 4 3" xfId="8977" xr:uid="{FC71B501-0FD0-4B42-BB4E-EC8E6C2581B4}"/>
    <cellStyle name="Percent 6 2 2 5" xfId="2206" xr:uid="{045C30C7-48F5-4E94-B5D5-10CE4A74C6FB}"/>
    <cellStyle name="Percent 6 2 2 5 2" xfId="5048" xr:uid="{29ACC53A-3D67-4C21-87B7-DC578BB2866C}"/>
    <cellStyle name="Percent 6 2 2 5 2 2" xfId="12340" xr:uid="{B5E343D8-BA8E-4327-ADBE-F8A795300180}"/>
    <cellStyle name="Percent 6 2 2 5 3" xfId="9509" xr:uid="{9A5F34DE-2D51-41AB-9B10-514F0EB96C6A}"/>
    <cellStyle name="Percent 6 2 2 6" xfId="2782" xr:uid="{50F5074B-3254-4416-A27B-82F66096BC6B}"/>
    <cellStyle name="Percent 6 2 2 6 2" xfId="5610" xr:uid="{2D44B75A-6A2A-4498-A99C-4D75F7D1F38B}"/>
    <cellStyle name="Percent 6 2 2 6 2 2" xfId="12902" xr:uid="{52329055-30E6-463C-8822-3C06237249F6}"/>
    <cellStyle name="Percent 6 2 2 6 3" xfId="10075" xr:uid="{F2C299A5-11DF-4FC6-83A3-4345A60A4432}"/>
    <cellStyle name="Percent 6 2 2 7" xfId="3335" xr:uid="{A280D1BC-8BAD-4D35-8842-F11548ECC6FA}"/>
    <cellStyle name="Percent 6 2 2 7 2" xfId="6165" xr:uid="{0BEDE073-6476-40AE-BF11-EFA960C35149}"/>
    <cellStyle name="Percent 6 2 2 7 2 2" xfId="13457" xr:uid="{4F91C7C2-C22F-4198-9A06-0DD697728D50}"/>
    <cellStyle name="Percent 6 2 2 7 3" xfId="10631" xr:uid="{A676C3D3-6EDC-4C52-B4FB-E830E5C831BF}"/>
    <cellStyle name="Percent 6 2 2 8" xfId="3905" xr:uid="{39493EF7-A93E-46EC-96CC-14C75CD49CDE}"/>
    <cellStyle name="Percent 6 2 2 8 2" xfId="11202" xr:uid="{5658AB1B-BA67-4CE7-A51B-76E6FDFAB63A}"/>
    <cellStyle name="Percent 6 2 2 9" xfId="6718" xr:uid="{F2D4E0FA-B84B-4188-B11A-30C4E6C29F9B}"/>
    <cellStyle name="Percent 6 2 2 9 2" xfId="14009" xr:uid="{0F182F39-B250-4EF0-851E-5F2B5D459D00}"/>
    <cellStyle name="Percent 6 2 3" xfId="835" xr:uid="{F08C82E0-982A-47B0-A7E2-035A35BE2964}"/>
    <cellStyle name="Percent 6 2 3 10" xfId="7812" xr:uid="{BEF7C9F5-BD6C-4097-88E3-E3E58A9C39F9}"/>
    <cellStyle name="Percent 6 2 3 10 2" xfId="15094" xr:uid="{B3CD105E-A56F-4DFB-A061-7FFA29A72104}"/>
    <cellStyle name="Percent 6 2 3 11" xfId="8419" xr:uid="{86909A06-97C0-4E0A-8532-FCA758D36C1E}"/>
    <cellStyle name="Percent 6 2 3 2" xfId="1125" xr:uid="{DBEA1B81-9E8B-4147-A83A-7D75A34144FC}"/>
    <cellStyle name="Percent 6 2 3 2 10" xfId="8678" xr:uid="{EEB7C0D1-3997-4A0C-8208-20FEB22284D0}"/>
    <cellStyle name="Percent 6 2 3 2 2" xfId="1909" xr:uid="{D1149F8F-5045-4339-AABB-B598B2FDEE34}"/>
    <cellStyle name="Percent 6 2 3 2 2 2" xfId="4780" xr:uid="{A05FF3EE-D920-4A4C-BFDF-92EED79C3FDA}"/>
    <cellStyle name="Percent 6 2 3 2 2 2 2" xfId="12072" xr:uid="{65ED6299-BB64-46AC-9B37-084308FCF051}"/>
    <cellStyle name="Percent 6 2 3 2 2 3" xfId="9236" xr:uid="{D28C6B2D-5B2E-4944-AD25-E94AE2A2092F}"/>
    <cellStyle name="Percent 6 2 3 2 3" xfId="2465" xr:uid="{A4DC5C41-241E-4262-93C8-C1F67CBBF97D}"/>
    <cellStyle name="Percent 6 2 3 2 3 2" xfId="5307" xr:uid="{3E1542DB-E129-4D02-AC08-335B50AAF38D}"/>
    <cellStyle name="Percent 6 2 3 2 3 2 2" xfId="12599" xr:uid="{DFB6D2FE-684F-466B-AEFF-90AB7FAEA9D3}"/>
    <cellStyle name="Percent 6 2 3 2 3 3" xfId="9768" xr:uid="{3E8AAD79-9925-4182-BCA0-1970C493D5D0}"/>
    <cellStyle name="Percent 6 2 3 2 4" xfId="3043" xr:uid="{BEF7483D-A655-4579-8176-15BC45A29EEC}"/>
    <cellStyle name="Percent 6 2 3 2 4 2" xfId="5874" xr:uid="{BD10D903-7B95-44D8-8EAB-8A7512298FD3}"/>
    <cellStyle name="Percent 6 2 3 2 4 2 2" xfId="13166" xr:uid="{B8CF8891-8D68-4E0F-9044-03C8AA9B786B}"/>
    <cellStyle name="Percent 6 2 3 2 4 3" xfId="10339" xr:uid="{7D35D6C1-728D-4C6D-A066-90A8BA3FB127}"/>
    <cellStyle name="Percent 6 2 3 2 5" xfId="3595" xr:uid="{ACF9E883-72B7-4185-8CAD-FB462212A5A3}"/>
    <cellStyle name="Percent 6 2 3 2 5 2" xfId="6425" xr:uid="{95FF53B3-179C-409E-86BA-D50312749C5A}"/>
    <cellStyle name="Percent 6 2 3 2 5 2 2" xfId="13717" xr:uid="{56E323CB-A0F8-4311-A453-0CA5761C469C}"/>
    <cellStyle name="Percent 6 2 3 2 5 3" xfId="10891" xr:uid="{800BC39C-9C19-47EA-8D02-860006C67F90}"/>
    <cellStyle name="Percent 6 2 3 2 6" xfId="4165" xr:uid="{DB275DC6-EAAA-4CC0-AC0D-5BAF7194706F}"/>
    <cellStyle name="Percent 6 2 3 2 6 2" xfId="11461" xr:uid="{4241C79E-DE41-4553-935A-B9862B2CBAC9}"/>
    <cellStyle name="Percent 6 2 3 2 7" xfId="6978" xr:uid="{AF680882-4184-46AD-938B-D40F98BBC102}"/>
    <cellStyle name="Percent 6 2 3 2 7 2" xfId="14269" xr:uid="{F995C021-C37A-4A88-86CD-625DF18E3AD5}"/>
    <cellStyle name="Percent 6 2 3 2 8" xfId="7520" xr:uid="{E4551ED4-EAF3-48A5-8D25-C02F5C9AEE05}"/>
    <cellStyle name="Percent 6 2 3 2 8 2" xfId="14802" xr:uid="{097CF4C3-C18A-4548-8CEB-09060322E31F}"/>
    <cellStyle name="Percent 6 2 3 2 9" xfId="8069" xr:uid="{00235DCD-E85D-41F5-9555-077E7DF6A9C2}"/>
    <cellStyle name="Percent 6 2 3 2 9 2" xfId="15351" xr:uid="{AD195068-18E6-4CFE-A442-E52D15B1D58C}"/>
    <cellStyle name="Percent 6 2 3 3" xfId="1659" xr:uid="{3E36E439-5155-4CEC-BDA4-50AAF4FE6B5E}"/>
    <cellStyle name="Percent 6 2 3 3 2" xfId="4523" xr:uid="{2B02B3F0-581F-42CF-A1CD-6C745EC7E3DF}"/>
    <cellStyle name="Percent 6 2 3 3 2 2" xfId="11815" xr:uid="{E370D77E-B7B1-42D0-8D67-DDEA618448CA}"/>
    <cellStyle name="Percent 6 2 3 3 3" xfId="8979" xr:uid="{CC33D17C-64C3-4CC6-97B1-09A0CBD1D906}"/>
    <cellStyle name="Percent 6 2 3 4" xfId="2208" xr:uid="{2ABA2072-C942-49F3-8D1F-A37088BBA5C7}"/>
    <cellStyle name="Percent 6 2 3 4 2" xfId="5050" xr:uid="{3FAD6375-EE07-4119-A34E-501EE6EE89B5}"/>
    <cellStyle name="Percent 6 2 3 4 2 2" xfId="12342" xr:uid="{985AB9DC-CAF3-4F0D-9CB8-0FC4523C9530}"/>
    <cellStyle name="Percent 6 2 3 4 3" xfId="9511" xr:uid="{A8406FF3-BC9C-4C46-AE0B-E4D74C1ACED7}"/>
    <cellStyle name="Percent 6 2 3 5" xfId="2784" xr:uid="{1262EDFC-F637-45CA-A535-AF55D3507E05}"/>
    <cellStyle name="Percent 6 2 3 5 2" xfId="5612" xr:uid="{15BC9460-10A3-4B91-8577-7FBDEB483BD0}"/>
    <cellStyle name="Percent 6 2 3 5 2 2" xfId="12904" xr:uid="{38F07A74-0787-4AA6-978C-9F110EF398F4}"/>
    <cellStyle name="Percent 6 2 3 5 3" xfId="10077" xr:uid="{DBEC10F9-8465-43D5-810A-E74C6F2B7315}"/>
    <cellStyle name="Percent 6 2 3 6" xfId="3337" xr:uid="{9BAC235F-93E5-40F7-8CB5-49E4DEA1AF01}"/>
    <cellStyle name="Percent 6 2 3 6 2" xfId="6167" xr:uid="{2D0DE0BA-EA41-4DB7-A724-CA806D6DAF88}"/>
    <cellStyle name="Percent 6 2 3 6 2 2" xfId="13459" xr:uid="{36EFA899-457B-4283-AAA1-585B47DB13D9}"/>
    <cellStyle name="Percent 6 2 3 6 3" xfId="10633" xr:uid="{8E3B3E6E-8454-40A0-9135-B1193FCCB98E}"/>
    <cellStyle name="Percent 6 2 3 7" xfId="3907" xr:uid="{E6AADDDE-CDAE-48B2-9A21-DC405E44AF32}"/>
    <cellStyle name="Percent 6 2 3 7 2" xfId="11204" xr:uid="{1B63489E-C350-44C5-96AF-FACDC4BA6D69}"/>
    <cellStyle name="Percent 6 2 3 8" xfId="6720" xr:uid="{E77325D6-188C-43AB-B73B-C2E4BCD7D63E}"/>
    <cellStyle name="Percent 6 2 3 8 2" xfId="14011" xr:uid="{07CE7C59-CA22-4907-91F9-E64EA83FB0BD}"/>
    <cellStyle name="Percent 6 2 3 9" xfId="7259" xr:uid="{C1ADEC7A-0245-45DF-A9D7-3428CF3C11E6}"/>
    <cellStyle name="Percent 6 2 3 9 2" xfId="14545" xr:uid="{BF6D7DDC-13DE-47F9-A55D-0B4EAE9BE9AF}"/>
    <cellStyle name="Percent 6 2 4" xfId="1122" xr:uid="{3F4A5F2E-2FD3-42F2-B0A2-564ADFEC4865}"/>
    <cellStyle name="Percent 6 2 4 10" xfId="8675" xr:uid="{7FC49841-7CE8-4A85-A87C-BBFD062B9FCC}"/>
    <cellStyle name="Percent 6 2 4 2" xfId="1906" xr:uid="{CC791F14-2493-4FB4-A3B6-61EB69D8B202}"/>
    <cellStyle name="Percent 6 2 4 2 2" xfId="4777" xr:uid="{FE4069B2-468D-4054-9CAF-87EB29B76F1A}"/>
    <cellStyle name="Percent 6 2 4 2 2 2" xfId="12069" xr:uid="{1F36775A-20E7-4C62-BECF-14C064671460}"/>
    <cellStyle name="Percent 6 2 4 2 3" xfId="9233" xr:uid="{F3CDA7EA-B5F3-4B80-B5EF-36F4A4AC14AE}"/>
    <cellStyle name="Percent 6 2 4 3" xfId="2462" xr:uid="{8ADF34AC-399F-4FEB-ADAC-4DCDCD1AD85E}"/>
    <cellStyle name="Percent 6 2 4 3 2" xfId="5304" xr:uid="{184E2669-8625-41B0-870C-326351C10F7C}"/>
    <cellStyle name="Percent 6 2 4 3 2 2" xfId="12596" xr:uid="{F8308D14-1A9A-499E-B59C-9E326F120EEF}"/>
    <cellStyle name="Percent 6 2 4 3 3" xfId="9765" xr:uid="{C3221B0B-FB4D-4831-9876-AAEE5A8F1183}"/>
    <cellStyle name="Percent 6 2 4 4" xfId="3040" xr:uid="{70816D99-26B9-4A64-8778-7FE86EDEB620}"/>
    <cellStyle name="Percent 6 2 4 4 2" xfId="5871" xr:uid="{CDFDDF7E-7E24-46F1-8CD9-1BA9C65684DE}"/>
    <cellStyle name="Percent 6 2 4 4 2 2" xfId="13163" xr:uid="{FC8D8179-F946-4CAE-90E5-2E7AA67A0E67}"/>
    <cellStyle name="Percent 6 2 4 4 3" xfId="10336" xr:uid="{17A2F688-153C-4FDC-8F9E-5778744CA980}"/>
    <cellStyle name="Percent 6 2 4 5" xfId="3592" xr:uid="{CBB485D5-6CE3-49EB-AD40-957922BC7256}"/>
    <cellStyle name="Percent 6 2 4 5 2" xfId="6422" xr:uid="{EA962580-E74C-405C-B8CF-984CA6932E2C}"/>
    <cellStyle name="Percent 6 2 4 5 2 2" xfId="13714" xr:uid="{C6428326-FA2C-442E-84C9-18DB41BEA82D}"/>
    <cellStyle name="Percent 6 2 4 5 3" xfId="10888" xr:uid="{BDEA7FB2-B974-438A-8A11-F17A32BAD00D}"/>
    <cellStyle name="Percent 6 2 4 6" xfId="4162" xr:uid="{A4151C46-FA44-462F-8C35-C303097B9EFB}"/>
    <cellStyle name="Percent 6 2 4 6 2" xfId="11458" xr:uid="{3A34D89A-565D-4CA7-B566-7E586AB514F1}"/>
    <cellStyle name="Percent 6 2 4 7" xfId="6975" xr:uid="{B6D44C36-1593-491B-8A8B-2DE11C8ED97E}"/>
    <cellStyle name="Percent 6 2 4 7 2" xfId="14266" xr:uid="{C9FD8296-749B-4C90-9710-DA927E5A9C7F}"/>
    <cellStyle name="Percent 6 2 4 8" xfId="7517" xr:uid="{8B6EC313-1484-4E8A-B9C5-185807D0B721}"/>
    <cellStyle name="Percent 6 2 4 8 2" xfId="14799" xr:uid="{BB4DFCD8-580C-4566-91BF-E5510B61048D}"/>
    <cellStyle name="Percent 6 2 4 9" xfId="8066" xr:uid="{E9FAFF61-FE04-4CFF-8A5E-95307FF4B539}"/>
    <cellStyle name="Percent 6 2 4 9 2" xfId="15348" xr:uid="{22CB3D8E-8188-4D29-9A30-D3753A4723CE}"/>
    <cellStyle name="Percent 6 2 5" xfId="1656" xr:uid="{8052A5B0-0444-41A1-9132-45E0DAE005D1}"/>
    <cellStyle name="Percent 6 2 5 2" xfId="4520" xr:uid="{AF6DA958-10FB-4A78-8A99-3D8F3B139F80}"/>
    <cellStyle name="Percent 6 2 5 2 2" xfId="11812" xr:uid="{E6CBDB58-3018-4EA0-8226-F94AA940F78E}"/>
    <cellStyle name="Percent 6 2 5 3" xfId="8976" xr:uid="{29AAEFBC-6997-4822-88F7-2C2D5204B053}"/>
    <cellStyle name="Percent 6 2 6" xfId="2205" xr:uid="{1961D184-7883-402A-9456-27379E0203D6}"/>
    <cellStyle name="Percent 6 2 6 2" xfId="5047" xr:uid="{F1A53E1D-2665-45D2-A74F-2222655483A9}"/>
    <cellStyle name="Percent 6 2 6 2 2" xfId="12339" xr:uid="{0A7AE9D2-B6CC-47DF-A717-EED6DAD48195}"/>
    <cellStyle name="Percent 6 2 6 3" xfId="9508" xr:uid="{E6895139-8FFE-42C3-8794-88F23233B57C}"/>
    <cellStyle name="Percent 6 2 7" xfId="2781" xr:uid="{B476A658-DBF6-4092-BCAA-787558E5BE40}"/>
    <cellStyle name="Percent 6 2 7 2" xfId="5609" xr:uid="{861BB554-8723-41F1-A281-7F86771FD12B}"/>
    <cellStyle name="Percent 6 2 7 2 2" xfId="12901" xr:uid="{C23A4860-A57D-416D-A1BE-291520C5F7BB}"/>
    <cellStyle name="Percent 6 2 7 3" xfId="10074" xr:uid="{8509D9D8-1BD6-4D2C-871F-9B388F98CBC0}"/>
    <cellStyle name="Percent 6 2 8" xfId="3334" xr:uid="{31DA602D-456D-471F-A636-E2C8FF3322B0}"/>
    <cellStyle name="Percent 6 2 8 2" xfId="6164" xr:uid="{BB8B36BD-A59A-49CA-8861-5048B44346F4}"/>
    <cellStyle name="Percent 6 2 8 2 2" xfId="13456" xr:uid="{F09E901B-381E-48AC-8180-91486EDDFB12}"/>
    <cellStyle name="Percent 6 2 8 3" xfId="10630" xr:uid="{38ADD907-D2EF-4B9D-ACAE-B93F8B49E47B}"/>
    <cellStyle name="Percent 6 2 9" xfId="3904" xr:uid="{4ED37A41-7045-46B8-8294-C9A1C822FF4C}"/>
    <cellStyle name="Percent 6 2 9 2" xfId="11201" xr:uid="{83776CC0-B788-47FB-A9C8-85BB327A2F63}"/>
    <cellStyle name="Percent 6 20" xfId="24503" xr:uid="{85FE0BA1-B439-4EEE-8725-99F846D1273C}"/>
    <cellStyle name="Percent 6 21" xfId="265" xr:uid="{818289DD-7FDC-4FEB-9743-C60A45B6C91A}"/>
    <cellStyle name="Percent 6 3" xfId="836" xr:uid="{83FD6BB2-F705-46F5-9544-9279D1BB6D5F}"/>
    <cellStyle name="Percent 6 3 10" xfId="7260" xr:uid="{B8A6E3DB-39E0-4AC7-B871-C0A02008458A}"/>
    <cellStyle name="Percent 6 3 10 2" xfId="14546" xr:uid="{842F84A6-2B31-4FD7-B9FD-6204F18C1B63}"/>
    <cellStyle name="Percent 6 3 11" xfId="7813" xr:uid="{C3CADBBF-A07C-4D7A-9687-7F4F383CA11E}"/>
    <cellStyle name="Percent 6 3 11 2" xfId="15095" xr:uid="{34DCA468-9A4B-4763-B8B0-0637F57DCBA9}"/>
    <cellStyle name="Percent 6 3 12" xfId="8420" xr:uid="{9C8EDF8F-ACC4-4CC1-8365-2637556AE541}"/>
    <cellStyle name="Percent 6 3 13" xfId="24506" xr:uid="{8B2D11AE-0EF3-4831-B6D6-F8D92AF18EA1}"/>
    <cellStyle name="Percent 6 3 2" xfId="837" xr:uid="{BFA4E246-7B69-4F10-83B5-C3AB9A7B4F3B}"/>
    <cellStyle name="Percent 6 3 2 10" xfId="7814" xr:uid="{010EF89E-0F8C-40BA-B68C-53C990B6E768}"/>
    <cellStyle name="Percent 6 3 2 10 2" xfId="15096" xr:uid="{1F0B5340-6A8B-4FA6-B228-3EF87EC1DE4F}"/>
    <cellStyle name="Percent 6 3 2 11" xfId="8421" xr:uid="{6F7799E5-3B6A-46BD-89B7-E7A5426E6BA6}"/>
    <cellStyle name="Percent 6 3 2 2" xfId="1127" xr:uid="{F2910B52-4B16-464F-9F27-7CDA3A44575E}"/>
    <cellStyle name="Percent 6 3 2 2 10" xfId="8680" xr:uid="{11545ED3-1DC2-471E-9C65-02F4DA6F7652}"/>
    <cellStyle name="Percent 6 3 2 2 2" xfId="1911" xr:uid="{C05CE106-CB2B-464E-9CD8-CFAA0E60E509}"/>
    <cellStyle name="Percent 6 3 2 2 2 2" xfId="4782" xr:uid="{52A5BDB3-5806-43D1-9ACF-8769DBE4448C}"/>
    <cellStyle name="Percent 6 3 2 2 2 2 2" xfId="12074" xr:uid="{AF10F8F4-E59B-4A62-9E37-7BE88E6A37EB}"/>
    <cellStyle name="Percent 6 3 2 2 2 3" xfId="9238" xr:uid="{E3F92A21-2D05-46F6-BA86-3EC260D35FD6}"/>
    <cellStyle name="Percent 6 3 2 2 3" xfId="2467" xr:uid="{213DAA15-DEC2-47BC-A45D-F1AF267C9DD1}"/>
    <cellStyle name="Percent 6 3 2 2 3 2" xfId="5309" xr:uid="{7612EE23-5E15-43D5-8A4F-FEEF4E8A029F}"/>
    <cellStyle name="Percent 6 3 2 2 3 2 2" xfId="12601" xr:uid="{0E952C5B-A38D-40D6-B9A5-6837EF4E3CE9}"/>
    <cellStyle name="Percent 6 3 2 2 3 3" xfId="9770" xr:uid="{3B8C690F-DE71-4EF6-AF49-F266C78AF262}"/>
    <cellStyle name="Percent 6 3 2 2 4" xfId="3045" xr:uid="{06A9D935-5292-472A-A594-6206CA246C98}"/>
    <cellStyle name="Percent 6 3 2 2 4 2" xfId="5876" xr:uid="{AF7D1D9E-0B3E-4C10-8E6C-1B11100E1B1D}"/>
    <cellStyle name="Percent 6 3 2 2 4 2 2" xfId="13168" xr:uid="{2C10AC52-BF47-4295-8A04-190BC84B1B79}"/>
    <cellStyle name="Percent 6 3 2 2 4 3" xfId="10341" xr:uid="{142E0562-57B7-47F3-9A32-71A1AB23B145}"/>
    <cellStyle name="Percent 6 3 2 2 5" xfId="3597" xr:uid="{42C3AC25-E493-4A5F-9758-1897F36A7A41}"/>
    <cellStyle name="Percent 6 3 2 2 5 2" xfId="6427" xr:uid="{2D34FAD6-B1B8-4776-9EF9-E371AE7671E1}"/>
    <cellStyle name="Percent 6 3 2 2 5 2 2" xfId="13719" xr:uid="{E0B97426-22C6-47DA-84D7-C54B9DE397C2}"/>
    <cellStyle name="Percent 6 3 2 2 5 3" xfId="10893" xr:uid="{934CBC56-4A75-4AD0-81A3-1A790F8C5CB1}"/>
    <cellStyle name="Percent 6 3 2 2 6" xfId="4167" xr:uid="{541AC9AB-2D1B-424A-9E89-9C039F1EF413}"/>
    <cellStyle name="Percent 6 3 2 2 6 2" xfId="11463" xr:uid="{CF03AF2D-6741-4FA1-8CAA-57C3E89ED0FC}"/>
    <cellStyle name="Percent 6 3 2 2 7" xfId="6980" xr:uid="{ADC229BB-A74D-46BB-9193-752B7D312286}"/>
    <cellStyle name="Percent 6 3 2 2 7 2" xfId="14271" xr:uid="{98B352FB-4644-4D99-AE6D-B600A1C0DF49}"/>
    <cellStyle name="Percent 6 3 2 2 8" xfId="7522" xr:uid="{6369BD3A-EA9F-4EB3-A319-4C60FE24B92F}"/>
    <cellStyle name="Percent 6 3 2 2 8 2" xfId="14804" xr:uid="{6405B8B1-D0B7-4557-9E40-AFD3EDCC4DA0}"/>
    <cellStyle name="Percent 6 3 2 2 9" xfId="8071" xr:uid="{B43645C5-3BFD-4976-B4E8-E05ACD7B5DF0}"/>
    <cellStyle name="Percent 6 3 2 2 9 2" xfId="15353" xr:uid="{7C68027E-3B86-4B4A-B4F0-EAC0A6237DBB}"/>
    <cellStyle name="Percent 6 3 2 3" xfId="1661" xr:uid="{E7A42915-DF48-40B8-A52F-135C0A365BB2}"/>
    <cellStyle name="Percent 6 3 2 3 2" xfId="4525" xr:uid="{78A975AF-0022-4B6F-85B5-30173C6ECF30}"/>
    <cellStyle name="Percent 6 3 2 3 2 2" xfId="11817" xr:uid="{72C65A32-52E6-4535-B652-CEBAA5137332}"/>
    <cellStyle name="Percent 6 3 2 3 3" xfId="8981" xr:uid="{46FB5C35-8C3A-43DD-88D7-0DF7147E32B6}"/>
    <cellStyle name="Percent 6 3 2 4" xfId="2210" xr:uid="{60882165-C333-444B-80C7-1E8024E7E887}"/>
    <cellStyle name="Percent 6 3 2 4 2" xfId="5052" xr:uid="{292C2F47-EF25-497C-AE4E-6AA68470323C}"/>
    <cellStyle name="Percent 6 3 2 4 2 2" xfId="12344" xr:uid="{E43A152E-1FFF-46C7-B070-D5D414DDD031}"/>
    <cellStyle name="Percent 6 3 2 4 3" xfId="9513" xr:uid="{33645C99-4A66-4013-89FC-4CCAB0FD5C7F}"/>
    <cellStyle name="Percent 6 3 2 5" xfId="2786" xr:uid="{C4A38BE0-A91A-491C-BEF2-22C48128483B}"/>
    <cellStyle name="Percent 6 3 2 5 2" xfId="5614" xr:uid="{F9BD9151-876C-46FF-B48B-BC0C4DD1CB93}"/>
    <cellStyle name="Percent 6 3 2 5 2 2" xfId="12906" xr:uid="{FA8E25D6-3A1F-4162-BFC2-FF59B7392AA8}"/>
    <cellStyle name="Percent 6 3 2 5 3" xfId="10079" xr:uid="{BF18EA76-38AB-4609-8ADF-3F84234F6BD7}"/>
    <cellStyle name="Percent 6 3 2 6" xfId="3339" xr:uid="{DD244559-37F3-4FBC-A61F-D91CF30E61F0}"/>
    <cellStyle name="Percent 6 3 2 6 2" xfId="6169" xr:uid="{0A8364CE-4E5B-4482-9AB9-C1971B90BF56}"/>
    <cellStyle name="Percent 6 3 2 6 2 2" xfId="13461" xr:uid="{C01128FB-FA84-406A-B991-2E23A95C4DA3}"/>
    <cellStyle name="Percent 6 3 2 6 3" xfId="10635" xr:uid="{57EDC555-F94C-4235-848D-8325F97308FE}"/>
    <cellStyle name="Percent 6 3 2 7" xfId="3909" xr:uid="{09900195-C34A-4941-99CE-84BC142FBB64}"/>
    <cellStyle name="Percent 6 3 2 7 2" xfId="11206" xr:uid="{9498F116-9238-4F28-B112-1E5BFAD96833}"/>
    <cellStyle name="Percent 6 3 2 8" xfId="6722" xr:uid="{91EF9FC0-3459-4E44-B642-9555CA6298A9}"/>
    <cellStyle name="Percent 6 3 2 8 2" xfId="14013" xr:uid="{23B83AD7-92AC-4433-AA27-AE7609975465}"/>
    <cellStyle name="Percent 6 3 2 9" xfId="7261" xr:uid="{F188870D-9E2E-4A2E-9982-E107F9E2CC9D}"/>
    <cellStyle name="Percent 6 3 2 9 2" xfId="14547" xr:uid="{6E0FF114-26C5-41AE-9CF2-6E38456F0586}"/>
    <cellStyle name="Percent 6 3 3" xfId="1126" xr:uid="{8A595A0E-F1DE-4197-AB76-6AAAC0041E59}"/>
    <cellStyle name="Percent 6 3 3 10" xfId="8679" xr:uid="{74577351-9C33-43A7-BCB1-037BFFBB5CD0}"/>
    <cellStyle name="Percent 6 3 3 2" xfId="1910" xr:uid="{CB1ABC6B-F305-4ADD-9A8A-F101346D2EDF}"/>
    <cellStyle name="Percent 6 3 3 2 2" xfId="4781" xr:uid="{3FC58069-E812-43AE-ADCC-6E49A6513763}"/>
    <cellStyle name="Percent 6 3 3 2 2 2" xfId="12073" xr:uid="{119A5E20-82E2-4FB5-8A38-6AAE46A69087}"/>
    <cellStyle name="Percent 6 3 3 2 3" xfId="9237" xr:uid="{A76CC2EF-A9C1-4D51-B624-F97F17E6EEAC}"/>
    <cellStyle name="Percent 6 3 3 3" xfId="2466" xr:uid="{5CA150C9-6819-4FB8-A4D6-AF75D427CA1A}"/>
    <cellStyle name="Percent 6 3 3 3 2" xfId="5308" xr:uid="{F5FFB88F-CFEC-479F-84C8-5D04EDEBE789}"/>
    <cellStyle name="Percent 6 3 3 3 2 2" xfId="12600" xr:uid="{00281343-594C-4ECD-8454-A6CC32B39845}"/>
    <cellStyle name="Percent 6 3 3 3 3" xfId="9769" xr:uid="{73FDD027-2004-4A52-9490-519794873E4A}"/>
    <cellStyle name="Percent 6 3 3 4" xfId="3044" xr:uid="{F6F582CB-2E6D-4AC5-A184-F8DB01F5D17D}"/>
    <cellStyle name="Percent 6 3 3 4 2" xfId="5875" xr:uid="{BCD7A005-55C8-4774-A23B-99FDA6FFE165}"/>
    <cellStyle name="Percent 6 3 3 4 2 2" xfId="13167" xr:uid="{91785C51-AEC6-4B83-97F5-46874BC7FEB2}"/>
    <cellStyle name="Percent 6 3 3 4 3" xfId="10340" xr:uid="{52D121B3-0C49-413E-A723-C58E989987AC}"/>
    <cellStyle name="Percent 6 3 3 5" xfId="3596" xr:uid="{02503983-90C0-48DE-99F3-BD15C25F510F}"/>
    <cellStyle name="Percent 6 3 3 5 2" xfId="6426" xr:uid="{00E46D2A-1C83-4272-B3F9-BAC7D6F91CD8}"/>
    <cellStyle name="Percent 6 3 3 5 2 2" xfId="13718" xr:uid="{957D9C36-8845-4882-BE83-4ECF8F0C1C17}"/>
    <cellStyle name="Percent 6 3 3 5 3" xfId="10892" xr:uid="{E9FD2AC1-AB3D-4B21-BD52-83D845EC872C}"/>
    <cellStyle name="Percent 6 3 3 6" xfId="4166" xr:uid="{2DEBE714-FE9D-4BEE-8986-82187171FEB6}"/>
    <cellStyle name="Percent 6 3 3 6 2" xfId="11462" xr:uid="{19F6F9C3-750C-4C65-8EBA-D02258DE304C}"/>
    <cellStyle name="Percent 6 3 3 7" xfId="6979" xr:uid="{C3C9C4C2-734F-47EA-B71A-813DA0AEA1E9}"/>
    <cellStyle name="Percent 6 3 3 7 2" xfId="14270" xr:uid="{B1F23C49-72C3-4CCC-A216-6FC57488A7B4}"/>
    <cellStyle name="Percent 6 3 3 8" xfId="7521" xr:uid="{3E32D50B-341B-4733-9C85-3EAE4B5F5C66}"/>
    <cellStyle name="Percent 6 3 3 8 2" xfId="14803" xr:uid="{8A05BCD8-2B36-42B5-9278-442EEACF476B}"/>
    <cellStyle name="Percent 6 3 3 9" xfId="8070" xr:uid="{7B437870-1DB9-42B7-8C3A-FF389B1093C8}"/>
    <cellStyle name="Percent 6 3 3 9 2" xfId="15352" xr:uid="{82E9BD7A-4FBA-4E8B-B214-DCACEF32BAEF}"/>
    <cellStyle name="Percent 6 3 4" xfId="1660" xr:uid="{BB0416E1-34A8-484E-857B-8409EED67FBE}"/>
    <cellStyle name="Percent 6 3 4 2" xfId="4524" xr:uid="{7DAC3FE0-CA7A-46DC-B2A0-4FE938BAD6F1}"/>
    <cellStyle name="Percent 6 3 4 2 2" xfId="11816" xr:uid="{DD75F7CC-7506-4932-8AA4-A630E856ACBA}"/>
    <cellStyle name="Percent 6 3 4 3" xfId="8980" xr:uid="{265C1334-77EC-4522-9B98-36E3A6A168C8}"/>
    <cellStyle name="Percent 6 3 5" xfId="2209" xr:uid="{9455D6E2-978F-41D4-9D40-9E32E00B6234}"/>
    <cellStyle name="Percent 6 3 5 2" xfId="5051" xr:uid="{4F190881-FE5D-4478-9190-61AD812C9C04}"/>
    <cellStyle name="Percent 6 3 5 2 2" xfId="12343" xr:uid="{5DC557F8-244E-442E-B625-A86778B644DD}"/>
    <cellStyle name="Percent 6 3 5 3" xfId="9512" xr:uid="{286233D8-ED70-49A2-B652-89F1D90BE11A}"/>
    <cellStyle name="Percent 6 3 6" xfId="2785" xr:uid="{9E893BBB-5DB9-4ADF-A0A9-5838F94D22FC}"/>
    <cellStyle name="Percent 6 3 6 2" xfId="5613" xr:uid="{1BE7F0CB-7CC9-470E-B99A-A396281B556A}"/>
    <cellStyle name="Percent 6 3 6 2 2" xfId="12905" xr:uid="{7800E42C-1355-49BB-A369-0FCAB33CAB51}"/>
    <cellStyle name="Percent 6 3 6 3" xfId="10078" xr:uid="{1691642C-BD19-40D4-AC0B-18D0750C07BA}"/>
    <cellStyle name="Percent 6 3 7" xfId="3338" xr:uid="{9387B195-1978-4397-AA1E-473657FCFF12}"/>
    <cellStyle name="Percent 6 3 7 2" xfId="6168" xr:uid="{78F9A49F-1CFA-4837-A30A-B1E6FAB756A4}"/>
    <cellStyle name="Percent 6 3 7 2 2" xfId="13460" xr:uid="{B3534DC1-01BE-40F8-9F3C-345884FDEEBC}"/>
    <cellStyle name="Percent 6 3 7 3" xfId="10634" xr:uid="{46ED2047-E3D7-4F11-A03D-A60D06B7A57F}"/>
    <cellStyle name="Percent 6 3 8" xfId="3908" xr:uid="{ADA504DA-0F5F-41D3-8FAB-0060C6FA028A}"/>
    <cellStyle name="Percent 6 3 8 2" xfId="11205" xr:uid="{9BA4D552-C300-47B6-AABE-48E10A5BD3BD}"/>
    <cellStyle name="Percent 6 3 9" xfId="6721" xr:uid="{8B5661FB-6352-44B7-AF17-C784BF655CD2}"/>
    <cellStyle name="Percent 6 3 9 2" xfId="14012" xr:uid="{11BBECBD-A8DC-48C1-89D0-740917AE24A8}"/>
    <cellStyle name="Percent 6 4" xfId="838" xr:uid="{18EAACA0-604A-439A-AF87-8E8181D06804}"/>
    <cellStyle name="Percent 6 4 10" xfId="7262" xr:uid="{96A71C5B-28C4-48C6-9963-EEAE3F7177DF}"/>
    <cellStyle name="Percent 6 4 10 2" xfId="14548" xr:uid="{CAE927AD-9E9F-4640-B533-AE28EE59221A}"/>
    <cellStyle name="Percent 6 4 11" xfId="7815" xr:uid="{90147BB6-3194-4DAF-B4A4-1E82C647D243}"/>
    <cellStyle name="Percent 6 4 11 2" xfId="15097" xr:uid="{412EF43C-8A4E-4F83-A92A-C42B8FB0E1FD}"/>
    <cellStyle name="Percent 6 4 12" xfId="8422" xr:uid="{D3008E17-A5CE-4204-82B3-13DE84C619D9}"/>
    <cellStyle name="Percent 6 4 13" xfId="24507" xr:uid="{22C59C06-1598-4F2F-8FBA-AAF50B4FF271}"/>
    <cellStyle name="Percent 6 4 2" xfId="839" xr:uid="{A9A813E7-182B-4FEA-980B-380EFF4A8B14}"/>
    <cellStyle name="Percent 6 4 2 10" xfId="7816" xr:uid="{480E3F76-D5C8-4A26-9AE2-FE95922D85CC}"/>
    <cellStyle name="Percent 6 4 2 10 2" xfId="15098" xr:uid="{4C4C417A-0E07-49D5-BE7F-AB3A18123EE3}"/>
    <cellStyle name="Percent 6 4 2 11" xfId="8423" xr:uid="{103696B1-26AC-4837-ABDA-4B48B0C39DF1}"/>
    <cellStyle name="Percent 6 4 2 2" xfId="1129" xr:uid="{2D92BA84-7F96-4AF4-AAD9-B631DCB563AA}"/>
    <cellStyle name="Percent 6 4 2 2 10" xfId="8682" xr:uid="{FD34D599-3077-4EAD-940E-11C20EE45C22}"/>
    <cellStyle name="Percent 6 4 2 2 2" xfId="1913" xr:uid="{F56D3C18-8C3C-4F9D-8961-7CB56C9AB215}"/>
    <cellStyle name="Percent 6 4 2 2 2 2" xfId="4784" xr:uid="{AD764CF9-0AE6-4962-93F7-9222623E5B36}"/>
    <cellStyle name="Percent 6 4 2 2 2 2 2" xfId="12076" xr:uid="{2F9094D0-A973-4930-A18C-34805266B91E}"/>
    <cellStyle name="Percent 6 4 2 2 2 3" xfId="9240" xr:uid="{AD32D8A5-A476-4183-9385-6B32D300BE78}"/>
    <cellStyle name="Percent 6 4 2 2 3" xfId="2469" xr:uid="{290BACA0-3C6E-4E83-BB24-3A6208C6C7DA}"/>
    <cellStyle name="Percent 6 4 2 2 3 2" xfId="5311" xr:uid="{F6BC822D-B3DB-4C66-B6E7-B1A1A6D1D32C}"/>
    <cellStyle name="Percent 6 4 2 2 3 2 2" xfId="12603" xr:uid="{1C8C8667-5627-497B-8EAB-6E9C61DF9CFC}"/>
    <cellStyle name="Percent 6 4 2 2 3 3" xfId="9772" xr:uid="{C4BDA035-A5DB-4E31-ADE9-8704E0EB7AFB}"/>
    <cellStyle name="Percent 6 4 2 2 4" xfId="3047" xr:uid="{1102F3AB-E737-4C91-A94E-E817F390A7BF}"/>
    <cellStyle name="Percent 6 4 2 2 4 2" xfId="5878" xr:uid="{BA99878C-09CC-4ED9-BD54-50B9948AA738}"/>
    <cellStyle name="Percent 6 4 2 2 4 2 2" xfId="13170" xr:uid="{C96883BD-824F-413F-9256-CD4E2C76CDBF}"/>
    <cellStyle name="Percent 6 4 2 2 4 3" xfId="10343" xr:uid="{53C09683-C41A-4AB5-95F2-2A159F552E57}"/>
    <cellStyle name="Percent 6 4 2 2 5" xfId="3599" xr:uid="{1FCB7ADB-16B0-4193-BBBF-116C21A4CDD7}"/>
    <cellStyle name="Percent 6 4 2 2 5 2" xfId="6429" xr:uid="{4EE3F457-5954-4405-8057-1B8D5F37B9A7}"/>
    <cellStyle name="Percent 6 4 2 2 5 2 2" xfId="13721" xr:uid="{8C796250-D527-42E8-9515-7F1A945BCE9C}"/>
    <cellStyle name="Percent 6 4 2 2 5 3" xfId="10895" xr:uid="{D0904307-54A6-4A10-A373-BEA6D837DFA5}"/>
    <cellStyle name="Percent 6 4 2 2 6" xfId="4169" xr:uid="{01B5AB84-E047-444C-9963-FD58288EAA60}"/>
    <cellStyle name="Percent 6 4 2 2 6 2" xfId="11465" xr:uid="{4DAD77F5-44CC-4DD3-9159-042CD521E3A4}"/>
    <cellStyle name="Percent 6 4 2 2 7" xfId="6982" xr:uid="{471AD923-3938-4995-AB12-C1F132C2B2DE}"/>
    <cellStyle name="Percent 6 4 2 2 7 2" xfId="14273" xr:uid="{FDBBC8DE-4A2D-4BD4-AB25-C841F4E7B228}"/>
    <cellStyle name="Percent 6 4 2 2 8" xfId="7524" xr:uid="{A73E0B94-ED3E-478D-8625-5346A1DD7B15}"/>
    <cellStyle name="Percent 6 4 2 2 8 2" xfId="14806" xr:uid="{FC20B2B0-18BB-4EA3-92DF-A1A234222C27}"/>
    <cellStyle name="Percent 6 4 2 2 9" xfId="8073" xr:uid="{21226984-4131-4F79-A479-1B41110BC306}"/>
    <cellStyle name="Percent 6 4 2 2 9 2" xfId="15355" xr:uid="{A4C672E2-B8FE-4276-AAFF-91C4D440FF82}"/>
    <cellStyle name="Percent 6 4 2 3" xfId="1663" xr:uid="{2359CB45-A6C6-458E-A985-21BCE73BC7E5}"/>
    <cellStyle name="Percent 6 4 2 3 2" xfId="4527" xr:uid="{D1623EF3-1CFE-4A98-961B-E8C7797F5BE9}"/>
    <cellStyle name="Percent 6 4 2 3 2 2" xfId="11819" xr:uid="{34FDB27E-E83B-417D-A582-CBD3BE280AEE}"/>
    <cellStyle name="Percent 6 4 2 3 3" xfId="8983" xr:uid="{6B2447BC-A9E9-432F-8078-27DE582578C0}"/>
    <cellStyle name="Percent 6 4 2 4" xfId="2212" xr:uid="{75F203DB-2DD4-4240-923E-5446C38A2195}"/>
    <cellStyle name="Percent 6 4 2 4 2" xfId="5054" xr:uid="{B0570026-4DF0-4D4C-863B-FED1318A8033}"/>
    <cellStyle name="Percent 6 4 2 4 2 2" xfId="12346" xr:uid="{F35C97D0-12A1-4F5B-B027-93FC7695F247}"/>
    <cellStyle name="Percent 6 4 2 4 3" xfId="9515" xr:uid="{457D3B85-F057-41D9-9AF1-4C45BA07E337}"/>
    <cellStyle name="Percent 6 4 2 5" xfId="2788" xr:uid="{05B26C0C-2B22-48EF-B73E-62C90A1676C1}"/>
    <cellStyle name="Percent 6 4 2 5 2" xfId="5616" xr:uid="{FB92D9A2-FA84-4662-897A-615FEA7B472A}"/>
    <cellStyle name="Percent 6 4 2 5 2 2" xfId="12908" xr:uid="{7F904309-062D-4623-A055-89F02F208773}"/>
    <cellStyle name="Percent 6 4 2 5 3" xfId="10081" xr:uid="{B923E7BA-4A7E-490E-80A0-CB8AD9C9F6B7}"/>
    <cellStyle name="Percent 6 4 2 6" xfId="3341" xr:uid="{5771397A-624B-481E-B273-A76D47EBF202}"/>
    <cellStyle name="Percent 6 4 2 6 2" xfId="6171" xr:uid="{A9715B42-26E6-4FAA-B6BC-C0AC138BCA94}"/>
    <cellStyle name="Percent 6 4 2 6 2 2" xfId="13463" xr:uid="{EAB6A1BC-5D33-4E55-AD17-22271F4BEF82}"/>
    <cellStyle name="Percent 6 4 2 6 3" xfId="10637" xr:uid="{B46EA974-AA5B-475E-8BFA-9F50C65D1F5B}"/>
    <cellStyle name="Percent 6 4 2 7" xfId="3911" xr:uid="{2B30DB8B-DE11-4624-ACD5-86264B263E53}"/>
    <cellStyle name="Percent 6 4 2 7 2" xfId="11208" xr:uid="{70C71F28-1D11-4BEB-9664-E1016E5DC5DE}"/>
    <cellStyle name="Percent 6 4 2 8" xfId="6724" xr:uid="{C3FCB11F-0DFE-418D-B56E-2DE98C2299F8}"/>
    <cellStyle name="Percent 6 4 2 8 2" xfId="14015" xr:uid="{96AD2C43-4A2C-4807-B05D-7D35AB8D595D}"/>
    <cellStyle name="Percent 6 4 2 9" xfId="7263" xr:uid="{5F064D88-5EC8-4103-BA3A-8FE25A76CFA7}"/>
    <cellStyle name="Percent 6 4 2 9 2" xfId="14549" xr:uid="{5F135DB7-222A-4E92-A041-33B3ABAD330E}"/>
    <cellStyle name="Percent 6 4 3" xfId="1128" xr:uid="{6694B378-3D28-4BA8-A8A1-E31219791782}"/>
    <cellStyle name="Percent 6 4 3 10" xfId="8681" xr:uid="{B249650B-B11F-4F1D-B047-9664AA0944C3}"/>
    <cellStyle name="Percent 6 4 3 2" xfId="1912" xr:uid="{229D9C69-BC0B-4F12-8C18-33DD0C68B014}"/>
    <cellStyle name="Percent 6 4 3 2 2" xfId="4783" xr:uid="{0A243A10-7EBB-4E85-8AF2-413E792EE069}"/>
    <cellStyle name="Percent 6 4 3 2 2 2" xfId="12075" xr:uid="{4E4F8280-CADD-41FC-A2E4-03F816B162A0}"/>
    <cellStyle name="Percent 6 4 3 2 3" xfId="9239" xr:uid="{8F85EC17-C5BA-4C0F-93F8-A88301477E02}"/>
    <cellStyle name="Percent 6 4 3 3" xfId="2468" xr:uid="{48C3F5C2-F00A-4257-9A62-4A72552A09EB}"/>
    <cellStyle name="Percent 6 4 3 3 2" xfId="5310" xr:uid="{6DE4C392-D962-402E-9B4A-56D9BED6E98D}"/>
    <cellStyle name="Percent 6 4 3 3 2 2" xfId="12602" xr:uid="{A926AA3A-E3C2-4CAD-9F27-36815D5F688E}"/>
    <cellStyle name="Percent 6 4 3 3 3" xfId="9771" xr:uid="{75381EAF-C441-432A-8ADB-1744BEA1FB12}"/>
    <cellStyle name="Percent 6 4 3 4" xfId="3046" xr:uid="{3E9621AA-0A07-46EA-B1A9-400EE7DD4378}"/>
    <cellStyle name="Percent 6 4 3 4 2" xfId="5877" xr:uid="{51CDDE53-8DF2-4807-8B25-C1B76E7670C4}"/>
    <cellStyle name="Percent 6 4 3 4 2 2" xfId="13169" xr:uid="{EAC0D42C-EE76-4BAD-B9B2-6A4A266D6F8E}"/>
    <cellStyle name="Percent 6 4 3 4 3" xfId="10342" xr:uid="{B3621506-A043-445C-AF1C-AA3D646B504E}"/>
    <cellStyle name="Percent 6 4 3 5" xfId="3598" xr:uid="{E15A6235-0942-47B7-8468-98BDF01F9383}"/>
    <cellStyle name="Percent 6 4 3 5 2" xfId="6428" xr:uid="{0FA1B115-E0E1-43AC-82C7-CF123F86DBD4}"/>
    <cellStyle name="Percent 6 4 3 5 2 2" xfId="13720" xr:uid="{D92078D0-073C-4570-901E-EC398974AD71}"/>
    <cellStyle name="Percent 6 4 3 5 3" xfId="10894" xr:uid="{6ABE70F2-DD4D-4C5B-B396-3099CCA1ED6D}"/>
    <cellStyle name="Percent 6 4 3 6" xfId="4168" xr:uid="{25433E91-1EC9-4D05-BC36-B8F1F33CE302}"/>
    <cellStyle name="Percent 6 4 3 6 2" xfId="11464" xr:uid="{FFF46C1F-4029-4D07-8FD5-C08DC8899F5E}"/>
    <cellStyle name="Percent 6 4 3 7" xfId="6981" xr:uid="{89D2D7AA-F8CF-41D9-A055-54A8CE419F98}"/>
    <cellStyle name="Percent 6 4 3 7 2" xfId="14272" xr:uid="{B921E362-2B19-4458-A7E2-DCCD855B9F75}"/>
    <cellStyle name="Percent 6 4 3 8" xfId="7523" xr:uid="{135ABA24-0AC5-4D8E-B4E7-D61C720C40B9}"/>
    <cellStyle name="Percent 6 4 3 8 2" xfId="14805" xr:uid="{D9717F85-0480-41B7-8C26-4CBEFD579F3B}"/>
    <cellStyle name="Percent 6 4 3 9" xfId="8072" xr:uid="{BAB56562-7599-4735-B7B2-67437C61C8F7}"/>
    <cellStyle name="Percent 6 4 3 9 2" xfId="15354" xr:uid="{36B87CF0-903E-43AE-BAFD-DC5BB82317F7}"/>
    <cellStyle name="Percent 6 4 4" xfId="1662" xr:uid="{AF238547-F3E2-4BE8-B002-258F9999F98E}"/>
    <cellStyle name="Percent 6 4 4 2" xfId="4526" xr:uid="{84B31CA6-2F87-489D-B4AB-12FFFD2F4718}"/>
    <cellStyle name="Percent 6 4 4 2 2" xfId="11818" xr:uid="{DCF0D3C8-C9A2-49C6-BD3A-4C9EE979C9F6}"/>
    <cellStyle name="Percent 6 4 4 3" xfId="8982" xr:uid="{9A461CCA-58C6-4BAD-A6B7-5E70E0A4DE5D}"/>
    <cellStyle name="Percent 6 4 5" xfId="2211" xr:uid="{101E7BB8-AC73-4E4D-9315-8D5E30CE3A28}"/>
    <cellStyle name="Percent 6 4 5 2" xfId="5053" xr:uid="{D14F5A36-41E7-4F44-933E-9407F34A7F7C}"/>
    <cellStyle name="Percent 6 4 5 2 2" xfId="12345" xr:uid="{8B4CB9AB-00B8-4A26-A02E-8DD1DDC3C0CF}"/>
    <cellStyle name="Percent 6 4 5 3" xfId="9514" xr:uid="{19E57C64-A12D-45DB-A41F-ABCF1DAE7CA0}"/>
    <cellStyle name="Percent 6 4 6" xfId="2787" xr:uid="{123D0F5E-5697-41AC-B700-251D3F705977}"/>
    <cellStyle name="Percent 6 4 6 2" xfId="5615" xr:uid="{614D0DC2-0DE5-4419-97F0-3F3F309EBFF7}"/>
    <cellStyle name="Percent 6 4 6 2 2" xfId="12907" xr:uid="{87C5718D-400C-4D74-BB6A-5BCA647ABF58}"/>
    <cellStyle name="Percent 6 4 6 3" xfId="10080" xr:uid="{D65D2444-F207-40E0-AF31-A79CFAE3DE37}"/>
    <cellStyle name="Percent 6 4 7" xfId="3340" xr:uid="{EAF51FEC-5326-4F84-870B-8297B77A8BF3}"/>
    <cellStyle name="Percent 6 4 7 2" xfId="6170" xr:uid="{EC4998CA-1D81-4D40-8CAB-B4C5CEC075C1}"/>
    <cellStyle name="Percent 6 4 7 2 2" xfId="13462" xr:uid="{2F8F8BD9-04F8-4327-8C1A-7AEDCADA91AC}"/>
    <cellStyle name="Percent 6 4 7 3" xfId="10636" xr:uid="{CFDA3E27-2C11-452F-9387-F6BAE7F1872A}"/>
    <cellStyle name="Percent 6 4 8" xfId="3910" xr:uid="{4BD2AD5A-B145-4C3F-BEFB-1783209B90C7}"/>
    <cellStyle name="Percent 6 4 8 2" xfId="11207" xr:uid="{EF44C4D5-0055-4344-8FB1-229CF0F46EFA}"/>
    <cellStyle name="Percent 6 4 9" xfId="6723" xr:uid="{8265B73A-1D3A-44BF-8543-F3AFDC4BB768}"/>
    <cellStyle name="Percent 6 4 9 2" xfId="14014" xr:uid="{E5A6F712-FF28-4144-9C27-130A41FC3BD8}"/>
    <cellStyle name="Percent 6 5" xfId="840" xr:uid="{360E35ED-F4C9-4D43-A179-D48E42634602}"/>
    <cellStyle name="Percent 6 5 10" xfId="7817" xr:uid="{97EBF62B-4C0D-4969-9B09-0CD837E48C44}"/>
    <cellStyle name="Percent 6 5 10 2" xfId="15099" xr:uid="{E158B017-9489-48B2-A802-CCBAD50BBB07}"/>
    <cellStyle name="Percent 6 5 11" xfId="8424" xr:uid="{EE420F9B-292B-4B42-A671-D138DE4608E0}"/>
    <cellStyle name="Percent 6 5 2" xfId="1130" xr:uid="{B7C93E46-4223-4407-8B24-273E9374EED6}"/>
    <cellStyle name="Percent 6 5 2 10" xfId="8683" xr:uid="{4A46CB86-8A85-4826-80A8-0C07647A7F43}"/>
    <cellStyle name="Percent 6 5 2 2" xfId="1914" xr:uid="{C38F0BD1-54A4-47B1-BFF8-7D973D919FEB}"/>
    <cellStyle name="Percent 6 5 2 2 2" xfId="4785" xr:uid="{F5332265-526C-448A-ABDA-C2E0768F4FEA}"/>
    <cellStyle name="Percent 6 5 2 2 2 2" xfId="12077" xr:uid="{3AD3A372-6BB9-485C-8B69-6B823122C459}"/>
    <cellStyle name="Percent 6 5 2 2 3" xfId="9241" xr:uid="{5E8E8F7C-894D-4807-97E1-894FB522238B}"/>
    <cellStyle name="Percent 6 5 2 3" xfId="2470" xr:uid="{B49AB392-9714-4046-A3B5-E9F7E26F993C}"/>
    <cellStyle name="Percent 6 5 2 3 2" xfId="5312" xr:uid="{936CC2B4-B927-4022-A604-198AA4C4D242}"/>
    <cellStyle name="Percent 6 5 2 3 2 2" xfId="12604" xr:uid="{50ACC2D5-84AA-4438-8761-0D864D0D487D}"/>
    <cellStyle name="Percent 6 5 2 3 3" xfId="9773" xr:uid="{4BD7308F-8D16-48E5-9831-44BA3412D43E}"/>
    <cellStyle name="Percent 6 5 2 4" xfId="3048" xr:uid="{98836A04-C401-4E08-A5F4-6D5999D30987}"/>
    <cellStyle name="Percent 6 5 2 4 2" xfId="5879" xr:uid="{6585241D-6619-43A4-8160-AC710E312C42}"/>
    <cellStyle name="Percent 6 5 2 4 2 2" xfId="13171" xr:uid="{393F742C-8FB8-4F81-8639-747CB80EAEEA}"/>
    <cellStyle name="Percent 6 5 2 4 3" xfId="10344" xr:uid="{9E53CAF1-6374-41AB-B1BD-A9EC0AE79ED0}"/>
    <cellStyle name="Percent 6 5 2 5" xfId="3600" xr:uid="{A6EEC089-9B74-4767-97D5-56279FEC711A}"/>
    <cellStyle name="Percent 6 5 2 5 2" xfId="6430" xr:uid="{5D6144A0-EA33-4A70-93FE-64FE438BBEFB}"/>
    <cellStyle name="Percent 6 5 2 5 2 2" xfId="13722" xr:uid="{2878B8A5-1B0C-46A9-9DB8-1AC1CDED694A}"/>
    <cellStyle name="Percent 6 5 2 5 3" xfId="10896" xr:uid="{CDFD4C5E-78A3-4635-AC26-E490E306BDE3}"/>
    <cellStyle name="Percent 6 5 2 6" xfId="4170" xr:uid="{0EA0258B-21D9-4542-8CB6-95A478E545F9}"/>
    <cellStyle name="Percent 6 5 2 6 2" xfId="11466" xr:uid="{3E897099-2E90-4E5E-990A-FC8C514FF847}"/>
    <cellStyle name="Percent 6 5 2 7" xfId="6983" xr:uid="{0075EC18-F94B-47EE-88BF-0EF03CB39815}"/>
    <cellStyle name="Percent 6 5 2 7 2" xfId="14274" xr:uid="{312CF78D-42E4-4964-B488-7093CB3378C6}"/>
    <cellStyle name="Percent 6 5 2 8" xfId="7525" xr:uid="{CCAA6053-BE13-4BDE-83EC-6BEE7292BAB9}"/>
    <cellStyle name="Percent 6 5 2 8 2" xfId="14807" xr:uid="{B70B812E-49EC-4A4D-B908-4275282F9E71}"/>
    <cellStyle name="Percent 6 5 2 9" xfId="8074" xr:uid="{5BCFFB2C-B2C5-46EF-9B3B-A70345A4A3BC}"/>
    <cellStyle name="Percent 6 5 2 9 2" xfId="15356" xr:uid="{1DE825B3-13B0-4BB6-9BC5-BC4D5B77B6F2}"/>
    <cellStyle name="Percent 6 5 3" xfId="1664" xr:uid="{6F009697-9B52-4AA5-8E2C-C575B6CEF52F}"/>
    <cellStyle name="Percent 6 5 3 2" xfId="4528" xr:uid="{77EC3472-A096-4267-AA0E-9B9ADE71E93A}"/>
    <cellStyle name="Percent 6 5 3 2 2" xfId="11820" xr:uid="{8255529E-5E34-4A7A-8F78-E6D4D02E96E4}"/>
    <cellStyle name="Percent 6 5 3 3" xfId="8984" xr:uid="{F6D25D73-9725-4A59-BAF0-6D06705245BD}"/>
    <cellStyle name="Percent 6 5 4" xfId="2213" xr:uid="{641614D5-A00B-49EE-9318-8FC169C6FE74}"/>
    <cellStyle name="Percent 6 5 4 2" xfId="5055" xr:uid="{4FFD0CA4-11CE-4517-9EF9-A294DB929070}"/>
    <cellStyle name="Percent 6 5 4 2 2" xfId="12347" xr:uid="{A2F1502B-05E2-4300-9BC6-D39D869058BB}"/>
    <cellStyle name="Percent 6 5 4 3" xfId="9516" xr:uid="{44FB454A-72CF-4D68-80A3-ABE26D66A42F}"/>
    <cellStyle name="Percent 6 5 5" xfId="2789" xr:uid="{DCAE3941-ECBA-43E4-8804-1C6C720665BE}"/>
    <cellStyle name="Percent 6 5 5 2" xfId="5617" xr:uid="{4467E389-C156-4511-B2A2-59372FDB8A45}"/>
    <cellStyle name="Percent 6 5 5 2 2" xfId="12909" xr:uid="{5E3C105E-54B0-4943-82B6-307C57003B1E}"/>
    <cellStyle name="Percent 6 5 5 3" xfId="10082" xr:uid="{2569B29F-DB64-4964-8740-6807B68E2595}"/>
    <cellStyle name="Percent 6 5 6" xfId="3342" xr:uid="{169FD80C-30B6-46C0-AC3A-0F00A75AF53A}"/>
    <cellStyle name="Percent 6 5 6 2" xfId="6172" xr:uid="{944CC180-01AC-4478-9849-93D1AF6D1C95}"/>
    <cellStyle name="Percent 6 5 6 2 2" xfId="13464" xr:uid="{F43FA3F2-D89D-4458-AC3E-EDA786A2EC14}"/>
    <cellStyle name="Percent 6 5 6 3" xfId="10638" xr:uid="{918B1D5C-7C20-4622-8A5C-CE162C10C046}"/>
    <cellStyle name="Percent 6 5 7" xfId="3912" xr:uid="{337BAEDF-6B57-4695-B19D-3305DDF38302}"/>
    <cellStyle name="Percent 6 5 7 2" xfId="11209" xr:uid="{DC4E076A-FD65-436E-9506-8D718733057B}"/>
    <cellStyle name="Percent 6 5 8" xfId="6725" xr:uid="{2566D6AA-A0B8-4C06-BE3D-75B9B3ECF8A2}"/>
    <cellStyle name="Percent 6 5 8 2" xfId="14016" xr:uid="{DA47A54E-5A24-4719-B9E2-DFF93EA4AF12}"/>
    <cellStyle name="Percent 6 5 9" xfId="7264" xr:uid="{CBC4F6D5-6503-4AB4-9E24-EEA81F0B8BF5}"/>
    <cellStyle name="Percent 6 5 9 2" xfId="14550" xr:uid="{71F774E7-FD10-4B53-B57D-A4EB7D3E19A9}"/>
    <cellStyle name="Percent 6 6" xfId="1121" xr:uid="{5472CC00-5226-4CA4-9EB9-28B2FA74D954}"/>
    <cellStyle name="Percent 6 6 10" xfId="8674" xr:uid="{D79385F1-0244-403B-975C-AB014B2E0A3B}"/>
    <cellStyle name="Percent 6 6 2" xfId="1905" xr:uid="{2395C06C-A611-4B92-B31E-EF2835155F9C}"/>
    <cellStyle name="Percent 6 6 2 2" xfId="4776" xr:uid="{8B9BE1F0-D147-44A5-8710-7F8E7D5855B8}"/>
    <cellStyle name="Percent 6 6 2 2 2" xfId="12068" xr:uid="{7ACA2E2B-58BA-4BB4-B736-831906843DA4}"/>
    <cellStyle name="Percent 6 6 2 3" xfId="9232" xr:uid="{C92A7D12-FE0B-4BE7-82DB-0E7CA11D9BA9}"/>
    <cellStyle name="Percent 6 6 3" xfId="2461" xr:uid="{9F41740E-2571-423C-A655-B84AEBC1D28E}"/>
    <cellStyle name="Percent 6 6 3 2" xfId="5303" xr:uid="{D21C3D7A-5681-4C42-8F5F-CC2816BAE59D}"/>
    <cellStyle name="Percent 6 6 3 2 2" xfId="12595" xr:uid="{A8843FC2-2079-4464-9BCB-88AAAAA0694A}"/>
    <cellStyle name="Percent 6 6 3 3" xfId="9764" xr:uid="{AC4B834E-24B3-4E97-8427-2C780F31D754}"/>
    <cellStyle name="Percent 6 6 4" xfId="3039" xr:uid="{2DEE46E0-F55D-4825-9661-5E9669D6753E}"/>
    <cellStyle name="Percent 6 6 4 2" xfId="5870" xr:uid="{E18F7812-019F-4AAB-84F0-565757E35075}"/>
    <cellStyle name="Percent 6 6 4 2 2" xfId="13162" xr:uid="{42C841F7-C9E1-4757-AC1E-7CFA98109BA4}"/>
    <cellStyle name="Percent 6 6 4 3" xfId="10335" xr:uid="{5B02D352-1A5A-4852-AEA4-6560AFAE17CA}"/>
    <cellStyle name="Percent 6 6 5" xfId="3591" xr:uid="{E7CA96A1-EAA3-4501-BFC3-2D0518CA871D}"/>
    <cellStyle name="Percent 6 6 5 2" xfId="6421" xr:uid="{08719F4F-37C5-4E6E-9FEE-800CF4EFD9A7}"/>
    <cellStyle name="Percent 6 6 5 2 2" xfId="13713" xr:uid="{A59D34BB-36E5-4F01-B973-41E9292EB661}"/>
    <cellStyle name="Percent 6 6 5 3" xfId="10887" xr:uid="{37672A06-CD1A-4679-91BA-ECB760C0D600}"/>
    <cellStyle name="Percent 6 6 6" xfId="4161" xr:uid="{CCD33D80-31F5-4D34-9BA4-14BAA95C9B38}"/>
    <cellStyle name="Percent 6 6 6 2" xfId="11457" xr:uid="{B7CF09FD-88C0-4046-A6E1-8601B2B24D1F}"/>
    <cellStyle name="Percent 6 6 7" xfId="6974" xr:uid="{0C830A68-246B-4AA0-8787-221A763296DF}"/>
    <cellStyle name="Percent 6 6 7 2" xfId="14265" xr:uid="{6BDABA1A-61DC-4A32-AF30-6B369FD51CA2}"/>
    <cellStyle name="Percent 6 6 8" xfId="7516" xr:uid="{18BAE91C-DC51-47DB-82AF-7F0214B5D43D}"/>
    <cellStyle name="Percent 6 6 8 2" xfId="14798" xr:uid="{B663770D-A1AE-4F31-915E-51B47C0BDF34}"/>
    <cellStyle name="Percent 6 6 9" xfId="8065" xr:uid="{679575B2-3B8C-4796-AF2E-C53359D23576}"/>
    <cellStyle name="Percent 6 6 9 2" xfId="15347" xr:uid="{FF2C1EDE-15C2-4EA4-B957-C68765B8AC70}"/>
    <cellStyle name="Percent 6 7" xfId="831" xr:uid="{1DF6F3C8-5BB4-47C3-A46B-92F1C36E16FA}"/>
    <cellStyle name="Percent 6 7 2" xfId="4519" xr:uid="{78AB92A4-85A4-44CF-BA73-FB6F07CEB204}"/>
    <cellStyle name="Percent 6 7 2 2" xfId="11811" xr:uid="{3C43CCB9-1426-4889-ACB6-C100DFA2D89E}"/>
    <cellStyle name="Percent 6 7 3" xfId="8975" xr:uid="{A18A610F-676D-497F-B46D-E23C16C17CBC}"/>
    <cellStyle name="Percent 6 8" xfId="2204" xr:uid="{217EE00D-5FDA-4A92-A519-CB6F700E9AB5}"/>
    <cellStyle name="Percent 6 8 2" xfId="5046" xr:uid="{C5192F50-BF80-4056-B814-0B43E3FEA21A}"/>
    <cellStyle name="Percent 6 8 2 2" xfId="12338" xr:uid="{358DA820-8D65-4044-9DA4-216A850BF55F}"/>
    <cellStyle name="Percent 6 8 3" xfId="9507" xr:uid="{CBBB250E-F919-4DED-AD16-14609A70BB12}"/>
    <cellStyle name="Percent 6 9" xfId="2780" xr:uid="{5AFBC37B-A9FA-4686-91BB-B9156B0ED739}"/>
    <cellStyle name="Percent 6 9 2" xfId="5608" xr:uid="{45FFA5C6-C376-41D8-94D3-691ACC71FC3D}"/>
    <cellStyle name="Percent 6 9 2 2" xfId="12900" xr:uid="{4C5F07F1-05EC-40A0-A94C-383FC24212E4}"/>
    <cellStyle name="Percent 6 9 3" xfId="10073" xr:uid="{9B43CBAB-01AA-4BAB-BA83-BF89DB74CF6A}"/>
    <cellStyle name="Percent 7" xfId="162" xr:uid="{668EC078-EFAF-417E-87AC-FB2843C8C1C3}"/>
    <cellStyle name="Percent 7 10" xfId="3913" xr:uid="{CD1A6252-A4D6-47C7-B990-F48E26A3184F}"/>
    <cellStyle name="Percent 7 10 2" xfId="11210" xr:uid="{8F12D681-559C-480E-8A7E-B21D2B343372}"/>
    <cellStyle name="Percent 7 11" xfId="6726" xr:uid="{56192687-3C31-4D71-B4E9-3A9EE8F6202B}"/>
    <cellStyle name="Percent 7 11 2" xfId="14017" xr:uid="{39178F63-6CD5-4C93-9AC0-05EE0A5B0ED6}"/>
    <cellStyle name="Percent 7 12" xfId="7265" xr:uid="{7DDAE459-0C3A-4EA5-867D-A7A7D76D9DD3}"/>
    <cellStyle name="Percent 7 12 2" xfId="14551" xr:uid="{37590328-3C6E-4CF9-B8CB-3ADB624D48C6}"/>
    <cellStyle name="Percent 7 13" xfId="7818" xr:uid="{22710BEF-8672-4C00-967C-D1343C59FF46}"/>
    <cellStyle name="Percent 7 13 2" xfId="15100" xr:uid="{9235FA21-0E3B-47AC-80CC-2BC168CD5B2F}"/>
    <cellStyle name="Percent 7 14" xfId="8425" xr:uid="{CFF8F1C1-8EFF-44D9-B682-878573FFC37C}"/>
    <cellStyle name="Percent 7 15" xfId="16221" xr:uid="{7871D51C-BCC7-4876-B75F-6B19FB295217}"/>
    <cellStyle name="Percent 7 16" xfId="18047" xr:uid="{79EDCD05-056E-4C72-80C4-D8EC80105F8B}"/>
    <cellStyle name="Percent 7 17" xfId="17902" xr:uid="{A7A39DDB-F2A3-4601-B4AA-58543CAA5763}"/>
    <cellStyle name="Percent 7 18" xfId="24508" xr:uid="{5E0E0A70-CFB1-447B-84E0-99FF5ABB3884}"/>
    <cellStyle name="Percent 7 19" xfId="350" xr:uid="{C6C281AC-7C7A-4ECC-904C-391B675165FA}"/>
    <cellStyle name="Percent 7 2" xfId="841" xr:uid="{FD25454F-A29C-4741-978D-91135D8A61E6}"/>
    <cellStyle name="Percent 7 2 10" xfId="6727" xr:uid="{0629CD41-CE2D-4E8F-BDCF-75F7CF14C913}"/>
    <cellStyle name="Percent 7 2 10 2" xfId="14018" xr:uid="{D9FF14A3-FDA7-42B6-B2A0-37427D4008B2}"/>
    <cellStyle name="Percent 7 2 11" xfId="7266" xr:uid="{90F134D4-B1B3-4EE6-BC41-EDE55C176233}"/>
    <cellStyle name="Percent 7 2 11 2" xfId="14552" xr:uid="{B75D6096-ECAE-4230-9A4A-92F5E25DEBF8}"/>
    <cellStyle name="Percent 7 2 12" xfId="7819" xr:uid="{C1EACD85-B6E1-43BE-9ABC-175028363A29}"/>
    <cellStyle name="Percent 7 2 12 2" xfId="15101" xr:uid="{5304248F-4F9D-43A8-9688-0990519D7254}"/>
    <cellStyle name="Percent 7 2 13" xfId="8426" xr:uid="{0DBADE91-53CA-4505-A522-6EBF34C1136F}"/>
    <cellStyle name="Percent 7 2 14" xfId="18148" xr:uid="{12F9474A-C910-4F84-B7C5-4C3E5DA1E39D}"/>
    <cellStyle name="Percent 7 2 15" xfId="17932" xr:uid="{46A4FC04-FC64-45FE-8827-7C4B33405C10}"/>
    <cellStyle name="Percent 7 2 16" xfId="24509" xr:uid="{D06E6D21-C1A2-4E2D-AFF3-2B7FB2CD6A18}"/>
    <cellStyle name="Percent 7 2 2" xfId="842" xr:uid="{576B5A24-ECAF-428B-985D-4152B07AC583}"/>
    <cellStyle name="Percent 7 2 2 10" xfId="7267" xr:uid="{3379EEF7-316A-4B1D-936F-06586D30DCA5}"/>
    <cellStyle name="Percent 7 2 2 10 2" xfId="14553" xr:uid="{F4A128EF-DACA-43CC-8B22-B76D2B9C71F8}"/>
    <cellStyle name="Percent 7 2 2 11" xfId="7820" xr:uid="{B12F77A4-CA1E-4072-9245-A7745DED623D}"/>
    <cellStyle name="Percent 7 2 2 11 2" xfId="15102" xr:uid="{478894DE-EB06-4048-91B6-E6AE5318F1F9}"/>
    <cellStyle name="Percent 7 2 2 12" xfId="8427" xr:uid="{EF793C84-B752-45A4-BD46-3D2081B58ED3}"/>
    <cellStyle name="Percent 7 2 2 2" xfId="843" xr:uid="{A7CB5315-68FB-48E7-B18A-459205E5597E}"/>
    <cellStyle name="Percent 7 2 2 2 10" xfId="7821" xr:uid="{8F5C3991-0D50-4AF2-9ECD-217B1CE9B22B}"/>
    <cellStyle name="Percent 7 2 2 2 10 2" xfId="15103" xr:uid="{F6502927-9DD2-4A20-850D-2F759F3CCDBF}"/>
    <cellStyle name="Percent 7 2 2 2 11" xfId="8428" xr:uid="{C34FFB29-BFF1-4CBD-8E3E-B5BAC2CE93B1}"/>
    <cellStyle name="Percent 7 2 2 2 2" xfId="1134" xr:uid="{BD308322-29EF-4A62-A44F-7E4928061392}"/>
    <cellStyle name="Percent 7 2 2 2 2 10" xfId="8687" xr:uid="{AC43BA0F-825A-443F-913F-46788E319FD9}"/>
    <cellStyle name="Percent 7 2 2 2 2 2" xfId="1918" xr:uid="{9E0A4812-D7ED-4951-B7C6-BAC357687142}"/>
    <cellStyle name="Percent 7 2 2 2 2 2 2" xfId="4789" xr:uid="{802EEEAB-610C-4683-8B8F-2BEEBD68EE4D}"/>
    <cellStyle name="Percent 7 2 2 2 2 2 2 2" xfId="12081" xr:uid="{BC924819-4987-4562-A197-DD52039FEC8A}"/>
    <cellStyle name="Percent 7 2 2 2 2 2 3" xfId="9245" xr:uid="{CA6342AF-4B3B-4795-A605-09CB2E9D00D1}"/>
    <cellStyle name="Percent 7 2 2 2 2 3" xfId="2474" xr:uid="{1C63D6FC-CCE1-431E-96DA-3CDE2446EAAE}"/>
    <cellStyle name="Percent 7 2 2 2 2 3 2" xfId="5316" xr:uid="{AEA0A475-5B65-4E92-9888-7510C942C011}"/>
    <cellStyle name="Percent 7 2 2 2 2 3 2 2" xfId="12608" xr:uid="{8C722A46-5125-4778-911A-08661C85DC05}"/>
    <cellStyle name="Percent 7 2 2 2 2 3 3" xfId="9777" xr:uid="{4A817F48-1D0D-409F-9883-FFD9F1DCE7E8}"/>
    <cellStyle name="Percent 7 2 2 2 2 4" xfId="3052" xr:uid="{2040D23F-2B88-4878-8A9A-10C1913A3D14}"/>
    <cellStyle name="Percent 7 2 2 2 2 4 2" xfId="5883" xr:uid="{0213B61C-9183-4214-886F-EBB6D910D5F6}"/>
    <cellStyle name="Percent 7 2 2 2 2 4 2 2" xfId="13175" xr:uid="{836FDD63-E9AC-4CDD-B881-DE05CD5FAE77}"/>
    <cellStyle name="Percent 7 2 2 2 2 4 3" xfId="10348" xr:uid="{69F74CB2-F863-4E44-A549-FB2951A616BA}"/>
    <cellStyle name="Percent 7 2 2 2 2 5" xfId="3604" xr:uid="{0E2F2ADE-F498-4DF5-9317-0428161FD318}"/>
    <cellStyle name="Percent 7 2 2 2 2 5 2" xfId="6434" xr:uid="{3A634353-EB37-4B5B-B34D-86BF3874D660}"/>
    <cellStyle name="Percent 7 2 2 2 2 5 2 2" xfId="13726" xr:uid="{A3E92212-EE83-4C65-B568-536E369C490C}"/>
    <cellStyle name="Percent 7 2 2 2 2 5 3" xfId="10900" xr:uid="{9141417D-FD3C-4BEB-8805-661891C6EE4F}"/>
    <cellStyle name="Percent 7 2 2 2 2 6" xfId="4174" xr:uid="{AB431765-3FF7-41A6-B6F0-5C1B39124DA6}"/>
    <cellStyle name="Percent 7 2 2 2 2 6 2" xfId="11470" xr:uid="{2F2E7501-8850-4A12-8F13-2B4096474FDF}"/>
    <cellStyle name="Percent 7 2 2 2 2 7" xfId="6987" xr:uid="{71D72AF3-B019-4DB2-8EE6-848B3F9C0745}"/>
    <cellStyle name="Percent 7 2 2 2 2 7 2" xfId="14278" xr:uid="{782C1278-5F3F-4981-8538-BFD9C525B101}"/>
    <cellStyle name="Percent 7 2 2 2 2 8" xfId="7529" xr:uid="{63B69303-86B7-4CAE-8BC0-B6A90EBB0F6F}"/>
    <cellStyle name="Percent 7 2 2 2 2 8 2" xfId="14811" xr:uid="{16A82BB3-BE8A-4F46-94F2-7ADA89C648A2}"/>
    <cellStyle name="Percent 7 2 2 2 2 9" xfId="8078" xr:uid="{6CD625FD-A1D1-4B9E-A657-E11677FEAFEF}"/>
    <cellStyle name="Percent 7 2 2 2 2 9 2" xfId="15360" xr:uid="{F0A6D3BF-FC5A-4123-ACA1-33347917703C}"/>
    <cellStyle name="Percent 7 2 2 2 3" xfId="1668" xr:uid="{13CE9A44-EDA0-4FCA-9169-166D0A5D3B15}"/>
    <cellStyle name="Percent 7 2 2 2 3 2" xfId="4532" xr:uid="{D53CA04A-8B5B-4BF8-A772-F264BD113A55}"/>
    <cellStyle name="Percent 7 2 2 2 3 2 2" xfId="11824" xr:uid="{7BA777DF-92F3-4358-9640-64E700035422}"/>
    <cellStyle name="Percent 7 2 2 2 3 3" xfId="8988" xr:uid="{57D03813-9DD3-4FF0-88CD-36E1EAA3CF28}"/>
    <cellStyle name="Percent 7 2 2 2 4" xfId="2217" xr:uid="{5F40830C-8756-4F60-8B84-E88A6C897344}"/>
    <cellStyle name="Percent 7 2 2 2 4 2" xfId="5059" xr:uid="{3514E409-CEA6-4A92-A5FB-8FAE6C157259}"/>
    <cellStyle name="Percent 7 2 2 2 4 2 2" xfId="12351" xr:uid="{A2AE1D69-BA83-419F-9C5D-6EA436DF2F12}"/>
    <cellStyle name="Percent 7 2 2 2 4 3" xfId="9520" xr:uid="{1CDD809C-1FCE-4F06-B885-136021EEFBB7}"/>
    <cellStyle name="Percent 7 2 2 2 5" xfId="2793" xr:uid="{0F5D6F5A-428A-4E23-B525-C06B4743678B}"/>
    <cellStyle name="Percent 7 2 2 2 5 2" xfId="5621" xr:uid="{DF41668F-CC6D-4D71-88B9-5C6B60D46EE1}"/>
    <cellStyle name="Percent 7 2 2 2 5 2 2" xfId="12913" xr:uid="{CE48924D-320B-4853-8C84-D2363A85C5C9}"/>
    <cellStyle name="Percent 7 2 2 2 5 3" xfId="10086" xr:uid="{8DB18778-A7FA-4199-AC84-448EDB6E1249}"/>
    <cellStyle name="Percent 7 2 2 2 6" xfId="3346" xr:uid="{46871424-2FC7-42EB-B555-74BF01077EBE}"/>
    <cellStyle name="Percent 7 2 2 2 6 2" xfId="6176" xr:uid="{D10283BB-7FCA-40D5-A4AA-6A9E5316BEB7}"/>
    <cellStyle name="Percent 7 2 2 2 6 2 2" xfId="13468" xr:uid="{B12E7926-4118-4F50-9E15-BF50F3F04C52}"/>
    <cellStyle name="Percent 7 2 2 2 6 3" xfId="10642" xr:uid="{3793E6EC-A276-413A-B1B5-204AA2CDC4B6}"/>
    <cellStyle name="Percent 7 2 2 2 7" xfId="3916" xr:uid="{D0C22EFE-0ADF-4F2A-A54E-A2DA1C1F8E53}"/>
    <cellStyle name="Percent 7 2 2 2 7 2" xfId="11213" xr:uid="{720D4D4E-44A6-4203-9418-0A9F929E5EDE}"/>
    <cellStyle name="Percent 7 2 2 2 8" xfId="6729" xr:uid="{FD1F33B4-0418-4B76-AD99-F42D3DE38A3A}"/>
    <cellStyle name="Percent 7 2 2 2 8 2" xfId="14020" xr:uid="{1E5A9F29-6F16-48B8-8BE1-C1AD233262A4}"/>
    <cellStyle name="Percent 7 2 2 2 9" xfId="7268" xr:uid="{982BF8AA-AA66-4AF3-8ECE-DC0B047F01D1}"/>
    <cellStyle name="Percent 7 2 2 2 9 2" xfId="14554" xr:uid="{3138F059-78C0-4C9A-89F3-6DB1F9418A90}"/>
    <cellStyle name="Percent 7 2 2 3" xfId="1133" xr:uid="{18E21CCE-F4DC-488E-8EA6-B61C00CD017A}"/>
    <cellStyle name="Percent 7 2 2 3 10" xfId="8686" xr:uid="{2A7DB425-9D67-41F8-9FAE-1ABFCCAB6896}"/>
    <cellStyle name="Percent 7 2 2 3 2" xfId="1917" xr:uid="{5B8AD01E-9D0D-4977-AFA7-9D009CDFBCBC}"/>
    <cellStyle name="Percent 7 2 2 3 2 2" xfId="4788" xr:uid="{451F5E1F-D35E-4535-B9B1-3B1AE86D0BD6}"/>
    <cellStyle name="Percent 7 2 2 3 2 2 2" xfId="12080" xr:uid="{C2B30797-B033-4853-AED0-2C4FCB2473DF}"/>
    <cellStyle name="Percent 7 2 2 3 2 3" xfId="9244" xr:uid="{C92E5243-4145-410D-B4B4-30BC0439E2E6}"/>
    <cellStyle name="Percent 7 2 2 3 3" xfId="2473" xr:uid="{583D4BFE-AD05-4957-975D-3AAFAC375EE9}"/>
    <cellStyle name="Percent 7 2 2 3 3 2" xfId="5315" xr:uid="{A2725E35-E783-44F9-86F3-C0A1D2C239BD}"/>
    <cellStyle name="Percent 7 2 2 3 3 2 2" xfId="12607" xr:uid="{1A61F446-6AAC-42FC-8C91-010DC9BBFF19}"/>
    <cellStyle name="Percent 7 2 2 3 3 3" xfId="9776" xr:uid="{01A2CC5E-B5A9-49CB-8719-8CAEE33F70D5}"/>
    <cellStyle name="Percent 7 2 2 3 4" xfId="3051" xr:uid="{032D159D-FA75-45E3-8459-BC179B4914DC}"/>
    <cellStyle name="Percent 7 2 2 3 4 2" xfId="5882" xr:uid="{E8FD3854-342D-49D1-807E-53140F5273F6}"/>
    <cellStyle name="Percent 7 2 2 3 4 2 2" xfId="13174" xr:uid="{EE05BF91-16A2-4F7D-ADA4-7D31792780B7}"/>
    <cellStyle name="Percent 7 2 2 3 4 3" xfId="10347" xr:uid="{E26D8F55-ADD6-4C05-8C6B-52F8EEF81516}"/>
    <cellStyle name="Percent 7 2 2 3 5" xfId="3603" xr:uid="{0EE20CA2-9AAD-44C1-8059-355A21B7E8F2}"/>
    <cellStyle name="Percent 7 2 2 3 5 2" xfId="6433" xr:uid="{DAE881A9-EAC5-4402-A764-DF5DCA7E5CEE}"/>
    <cellStyle name="Percent 7 2 2 3 5 2 2" xfId="13725" xr:uid="{A3BADB45-BADB-4930-A395-270C786E823C}"/>
    <cellStyle name="Percent 7 2 2 3 5 3" xfId="10899" xr:uid="{2416B8C6-EF19-44CC-A0B7-CAEF7E0FF9CB}"/>
    <cellStyle name="Percent 7 2 2 3 6" xfId="4173" xr:uid="{BAF8543C-F31F-40C1-8ACE-01D6D99A6DED}"/>
    <cellStyle name="Percent 7 2 2 3 6 2" xfId="11469" xr:uid="{A85A9991-9B7F-480B-A80D-2428F5942A2E}"/>
    <cellStyle name="Percent 7 2 2 3 7" xfId="6986" xr:uid="{026F0925-80FE-44F6-85A4-D1A3360B1318}"/>
    <cellStyle name="Percent 7 2 2 3 7 2" xfId="14277" xr:uid="{B21BFEC9-4C1E-4E81-BFF3-1F190A426983}"/>
    <cellStyle name="Percent 7 2 2 3 8" xfId="7528" xr:uid="{3E728F30-F3C8-4D51-A1BA-30EA4F6058BA}"/>
    <cellStyle name="Percent 7 2 2 3 8 2" xfId="14810" xr:uid="{C80DE465-75C6-4870-B9A1-9CEA1FC5DD83}"/>
    <cellStyle name="Percent 7 2 2 3 9" xfId="8077" xr:uid="{17726AF0-9483-45F1-8A5F-17F9C8276D0C}"/>
    <cellStyle name="Percent 7 2 2 3 9 2" xfId="15359" xr:uid="{68941F23-6541-491A-8164-03C6FF9BB923}"/>
    <cellStyle name="Percent 7 2 2 4" xfId="1667" xr:uid="{9724E318-99A2-4347-A4DA-B6B71537B510}"/>
    <cellStyle name="Percent 7 2 2 4 2" xfId="4531" xr:uid="{BD64714E-EEB7-423F-885A-91BBE34CC883}"/>
    <cellStyle name="Percent 7 2 2 4 2 2" xfId="11823" xr:uid="{CF2A5674-AF47-4690-AEBF-EDFA970C5D80}"/>
    <cellStyle name="Percent 7 2 2 4 3" xfId="8987" xr:uid="{406552F7-EDD6-4854-A1EE-5863CF406B0A}"/>
    <cellStyle name="Percent 7 2 2 5" xfId="2216" xr:uid="{7ED4C112-47FF-4680-8B13-9591BA89A0BF}"/>
    <cellStyle name="Percent 7 2 2 5 2" xfId="5058" xr:uid="{79699CE5-4677-40BC-8D15-8DF1C5B5EC5B}"/>
    <cellStyle name="Percent 7 2 2 5 2 2" xfId="12350" xr:uid="{5EB452DA-1F0A-4111-B445-A96C3FDA3F35}"/>
    <cellStyle name="Percent 7 2 2 5 3" xfId="9519" xr:uid="{4895213B-CCCB-48A2-B3E8-022C22E050AD}"/>
    <cellStyle name="Percent 7 2 2 6" xfId="2792" xr:uid="{2443204D-3926-4513-B848-8D4F26429786}"/>
    <cellStyle name="Percent 7 2 2 6 2" xfId="5620" xr:uid="{D29D2933-325B-44BD-8C75-AB4CCAE4D62B}"/>
    <cellStyle name="Percent 7 2 2 6 2 2" xfId="12912" xr:uid="{1BA3843B-B38A-459D-9A6B-DFE6373F9140}"/>
    <cellStyle name="Percent 7 2 2 6 3" xfId="10085" xr:uid="{D68E208F-BC69-4E58-B376-D72A342F06B4}"/>
    <cellStyle name="Percent 7 2 2 7" xfId="3345" xr:uid="{3C033333-B73B-430E-A0FB-E4EEF86827C2}"/>
    <cellStyle name="Percent 7 2 2 7 2" xfId="6175" xr:uid="{D0352B9D-23E7-4FD5-B20A-38BBA331C471}"/>
    <cellStyle name="Percent 7 2 2 7 2 2" xfId="13467" xr:uid="{DFDB5A2F-BD3B-433C-9F09-3B7EBCBFE627}"/>
    <cellStyle name="Percent 7 2 2 7 3" xfId="10641" xr:uid="{3FCF9D80-2017-42B3-B7E0-DA9D76CCE303}"/>
    <cellStyle name="Percent 7 2 2 8" xfId="3915" xr:uid="{326B8D93-AFA1-4FDE-B5BC-FECCE8979B52}"/>
    <cellStyle name="Percent 7 2 2 8 2" xfId="11212" xr:uid="{C272835A-2BCE-4332-A845-6FF988414906}"/>
    <cellStyle name="Percent 7 2 2 9" xfId="6728" xr:uid="{885F4462-1708-407E-86B4-EA73B357E014}"/>
    <cellStyle name="Percent 7 2 2 9 2" xfId="14019" xr:uid="{43B0AAAB-8856-4ED0-AC50-58A7ED9345DD}"/>
    <cellStyle name="Percent 7 2 3" xfId="844" xr:uid="{752E514D-368A-4220-AE7B-3BEAC33E9854}"/>
    <cellStyle name="Percent 7 2 3 10" xfId="7822" xr:uid="{74C80876-ABD7-46BC-8872-54E31A09BCDA}"/>
    <cellStyle name="Percent 7 2 3 10 2" xfId="15104" xr:uid="{279EEBA5-E2CB-4D42-A92F-A531DB0F3114}"/>
    <cellStyle name="Percent 7 2 3 11" xfId="8429" xr:uid="{1AF36E67-41C8-4AF3-BAF5-A124810DD84E}"/>
    <cellStyle name="Percent 7 2 3 2" xfId="1135" xr:uid="{D6BBF745-4092-4E01-A20C-EA0808789316}"/>
    <cellStyle name="Percent 7 2 3 2 10" xfId="8688" xr:uid="{02222152-0E0F-47A6-ADC9-01E4F756058C}"/>
    <cellStyle name="Percent 7 2 3 2 2" xfId="1919" xr:uid="{020AD4BF-B7CD-4FFC-ACFC-CE5449FB833F}"/>
    <cellStyle name="Percent 7 2 3 2 2 2" xfId="4790" xr:uid="{0B2081DC-5847-4279-9962-D2D3B0A79942}"/>
    <cellStyle name="Percent 7 2 3 2 2 2 2" xfId="12082" xr:uid="{CF8942CB-BC5C-4559-BA7F-F42891593773}"/>
    <cellStyle name="Percent 7 2 3 2 2 3" xfId="9246" xr:uid="{BD6F70AE-3B6D-4A6E-9ABA-39DF8FE92FAD}"/>
    <cellStyle name="Percent 7 2 3 2 3" xfId="2475" xr:uid="{D8149DB1-B773-431C-9AEA-58D97A3FEDC8}"/>
    <cellStyle name="Percent 7 2 3 2 3 2" xfId="5317" xr:uid="{4B37BE3D-8092-44C4-86FB-BE1B12326DF2}"/>
    <cellStyle name="Percent 7 2 3 2 3 2 2" xfId="12609" xr:uid="{DD06D3E5-7BC3-4522-B241-250E698CB404}"/>
    <cellStyle name="Percent 7 2 3 2 3 3" xfId="9778" xr:uid="{8181EDAF-165A-4C5B-8236-1E7316A2758C}"/>
    <cellStyle name="Percent 7 2 3 2 4" xfId="3053" xr:uid="{0043E68B-3CEC-46BB-82B7-5954433BDB37}"/>
    <cellStyle name="Percent 7 2 3 2 4 2" xfId="5884" xr:uid="{46610252-22AB-411C-9F59-5720A4E2D125}"/>
    <cellStyle name="Percent 7 2 3 2 4 2 2" xfId="13176" xr:uid="{9BBFA989-DF05-4B2F-8B25-F98212221EEB}"/>
    <cellStyle name="Percent 7 2 3 2 4 3" xfId="10349" xr:uid="{C50E0BA5-F4A7-48CB-A247-24BE0048EF01}"/>
    <cellStyle name="Percent 7 2 3 2 5" xfId="3605" xr:uid="{E62EA922-972D-493F-83A9-12F2556326BD}"/>
    <cellStyle name="Percent 7 2 3 2 5 2" xfId="6435" xr:uid="{2180A4B9-6E33-4A54-A7B3-C94016A923BF}"/>
    <cellStyle name="Percent 7 2 3 2 5 2 2" xfId="13727" xr:uid="{DCE8A431-0D37-4D64-9177-BFA5FA9F6AD1}"/>
    <cellStyle name="Percent 7 2 3 2 5 3" xfId="10901" xr:uid="{75005859-0ACC-45E1-B5F4-C4A062626705}"/>
    <cellStyle name="Percent 7 2 3 2 6" xfId="4175" xr:uid="{8E0BC1B9-7135-4311-87BC-AAD937C60897}"/>
    <cellStyle name="Percent 7 2 3 2 6 2" xfId="11471" xr:uid="{514FDBDE-6CA1-4A7E-A6DC-92651DCD1B98}"/>
    <cellStyle name="Percent 7 2 3 2 7" xfId="6988" xr:uid="{8C75EBC5-C4C4-468D-B1A3-BF943F6A9EC3}"/>
    <cellStyle name="Percent 7 2 3 2 7 2" xfId="14279" xr:uid="{C54C5249-9AE4-4679-9439-4D93F2B80224}"/>
    <cellStyle name="Percent 7 2 3 2 8" xfId="7530" xr:uid="{1D4784C7-BD83-4634-9ABB-82F5678366F2}"/>
    <cellStyle name="Percent 7 2 3 2 8 2" xfId="14812" xr:uid="{01087B1C-0872-4A48-969B-63FC33F7737D}"/>
    <cellStyle name="Percent 7 2 3 2 9" xfId="8079" xr:uid="{D30C7C7C-512B-4290-B4BC-FEB21A47FED3}"/>
    <cellStyle name="Percent 7 2 3 2 9 2" xfId="15361" xr:uid="{6A176DE7-11F9-429D-B387-E244699FE8D2}"/>
    <cellStyle name="Percent 7 2 3 3" xfId="1669" xr:uid="{7B517256-4054-4837-8073-3A8D0EC736CB}"/>
    <cellStyle name="Percent 7 2 3 3 2" xfId="4533" xr:uid="{746F9307-7768-443C-875C-9C03204F02C7}"/>
    <cellStyle name="Percent 7 2 3 3 2 2" xfId="11825" xr:uid="{93DF225D-8859-48BF-B7E3-340C22CB90F1}"/>
    <cellStyle name="Percent 7 2 3 3 3" xfId="8989" xr:uid="{50E9A4D6-6226-4D8F-B798-8E808B324383}"/>
    <cellStyle name="Percent 7 2 3 4" xfId="2218" xr:uid="{90446E55-5AB1-4CB6-BAC2-45EC477A6B59}"/>
    <cellStyle name="Percent 7 2 3 4 2" xfId="5060" xr:uid="{69EF18F9-AF14-4951-9DB2-161172145FED}"/>
    <cellStyle name="Percent 7 2 3 4 2 2" xfId="12352" xr:uid="{D7087825-B2F5-4D3B-8A29-4DDE1FE38377}"/>
    <cellStyle name="Percent 7 2 3 4 3" xfId="9521" xr:uid="{D4549A91-A1CF-4ED6-BD81-5F67E8AD5399}"/>
    <cellStyle name="Percent 7 2 3 5" xfId="2794" xr:uid="{A16BC095-8F36-45AD-830A-1D20C0F8B29D}"/>
    <cellStyle name="Percent 7 2 3 5 2" xfId="5622" xr:uid="{984FC0B1-40BF-4079-943C-E8F9A4539874}"/>
    <cellStyle name="Percent 7 2 3 5 2 2" xfId="12914" xr:uid="{A282AF37-BFC8-4007-B2B0-726A753FC206}"/>
    <cellStyle name="Percent 7 2 3 5 3" xfId="10087" xr:uid="{154C5588-56CB-4C45-BD2B-D119C6FCE0C2}"/>
    <cellStyle name="Percent 7 2 3 6" xfId="3347" xr:uid="{9404E763-E339-4637-A05F-1B3FB50C1AD4}"/>
    <cellStyle name="Percent 7 2 3 6 2" xfId="6177" xr:uid="{7DC48042-2B94-49F2-A856-BDB991FF791C}"/>
    <cellStyle name="Percent 7 2 3 6 2 2" xfId="13469" xr:uid="{0392E99F-9C17-4D81-902A-5910F3BC2163}"/>
    <cellStyle name="Percent 7 2 3 6 3" xfId="10643" xr:uid="{EF4C710A-E6AB-4487-B995-8E818C701981}"/>
    <cellStyle name="Percent 7 2 3 7" xfId="3917" xr:uid="{9765789D-412E-4774-88DD-6F1D2BDB7561}"/>
    <cellStyle name="Percent 7 2 3 7 2" xfId="11214" xr:uid="{02D51D5E-AFF4-4C74-B6E2-5F90A26380B5}"/>
    <cellStyle name="Percent 7 2 3 8" xfId="6730" xr:uid="{B3E6952F-F6E9-48D8-A645-A0CA69827B11}"/>
    <cellStyle name="Percent 7 2 3 8 2" xfId="14021" xr:uid="{717D4EAE-6A57-4E2A-8171-CB45D93166CE}"/>
    <cellStyle name="Percent 7 2 3 9" xfId="7269" xr:uid="{3EF81E2A-625D-4ED2-B06E-B42710DCD76D}"/>
    <cellStyle name="Percent 7 2 3 9 2" xfId="14555" xr:uid="{EDF60A7A-055C-4ADF-90E0-4CF8F8E3BA7A}"/>
    <cellStyle name="Percent 7 2 4" xfId="1132" xr:uid="{965BF961-3F4E-47CB-899F-7C071966AB2E}"/>
    <cellStyle name="Percent 7 2 4 10" xfId="8685" xr:uid="{E9FFC252-DD02-4733-9CF8-F5AA556C507E}"/>
    <cellStyle name="Percent 7 2 4 2" xfId="1916" xr:uid="{210FCF04-E517-40E8-A903-6429E7876DEE}"/>
    <cellStyle name="Percent 7 2 4 2 2" xfId="4787" xr:uid="{4D0BACE3-56E8-47CA-A553-359A9847B906}"/>
    <cellStyle name="Percent 7 2 4 2 2 2" xfId="12079" xr:uid="{A50680F8-1A3F-47B1-8879-637CCD9AFA4C}"/>
    <cellStyle name="Percent 7 2 4 2 3" xfId="9243" xr:uid="{D9B4595C-09AD-429A-AD01-04B099C2320F}"/>
    <cellStyle name="Percent 7 2 4 3" xfId="2472" xr:uid="{4A62FE22-EF90-49BC-8478-DC5DEC3301E0}"/>
    <cellStyle name="Percent 7 2 4 3 2" xfId="5314" xr:uid="{2837C423-3A15-410A-9EA1-FC4928361E71}"/>
    <cellStyle name="Percent 7 2 4 3 2 2" xfId="12606" xr:uid="{0085158C-09C4-4E92-8E59-DCE0C72DEDC2}"/>
    <cellStyle name="Percent 7 2 4 3 3" xfId="9775" xr:uid="{C6E54A35-3FD8-4697-BB0E-D8768522C12F}"/>
    <cellStyle name="Percent 7 2 4 4" xfId="3050" xr:uid="{C03FF5E6-724E-4B92-8540-D52FF9F729C7}"/>
    <cellStyle name="Percent 7 2 4 4 2" xfId="5881" xr:uid="{57F651CF-89D2-4F80-99C5-67797C62DB75}"/>
    <cellStyle name="Percent 7 2 4 4 2 2" xfId="13173" xr:uid="{852F48A7-CB53-4ADC-A2AB-E06B2C9A2008}"/>
    <cellStyle name="Percent 7 2 4 4 3" xfId="10346" xr:uid="{0DA43E28-7682-40F0-9BD0-249A9C85ADC0}"/>
    <cellStyle name="Percent 7 2 4 5" xfId="3602" xr:uid="{C1A01088-5A28-4D88-8038-4D3E6996F760}"/>
    <cellStyle name="Percent 7 2 4 5 2" xfId="6432" xr:uid="{B0C679E4-E1C3-46A7-9D90-C7B23CC9504F}"/>
    <cellStyle name="Percent 7 2 4 5 2 2" xfId="13724" xr:uid="{178A258A-D64C-41AB-AE7F-2E107EB80D89}"/>
    <cellStyle name="Percent 7 2 4 5 3" xfId="10898" xr:uid="{EE9EE022-4FBA-4268-A63D-E95823D9E550}"/>
    <cellStyle name="Percent 7 2 4 6" xfId="4172" xr:uid="{241D00D7-C6F3-4F2D-ACC6-228181E288A8}"/>
    <cellStyle name="Percent 7 2 4 6 2" xfId="11468" xr:uid="{3880B701-401C-47F6-B544-795E70E4C41C}"/>
    <cellStyle name="Percent 7 2 4 7" xfId="6985" xr:uid="{7D4DD105-FC8A-4014-A811-5E77F3506A62}"/>
    <cellStyle name="Percent 7 2 4 7 2" xfId="14276" xr:uid="{904FAD33-0660-4D47-B42B-8662FD62B7F7}"/>
    <cellStyle name="Percent 7 2 4 8" xfId="7527" xr:uid="{976EA517-AFC5-4152-A291-FA1268EC5698}"/>
    <cellStyle name="Percent 7 2 4 8 2" xfId="14809" xr:uid="{53FD4181-D093-418A-998E-8ADC7E2D475D}"/>
    <cellStyle name="Percent 7 2 4 9" xfId="8076" xr:uid="{759E7482-7C54-47D0-A84B-3ECBFBC181EA}"/>
    <cellStyle name="Percent 7 2 4 9 2" xfId="15358" xr:uid="{3CBBDEFF-1F43-448C-AE9F-088C85784449}"/>
    <cellStyle name="Percent 7 2 5" xfId="1666" xr:uid="{D4259506-B76D-48C1-9D62-46AFA3F082DA}"/>
    <cellStyle name="Percent 7 2 5 2" xfId="4530" xr:uid="{850E31F7-6152-4C91-A5F1-07A94948149D}"/>
    <cellStyle name="Percent 7 2 5 2 2" xfId="11822" xr:uid="{FEEF616C-1F3C-4BE2-95A2-40444E8AB634}"/>
    <cellStyle name="Percent 7 2 5 3" xfId="8986" xr:uid="{FEE3F42D-DF97-4BA2-B849-C2164D456EBA}"/>
    <cellStyle name="Percent 7 2 6" xfId="2215" xr:uid="{ECB8C7F1-6473-4FC2-8EB5-F92D34DA59BE}"/>
    <cellStyle name="Percent 7 2 6 2" xfId="5057" xr:uid="{43FE3C77-5D95-46A9-B2C6-98F945A40733}"/>
    <cellStyle name="Percent 7 2 6 2 2" xfId="12349" xr:uid="{9D3626B2-055B-4352-8230-789E9E805006}"/>
    <cellStyle name="Percent 7 2 6 3" xfId="9518" xr:uid="{0DB058A4-73C1-48D6-BA41-6C1E85238213}"/>
    <cellStyle name="Percent 7 2 7" xfId="2791" xr:uid="{052050F3-FAF8-40B4-93C2-68160C665BBB}"/>
    <cellStyle name="Percent 7 2 7 2" xfId="5619" xr:uid="{59E270AC-B17F-4469-AE48-E8AF1CD9FDA2}"/>
    <cellStyle name="Percent 7 2 7 2 2" xfId="12911" xr:uid="{F05E2943-03F4-4120-9D56-CEF351D96364}"/>
    <cellStyle name="Percent 7 2 7 3" xfId="10084" xr:uid="{8724825E-640C-4FA3-AF08-52280AC47FCF}"/>
    <cellStyle name="Percent 7 2 8" xfId="3344" xr:uid="{DFCF2C29-2C8C-4981-BBB4-2D6152E9244E}"/>
    <cellStyle name="Percent 7 2 8 2" xfId="6174" xr:uid="{90F45E97-9E1F-464F-A901-EDB6FA864E67}"/>
    <cellStyle name="Percent 7 2 8 2 2" xfId="13466" xr:uid="{BA7AAC7E-0A4C-4B56-8F8F-713B336CD2BD}"/>
    <cellStyle name="Percent 7 2 8 3" xfId="10640" xr:uid="{D6F3A324-40C3-4648-8C0A-208457A9324A}"/>
    <cellStyle name="Percent 7 2 9" xfId="3914" xr:uid="{764BDE04-8181-43AD-A5CF-9860B3A3D95B}"/>
    <cellStyle name="Percent 7 2 9 2" xfId="11211" xr:uid="{1829BACC-E393-422D-93F3-C187B81B3F2C}"/>
    <cellStyle name="Percent 7 3" xfId="845" xr:uid="{1B19235C-2638-432A-9A6F-7A592D5849F3}"/>
    <cellStyle name="Percent 7 3 10" xfId="7270" xr:uid="{8C9920EB-5E94-448A-824F-7E904541B8BF}"/>
    <cellStyle name="Percent 7 3 10 2" xfId="14556" xr:uid="{23AFBDFA-903D-4DEE-AC04-4AAA5B094E8B}"/>
    <cellStyle name="Percent 7 3 11" xfId="7823" xr:uid="{E1B4DB6E-B101-4ED8-B510-4D56FD6E3E6F}"/>
    <cellStyle name="Percent 7 3 11 2" xfId="15105" xr:uid="{BE23CC6C-017D-4275-AAF3-537BC66001C4}"/>
    <cellStyle name="Percent 7 3 12" xfId="8430" xr:uid="{7E31602D-C93B-4DD9-8CFC-8D5A084268B8}"/>
    <cellStyle name="Percent 7 3 13" xfId="18149" xr:uid="{F8A245B4-1AE5-4C91-B846-A1AD803A4DA5}"/>
    <cellStyle name="Percent 7 3 14" xfId="17935" xr:uid="{BDADFA06-239E-40EB-BE66-13EA204AC862}"/>
    <cellStyle name="Percent 7 3 15" xfId="24510" xr:uid="{A5D9A73D-3D8B-48F4-B94F-B4AE1ADD59CA}"/>
    <cellStyle name="Percent 7 3 2" xfId="846" xr:uid="{C0ED91BC-3642-4E26-90D0-2234C9D52814}"/>
    <cellStyle name="Percent 7 3 2 10" xfId="7824" xr:uid="{890C7FA2-37AF-4534-8AB6-9F345F21BF86}"/>
    <cellStyle name="Percent 7 3 2 10 2" xfId="15106" xr:uid="{A1309B11-D7DA-4E9E-8579-2FCBC2C09594}"/>
    <cellStyle name="Percent 7 3 2 11" xfId="8431" xr:uid="{2BB1CF41-6D8B-4517-9F45-DC5B71FBA38C}"/>
    <cellStyle name="Percent 7 3 2 2" xfId="1137" xr:uid="{D91D981D-0A5A-4C55-B091-B9F10C211C87}"/>
    <cellStyle name="Percent 7 3 2 2 10" xfId="8690" xr:uid="{62AE8B4E-D0BF-448E-979E-569E8910FF1B}"/>
    <cellStyle name="Percent 7 3 2 2 2" xfId="1921" xr:uid="{DADF7C80-0709-4861-A2EB-13CFFADED928}"/>
    <cellStyle name="Percent 7 3 2 2 2 2" xfId="4792" xr:uid="{C571BD5E-9CDC-4E2A-B6E0-69DA646A27EE}"/>
    <cellStyle name="Percent 7 3 2 2 2 2 2" xfId="12084" xr:uid="{ADF0ABAB-CFCC-482B-BA6B-4F5A8782E38A}"/>
    <cellStyle name="Percent 7 3 2 2 2 3" xfId="9248" xr:uid="{67D44F15-B613-4BD7-96ED-A41CEFD242CC}"/>
    <cellStyle name="Percent 7 3 2 2 3" xfId="2477" xr:uid="{E6D8B4C7-FE96-47E1-B188-9CBE306ED1C6}"/>
    <cellStyle name="Percent 7 3 2 2 3 2" xfId="5319" xr:uid="{FE04E905-3D02-4EE2-B2D1-15C8DD10D91E}"/>
    <cellStyle name="Percent 7 3 2 2 3 2 2" xfId="12611" xr:uid="{723E23B6-FE93-4856-8BF7-39FCA3E212E4}"/>
    <cellStyle name="Percent 7 3 2 2 3 3" xfId="9780" xr:uid="{B79EC49B-5C68-4C22-A013-B361D00A522F}"/>
    <cellStyle name="Percent 7 3 2 2 4" xfId="3055" xr:uid="{E1EE8C28-DE56-49E9-8D0A-1276215728F3}"/>
    <cellStyle name="Percent 7 3 2 2 4 2" xfId="5886" xr:uid="{C4BF88B5-2180-4A9A-810C-73DC73002251}"/>
    <cellStyle name="Percent 7 3 2 2 4 2 2" xfId="13178" xr:uid="{D8AA7024-6D5F-4863-B46D-9934BE5AEBBD}"/>
    <cellStyle name="Percent 7 3 2 2 4 3" xfId="10351" xr:uid="{592ABA97-D86F-499C-9917-9D0E78671ED8}"/>
    <cellStyle name="Percent 7 3 2 2 5" xfId="3607" xr:uid="{2CEADFDC-822C-4B6F-897A-846A62515299}"/>
    <cellStyle name="Percent 7 3 2 2 5 2" xfId="6437" xr:uid="{1298AC80-1852-446B-A312-FAF1C510D016}"/>
    <cellStyle name="Percent 7 3 2 2 5 2 2" xfId="13729" xr:uid="{5A609486-2004-4955-8382-A23D2CAE4379}"/>
    <cellStyle name="Percent 7 3 2 2 5 3" xfId="10903" xr:uid="{F5E8BADB-14D1-4DB8-8CC0-2BEFD6FDC898}"/>
    <cellStyle name="Percent 7 3 2 2 6" xfId="4177" xr:uid="{3B4B5E4E-E26E-4E5D-8798-C12EDB430F84}"/>
    <cellStyle name="Percent 7 3 2 2 6 2" xfId="11473" xr:uid="{95F3108E-41DD-4F42-B5A8-1C27993C043A}"/>
    <cellStyle name="Percent 7 3 2 2 7" xfId="6990" xr:uid="{140BF51F-CB97-46E5-BEDC-5432E5EF330C}"/>
    <cellStyle name="Percent 7 3 2 2 7 2" xfId="14281" xr:uid="{46CECD66-234A-4879-B699-B358041EDDAD}"/>
    <cellStyle name="Percent 7 3 2 2 8" xfId="7532" xr:uid="{24CA05E2-2BFF-442E-9EF1-80C50570CE6F}"/>
    <cellStyle name="Percent 7 3 2 2 8 2" xfId="14814" xr:uid="{8C95D8D9-2F28-48EC-97EE-7E7CB08D25E4}"/>
    <cellStyle name="Percent 7 3 2 2 9" xfId="8081" xr:uid="{5D720A58-CF78-4EBA-8DE7-DFA82F5197F0}"/>
    <cellStyle name="Percent 7 3 2 2 9 2" xfId="15363" xr:uid="{341D28DF-01F9-41DD-94F6-185AB01E4238}"/>
    <cellStyle name="Percent 7 3 2 3" xfId="1671" xr:uid="{09EEC894-8719-4C79-A0BF-E32162765544}"/>
    <cellStyle name="Percent 7 3 2 3 2" xfId="4535" xr:uid="{AF9A5E03-D92F-45CA-9DE7-E1CF1030463D}"/>
    <cellStyle name="Percent 7 3 2 3 2 2" xfId="11827" xr:uid="{FD1349CB-9365-4AD5-B739-3D0F9B6F1D76}"/>
    <cellStyle name="Percent 7 3 2 3 3" xfId="8991" xr:uid="{384CF5D2-66C2-4A1A-BC88-06ED47093FA0}"/>
    <cellStyle name="Percent 7 3 2 4" xfId="2220" xr:uid="{9055CAC0-721C-4A4B-AB6F-7B7560AA8348}"/>
    <cellStyle name="Percent 7 3 2 4 2" xfId="5062" xr:uid="{953F20B1-BB63-4C92-8CD5-51828413F991}"/>
    <cellStyle name="Percent 7 3 2 4 2 2" xfId="12354" xr:uid="{C8E09EBE-B5AA-43BE-AE36-74A0545A90A5}"/>
    <cellStyle name="Percent 7 3 2 4 3" xfId="9523" xr:uid="{A63B4B5C-90FA-4348-9F3C-0C839628A9F1}"/>
    <cellStyle name="Percent 7 3 2 5" xfId="2796" xr:uid="{C8D2F0B6-88D7-4EB1-8931-5ACDB8C38796}"/>
    <cellStyle name="Percent 7 3 2 5 2" xfId="5624" xr:uid="{5CD2973E-6168-4229-9ECD-2BF2CD25EECA}"/>
    <cellStyle name="Percent 7 3 2 5 2 2" xfId="12916" xr:uid="{ACB0276C-E30B-422F-93C3-8EE41E8A5670}"/>
    <cellStyle name="Percent 7 3 2 5 3" xfId="10089" xr:uid="{6DCA8010-8BF9-4BB5-8479-24EC92EC38E5}"/>
    <cellStyle name="Percent 7 3 2 6" xfId="3349" xr:uid="{3DA79097-8009-4520-AAE1-7D504E15E833}"/>
    <cellStyle name="Percent 7 3 2 6 2" xfId="6179" xr:uid="{78EF9612-E8D6-4D4D-9EB2-671E7E5261B5}"/>
    <cellStyle name="Percent 7 3 2 6 2 2" xfId="13471" xr:uid="{0C160E35-412E-4E26-87D7-CB39B74FAA51}"/>
    <cellStyle name="Percent 7 3 2 6 3" xfId="10645" xr:uid="{7D8208CD-9839-484F-ABB0-EE8E7969E6E6}"/>
    <cellStyle name="Percent 7 3 2 7" xfId="3919" xr:uid="{3A887794-F8B2-463D-ACC3-DBD6CA8E7D80}"/>
    <cellStyle name="Percent 7 3 2 7 2" xfId="11216" xr:uid="{6F1C1ED9-6CA5-43C4-89AB-CC65C54A8C6D}"/>
    <cellStyle name="Percent 7 3 2 8" xfId="6732" xr:uid="{25A69D0D-B178-43C0-AEA4-5606E77D90BC}"/>
    <cellStyle name="Percent 7 3 2 8 2" xfId="14023" xr:uid="{17D399BC-8827-4B76-BF5D-B2F2D32DD958}"/>
    <cellStyle name="Percent 7 3 2 9" xfId="7271" xr:uid="{7B2FD14B-4C35-4B3A-B3FE-DD472B0C2D62}"/>
    <cellStyle name="Percent 7 3 2 9 2" xfId="14557" xr:uid="{DD01B94E-7703-4DA4-BD26-28425CA67F35}"/>
    <cellStyle name="Percent 7 3 3" xfId="1136" xr:uid="{864BF9A5-3ED3-446C-B76B-60D449408020}"/>
    <cellStyle name="Percent 7 3 3 10" xfId="8689" xr:uid="{8C419619-92F8-4315-85A3-565FF35CFAB7}"/>
    <cellStyle name="Percent 7 3 3 2" xfId="1920" xr:uid="{7F3B0F05-8B3B-44C5-AE52-8DF845221FB5}"/>
    <cellStyle name="Percent 7 3 3 2 2" xfId="4791" xr:uid="{88743BF7-B4C6-4CAD-A2B4-5953B5838B12}"/>
    <cellStyle name="Percent 7 3 3 2 2 2" xfId="12083" xr:uid="{1EBE7869-787B-4A74-8577-45BD821FB230}"/>
    <cellStyle name="Percent 7 3 3 2 3" xfId="9247" xr:uid="{BDFBBF41-F4EA-40FF-B3E2-E86700518EA9}"/>
    <cellStyle name="Percent 7 3 3 3" xfId="2476" xr:uid="{4F4CCF02-0BDB-4525-82EF-C416B1091AF5}"/>
    <cellStyle name="Percent 7 3 3 3 2" xfId="5318" xr:uid="{41D7DFAB-D011-4337-BFAA-5715F5A865E9}"/>
    <cellStyle name="Percent 7 3 3 3 2 2" xfId="12610" xr:uid="{6C822A68-F008-4AB0-B5EB-314D0E8153BF}"/>
    <cellStyle name="Percent 7 3 3 3 3" xfId="9779" xr:uid="{A7923623-019A-4AEC-82AC-C5E5A2853FDD}"/>
    <cellStyle name="Percent 7 3 3 4" xfId="3054" xr:uid="{93710969-44CF-4AD1-9164-A37DFFA68D9E}"/>
    <cellStyle name="Percent 7 3 3 4 2" xfId="5885" xr:uid="{11A356DE-66E7-450A-AD7A-F0563646EA93}"/>
    <cellStyle name="Percent 7 3 3 4 2 2" xfId="13177" xr:uid="{73DD5CB8-4AA0-44C8-8069-AF48CE851DE4}"/>
    <cellStyle name="Percent 7 3 3 4 3" xfId="10350" xr:uid="{EDDD004D-35C1-4AD9-B623-C11A6375BDC2}"/>
    <cellStyle name="Percent 7 3 3 5" xfId="3606" xr:uid="{D9275179-86AF-42C1-B5BA-59A414ABF22D}"/>
    <cellStyle name="Percent 7 3 3 5 2" xfId="6436" xr:uid="{61B4D069-873A-41D3-86F7-429B99AF7775}"/>
    <cellStyle name="Percent 7 3 3 5 2 2" xfId="13728" xr:uid="{5A8D373D-F8BD-4D73-812B-57B5F9B44E46}"/>
    <cellStyle name="Percent 7 3 3 5 3" xfId="10902" xr:uid="{2C32211D-7329-4F67-AECE-977E5CF0074E}"/>
    <cellStyle name="Percent 7 3 3 6" xfId="4176" xr:uid="{BEB0529A-12C0-496A-8488-A59D0957C225}"/>
    <cellStyle name="Percent 7 3 3 6 2" xfId="11472" xr:uid="{EE4B372C-721E-498F-9E4F-726EA858EEF0}"/>
    <cellStyle name="Percent 7 3 3 7" xfId="6989" xr:uid="{FA9E840B-4BA6-445D-A106-7BEC39301E90}"/>
    <cellStyle name="Percent 7 3 3 7 2" xfId="14280" xr:uid="{D17040FC-2092-4D24-A637-A30390464EB5}"/>
    <cellStyle name="Percent 7 3 3 8" xfId="7531" xr:uid="{30EA5313-DABF-416E-991E-648DDD74FCC2}"/>
    <cellStyle name="Percent 7 3 3 8 2" xfId="14813" xr:uid="{2C6BFD78-305D-424C-B174-E92107C24ED9}"/>
    <cellStyle name="Percent 7 3 3 9" xfId="8080" xr:uid="{AF81CAF6-0E5C-4C76-9B26-543C06AF8B03}"/>
    <cellStyle name="Percent 7 3 3 9 2" xfId="15362" xr:uid="{8B2205C8-6A55-4C96-A0AA-91885E3F1D18}"/>
    <cellStyle name="Percent 7 3 4" xfId="1670" xr:uid="{09965432-CC79-4458-A46E-60FC71054FF8}"/>
    <cellStyle name="Percent 7 3 4 2" xfId="4534" xr:uid="{86A08F46-FA9B-43BB-AA31-F6DAF17D3233}"/>
    <cellStyle name="Percent 7 3 4 2 2" xfId="11826" xr:uid="{28C7AD85-6ED4-49FF-8774-5369F4B8F464}"/>
    <cellStyle name="Percent 7 3 4 3" xfId="8990" xr:uid="{C731197C-5B95-4E8C-A792-926260FB8C5C}"/>
    <cellStyle name="Percent 7 3 5" xfId="2219" xr:uid="{209ECCD1-6CC9-4D8A-857D-646309446453}"/>
    <cellStyle name="Percent 7 3 5 2" xfId="5061" xr:uid="{7D49133A-5FD9-449C-92DA-24DB3522D88C}"/>
    <cellStyle name="Percent 7 3 5 2 2" xfId="12353" xr:uid="{E3CDF180-D331-421E-807C-11CE34E69C6B}"/>
    <cellStyle name="Percent 7 3 5 3" xfId="9522" xr:uid="{6C603924-7A51-49A8-9D4E-505F785EC97B}"/>
    <cellStyle name="Percent 7 3 6" xfId="2795" xr:uid="{730ABA87-6C0D-48CD-A36D-75A4041B6360}"/>
    <cellStyle name="Percent 7 3 6 2" xfId="5623" xr:uid="{82F2C789-802B-43AF-8512-92F70ECB1ADF}"/>
    <cellStyle name="Percent 7 3 6 2 2" xfId="12915" xr:uid="{1FBAE1EE-4776-4B33-AF7A-7A7EEBFABEE7}"/>
    <cellStyle name="Percent 7 3 6 3" xfId="10088" xr:uid="{A96C6E10-E665-40E5-ADB6-B3790B8F8B3E}"/>
    <cellStyle name="Percent 7 3 7" xfId="3348" xr:uid="{1554C9F3-6EE8-4EEA-8D8E-12CCE037A0E4}"/>
    <cellStyle name="Percent 7 3 7 2" xfId="6178" xr:uid="{945B750A-3224-4175-9247-A29FA6E290E4}"/>
    <cellStyle name="Percent 7 3 7 2 2" xfId="13470" xr:uid="{09AC28FB-B778-4298-9C3C-12489112B9FC}"/>
    <cellStyle name="Percent 7 3 7 3" xfId="10644" xr:uid="{80D0FC7F-DA4F-45EA-9B25-59D7040FCEE1}"/>
    <cellStyle name="Percent 7 3 8" xfId="3918" xr:uid="{2A072410-E106-435A-9D20-52D2B3235184}"/>
    <cellStyle name="Percent 7 3 8 2" xfId="11215" xr:uid="{379E72FB-3B06-4CA2-B53D-23C661DC4BDB}"/>
    <cellStyle name="Percent 7 3 9" xfId="6731" xr:uid="{5ACA34EF-0A9F-45D3-AB84-6B25DC22543B}"/>
    <cellStyle name="Percent 7 3 9 2" xfId="14022" xr:uid="{485513A8-E9B9-4B32-B5AC-EC5CF82A43EA}"/>
    <cellStyle name="Percent 7 4" xfId="847" xr:uid="{60A973BF-BB4F-4CBE-B522-8C4789B31D79}"/>
    <cellStyle name="Percent 7 4 10" xfId="7825" xr:uid="{413E0195-F811-48AC-8D99-6F81E70BDF5D}"/>
    <cellStyle name="Percent 7 4 10 2" xfId="15107" xr:uid="{F7974C09-71B6-4606-BE47-954891114FCB}"/>
    <cellStyle name="Percent 7 4 11" xfId="8432" xr:uid="{F194E79E-2669-489D-A56C-37AB1722141E}"/>
    <cellStyle name="Percent 7 4 2" xfId="1138" xr:uid="{31BA5ADC-8E5D-4B07-9AB1-0C4BC1B65863}"/>
    <cellStyle name="Percent 7 4 2 10" xfId="8691" xr:uid="{5754C429-C45D-4A23-BA86-3118E3068466}"/>
    <cellStyle name="Percent 7 4 2 2" xfId="1922" xr:uid="{52E4DB0E-27BC-4FC0-A8F5-72A9BC28D953}"/>
    <cellStyle name="Percent 7 4 2 2 2" xfId="4793" xr:uid="{5780AD1C-E269-4F32-86C4-BF3602566BCB}"/>
    <cellStyle name="Percent 7 4 2 2 2 2" xfId="12085" xr:uid="{B5A780D1-D397-4F53-AD92-FB30A9AE497F}"/>
    <cellStyle name="Percent 7 4 2 2 3" xfId="9249" xr:uid="{A4748FC8-156B-458A-AA55-022D5F02E005}"/>
    <cellStyle name="Percent 7 4 2 3" xfId="2478" xr:uid="{ABBD3D92-9CAA-47DB-A3C7-2E32AF369DC2}"/>
    <cellStyle name="Percent 7 4 2 3 2" xfId="5320" xr:uid="{1C32AFF4-2BF8-494D-B817-15D63B9EEFAE}"/>
    <cellStyle name="Percent 7 4 2 3 2 2" xfId="12612" xr:uid="{5FB39828-1DAC-42AC-BC59-FEE29D97DDCB}"/>
    <cellStyle name="Percent 7 4 2 3 3" xfId="9781" xr:uid="{88A99108-BEB7-41A1-94BC-36638A5C436D}"/>
    <cellStyle name="Percent 7 4 2 4" xfId="3056" xr:uid="{220AAB3A-69FC-4CDF-B227-FD33306E79EA}"/>
    <cellStyle name="Percent 7 4 2 4 2" xfId="5887" xr:uid="{248D24B0-4560-409D-9A4F-7B155F1B8F7A}"/>
    <cellStyle name="Percent 7 4 2 4 2 2" xfId="13179" xr:uid="{21F743FA-B1BB-4DB3-8A2D-DAAC143F84A8}"/>
    <cellStyle name="Percent 7 4 2 4 3" xfId="10352" xr:uid="{F36B0377-215C-4CA3-9B42-693360E5A68D}"/>
    <cellStyle name="Percent 7 4 2 5" xfId="3608" xr:uid="{B5BC2551-CCC9-4F3A-AD51-5DA8956ABBED}"/>
    <cellStyle name="Percent 7 4 2 5 2" xfId="6438" xr:uid="{FFDE6B80-B7D9-4323-811D-24CB86FC635B}"/>
    <cellStyle name="Percent 7 4 2 5 2 2" xfId="13730" xr:uid="{07F09C50-6C4A-4930-BF28-8AEE63B4D34C}"/>
    <cellStyle name="Percent 7 4 2 5 3" xfId="10904" xr:uid="{6F7A1703-AA79-4D6D-A2F1-10763AC5E4C9}"/>
    <cellStyle name="Percent 7 4 2 6" xfId="4178" xr:uid="{C060F765-926D-4EC8-A47F-5662CF11248F}"/>
    <cellStyle name="Percent 7 4 2 6 2" xfId="11474" xr:uid="{925265D8-C379-478B-804E-BB028E1DA88E}"/>
    <cellStyle name="Percent 7 4 2 7" xfId="6991" xr:uid="{0818C122-B36D-4CAF-997F-8CEF9B126E2D}"/>
    <cellStyle name="Percent 7 4 2 7 2" xfId="14282" xr:uid="{E39427A9-EF81-4AA0-A4A7-FBDB54EDF8F3}"/>
    <cellStyle name="Percent 7 4 2 8" xfId="7533" xr:uid="{76E4A8BC-59DF-41D4-8365-712B9BE913B9}"/>
    <cellStyle name="Percent 7 4 2 8 2" xfId="14815" xr:uid="{722FA37A-1E1D-4CFB-AB2E-6F176D2D592B}"/>
    <cellStyle name="Percent 7 4 2 9" xfId="8082" xr:uid="{B0ACBB46-5955-4631-8D66-EBA643D74DA8}"/>
    <cellStyle name="Percent 7 4 2 9 2" xfId="15364" xr:uid="{F702D4E7-8946-4FE8-AD23-BCDE211A0B65}"/>
    <cellStyle name="Percent 7 4 3" xfId="1672" xr:uid="{6F15DA4C-6640-4638-92DD-CECF17B4E9F5}"/>
    <cellStyle name="Percent 7 4 3 2" xfId="4536" xr:uid="{A71F87C3-6439-4D49-8D91-C6B5AD2EFD32}"/>
    <cellStyle name="Percent 7 4 3 2 2" xfId="11828" xr:uid="{DEA9B4BA-E730-4420-ABA8-0F4D4D9BE37B}"/>
    <cellStyle name="Percent 7 4 3 3" xfId="8992" xr:uid="{6516E27C-D0C1-4B9A-B5F7-7AE30F42E73F}"/>
    <cellStyle name="Percent 7 4 4" xfId="2221" xr:uid="{9A270B47-C7E8-4EC9-8E07-D52D109FEECF}"/>
    <cellStyle name="Percent 7 4 4 2" xfId="5063" xr:uid="{9A085832-44DF-4C34-BD72-ED5BC28EB23A}"/>
    <cellStyle name="Percent 7 4 4 2 2" xfId="12355" xr:uid="{B2AEC8E4-C594-4B05-96D8-DCAFC9FE25DD}"/>
    <cellStyle name="Percent 7 4 4 3" xfId="9524" xr:uid="{84BE9B2C-3085-4AAD-B4E8-12C3C7BE7B25}"/>
    <cellStyle name="Percent 7 4 5" xfId="2797" xr:uid="{4ADB2DDF-F4AC-41F2-A039-94DF7C90CF4C}"/>
    <cellStyle name="Percent 7 4 5 2" xfId="5625" xr:uid="{8A1212BD-555B-4027-878D-54265DCBD999}"/>
    <cellStyle name="Percent 7 4 5 2 2" xfId="12917" xr:uid="{7C3B4B0F-70D4-4540-A356-4A933D6ECC96}"/>
    <cellStyle name="Percent 7 4 5 3" xfId="10090" xr:uid="{E9E7CE23-831E-43DC-9683-B35F1CE199F6}"/>
    <cellStyle name="Percent 7 4 6" xfId="3350" xr:uid="{8B6A719B-04BF-4745-A8AD-4FD484C75794}"/>
    <cellStyle name="Percent 7 4 6 2" xfId="6180" xr:uid="{8E918550-1A9C-4A35-985F-68C2C7851747}"/>
    <cellStyle name="Percent 7 4 6 2 2" xfId="13472" xr:uid="{A1D09D2F-3CE5-41EF-91A8-B0FBC5117DA3}"/>
    <cellStyle name="Percent 7 4 6 3" xfId="10646" xr:uid="{564E1FE7-B0DF-418D-A8B8-5F73E6E97638}"/>
    <cellStyle name="Percent 7 4 7" xfId="3920" xr:uid="{41B37683-FA0C-4B71-8EF9-F505D747AE7C}"/>
    <cellStyle name="Percent 7 4 7 2" xfId="11217" xr:uid="{76F010AC-85A3-4BCF-A0CD-026ECDA17116}"/>
    <cellStyle name="Percent 7 4 8" xfId="6733" xr:uid="{531436A8-8E35-4518-A7E2-4CF442272A64}"/>
    <cellStyle name="Percent 7 4 8 2" xfId="14024" xr:uid="{DD2305F3-C204-4ECB-A5DF-988ACDDF6454}"/>
    <cellStyle name="Percent 7 4 9" xfId="7272" xr:uid="{CF70BAF8-9D69-4F71-A7E1-B42AD5F78297}"/>
    <cellStyle name="Percent 7 4 9 2" xfId="14558" xr:uid="{B2F7D069-FF1C-4C9F-9BF9-82015182520C}"/>
    <cellStyle name="Percent 7 5" xfId="1131" xr:uid="{7A61D80A-C65E-4F02-A9D1-A8D13CD65E52}"/>
    <cellStyle name="Percent 7 5 10" xfId="8684" xr:uid="{388DC749-BF87-4226-8398-9E25F9C22C7F}"/>
    <cellStyle name="Percent 7 5 2" xfId="1915" xr:uid="{5AEF828C-A4A1-434A-A835-4D984731D28D}"/>
    <cellStyle name="Percent 7 5 2 2" xfId="4786" xr:uid="{40E6D910-F612-4509-AD2D-C53347C23926}"/>
    <cellStyle name="Percent 7 5 2 2 2" xfId="12078" xr:uid="{8C2EA10B-C8D2-4B2E-9B46-05567F4EEB79}"/>
    <cellStyle name="Percent 7 5 2 3" xfId="9242" xr:uid="{52571280-BD02-4E05-8C12-9561A1103B52}"/>
    <cellStyle name="Percent 7 5 3" xfId="2471" xr:uid="{529599B0-99C0-4869-AD76-8C294AEE3548}"/>
    <cellStyle name="Percent 7 5 3 2" xfId="5313" xr:uid="{4375E43E-3F43-4F0D-B02E-5FF8EE7719D4}"/>
    <cellStyle name="Percent 7 5 3 2 2" xfId="12605" xr:uid="{F2B91849-44CD-489F-A781-EBE2DA6E4CB4}"/>
    <cellStyle name="Percent 7 5 3 3" xfId="9774" xr:uid="{44049054-FDC9-4049-9C04-A4987D812DEC}"/>
    <cellStyle name="Percent 7 5 4" xfId="3049" xr:uid="{02D03C30-E6D3-47DE-B4F4-1F4418723AA9}"/>
    <cellStyle name="Percent 7 5 4 2" xfId="5880" xr:uid="{48463D35-561C-4F29-BF5E-6FB442E58BF5}"/>
    <cellStyle name="Percent 7 5 4 2 2" xfId="13172" xr:uid="{AC20AF76-A04B-4E0B-A485-0EA6998E9C45}"/>
    <cellStyle name="Percent 7 5 4 3" xfId="10345" xr:uid="{4640AF41-D283-4F27-A915-F5E015538AB0}"/>
    <cellStyle name="Percent 7 5 5" xfId="3601" xr:uid="{818408EC-1E61-4800-8F05-5418F30C911E}"/>
    <cellStyle name="Percent 7 5 5 2" xfId="6431" xr:uid="{96084DD2-51C9-4805-89BC-E4C0AEF1C509}"/>
    <cellStyle name="Percent 7 5 5 2 2" xfId="13723" xr:uid="{34B8BCA9-1C0D-4C1E-B10D-FE6B691875EA}"/>
    <cellStyle name="Percent 7 5 5 3" xfId="10897" xr:uid="{0C5429EC-EAF2-4894-81D9-07C02C8E24B6}"/>
    <cellStyle name="Percent 7 5 6" xfId="4171" xr:uid="{BD6E8976-75A2-42D4-93FA-9CB61867F6B5}"/>
    <cellStyle name="Percent 7 5 6 2" xfId="11467" xr:uid="{6F0FF2E7-23A8-44B6-A8DA-A8A493F74C78}"/>
    <cellStyle name="Percent 7 5 7" xfId="6984" xr:uid="{B4E5CCD2-8917-46E1-A483-C7A6654891AC}"/>
    <cellStyle name="Percent 7 5 7 2" xfId="14275" xr:uid="{0C00AD5C-7280-41B5-AE32-C7E71C41FF24}"/>
    <cellStyle name="Percent 7 5 8" xfId="7526" xr:uid="{F7E0971B-CA28-4C37-8645-58EE94EBC803}"/>
    <cellStyle name="Percent 7 5 8 2" xfId="14808" xr:uid="{8BDC0B2B-2FA7-4916-95DD-6661A6ABC5C2}"/>
    <cellStyle name="Percent 7 5 9" xfId="8075" xr:uid="{11E1622D-4E72-41FA-AA0D-9DD1AB87697C}"/>
    <cellStyle name="Percent 7 5 9 2" xfId="15357" xr:uid="{B72B0542-9A85-4095-B308-39DDF89152EC}"/>
    <cellStyle name="Percent 7 6" xfId="1665" xr:uid="{3485816E-98C8-470C-BFBC-6CC5B65388D7}"/>
    <cellStyle name="Percent 7 6 2" xfId="4529" xr:uid="{0528139B-C5DB-4BED-B166-19DED082D026}"/>
    <cellStyle name="Percent 7 6 2 2" xfId="11821" xr:uid="{6319179E-5A02-474E-B706-6B384ECB2A51}"/>
    <cellStyle name="Percent 7 6 3" xfId="8985" xr:uid="{705D01D0-62ED-45A4-B73C-6955B22C5524}"/>
    <cellStyle name="Percent 7 7" xfId="2214" xr:uid="{A5680068-0EF7-4DF9-BF84-0318F6325775}"/>
    <cellStyle name="Percent 7 7 2" xfId="5056" xr:uid="{F6FCB131-57B8-4D17-A427-1D0AA992F162}"/>
    <cellStyle name="Percent 7 7 2 2" xfId="12348" xr:uid="{CF165360-923B-4878-AF6A-ADDB6FE8E5F8}"/>
    <cellStyle name="Percent 7 7 3" xfId="9517" xr:uid="{19FC3617-E03F-4587-9614-1F617696A8D5}"/>
    <cellStyle name="Percent 7 8" xfId="2790" xr:uid="{A7954F95-BC3A-4A1C-9A61-957273D79574}"/>
    <cellStyle name="Percent 7 8 2" xfId="5618" xr:uid="{6025C84F-252A-4AAB-B720-748A79C3E178}"/>
    <cellStyle name="Percent 7 8 2 2" xfId="12910" xr:uid="{0370B141-DDFE-47AF-9D3B-EA43934C1142}"/>
    <cellStyle name="Percent 7 8 3" xfId="10083" xr:uid="{FCE69683-2CD9-4F88-BEF3-778555F01B67}"/>
    <cellStyle name="Percent 7 9" xfId="3343" xr:uid="{772880D6-B2E4-40D4-A38E-BCBA7E81B5A9}"/>
    <cellStyle name="Percent 7 9 2" xfId="6173" xr:uid="{4DC1061C-81E1-4545-9898-9F69BF73F0FE}"/>
    <cellStyle name="Percent 7 9 2 2" xfId="13465" xr:uid="{36A16387-0DB9-4967-9824-CB38832A16C7}"/>
    <cellStyle name="Percent 7 9 3" xfId="10639" xr:uid="{6F249672-F354-47A6-9211-EB2EB35C4AFE}"/>
    <cellStyle name="Percent 8" xfId="166" xr:uid="{F5BAC9D8-4A72-48E5-BB87-07F6465D4A03}"/>
    <cellStyle name="Percent 8 10" xfId="26847" xr:uid="{3EF30EBF-9CE6-4AD4-94AA-6A0BB4ABE0CB}"/>
    <cellStyle name="Percent 8 11" xfId="24511" xr:uid="{7569B7AD-9025-4BD8-A4B9-EDDD0D1A5A25}"/>
    <cellStyle name="Percent 8 12" xfId="848" xr:uid="{78E95C08-AF8F-40EA-9C71-48E06BB412A0}"/>
    <cellStyle name="Percent 8 2" xfId="849" xr:uid="{C185FE32-5FDB-424A-A2D3-E52712ABBD6C}"/>
    <cellStyle name="Percent 8 2 2" xfId="26848" xr:uid="{3A2A9093-387B-44C6-962B-4E7863F3498C}"/>
    <cellStyle name="Percent 8 3" xfId="16225" xr:uid="{23C607F1-CBC6-45E0-B8FB-BFC25BDD5616}"/>
    <cellStyle name="Percent 8 3 2" xfId="26849" xr:uid="{8E9D15C3-C9F1-4F2C-AD5E-78EAC3B473E0}"/>
    <cellStyle name="Percent 8 4" xfId="18150" xr:uid="{81C80D80-CBCE-4D39-8048-5B3247FD03EF}"/>
    <cellStyle name="Percent 8 4 2" xfId="26851" xr:uid="{19F9F9B7-DC9F-4AE1-A5AA-C2F858F96052}"/>
    <cellStyle name="Percent 8 4 3" xfId="26852" xr:uid="{D5D784FC-4D05-49D7-B6BE-2F299B4B6061}"/>
    <cellStyle name="Percent 8 4 4" xfId="26850" xr:uid="{BA6F9EA9-17E7-4591-BD52-9D5BCBC6B497}"/>
    <cellStyle name="Percent 8 5" xfId="17910" xr:uid="{AF8A3DBB-F22C-4BD6-B81A-2D80559E0047}"/>
    <cellStyle name="Percent 8 5 2" xfId="26853" xr:uid="{9B97DE52-92FD-43DB-A96E-7DF7C24368FA}"/>
    <cellStyle name="Percent 8 6" xfId="26854" xr:uid="{B5289EC1-74E2-4067-95E1-8DCF792B82F8}"/>
    <cellStyle name="Percent 8 6 2" xfId="26855" xr:uid="{3B147B27-37F8-4877-9C5B-060716C44B3E}"/>
    <cellStyle name="Percent 8 7" xfId="26856" xr:uid="{DBCD460F-A545-4EDD-BAC6-9873D04AF9DE}"/>
    <cellStyle name="Percent 8 8" xfId="26857" xr:uid="{FE12580C-BB66-4CB1-B17B-707F890163D2}"/>
    <cellStyle name="Percent 8 9" xfId="26858" xr:uid="{A5B6FAEF-F61E-407F-AA1C-2325602424A4}"/>
    <cellStyle name="Percent 9" xfId="850" xr:uid="{E402565F-6983-4FE1-B4F1-913A564EF70C}"/>
    <cellStyle name="Percent 9 10" xfId="6735" xr:uid="{51D26B2E-F6A5-45A6-A78A-6C0953FBFE9C}"/>
    <cellStyle name="Percent 9 10 2" xfId="14026" xr:uid="{DA525FEE-F9EB-404F-8347-A0A0FFD3DCD7}"/>
    <cellStyle name="Percent 9 11" xfId="7273" xr:uid="{97FE97B6-0858-4B85-AEED-C35D43A40F56}"/>
    <cellStyle name="Percent 9 11 2" xfId="14559" xr:uid="{A72ACEAE-FE59-4048-A918-E7623D12B0EC}"/>
    <cellStyle name="Percent 9 12" xfId="7826" xr:uid="{EB0B21CE-4F0C-4714-8C89-B96F1D3C5D2E}"/>
    <cellStyle name="Percent 9 12 2" xfId="15108" xr:uid="{6C3D9CD6-5587-4B85-A1B0-C5C857446B74}"/>
    <cellStyle name="Percent 9 13" xfId="8434" xr:uid="{2DED04E2-E7C3-4231-BEF3-AECB353D51C7}"/>
    <cellStyle name="Percent 9 14" xfId="24512" xr:uid="{ACB052D2-C726-4818-96BE-D3366A0CA48F}"/>
    <cellStyle name="Percent 9 15" xfId="27180" xr:uid="{1F942702-0367-4DA0-A06A-1982541ADA1E}"/>
    <cellStyle name="Percent 9 2" xfId="851" xr:uid="{F4F2ABBF-FF8E-49BA-898D-D6A00CD63900}"/>
    <cellStyle name="Percent 9 2 10" xfId="7274" xr:uid="{2AC34C13-E651-41FB-A772-C9C64C8C3555}"/>
    <cellStyle name="Percent 9 2 10 2" xfId="14560" xr:uid="{3993EDE1-4861-44B9-A261-AB0E4D5310C9}"/>
    <cellStyle name="Percent 9 2 11" xfId="7827" xr:uid="{E0D48BB4-72A8-4AB8-9ECE-6ED29C0E1E3D}"/>
    <cellStyle name="Percent 9 2 11 2" xfId="15109" xr:uid="{B5DC58A9-D257-4D9E-A488-50906EF41346}"/>
    <cellStyle name="Percent 9 2 12" xfId="8435" xr:uid="{4BEAFC62-0312-4FFC-8E8A-9F82CA4C9DB5}"/>
    <cellStyle name="Percent 9 2 13" xfId="26859" xr:uid="{07E652AE-5357-4894-A767-4DA9A3F09CF2}"/>
    <cellStyle name="Percent 9 2 2" xfId="852" xr:uid="{478A37D7-8E3D-4F93-AC88-86A4AFB540A3}"/>
    <cellStyle name="Percent 9 2 2 10" xfId="7828" xr:uid="{EF8F765F-522F-403F-B099-047BA8415C0D}"/>
    <cellStyle name="Percent 9 2 2 10 2" xfId="15110" xr:uid="{27D2B170-6D5E-473B-A329-B0D9D5457F3A}"/>
    <cellStyle name="Percent 9 2 2 11" xfId="8436" xr:uid="{B1939521-D524-4231-8D0C-C29B0C2FC786}"/>
    <cellStyle name="Percent 9 2 2 2" xfId="1141" xr:uid="{B57BB79E-9217-4F2E-AD84-17154791A8D1}"/>
    <cellStyle name="Percent 9 2 2 2 10" xfId="8694" xr:uid="{79FE2889-0BE3-410B-A005-24FED4E2A43C}"/>
    <cellStyle name="Percent 9 2 2 2 2" xfId="1925" xr:uid="{BAF6834C-9DDD-4CDD-B730-33D4CA666704}"/>
    <cellStyle name="Percent 9 2 2 2 2 2" xfId="4796" xr:uid="{F785D218-80F7-4989-B597-752B9F084D55}"/>
    <cellStyle name="Percent 9 2 2 2 2 2 2" xfId="12088" xr:uid="{00022AAC-0606-447A-9905-34BEF31E3306}"/>
    <cellStyle name="Percent 9 2 2 2 2 3" xfId="9252" xr:uid="{5FC7B729-C7A2-48E6-A4E3-6703ABE39753}"/>
    <cellStyle name="Percent 9 2 2 2 3" xfId="2481" xr:uid="{6D3EF5D8-C298-4710-956C-AF09E035264D}"/>
    <cellStyle name="Percent 9 2 2 2 3 2" xfId="5323" xr:uid="{2748CAFE-C2E2-44AA-8004-9ACC149482D8}"/>
    <cellStyle name="Percent 9 2 2 2 3 2 2" xfId="12615" xr:uid="{9B33D8B4-29DC-4B97-A9C0-082A70E52240}"/>
    <cellStyle name="Percent 9 2 2 2 3 3" xfId="9784" xr:uid="{17450C77-3223-4406-A4BC-2681BCE0D08A}"/>
    <cellStyle name="Percent 9 2 2 2 4" xfId="3059" xr:uid="{38EDD7B6-9FC7-41F2-842F-22BF88BC75E5}"/>
    <cellStyle name="Percent 9 2 2 2 4 2" xfId="5890" xr:uid="{C9F66C76-C2C7-48CB-BD00-3370B3880AB1}"/>
    <cellStyle name="Percent 9 2 2 2 4 2 2" xfId="13182" xr:uid="{A4C114E1-67F6-4DC7-9BFC-28AA4DA4662D}"/>
    <cellStyle name="Percent 9 2 2 2 4 3" xfId="10355" xr:uid="{6C0E0C6A-97F3-49AE-91D6-4166E3F418A5}"/>
    <cellStyle name="Percent 9 2 2 2 5" xfId="3611" xr:uid="{7C5F0977-99D8-48F0-A54F-AFC632B08676}"/>
    <cellStyle name="Percent 9 2 2 2 5 2" xfId="6441" xr:uid="{798EED67-87EF-4C82-9603-C2E267233251}"/>
    <cellStyle name="Percent 9 2 2 2 5 2 2" xfId="13733" xr:uid="{8682B26C-75B2-4C11-8F4F-FA423E7302F2}"/>
    <cellStyle name="Percent 9 2 2 2 5 3" xfId="10907" xr:uid="{063E6375-2B05-4E58-958D-FB46500A37E7}"/>
    <cellStyle name="Percent 9 2 2 2 6" xfId="4181" xr:uid="{0E1FE107-E7A6-4A2B-92D2-D244185608EA}"/>
    <cellStyle name="Percent 9 2 2 2 6 2" xfId="11477" xr:uid="{0FAAC79B-E91F-4705-B564-1A0C2DB14CF0}"/>
    <cellStyle name="Percent 9 2 2 2 7" xfId="6994" xr:uid="{C6738E86-3F32-4CA2-8056-654407C4565D}"/>
    <cellStyle name="Percent 9 2 2 2 7 2" xfId="14285" xr:uid="{AB615F21-62A1-4ED3-A32F-2113E7481FAD}"/>
    <cellStyle name="Percent 9 2 2 2 8" xfId="7536" xr:uid="{E6BB5C8A-0E37-4160-94E8-2C21C075088E}"/>
    <cellStyle name="Percent 9 2 2 2 8 2" xfId="14818" xr:uid="{EB39347C-8054-4725-B575-281BFEC58E6E}"/>
    <cellStyle name="Percent 9 2 2 2 9" xfId="8085" xr:uid="{DF1412EA-4E47-4A0F-8E23-6DF3D5ED26C3}"/>
    <cellStyle name="Percent 9 2 2 2 9 2" xfId="15367" xr:uid="{172D8116-2849-4449-86C1-DDCD2ADBAD32}"/>
    <cellStyle name="Percent 9 2 2 3" xfId="1675" xr:uid="{B4A7C76D-5A00-48F5-84E1-5B5D5AB16373}"/>
    <cellStyle name="Percent 9 2 2 3 2" xfId="4539" xr:uid="{500E9689-F914-4390-8D76-98855785B219}"/>
    <cellStyle name="Percent 9 2 2 3 2 2" xfId="11831" xr:uid="{4484EB9A-3153-494B-878A-CA41616DBB7B}"/>
    <cellStyle name="Percent 9 2 2 3 3" xfId="8995" xr:uid="{6AC22F4A-065A-4DC0-B942-B720DFD03318}"/>
    <cellStyle name="Percent 9 2 2 4" xfId="2224" xr:uid="{622C05B3-36C2-41E6-89DF-6D47652AE996}"/>
    <cellStyle name="Percent 9 2 2 4 2" xfId="5066" xr:uid="{E5FDBC5E-30AA-4587-A193-65552D0A8597}"/>
    <cellStyle name="Percent 9 2 2 4 2 2" xfId="12358" xr:uid="{DE02B2BD-172B-42C2-AC8A-1A0F144BD243}"/>
    <cellStyle name="Percent 9 2 2 4 3" xfId="9527" xr:uid="{E6390B6F-85B1-482B-9966-5D8817C2A111}"/>
    <cellStyle name="Percent 9 2 2 5" xfId="2800" xr:uid="{267BE963-B9C0-4B8B-8F0C-5B5F0BF1B6D7}"/>
    <cellStyle name="Percent 9 2 2 5 2" xfId="5628" xr:uid="{8B4C2CA2-0707-4E44-A9BA-7746DBF973CC}"/>
    <cellStyle name="Percent 9 2 2 5 2 2" xfId="12920" xr:uid="{CE50021C-6920-4CAC-A549-CEAFCCFA97B9}"/>
    <cellStyle name="Percent 9 2 2 5 3" xfId="10093" xr:uid="{0E6DD999-757A-4C1A-8B7A-19D641BA059B}"/>
    <cellStyle name="Percent 9 2 2 6" xfId="3353" xr:uid="{C22577BE-DF26-4B48-B61A-85FF8658B5D1}"/>
    <cellStyle name="Percent 9 2 2 6 2" xfId="6183" xr:uid="{7C902707-CDA5-4993-AAA5-FDFC488A3FBA}"/>
    <cellStyle name="Percent 9 2 2 6 2 2" xfId="13475" xr:uid="{11C16E5A-DE78-495F-8706-2734C36393A4}"/>
    <cellStyle name="Percent 9 2 2 6 3" xfId="10649" xr:uid="{27DA4979-A27B-43D2-BE7D-BE5EB5AD81FE}"/>
    <cellStyle name="Percent 9 2 2 7" xfId="3923" xr:uid="{EB1484C6-3303-485D-817E-7B51122CEE6A}"/>
    <cellStyle name="Percent 9 2 2 7 2" xfId="11220" xr:uid="{B52FE492-39DC-45D2-B601-FDE7938AF48E}"/>
    <cellStyle name="Percent 9 2 2 8" xfId="6737" xr:uid="{E9767897-A791-4759-84F2-465011BC8E83}"/>
    <cellStyle name="Percent 9 2 2 8 2" xfId="14028" xr:uid="{7F86BB14-CEBE-4794-9882-D82F53D17518}"/>
    <cellStyle name="Percent 9 2 2 9" xfId="7275" xr:uid="{2A081D85-90AB-41A8-873F-7DEEAF4DB439}"/>
    <cellStyle name="Percent 9 2 2 9 2" xfId="14561" xr:uid="{37E2A7D7-6323-4685-9815-22629652CCEA}"/>
    <cellStyle name="Percent 9 2 3" xfId="1140" xr:uid="{8C8D9DAD-8220-4D01-97EC-4194FDFA64CD}"/>
    <cellStyle name="Percent 9 2 3 10" xfId="8693" xr:uid="{0C047FC4-90AA-4BD0-B019-EA93377D155E}"/>
    <cellStyle name="Percent 9 2 3 2" xfId="1924" xr:uid="{5FB664B9-E283-4883-A6A4-905416AB26E8}"/>
    <cellStyle name="Percent 9 2 3 2 2" xfId="4795" xr:uid="{BEF0C581-B107-4913-9345-ECB49B26FFF9}"/>
    <cellStyle name="Percent 9 2 3 2 2 2" xfId="12087" xr:uid="{2548A305-3F79-498F-9B38-39B448BEA723}"/>
    <cellStyle name="Percent 9 2 3 2 3" xfId="9251" xr:uid="{D6E8A7B6-BAF6-4EEB-A231-6DAB530D6622}"/>
    <cellStyle name="Percent 9 2 3 3" xfId="2480" xr:uid="{BF7F10F8-5062-4795-9762-283ACF476228}"/>
    <cellStyle name="Percent 9 2 3 3 2" xfId="5322" xr:uid="{CFD8DD56-C4FD-44E3-B970-13B3AEEE525E}"/>
    <cellStyle name="Percent 9 2 3 3 2 2" xfId="12614" xr:uid="{60DD8ABD-74F8-457A-A5D6-35FFC3FB4FDD}"/>
    <cellStyle name="Percent 9 2 3 3 3" xfId="9783" xr:uid="{4DBFDA8C-0B82-4721-9EC2-DD6D2A283000}"/>
    <cellStyle name="Percent 9 2 3 4" xfId="3058" xr:uid="{22A38889-A0DF-4E92-9E98-5D86BCBA29FD}"/>
    <cellStyle name="Percent 9 2 3 4 2" xfId="5889" xr:uid="{216883DD-82DD-4F24-873B-5078CA6F2C19}"/>
    <cellStyle name="Percent 9 2 3 4 2 2" xfId="13181" xr:uid="{2FEC9E31-4A95-4D8C-93CC-4075C43F5F2C}"/>
    <cellStyle name="Percent 9 2 3 4 3" xfId="10354" xr:uid="{A11D2989-D450-4C7C-A75D-4A5512E4A75A}"/>
    <cellStyle name="Percent 9 2 3 5" xfId="3610" xr:uid="{67563F1F-E897-49DD-AF1F-D719935B514C}"/>
    <cellStyle name="Percent 9 2 3 5 2" xfId="6440" xr:uid="{5591EF41-E102-4F2F-8556-C226C434F7D9}"/>
    <cellStyle name="Percent 9 2 3 5 2 2" xfId="13732" xr:uid="{B86C1E65-A5E5-4228-813F-E5CB28255367}"/>
    <cellStyle name="Percent 9 2 3 5 3" xfId="10906" xr:uid="{2B8E9AF1-0078-4B6E-BA5D-638CBAA23813}"/>
    <cellStyle name="Percent 9 2 3 6" xfId="4180" xr:uid="{572803A4-EAE9-497B-8B28-4FC4D93D02ED}"/>
    <cellStyle name="Percent 9 2 3 6 2" xfId="11476" xr:uid="{AD049B12-A427-4B57-8831-D0D66D06EB33}"/>
    <cellStyle name="Percent 9 2 3 7" xfId="6993" xr:uid="{EF725637-77F3-4B0C-8DB5-262B0AD95719}"/>
    <cellStyle name="Percent 9 2 3 7 2" xfId="14284" xr:uid="{CCBF1A54-FBB6-43EE-9E8C-C033531B41A5}"/>
    <cellStyle name="Percent 9 2 3 8" xfId="7535" xr:uid="{C31218ED-35A6-4BFC-A73F-561078E43D66}"/>
    <cellStyle name="Percent 9 2 3 8 2" xfId="14817" xr:uid="{3A4773FD-E5DB-4A5D-98E4-8C288A54E70B}"/>
    <cellStyle name="Percent 9 2 3 9" xfId="8084" xr:uid="{6FDC7201-92A5-4645-80D3-37387C77D87B}"/>
    <cellStyle name="Percent 9 2 3 9 2" xfId="15366" xr:uid="{32D42CDB-4664-45CA-8EB0-EF78A7169E34}"/>
    <cellStyle name="Percent 9 2 4" xfId="1674" xr:uid="{7F17E54F-EF41-445E-9BE3-FF1C08B3561C}"/>
    <cellStyle name="Percent 9 2 4 2" xfId="4538" xr:uid="{D06C7114-16F0-4BD7-A3A3-FCB3FBC3D8B6}"/>
    <cellStyle name="Percent 9 2 4 2 2" xfId="11830" xr:uid="{F5B620F1-9FB5-4CCF-BBE6-99F1AF227AAB}"/>
    <cellStyle name="Percent 9 2 4 3" xfId="8994" xr:uid="{CD8B2164-4E65-430E-9EBF-5B8F06C90A30}"/>
    <cellStyle name="Percent 9 2 5" xfId="2223" xr:uid="{BC0B60CD-42F3-4844-9FB8-AD51D92B3893}"/>
    <cellStyle name="Percent 9 2 5 2" xfId="5065" xr:uid="{554D5E61-0C61-4CE1-B28F-45E036086E80}"/>
    <cellStyle name="Percent 9 2 5 2 2" xfId="12357" xr:uid="{94150359-B3E1-4360-9807-88B1A0381920}"/>
    <cellStyle name="Percent 9 2 5 3" xfId="9526" xr:uid="{6560407B-BE56-44BB-AD54-6222E8F29C98}"/>
    <cellStyle name="Percent 9 2 6" xfId="2799" xr:uid="{4454589C-EEA2-4573-91B8-CF8001CBBA27}"/>
    <cellStyle name="Percent 9 2 6 2" xfId="5627" xr:uid="{BBF60CB3-DA32-49FE-A74A-CE388FAC9136}"/>
    <cellStyle name="Percent 9 2 6 2 2" xfId="12919" xr:uid="{84B94F55-508D-41B6-9136-5C5B94FD5948}"/>
    <cellStyle name="Percent 9 2 6 3" xfId="10092" xr:uid="{CE4B9275-C100-40C9-8003-205E27331DF4}"/>
    <cellStyle name="Percent 9 2 7" xfId="3352" xr:uid="{1F9A82B9-EDCA-4A62-A95E-47B2E96E5598}"/>
    <cellStyle name="Percent 9 2 7 2" xfId="6182" xr:uid="{E912B04B-AC72-4D3B-8A58-9898A477CD9D}"/>
    <cellStyle name="Percent 9 2 7 2 2" xfId="13474" xr:uid="{1EFEF180-F4E6-4537-8E3F-FCCE16C4D692}"/>
    <cellStyle name="Percent 9 2 7 3" xfId="10648" xr:uid="{6939CBC9-4B66-461B-973F-02A6388D7A2D}"/>
    <cellStyle name="Percent 9 2 8" xfId="3922" xr:uid="{C9660C33-82CD-4DDB-B54D-D67E3D6377A3}"/>
    <cellStyle name="Percent 9 2 8 2" xfId="11219" xr:uid="{9F10CF70-245E-42BD-AB1D-5B31D6BCA7E8}"/>
    <cellStyle name="Percent 9 2 9" xfId="6736" xr:uid="{0A24DD0B-C474-4388-BEBE-1CE86B9BDDDE}"/>
    <cellStyle name="Percent 9 2 9 2" xfId="14027" xr:uid="{234D8567-459A-4268-AFC0-8D02B3DCE470}"/>
    <cellStyle name="Percent 9 3" xfId="853" xr:uid="{565CE5E9-C59E-4E0C-BBB9-539345A2937B}"/>
    <cellStyle name="Percent 9 3 10" xfId="7829" xr:uid="{8D98D930-7FFD-4882-B4F7-E7167F0F2043}"/>
    <cellStyle name="Percent 9 3 10 2" xfId="15111" xr:uid="{32614170-305F-4A1C-B8C1-22145EF3B5D4}"/>
    <cellStyle name="Percent 9 3 11" xfId="8437" xr:uid="{CFDC9290-92BF-41AE-8276-6AF927AA77AD}"/>
    <cellStyle name="Percent 9 3 2" xfId="1142" xr:uid="{1589C2B7-17FA-48BD-954A-3A90D68E67C3}"/>
    <cellStyle name="Percent 9 3 2 10" xfId="8695" xr:uid="{97913732-9F5C-4C95-B506-ED3A86200AA8}"/>
    <cellStyle name="Percent 9 3 2 2" xfId="1926" xr:uid="{FD215935-B184-4F2B-93B8-973D0838D7D6}"/>
    <cellStyle name="Percent 9 3 2 2 2" xfId="4797" xr:uid="{88A77D77-CB9E-4CC2-AD54-C462AC1F15D5}"/>
    <cellStyle name="Percent 9 3 2 2 2 2" xfId="12089" xr:uid="{3A619D69-894E-46A6-8E08-921FB132661A}"/>
    <cellStyle name="Percent 9 3 2 2 3" xfId="9253" xr:uid="{CFAC57FB-1845-4558-9BF1-0EFE70DEF01D}"/>
    <cellStyle name="Percent 9 3 2 3" xfId="2482" xr:uid="{006D45B7-7750-48BA-9704-152B283A12DC}"/>
    <cellStyle name="Percent 9 3 2 3 2" xfId="5324" xr:uid="{5D889F05-62B2-4CD7-9A9D-350B42ABE933}"/>
    <cellStyle name="Percent 9 3 2 3 2 2" xfId="12616" xr:uid="{7F6E2040-A036-43BE-8013-636812AFBEE5}"/>
    <cellStyle name="Percent 9 3 2 3 3" xfId="9785" xr:uid="{85897EC2-A720-4C84-A8D7-39B638F8AEB5}"/>
    <cellStyle name="Percent 9 3 2 4" xfId="3060" xr:uid="{6909C671-FC1F-4085-A66A-1CC108B897D5}"/>
    <cellStyle name="Percent 9 3 2 4 2" xfId="5891" xr:uid="{E5838022-2C9A-473E-B685-9566D006434B}"/>
    <cellStyle name="Percent 9 3 2 4 2 2" xfId="13183" xr:uid="{D19E9A33-D794-4488-97D0-C59CC8FB3207}"/>
    <cellStyle name="Percent 9 3 2 4 3" xfId="10356" xr:uid="{AE7FDA9C-26CD-4C30-A607-2F7D16CF507E}"/>
    <cellStyle name="Percent 9 3 2 5" xfId="3612" xr:uid="{2DE4C1B4-C58C-4D62-9C65-8D62DECB9662}"/>
    <cellStyle name="Percent 9 3 2 5 2" xfId="6442" xr:uid="{3E519411-60C2-4754-A384-197E7AEE5830}"/>
    <cellStyle name="Percent 9 3 2 5 2 2" xfId="13734" xr:uid="{53849E17-6CC8-4F29-A637-79AE16D8FB9C}"/>
    <cellStyle name="Percent 9 3 2 5 3" xfId="10908" xr:uid="{BDB616DE-D449-4A38-BD72-32A676ADB567}"/>
    <cellStyle name="Percent 9 3 2 6" xfId="4182" xr:uid="{CA0E05A0-D052-414D-B7A3-3940B77BC541}"/>
    <cellStyle name="Percent 9 3 2 6 2" xfId="11478" xr:uid="{A679DE47-19DF-488A-985C-71612CF2E11B}"/>
    <cellStyle name="Percent 9 3 2 7" xfId="6995" xr:uid="{267AFA71-2BE4-4FE3-9998-3F8170E16704}"/>
    <cellStyle name="Percent 9 3 2 7 2" xfId="14286" xr:uid="{B78B0388-1E1B-48D9-B907-0EC89783CB6B}"/>
    <cellStyle name="Percent 9 3 2 8" xfId="7537" xr:uid="{9FE419A8-F904-4486-B2C3-60B2E16A4B28}"/>
    <cellStyle name="Percent 9 3 2 8 2" xfId="14819" xr:uid="{67AF899E-CDA1-4801-991B-243837674968}"/>
    <cellStyle name="Percent 9 3 2 9" xfId="8086" xr:uid="{0D8222F6-0E4E-4267-942F-483458C476BA}"/>
    <cellStyle name="Percent 9 3 2 9 2" xfId="15368" xr:uid="{619247F0-8830-4A81-BED6-A308470CA063}"/>
    <cellStyle name="Percent 9 3 3" xfId="1676" xr:uid="{2B1D4D8E-F5FE-414A-A225-83F4AB1C4BF3}"/>
    <cellStyle name="Percent 9 3 3 2" xfId="4540" xr:uid="{7B4E3759-E6EB-49D0-90E2-9AEB9AE0481B}"/>
    <cellStyle name="Percent 9 3 3 2 2" xfId="11832" xr:uid="{2290B9B2-46AB-476A-8809-DFAF4708B01F}"/>
    <cellStyle name="Percent 9 3 3 3" xfId="8996" xr:uid="{BC625204-E16B-483B-ABDB-CC2170C092E7}"/>
    <cellStyle name="Percent 9 3 4" xfId="2225" xr:uid="{0C030DB1-543B-437E-BAAE-53BE426BBA97}"/>
    <cellStyle name="Percent 9 3 4 2" xfId="5067" xr:uid="{F73B235B-9365-408C-AB31-EA2DB85EE6A1}"/>
    <cellStyle name="Percent 9 3 4 2 2" xfId="12359" xr:uid="{612FE965-EF28-445A-9F07-2E1A590B0933}"/>
    <cellStyle name="Percent 9 3 4 3" xfId="9528" xr:uid="{704399CA-EEAC-41E5-AB12-D11AC3D73D27}"/>
    <cellStyle name="Percent 9 3 5" xfId="2801" xr:uid="{E3D38612-ECCE-432A-ADB8-C1E5C00BD9E4}"/>
    <cellStyle name="Percent 9 3 5 2" xfId="5629" xr:uid="{A02CAFDE-1E90-4F35-B589-7947CD97C7BF}"/>
    <cellStyle name="Percent 9 3 5 2 2" xfId="12921" xr:uid="{B98D35C7-6796-48CE-A905-2FDD258ECC39}"/>
    <cellStyle name="Percent 9 3 5 3" xfId="10094" xr:uid="{7D25D56B-DFD4-4AE0-BABE-25F20375D37B}"/>
    <cellStyle name="Percent 9 3 6" xfId="3354" xr:uid="{B804BFA5-D8F9-466F-BE9B-711C169EA0A0}"/>
    <cellStyle name="Percent 9 3 6 2" xfId="6184" xr:uid="{AE19157E-14F4-44BF-9C18-3C3ECC173EBC}"/>
    <cellStyle name="Percent 9 3 6 2 2" xfId="13476" xr:uid="{905923D7-9EFE-446C-B417-9DF34759F3A6}"/>
    <cellStyle name="Percent 9 3 6 3" xfId="10650" xr:uid="{2DEE189A-89CD-49C7-92A4-63EF2331BD77}"/>
    <cellStyle name="Percent 9 3 7" xfId="3924" xr:uid="{09616DDF-A752-4293-A915-3DEC87DB69AF}"/>
    <cellStyle name="Percent 9 3 7 2" xfId="11221" xr:uid="{F83D3E02-FDDF-44D1-8252-2A4B4B334370}"/>
    <cellStyle name="Percent 9 3 8" xfId="6738" xr:uid="{1003815F-6E86-4AED-B061-F220BB299ACD}"/>
    <cellStyle name="Percent 9 3 8 2" xfId="14029" xr:uid="{8D615B04-3647-4B06-9CD9-D6308665679F}"/>
    <cellStyle name="Percent 9 3 9" xfId="7276" xr:uid="{0A70B93A-4180-4045-97EE-B9E166EA20BB}"/>
    <cellStyle name="Percent 9 3 9 2" xfId="14562" xr:uid="{71CED402-7D0F-4641-BE72-1E6AC7945972}"/>
    <cellStyle name="Percent 9 4" xfId="1139" xr:uid="{ADC5477D-4779-43A1-A817-05A5D148AD0A}"/>
    <cellStyle name="Percent 9 4 10" xfId="8692" xr:uid="{35BF012B-8423-4800-8A69-CCBB0601D16F}"/>
    <cellStyle name="Percent 9 4 2" xfId="1923" xr:uid="{3D920FE9-A208-4F35-913A-F234B05121B6}"/>
    <cellStyle name="Percent 9 4 2 2" xfId="4794" xr:uid="{5C59EC06-8BC6-462E-A1A4-EF8DD4A08110}"/>
    <cellStyle name="Percent 9 4 2 2 2" xfId="12086" xr:uid="{364C5264-6D19-48E7-AD06-56E3581E785B}"/>
    <cellStyle name="Percent 9 4 2 3" xfId="9250" xr:uid="{5A927FE5-3C2F-4383-BE7E-AF47A860FE7F}"/>
    <cellStyle name="Percent 9 4 3" xfId="2479" xr:uid="{BBAC764B-742D-4EC9-97FE-3266151B8D68}"/>
    <cellStyle name="Percent 9 4 3 2" xfId="5321" xr:uid="{AF89C2F4-479E-41D2-A2ED-370E68D0B67D}"/>
    <cellStyle name="Percent 9 4 3 2 2" xfId="12613" xr:uid="{617AF759-B702-46C2-B0E4-0E844FBAD954}"/>
    <cellStyle name="Percent 9 4 3 3" xfId="9782" xr:uid="{549974E0-B755-418A-B86E-3FEDD92548EA}"/>
    <cellStyle name="Percent 9 4 4" xfId="3057" xr:uid="{EEB15EF1-9423-49B8-A494-637B506A1BC1}"/>
    <cellStyle name="Percent 9 4 4 2" xfId="5888" xr:uid="{6935CE29-743C-4D87-8CA7-2F565BD8CAF1}"/>
    <cellStyle name="Percent 9 4 4 2 2" xfId="13180" xr:uid="{1D2CF1CC-B909-4A0F-9A9F-F3357E382A9D}"/>
    <cellStyle name="Percent 9 4 4 3" xfId="10353" xr:uid="{5431DC83-EEBF-494A-9FAE-4FCB3E129BA1}"/>
    <cellStyle name="Percent 9 4 5" xfId="3609" xr:uid="{E9F5ADA8-ADFB-4D56-B967-371E69A3529C}"/>
    <cellStyle name="Percent 9 4 5 2" xfId="6439" xr:uid="{64A6F5CA-1F2F-4917-8AF3-E7F5BFBF5E42}"/>
    <cellStyle name="Percent 9 4 5 2 2" xfId="13731" xr:uid="{B5F7E01E-1C70-4699-BAF1-536691F59E2C}"/>
    <cellStyle name="Percent 9 4 5 3" xfId="10905" xr:uid="{499B9511-4503-4FC3-8332-1633F170ADA5}"/>
    <cellStyle name="Percent 9 4 6" xfId="4179" xr:uid="{CB5B8462-6009-461C-853D-1D67DAD1215E}"/>
    <cellStyle name="Percent 9 4 6 2" xfId="11475" xr:uid="{19E9C26D-B0FA-4EA5-A39B-05EF0398B949}"/>
    <cellStyle name="Percent 9 4 7" xfId="6992" xr:uid="{9E09CFF1-4C65-4F72-8B77-ECFADE410AB8}"/>
    <cellStyle name="Percent 9 4 7 2" xfId="14283" xr:uid="{18E8D7AE-DF84-4077-8510-38EF0865A0D8}"/>
    <cellStyle name="Percent 9 4 8" xfId="7534" xr:uid="{28F3FFB5-3AFB-4FBD-8190-AB33A7175A21}"/>
    <cellStyle name="Percent 9 4 8 2" xfId="14816" xr:uid="{D2E84A07-05FD-482E-87A2-97B0A408F558}"/>
    <cellStyle name="Percent 9 4 9" xfId="8083" xr:uid="{301CDEB6-750E-483A-929E-D6B9B965F1D2}"/>
    <cellStyle name="Percent 9 4 9 2" xfId="15365" xr:uid="{FFF78CA5-5B98-4029-A72D-8E20378EB7AB}"/>
    <cellStyle name="Percent 9 5" xfId="1673" xr:uid="{446539FD-13D8-46BD-AA23-C0D11A22C017}"/>
    <cellStyle name="Percent 9 5 2" xfId="4537" xr:uid="{BCA84AE4-5169-4D23-A9C0-7BDD67F61271}"/>
    <cellStyle name="Percent 9 5 2 2" xfId="11829" xr:uid="{531935A4-EB33-4D05-9595-EB216F30A0E4}"/>
    <cellStyle name="Percent 9 5 3" xfId="8993" xr:uid="{0E7E317F-C308-4DC4-96B9-98701BF1BA64}"/>
    <cellStyle name="Percent 9 6" xfId="2222" xr:uid="{D63323F3-35AF-48EA-910C-02DCC9D03611}"/>
    <cellStyle name="Percent 9 6 2" xfId="5064" xr:uid="{BEB51437-AD44-488F-9F28-F2AE51AE381A}"/>
    <cellStyle name="Percent 9 6 2 2" xfId="12356" xr:uid="{B8DC12FD-36C8-46C5-90F3-D4C32D7D0481}"/>
    <cellStyle name="Percent 9 6 3" xfId="9525" xr:uid="{6C530096-CF1B-4FA6-AE07-E3927E397AD9}"/>
    <cellStyle name="Percent 9 7" xfId="2798" xr:uid="{F743143D-6242-4265-8ABE-3BE1606604AA}"/>
    <cellStyle name="Percent 9 7 2" xfId="5626" xr:uid="{FEEDEFCF-5BB9-4B9D-880A-46D05C5DDC87}"/>
    <cellStyle name="Percent 9 7 2 2" xfId="12918" xr:uid="{DFE0F55E-0E0F-4209-8FBF-C4A87C34D16A}"/>
    <cellStyle name="Percent 9 7 3" xfId="10091" xr:uid="{3E87B8F9-0AF6-4328-878F-A6891FAE84D5}"/>
    <cellStyle name="Percent 9 8" xfId="3351" xr:uid="{45ED740F-1660-4303-8AE9-1BFAAC467552}"/>
    <cellStyle name="Percent 9 8 2" xfId="6181" xr:uid="{5130B6AF-4FD1-4A8E-AD5B-D066D23DE499}"/>
    <cellStyle name="Percent 9 8 2 2" xfId="13473" xr:uid="{DA1A767C-71E3-40E2-92F6-4A415EA7D08D}"/>
    <cellStyle name="Percent 9 8 3" xfId="10647" xr:uid="{719D4C01-1237-4602-B57D-DC6AD5411C8A}"/>
    <cellStyle name="Percent 9 9" xfId="3921" xr:uid="{59629BB7-1B9A-4CBD-8443-DA3788867711}"/>
    <cellStyle name="Percent 9 9 2" xfId="11218" xr:uid="{A840B9C5-E2F0-4765-A797-0A71277A9857}"/>
    <cellStyle name="PERCENTAGE" xfId="24513" xr:uid="{7F605147-B2D1-4F93-9219-A4FDB9E5EA81}"/>
    <cellStyle name="Pilkku_BINV" xfId="51" xr:uid="{10ADE4B1-E408-4C7F-8503-60DBB8DD8898}"/>
    <cellStyle name="PrePop Currency (0)" xfId="52" xr:uid="{737F1424-8888-43F8-AC4D-09528D8C1F40}"/>
    <cellStyle name="PrePop Currency (2)" xfId="53" xr:uid="{025A9DF4-5B56-4E6C-BE20-3855151D7EE6}"/>
    <cellStyle name="PrePop Units (0)" xfId="54" xr:uid="{FA2A7EF7-8681-465B-8B08-05CFE2A6FF09}"/>
    <cellStyle name="PrePop Units (1)" xfId="55" xr:uid="{5201F9FE-655F-4CF4-83B5-0E7943E4FB3D}"/>
    <cellStyle name="PrePop Units (2)" xfId="56" xr:uid="{399ABCF1-CCE2-4734-BB1B-C6698F8EAB21}"/>
    <cellStyle name="Py?r. luku_BINV" xfId="57" xr:uid="{DF6333DB-B717-42B5-A164-9208E27669F9}"/>
    <cellStyle name="Py?r. valuutta_BINV" xfId="58" xr:uid="{9B1660CE-F1A1-450C-BC6D-A03EA825E518}"/>
    <cellStyle name="Quantity" xfId="16" xr:uid="{526EEEA2-4467-4686-BB03-D91523139F60}"/>
    <cellStyle name="Quantity 2" xfId="16375" xr:uid="{3D32F592-8C2D-43FC-BDD3-6DBF9F52B5EC}"/>
    <cellStyle name="Quantity 2 2" xfId="24514" xr:uid="{3C2181D7-C0F6-49A4-8636-D461CF286773}"/>
    <cellStyle name="Quantity 2 2 2" xfId="26860" xr:uid="{150262E4-B6F7-4FD3-AD86-DF359EF780CE}"/>
    <cellStyle name="Quantity 2 2 2 2" xfId="26861" xr:uid="{3B26C454-D61F-469E-8C2E-4B14880C04A3}"/>
    <cellStyle name="Quantity 2 2 3" xfId="26862" xr:uid="{CA1DADFE-E75D-491F-8738-1B29633E62BC}"/>
    <cellStyle name="Quantity 2 2 3 2" xfId="26863" xr:uid="{A5C6D6AF-11CA-4F5C-AD4F-64400DED308F}"/>
    <cellStyle name="Quantity 2 2 4" xfId="26864" xr:uid="{E0AF49BC-2F7B-4C2B-A1B9-76AC466299B8}"/>
    <cellStyle name="Quantity 2 3" xfId="26865" xr:uid="{3C772EBF-6BA8-4DFC-93B5-41B11FC5EF45}"/>
    <cellStyle name="Quantity 2 3 2" xfId="26866" xr:uid="{6DD6F2EB-6694-45DF-951F-A35B30C43834}"/>
    <cellStyle name="Quantity 2 3 2 2" xfId="26867" xr:uid="{C9AF5DEE-1E0F-4765-B783-D7E3CB81AD67}"/>
    <cellStyle name="Quantity 2 3 3" xfId="26868" xr:uid="{700266BC-7A25-4324-A0EE-C3D54D52FAB2}"/>
    <cellStyle name="Quantity 2 4" xfId="26869" xr:uid="{74BC7546-7609-4706-B15C-587C0218A4A5}"/>
    <cellStyle name="Quantity 2 4 2" xfId="26870" xr:uid="{94243D52-4F6B-4D2F-A7DC-409D33B7EC68}"/>
    <cellStyle name="Quantity 2 5" xfId="26871" xr:uid="{8E78E94B-D5F8-4045-A85B-47E95E634AC4}"/>
    <cellStyle name="Quantity 2 5 2" xfId="26872" xr:uid="{15F38717-78D6-414C-B781-EB0FD6E33DB4}"/>
    <cellStyle name="Quantity 2 6" xfId="26873" xr:uid="{3D73A9E0-AC4A-49B2-BC80-D0CE606EDF6B}"/>
    <cellStyle name="Quantity 2 6 2" xfId="26874" xr:uid="{7FAC5F95-ED8E-467E-AE5A-C62487120B3F}"/>
    <cellStyle name="Quantity 2 7" xfId="26875" xr:uid="{06A220B9-9166-4B4D-83C0-701005409FE6}"/>
    <cellStyle name="Quantity 3" xfId="24515" xr:uid="{F3D7D4F8-D237-4A8E-9EA2-A4F66499E929}"/>
    <cellStyle name="Quantity 3 2" xfId="24516" xr:uid="{B3CACD25-7D00-4993-BE70-4FDE197480BD}"/>
    <cellStyle name="Quantity 4" xfId="24517" xr:uid="{061FFCC3-501A-446F-8670-70431C087AFB}"/>
    <cellStyle name="Quantity 4 2" xfId="24518" xr:uid="{6058C93C-F6E5-42C8-9357-8FF2F8A55E45}"/>
    <cellStyle name="Quantity 5" xfId="24519" xr:uid="{3C1A2FD0-2693-47A6-8D3B-EF5273F95BA0}"/>
    <cellStyle name="Quantity 6" xfId="231" xr:uid="{F8428DDB-1651-4176-89C2-61AB11714CC7}"/>
    <cellStyle name="Quantity_Summary rev report_Apr'13_joice" xfId="24520" xr:uid="{0266EC7D-7ED3-453E-A889-1221C7F10566}"/>
    <cellStyle name="Result3" xfId="854" xr:uid="{EDF28078-EFD2-4D05-ADA5-C1D7D1DA6A31}"/>
    <cellStyle name="Result3 2" xfId="1143" xr:uid="{2BB98553-2B94-49C2-BEE6-ED9697BE41D5}"/>
    <cellStyle name="Result3 2 2" xfId="1349" xr:uid="{B76DA8DE-BDF5-47F4-BA1E-F516B9DEE96B}"/>
    <cellStyle name="Result3 2 2 2" xfId="11544" xr:uid="{EFB74CB6-CC98-449B-9DBC-C1958A5665B7}"/>
    <cellStyle name="Result3 2 2 2 2" xfId="16933" xr:uid="{969B7B8F-00CD-40E5-9C37-800DAC1D3922}"/>
    <cellStyle name="Result3 2 2 2 2 2" xfId="20373" xr:uid="{711BF71F-42BD-481B-BA23-FFCFB296577A}"/>
    <cellStyle name="Result3 2 2 2 3" xfId="19299" xr:uid="{7FFF0430-FC35-4C1C-BFEC-307A7BD9D835}"/>
    <cellStyle name="Result3 2 2 3" xfId="4251" xr:uid="{168C604E-90FD-4416-BE60-6761737D601B}"/>
    <cellStyle name="Result3 2 2 3 2" xfId="16769" xr:uid="{E35E8C00-E247-4B54-AEF6-BBA231C38E28}"/>
    <cellStyle name="Result3 2 2 3 2 2" xfId="20262" xr:uid="{EFA1FEFA-8380-49CA-893B-00D0FB958CEC}"/>
    <cellStyle name="Result3 2 2 3 3" xfId="18722" xr:uid="{E98CFB1A-23E0-44BD-86B0-5ECACD615888}"/>
    <cellStyle name="Result3 2 2 4" xfId="16642" xr:uid="{2B5B8DFA-9C1A-4875-9020-F029580559C6}"/>
    <cellStyle name="Result3 2 2 4 2" xfId="20150" xr:uid="{A4C881E5-84D6-468D-89B3-7A7F4ED87832}"/>
    <cellStyle name="Result3 2 2 5" xfId="18352" xr:uid="{0FCF30EA-D764-41B0-984E-E8A759CD07EF}"/>
    <cellStyle name="Result3 2 3" xfId="4249" xr:uid="{DF21C790-FA0A-4A61-8AA6-C3357FCED360}"/>
    <cellStyle name="Result3 2 3 2" xfId="16767" xr:uid="{AEE0E8F9-413E-497A-9E50-648F0572EE84}"/>
    <cellStyle name="Result3 2 3 2 2" xfId="20260" xr:uid="{E13BDEFF-88AC-4536-8406-3D4908802EF7}"/>
    <cellStyle name="Result3 2 3 3" xfId="18720" xr:uid="{7DEE0205-A791-4698-98AC-9EC0780F059B}"/>
    <cellStyle name="Result3 2 4" xfId="1438" xr:uid="{5075F473-C61D-4B22-B44D-33977DA970FD}"/>
    <cellStyle name="Result3 2 4 2" xfId="16696" xr:uid="{90A57DB4-0BCE-4F32-B016-8004DFEEED57}"/>
    <cellStyle name="Result3 2 4 2 2" xfId="20199" xr:uid="{5741152E-7E17-475C-AA8A-18614597CB28}"/>
    <cellStyle name="Result3 2 4 3" xfId="18436" xr:uid="{7F901529-4D90-4030-AD44-232F20842902}"/>
    <cellStyle name="Result3 2 5" xfId="16489" xr:uid="{5A0F48DD-6AF9-4C69-BFE2-94D2241D149D}"/>
    <cellStyle name="Result3 2 5 2" xfId="20003" xr:uid="{3B35D85E-5835-44E3-A370-2EB894CD9FBE}"/>
    <cellStyle name="Result3 2 6" xfId="18177" xr:uid="{45BCF29F-F26C-44D8-BAC1-A2E9993C3DCA}"/>
    <cellStyle name="Result3 3" xfId="1341" xr:uid="{278D4B2F-5EE2-49AD-B23E-04B227FBD40D}"/>
    <cellStyle name="Result3 3 2" xfId="11094" xr:uid="{8BFC037D-7F6D-4401-8534-7432C8015EB7}"/>
    <cellStyle name="Result3 3 2 2" xfId="16885" xr:uid="{14E76645-3A92-4B39-A0FE-40BEB553D51B}"/>
    <cellStyle name="Result3 3 2 2 2" xfId="20337" xr:uid="{DF7CF502-35C9-4CC6-8195-CEAA386F39E1}"/>
    <cellStyle name="Result3 3 2 3" xfId="19242" xr:uid="{07505144-F934-497A-AD75-A17B5E86001C}"/>
    <cellStyle name="Result3 3 3" xfId="3797" xr:uid="{A657BF08-3275-47FB-91A7-DFC9F469DDAA}"/>
    <cellStyle name="Result3 3 3 2" xfId="16719" xr:uid="{7F46F2CA-2EBA-4E49-8DFB-623F2E61ED58}"/>
    <cellStyle name="Result3 3 3 2 2" xfId="20221" xr:uid="{C9ED5BB5-D083-462B-8F6E-9DAF34359DED}"/>
    <cellStyle name="Result3 3 3 3" xfId="18661" xr:uid="{BEC99526-A2B5-438A-B012-C6CE0CE8955B}"/>
    <cellStyle name="Result3 3 4" xfId="16634" xr:uid="{5C82FC74-FBAF-4EE7-A79A-B292CA799EDB}"/>
    <cellStyle name="Result3 3 4 2" xfId="20148" xr:uid="{F250F800-DF2E-41C2-ACDA-E6C8994468A3}"/>
    <cellStyle name="Result3 3 5" xfId="18350" xr:uid="{52DF9D21-F396-4B53-A724-1B9AA33256D9}"/>
    <cellStyle name="Result3 4" xfId="4247" xr:uid="{0323735C-6BC1-426F-942B-6E20560CB660}"/>
    <cellStyle name="Result3 4 2" xfId="16765" xr:uid="{DF01DCE8-69E8-4951-8DAF-6D38D0319F72}"/>
    <cellStyle name="Result3 4 2 2" xfId="20259" xr:uid="{B2C6AB17-B82E-4937-B0A6-2FE00617B046}"/>
    <cellStyle name="Result3 4 3" xfId="18719" xr:uid="{B4D06420-FA46-48F3-A7E2-1E7746DFBB54}"/>
    <cellStyle name="Result3 5" xfId="1415" xr:uid="{1C6AC535-F25F-4F17-B476-7F951F74B69E}"/>
    <cellStyle name="Result3 5 2" xfId="16688" xr:uid="{D61269B0-7059-44E8-BF16-7AAB5CCA406C}"/>
    <cellStyle name="Result3 5 2 2" xfId="20196" xr:uid="{D8BA9F1D-947E-4280-A069-0D8E8E66B418}"/>
    <cellStyle name="Result3 5 3" xfId="18416" xr:uid="{9BED7B0D-63C1-45E0-827B-D706DE0F2CB2}"/>
    <cellStyle name="Result3 6" xfId="16480" xr:uid="{0F45B86A-B779-4A34-88D6-AD1D52E80429}"/>
    <cellStyle name="Result3 6 2" xfId="19999" xr:uid="{3525067D-2423-41DF-9190-E261B575B363}"/>
    <cellStyle name="Result3 7" xfId="18153" xr:uid="{3CBA76C4-9A29-4373-AB5A-66FD5FCD9458}"/>
    <cellStyle name="RevList" xfId="24521" xr:uid="{BFE2B3F4-3765-4F6F-A1F3-4BAECDA7F378}"/>
    <cellStyle name="Rittichai" xfId="117" xr:uid="{989C67AC-4504-4328-8C5A-6CF004A9DD5C}"/>
    <cellStyle name="Standard_OPTIMIR1 (deutsch)" xfId="24522" xr:uid="{2D52D601-B770-42CC-AD89-AF05950898CF}"/>
    <cellStyle name="Style 1" xfId="147" xr:uid="{2D0F8426-51F7-4353-9E4A-CE45592AEA76}"/>
    <cellStyle name="Style 1 2" xfId="435" xr:uid="{08AF9AC2-ECC0-48FA-89D1-5D42BC6E77F6}"/>
    <cellStyle name="Style 1 2 2" xfId="24523" xr:uid="{9022C0A4-499C-4956-ABFA-1CC2DD8CA042}"/>
    <cellStyle name="Style 1 7" xfId="24524" xr:uid="{1FCAA21A-6E8E-45B6-8A8E-B25FCCAE33C2}"/>
    <cellStyle name="Style 2" xfId="436" xr:uid="{F4AC096F-3813-4C82-8953-BBC6CCD537FF}"/>
    <cellStyle name="subhead" xfId="59" xr:uid="{92CFF8BF-8AAF-4CE2-A504-F9A5D55892B6}"/>
    <cellStyle name="Subtotal" xfId="24525" xr:uid="{F2C6A997-9E85-4103-BFF2-775FE20711C1}"/>
    <cellStyle name="Table" xfId="118" xr:uid="{97579B06-DB65-4BCB-956F-6DB7E07B2680}"/>
    <cellStyle name="Table 10" xfId="26876" xr:uid="{43087A9F-0D49-4718-A486-24F45C4D043F}"/>
    <cellStyle name="Table 2" xfId="19808" xr:uid="{35D6BAF5-597F-4CEB-88E4-345E039AD254}"/>
    <cellStyle name="Table 2 10" xfId="24526" xr:uid="{725155DC-CE14-48C6-BEC3-5882EA2AB329}"/>
    <cellStyle name="Table 2 2" xfId="24527" xr:uid="{887EED19-FD17-486D-863E-5E511AB7CC43}"/>
    <cellStyle name="Table 2 2 2" xfId="24528" xr:uid="{AB773432-9829-4982-AF1B-60B6C6DCBA84}"/>
    <cellStyle name="Table 2 2 2 2" xfId="24529" xr:uid="{39520BAA-E217-48A4-9AE2-5E42EE3727E6}"/>
    <cellStyle name="Table 2 2 2 2 2" xfId="24530" xr:uid="{5D4295F0-1ECC-48E9-B3C7-758B89FCB4E4}"/>
    <cellStyle name="Table 2 2 2 2 2 2" xfId="24531" xr:uid="{D29EAF28-57DE-49C2-BE58-A66A913A0DA5}"/>
    <cellStyle name="Table 2 2 2 2 2 3" xfId="24532" xr:uid="{2466937C-6B01-4A6D-9B46-EC51ABF8376B}"/>
    <cellStyle name="Table 2 2 2 2 3" xfId="24533" xr:uid="{1E991AE9-A13C-4DE5-8C4C-C9B8AF8B0697}"/>
    <cellStyle name="Table 2 2 2 2 3 2" xfId="24534" xr:uid="{8D543B22-3EC5-4239-A130-85A9CBF126F4}"/>
    <cellStyle name="Table 2 2 2 2 3 3" xfId="24535" xr:uid="{9A51A285-5472-4F87-AF1B-3CB1222954FA}"/>
    <cellStyle name="Table 2 2 2 2 4" xfId="24536" xr:uid="{0CE0D610-CFCB-448A-9991-CD37DB8637A7}"/>
    <cellStyle name="Table 2 2 2 2 4 2" xfId="24537" xr:uid="{8B186002-A001-49DB-A813-E9FBD063703B}"/>
    <cellStyle name="Table 2 2 2 2 4 3" xfId="24538" xr:uid="{3D27BE3B-9252-4C3D-B531-7DB2C4F6B27F}"/>
    <cellStyle name="Table 2 2 2 2 5" xfId="24539" xr:uid="{2C961916-6777-414E-ABA7-9BC9A12D286B}"/>
    <cellStyle name="Table 2 2 2 2 6" xfId="24540" xr:uid="{8A167DBA-1847-4C64-B4A0-EB51811BDD3E}"/>
    <cellStyle name="Table 2 2 2 3" xfId="24541" xr:uid="{6467FCB7-CA04-49F4-9346-B504A120486F}"/>
    <cellStyle name="Table 2 2 2 3 2" xfId="24542" xr:uid="{D6E2151F-F3F6-4019-AD9E-15D1F863DF7D}"/>
    <cellStyle name="Table 2 2 2 3 2 2" xfId="24543" xr:uid="{253721A7-C34D-4405-A9E4-7A3C3721E17F}"/>
    <cellStyle name="Table 2 2 2 3 2 3" xfId="24544" xr:uid="{D9C8836E-E6ED-43DD-983E-281FE7D8A196}"/>
    <cellStyle name="Table 2 2 2 3 3" xfId="24545" xr:uid="{F2C567D9-5F7B-4AE0-AC20-C3F5456ECE2E}"/>
    <cellStyle name="Table 2 2 2 3 3 2" xfId="24546" xr:uid="{9079B5E6-8BA3-4D85-83AC-496C046809CC}"/>
    <cellStyle name="Table 2 2 2 3 3 3" xfId="24547" xr:uid="{132EFC67-650A-425A-A91D-8C12DCCDB100}"/>
    <cellStyle name="Table 2 2 2 3 4" xfId="24548" xr:uid="{217A8D3C-C6CB-483D-A0B3-B81888096A54}"/>
    <cellStyle name="Table 2 2 2 3 4 2" xfId="24549" xr:uid="{3DBA8CCD-2435-4D25-9FD9-9D843DD356CB}"/>
    <cellStyle name="Table 2 2 2 3 4 3" xfId="24550" xr:uid="{D59BF9A8-AABC-4E95-9F11-075FE094BF0D}"/>
    <cellStyle name="Table 2 2 2 3 5" xfId="24551" xr:uid="{39912DD6-E337-4458-8CC9-061F5A049CE5}"/>
    <cellStyle name="Table 2 2 2 3 6" xfId="24552" xr:uid="{E5E429FC-2969-4B48-B774-79727A87728E}"/>
    <cellStyle name="Table 2 2 2 4" xfId="24553" xr:uid="{79F935DF-814D-4D25-9ABE-70B2FEB5BA25}"/>
    <cellStyle name="Table 2 2 2 4 2" xfId="24554" xr:uid="{D65A382E-0008-40D7-9CC2-2C6EBD63894F}"/>
    <cellStyle name="Table 2 2 2 4 3" xfId="24555" xr:uid="{E941E49D-4ED1-4AD6-9F0F-85EE4BA60F0D}"/>
    <cellStyle name="Table 2 2 2 5" xfId="24556" xr:uid="{37EDB34F-D2E8-4B5F-B170-2FE9B3D66079}"/>
    <cellStyle name="Table 2 2 2 5 2" xfId="24557" xr:uid="{7FC9C05F-589D-461E-BCAA-8830A8671DAA}"/>
    <cellStyle name="Table 2 2 2 5 3" xfId="24558" xr:uid="{F39B23A8-E56A-44AD-9EA1-A066CE780956}"/>
    <cellStyle name="Table 2 2 2 6" xfId="24559" xr:uid="{A65A431B-8334-4B4C-8466-FDD108FA0CCA}"/>
    <cellStyle name="Table 2 2 2 6 2" xfId="24560" xr:uid="{3F41170B-B8C1-4A7B-AD5E-5E16CBDCA108}"/>
    <cellStyle name="Table 2 2 2 6 3" xfId="24561" xr:uid="{83996D6D-AC86-4885-9461-8EC46E2E4A05}"/>
    <cellStyle name="Table 2 2 2 7" xfId="24562" xr:uid="{FF53E346-8B47-4226-AAF9-B1EBD764F6CA}"/>
    <cellStyle name="Table 2 2 2 8" xfId="24563" xr:uid="{F84B0078-EE67-4BB2-A01F-B1890BA94B5E}"/>
    <cellStyle name="Table 2 2 3" xfId="24564" xr:uid="{3F00D70D-E050-43AC-B65E-35A65D6295E1}"/>
    <cellStyle name="Table 2 2 3 2" xfId="24565" xr:uid="{FD43306A-9073-49A9-B283-A2633E65E709}"/>
    <cellStyle name="Table 2 2 3 2 2" xfId="24566" xr:uid="{494A63DF-239C-487D-A7D0-5651728B014F}"/>
    <cellStyle name="Table 2 2 3 2 2 2" xfId="24567" xr:uid="{389FD1A7-ECAD-4693-9578-E19B694AD40C}"/>
    <cellStyle name="Table 2 2 3 2 2 3" xfId="24568" xr:uid="{4E31585F-D7CF-44A3-B88B-163BD55FCC5C}"/>
    <cellStyle name="Table 2 2 3 2 3" xfId="24569" xr:uid="{59BB8F28-4A33-435D-B9EC-FD376E9B6BEB}"/>
    <cellStyle name="Table 2 2 3 2 3 2" xfId="24570" xr:uid="{AE1A79A5-9163-470B-A883-665135AE61F8}"/>
    <cellStyle name="Table 2 2 3 2 3 3" xfId="24571" xr:uid="{1B9B718E-AF6A-4FCB-93F1-7B5F6C3A7A6E}"/>
    <cellStyle name="Table 2 2 3 2 4" xfId="24572" xr:uid="{4958DF65-2007-4F82-9A63-D8F9FEE8C2C4}"/>
    <cellStyle name="Table 2 2 3 2 4 2" xfId="24573" xr:uid="{06000368-20CA-4E6C-B697-C634804D375F}"/>
    <cellStyle name="Table 2 2 3 2 4 3" xfId="24574" xr:uid="{ECB4FDDE-C57D-40A3-A007-5FD21BDC3DB4}"/>
    <cellStyle name="Table 2 2 3 2 5" xfId="24575" xr:uid="{AA923F7E-3D36-463B-B6CF-F71985FA2D7F}"/>
    <cellStyle name="Table 2 2 3 2 6" xfId="24576" xr:uid="{4508F270-3169-4CA0-AA82-0AF556BFA5AA}"/>
    <cellStyle name="Table 2 2 3 3" xfId="24577" xr:uid="{39E5FD32-2A89-46B0-A20C-34993C14843A}"/>
    <cellStyle name="Table 2 2 3 3 2" xfId="24578" xr:uid="{00874A3F-7252-4349-8F33-1F838B586710}"/>
    <cellStyle name="Table 2 2 3 3 2 2" xfId="24579" xr:uid="{228597D8-AE7C-43ED-A16D-279F33430F4E}"/>
    <cellStyle name="Table 2 2 3 3 2 3" xfId="24580" xr:uid="{487FD444-B9E0-4B3B-BEAD-3324E05D009B}"/>
    <cellStyle name="Table 2 2 3 3 3" xfId="24581" xr:uid="{C577B9F8-38B4-4807-B5B0-FD1521002056}"/>
    <cellStyle name="Table 2 2 3 3 3 2" xfId="24582" xr:uid="{C87699E0-998D-42AB-AF9C-633DAC6D885F}"/>
    <cellStyle name="Table 2 2 3 3 3 3" xfId="24583" xr:uid="{7EEA14EA-E8BF-49FD-ACB2-8283F4ED2DC2}"/>
    <cellStyle name="Table 2 2 3 3 4" xfId="24584" xr:uid="{8D9FEF1B-2529-4BC3-BBB4-350D3F9C6D95}"/>
    <cellStyle name="Table 2 2 3 3 4 2" xfId="24585" xr:uid="{F0B86EC3-B28D-4207-A2B9-148957911184}"/>
    <cellStyle name="Table 2 2 3 3 4 3" xfId="24586" xr:uid="{015A2B4B-6650-4BEB-96B8-D538CD1FD97A}"/>
    <cellStyle name="Table 2 2 3 3 5" xfId="24587" xr:uid="{F68C4F38-FA90-4A84-9984-74512A6B39F2}"/>
    <cellStyle name="Table 2 2 3 3 6" xfId="24588" xr:uid="{7C0FB7F5-7264-4AB1-B8AF-F81DCF776FEE}"/>
    <cellStyle name="Table 2 2 3 4" xfId="24589" xr:uid="{83745DA4-5476-4335-95E6-503894C85A01}"/>
    <cellStyle name="Table 2 2 3 4 2" xfId="24590" xr:uid="{7B73CFD7-C059-4FEC-A05E-06CA4A5CB098}"/>
    <cellStyle name="Table 2 2 3 4 3" xfId="24591" xr:uid="{CB48F6B9-299A-4E03-8342-87CA2012F427}"/>
    <cellStyle name="Table 2 2 3 5" xfId="24592" xr:uid="{703FD0DE-2E1B-44A4-B5FB-0E1CAF34226A}"/>
    <cellStyle name="Table 2 2 3 5 2" xfId="24593" xr:uid="{1685C0D6-1E87-41A8-A3A3-F8B3C7ED4987}"/>
    <cellStyle name="Table 2 2 3 5 3" xfId="24594" xr:uid="{72CEA96B-3A38-4255-8557-01D6B61F1B18}"/>
    <cellStyle name="Table 2 2 3 6" xfId="24595" xr:uid="{0BD03F9E-6894-492F-919E-C4C999AF1B0C}"/>
    <cellStyle name="Table 2 2 3 6 2" xfId="24596" xr:uid="{4B11C6CF-4856-47A2-8A6C-13B2C0C3770E}"/>
    <cellStyle name="Table 2 2 3 6 3" xfId="24597" xr:uid="{6B2C7A2A-0952-4F91-B7F8-71BBB11010B6}"/>
    <cellStyle name="Table 2 2 3 7" xfId="24598" xr:uid="{71E6B88A-D757-4B53-9250-E22B3A9D28D7}"/>
    <cellStyle name="Table 2 2 3 8" xfId="24599" xr:uid="{30BC7031-D7E0-493C-B288-54D75F939CBA}"/>
    <cellStyle name="Table 2 2 4" xfId="24600" xr:uid="{FC808468-99B5-4D03-ADBE-2FBA696944EC}"/>
    <cellStyle name="Table 2 2 4 2" xfId="24601" xr:uid="{007B407F-7E78-4BD8-A42A-7672779BE62B}"/>
    <cellStyle name="Table 2 2 4 2 2" xfId="24602" xr:uid="{5E0762E7-3F58-4964-9975-3B214B0A4E5B}"/>
    <cellStyle name="Table 2 2 4 2 3" xfId="24603" xr:uid="{BAF3D50F-185B-41AE-8478-6A26E50255CC}"/>
    <cellStyle name="Table 2 2 4 3" xfId="24604" xr:uid="{F3031042-6401-4058-8C85-3F7AA7E4E14E}"/>
    <cellStyle name="Table 2 2 4 3 2" xfId="24605" xr:uid="{2F778B5E-249B-4784-8A44-29EC59A573B0}"/>
    <cellStyle name="Table 2 2 4 3 3" xfId="24606" xr:uid="{E488E512-7D71-438C-BAA8-A7085426AFA0}"/>
    <cellStyle name="Table 2 2 4 4" xfId="24607" xr:uid="{34CC7900-C98C-4A1E-AA36-384AC084E9F5}"/>
    <cellStyle name="Table 2 2 4 4 2" xfId="24608" xr:uid="{FBA44317-CBB8-4E2B-8CC0-109561926F0F}"/>
    <cellStyle name="Table 2 2 4 4 3" xfId="24609" xr:uid="{B50CFF14-D81E-4A88-82B9-8D3444C571E7}"/>
    <cellStyle name="Table 2 2 4 5" xfId="24610" xr:uid="{90BF6DFB-678F-4D04-99D0-5251F0ABDA81}"/>
    <cellStyle name="Table 2 2 4 6" xfId="24611" xr:uid="{E43E33C6-9E37-4E8C-A816-85990CBA7A03}"/>
    <cellStyle name="Table 2 2 5" xfId="24612" xr:uid="{E36F9B82-BD95-4805-BB89-730DB1535C62}"/>
    <cellStyle name="Table 2 2 5 2" xfId="24613" xr:uid="{837B3A36-C73D-47C6-A38A-E46DABC7598D}"/>
    <cellStyle name="Table 2 2 5 2 2" xfId="24614" xr:uid="{1F4F2A7E-71AD-4B5F-A038-55CB5ACD9123}"/>
    <cellStyle name="Table 2 2 5 2 3" xfId="24615" xr:uid="{43E0E1E1-D08C-470B-8AE6-C3A183975F98}"/>
    <cellStyle name="Table 2 2 5 3" xfId="24616" xr:uid="{16723193-D28D-4A15-8935-141F54C08982}"/>
    <cellStyle name="Table 2 2 5 3 2" xfId="24617" xr:uid="{F0534F1F-7987-45D8-ACEB-F4D4435190B0}"/>
    <cellStyle name="Table 2 2 5 3 3" xfId="24618" xr:uid="{EF4CBDD7-119E-4F0D-9A92-B63EC63EA3B1}"/>
    <cellStyle name="Table 2 2 5 4" xfId="24619" xr:uid="{0A74C375-C839-4325-A571-9E375F123B79}"/>
    <cellStyle name="Table 2 2 5 4 2" xfId="24620" xr:uid="{0825ADC9-AD9A-40F9-A75C-36A4ECA630E3}"/>
    <cellStyle name="Table 2 2 5 4 3" xfId="24621" xr:uid="{4B14AD71-2109-41E2-B4ED-B808A3F9B46A}"/>
    <cellStyle name="Table 2 2 5 5" xfId="24622" xr:uid="{CFE4F209-ACAD-484C-8200-069C87F44281}"/>
    <cellStyle name="Table 2 2 5 6" xfId="24623" xr:uid="{2F726AB2-8DD9-41AA-85A6-ED7F62C810DA}"/>
    <cellStyle name="Table 2 2 6" xfId="26877" xr:uid="{B54EB668-4EE9-4A28-A8C0-DAB6F9D4F201}"/>
    <cellStyle name="Table 2 2 6 2" xfId="26878" xr:uid="{DE37AC93-598D-4D20-8AC8-1DD6D291C89A}"/>
    <cellStyle name="Table 2 2 7" xfId="26879" xr:uid="{CCAB759E-5F77-4F8C-A845-5656C79B41E4}"/>
    <cellStyle name="Table 2 2 7 2" xfId="26880" xr:uid="{266702EA-789C-4BAC-A058-D7728FF467EA}"/>
    <cellStyle name="Table 2 2 8" xfId="26881" xr:uid="{C37C060F-C961-4C51-838F-450B4CEDE260}"/>
    <cellStyle name="Table 2 3" xfId="24624" xr:uid="{8BD50798-1DA2-4C0F-9352-7C46F69D0F17}"/>
    <cellStyle name="Table 2 3 2" xfId="24625" xr:uid="{C926C27E-FAAB-4105-8370-CC35E08BDA00}"/>
    <cellStyle name="Table 2 3 2 2" xfId="24626" xr:uid="{A97E2717-FB67-4979-898D-EA8F97AFC42A}"/>
    <cellStyle name="Table 2 3 2 3" xfId="24627" xr:uid="{835C72EF-DB42-40F2-A8D3-68E5B445F16C}"/>
    <cellStyle name="Table 2 3 3" xfId="24628" xr:uid="{39A25B11-8F1D-4415-8634-26BEDE44A29B}"/>
    <cellStyle name="Table 2 3 3 2" xfId="24629" xr:uid="{9BB14897-613E-43FC-B1CC-CE3FCFE99E7A}"/>
    <cellStyle name="Table 2 3 3 3" xfId="24630" xr:uid="{B468343A-8AD5-4D92-9856-0C28E0E890C8}"/>
    <cellStyle name="Table 2 3 4" xfId="24631" xr:uid="{F083456D-FCEE-4DFB-8D0A-5DD4408DEC9D}"/>
    <cellStyle name="Table 2 3 4 2" xfId="24632" xr:uid="{50306093-AD72-4181-B21D-2CC9BD9A8FFC}"/>
    <cellStyle name="Table 2 3 4 3" xfId="24633" xr:uid="{C0A7EA84-5540-4B57-A958-4D277843539F}"/>
    <cellStyle name="Table 2 3 5" xfId="24634" xr:uid="{3B3AD6C2-D539-4F43-A86F-5CE09E3A39E4}"/>
    <cellStyle name="Table 2 3 6" xfId="24635" xr:uid="{27BF5BEF-89A7-4E82-A683-A8E22B4696F9}"/>
    <cellStyle name="Table 2 4" xfId="26882" xr:uid="{EA9F14C9-7F34-47E7-A919-681E28210B7A}"/>
    <cellStyle name="Table 2 4 2" xfId="26883" xr:uid="{1A531191-D121-4DF3-99F3-EC8FC7C9B0B2}"/>
    <cellStyle name="Table 2 4 2 2" xfId="26884" xr:uid="{53EED806-A59D-431C-A6E5-F44CDD71985B}"/>
    <cellStyle name="Table 2 4 3" xfId="26885" xr:uid="{AE3F5A47-0526-4295-BA3D-88856F97BA53}"/>
    <cellStyle name="Table 2 5" xfId="26886" xr:uid="{877FA50F-08F3-4EC9-84EC-FFB5636CC47D}"/>
    <cellStyle name="Table 2 5 2" xfId="26887" xr:uid="{94266E1C-BF99-4059-A506-206B465BE3FF}"/>
    <cellStyle name="Table 2 5 2 2" xfId="26888" xr:uid="{5F5F40F6-8D47-468F-9E5C-C5410B76028E}"/>
    <cellStyle name="Table 2 5 3" xfId="26889" xr:uid="{731B9678-CFD5-496C-8356-7F0CADA19E2D}"/>
    <cellStyle name="Table 2 6" xfId="26890" xr:uid="{EF80FC07-3E50-46E4-A0F0-2480A0F43A26}"/>
    <cellStyle name="Table 2 6 2" xfId="26891" xr:uid="{4CF2E1D1-C9AB-4CF2-AADA-843CC6FEA1D3}"/>
    <cellStyle name="Table 2 6 2 2" xfId="26892" xr:uid="{F9531943-4F5E-4754-AF1F-1A05FC744FC2}"/>
    <cellStyle name="Table 2 6 3" xfId="26893" xr:uid="{0E9A0B78-292E-44A3-8B3F-C17E4673E2A0}"/>
    <cellStyle name="Table 2 7" xfId="26894" xr:uid="{66A12389-C1AA-4B96-8CFE-B3C5BB4CB3E9}"/>
    <cellStyle name="Table 2 7 2" xfId="26895" xr:uid="{15D8F0C7-935F-4D45-8D08-E246F63C25CD}"/>
    <cellStyle name="Table 2 7 2 2" xfId="26896" xr:uid="{C390F6DD-7A97-43EF-BD70-902000EBB93A}"/>
    <cellStyle name="Table 2 7 3" xfId="26897" xr:uid="{94380D7E-8746-4CFF-9CD1-5BB4DEEB8F56}"/>
    <cellStyle name="Table 2 8" xfId="26898" xr:uid="{CD1DFEF3-8829-4006-85F1-0581770885C9}"/>
    <cellStyle name="Table 2 8 2" xfId="26899" xr:uid="{3F3A0513-5893-48FC-85EB-3E44939BFE71}"/>
    <cellStyle name="Table 2 9" xfId="26900" xr:uid="{8C7EE493-4035-4628-AFC3-2830EF54D258}"/>
    <cellStyle name="Table 3" xfId="18965" xr:uid="{9F2C0D94-5CA5-4C01-A6CF-ADAEBE401660}"/>
    <cellStyle name="Table 3 2" xfId="24636" xr:uid="{D00ED2E6-A4DA-469F-B25C-D8F967040542}"/>
    <cellStyle name="Table 3 2 2" xfId="24637" xr:uid="{87E46501-FD1F-4ADE-AFF1-AD239E763BFD}"/>
    <cellStyle name="Table 3 2 2 2" xfId="24638" xr:uid="{22F2108F-B450-439F-B89A-7D2A2186FCCB}"/>
    <cellStyle name="Table 3 2 2 2 2" xfId="24639" xr:uid="{CE9AE18E-F746-4567-8472-3E3B4775D552}"/>
    <cellStyle name="Table 3 2 2 2 3" xfId="24640" xr:uid="{176ADD9F-0D24-44B2-B4D0-09638723AAAA}"/>
    <cellStyle name="Table 3 2 2 3" xfId="24641" xr:uid="{18EA8D14-21E0-4B22-81C4-85BD814A1B2F}"/>
    <cellStyle name="Table 3 2 2 3 2" xfId="24642" xr:uid="{36FA1715-98A0-4289-9A33-25956F7FAC51}"/>
    <cellStyle name="Table 3 2 2 3 3" xfId="24643" xr:uid="{EF338211-C8D5-4358-AAC9-0B9D8E629603}"/>
    <cellStyle name="Table 3 2 2 4" xfId="24644" xr:uid="{749D1058-1388-40A8-8935-F9489F9DFD34}"/>
    <cellStyle name="Table 3 2 2 4 2" xfId="24645" xr:uid="{31B351AE-732B-4B39-AD5B-BC6F265BFE0A}"/>
    <cellStyle name="Table 3 2 2 4 3" xfId="24646" xr:uid="{A43F04E7-C799-4D15-BCBC-5014F0F5BCB9}"/>
    <cellStyle name="Table 3 2 2 5" xfId="24647" xr:uid="{1E085CF4-70BB-487E-9443-466235D8AB79}"/>
    <cellStyle name="Table 3 2 2 6" xfId="24648" xr:uid="{A225B353-44F9-4271-ADBE-1DB67374BFEC}"/>
    <cellStyle name="Table 3 2 3" xfId="24649" xr:uid="{5A89A9D8-1EF7-4CAA-8ABC-4E4CE544B369}"/>
    <cellStyle name="Table 3 2 3 2" xfId="24650" xr:uid="{99999850-E9B8-4986-9198-94CCDDC80893}"/>
    <cellStyle name="Table 3 2 3 2 2" xfId="24651" xr:uid="{4B8BF05A-863A-4BA9-A3D3-031C5944923D}"/>
    <cellStyle name="Table 3 2 3 2 3" xfId="24652" xr:uid="{4F909A7A-AB96-4ACD-A89B-C069E1F30959}"/>
    <cellStyle name="Table 3 2 3 3" xfId="24653" xr:uid="{48F40135-6377-47EA-8C73-211711B67064}"/>
    <cellStyle name="Table 3 2 3 3 2" xfId="24654" xr:uid="{8C942E41-DB97-4573-9EBC-0D409914A211}"/>
    <cellStyle name="Table 3 2 3 3 3" xfId="24655" xr:uid="{D3B56CCE-EBA8-4E8D-B37F-E332821C49F6}"/>
    <cellStyle name="Table 3 2 3 4" xfId="24656" xr:uid="{12BF6A53-C02D-4191-95C7-B7EE0D7F56D1}"/>
    <cellStyle name="Table 3 2 3 4 2" xfId="24657" xr:uid="{938A9902-F2D3-4DDE-AF72-5DF61EA0BCE9}"/>
    <cellStyle name="Table 3 2 3 4 3" xfId="24658" xr:uid="{826CB1DE-179C-4E3C-B4A6-0CDC202DA407}"/>
    <cellStyle name="Table 3 2 3 5" xfId="24659" xr:uid="{C159B05F-9B17-4D50-AD55-721A4FF7AECF}"/>
    <cellStyle name="Table 3 2 3 6" xfId="24660" xr:uid="{D91A8884-960C-49E5-A622-D175D04CDB1B}"/>
    <cellStyle name="Table 3 2 4" xfId="24661" xr:uid="{65C08DBA-F8EF-4D53-8A16-6A41830F60AB}"/>
    <cellStyle name="Table 3 2 4 2" xfId="24662" xr:uid="{6BED500F-1136-4446-8D27-47473BB59509}"/>
    <cellStyle name="Table 3 2 4 3" xfId="24663" xr:uid="{D154DE82-CAEF-4265-BFBE-C43471E2F408}"/>
    <cellStyle name="Table 3 2 5" xfId="24664" xr:uid="{992A78F7-512C-48A2-BF1B-B73DBF8D39A2}"/>
    <cellStyle name="Table 3 2 5 2" xfId="24665" xr:uid="{A2B3B0B3-5C1F-4CF5-9F94-89B069067531}"/>
    <cellStyle name="Table 3 2 5 3" xfId="24666" xr:uid="{18A35AA6-BDCC-4A93-B502-16C3BC9447D2}"/>
    <cellStyle name="Table 3 2 6" xfId="24667" xr:uid="{9A630D39-EEB2-42D6-B00A-A7C7849D973D}"/>
    <cellStyle name="Table 3 2 6 2" xfId="24668" xr:uid="{11C701D1-1F6E-4980-815C-F277CAC1DC55}"/>
    <cellStyle name="Table 3 2 6 3" xfId="24669" xr:uid="{332C2306-CF87-428C-BC9D-361D3892D7C8}"/>
    <cellStyle name="Table 3 2 7" xfId="24670" xr:uid="{DAB0BDE2-BBD8-499B-B861-87B30463D100}"/>
    <cellStyle name="Table 3 2 8" xfId="24671" xr:uid="{6EB43D0E-F936-4F41-A1ED-C6FA9B19E18A}"/>
    <cellStyle name="Table 3 3" xfId="24672" xr:uid="{19D5FBF9-7CF0-433D-B434-4EB46719B0FF}"/>
    <cellStyle name="Table 3 3 2" xfId="24673" xr:uid="{EE077130-D19D-4C08-9CE7-D8CD9052B57E}"/>
    <cellStyle name="Table 3 3 2 2" xfId="24674" xr:uid="{C16B8058-E315-4D83-971C-3127AF1E5047}"/>
    <cellStyle name="Table 3 3 2 2 2" xfId="24675" xr:uid="{0853BBB7-FBC9-470B-8105-1568D5663C6A}"/>
    <cellStyle name="Table 3 3 2 2 3" xfId="24676" xr:uid="{A9C3314F-884E-43DC-8B9B-2A804FFE3282}"/>
    <cellStyle name="Table 3 3 2 3" xfId="24677" xr:uid="{489E7286-014F-4CC4-84BB-FC30C581F8C4}"/>
    <cellStyle name="Table 3 3 2 3 2" xfId="24678" xr:uid="{BE2B845A-C3F6-41C1-9BC9-9B4CD62B0907}"/>
    <cellStyle name="Table 3 3 2 3 3" xfId="24679" xr:uid="{EE578667-DD0E-4488-9236-C6337A1EDF14}"/>
    <cellStyle name="Table 3 3 2 4" xfId="24680" xr:uid="{1D73FCA0-46F2-410C-9C3C-6968C5A14E57}"/>
    <cellStyle name="Table 3 3 2 4 2" xfId="24681" xr:uid="{9118579B-376E-4E66-97D7-6826CF0C8B3F}"/>
    <cellStyle name="Table 3 3 2 4 3" xfId="24682" xr:uid="{E0E8675E-A481-4EC1-9E75-D08C4340119C}"/>
    <cellStyle name="Table 3 3 2 5" xfId="24683" xr:uid="{CB6699BA-394D-4C0A-9CCC-3A07704533F1}"/>
    <cellStyle name="Table 3 3 2 6" xfId="24684" xr:uid="{48F83E23-2E59-4E9E-8CAE-329295B0F9F8}"/>
    <cellStyle name="Table 3 3 3" xfId="24685" xr:uid="{907CE38F-C8EF-42BA-935F-D69C828F6D18}"/>
    <cellStyle name="Table 3 3 3 2" xfId="24686" xr:uid="{B13CB7CF-7C61-4950-A78C-6CCC556BC903}"/>
    <cellStyle name="Table 3 3 3 2 2" xfId="24687" xr:uid="{2731DF91-7DC2-4D7E-B639-4550559F5C78}"/>
    <cellStyle name="Table 3 3 3 2 3" xfId="24688" xr:uid="{7A09C926-C271-4240-AE1F-02BD57560683}"/>
    <cellStyle name="Table 3 3 3 3" xfId="24689" xr:uid="{4B49F5D2-820D-4F8D-B686-7E74CB6022AD}"/>
    <cellStyle name="Table 3 3 3 3 2" xfId="24690" xr:uid="{7ABBCE2F-F947-437D-8E67-BC94BE275C91}"/>
    <cellStyle name="Table 3 3 3 3 3" xfId="24691" xr:uid="{13AE7ED3-7E85-4C35-89AE-CE07BC6EB10F}"/>
    <cellStyle name="Table 3 3 3 4" xfId="24692" xr:uid="{91C7D9E9-A336-44EC-B99B-936BFB998F35}"/>
    <cellStyle name="Table 3 3 3 4 2" xfId="24693" xr:uid="{8BF6FB60-176E-4B98-A937-9B8AC8C828D3}"/>
    <cellStyle name="Table 3 3 3 4 3" xfId="24694" xr:uid="{8F184692-2FFE-43D5-B7C3-7FCDB9D73EEC}"/>
    <cellStyle name="Table 3 3 3 5" xfId="24695" xr:uid="{9B3C5E81-54B1-44DE-BB0F-63C97C5B48D4}"/>
    <cellStyle name="Table 3 3 3 6" xfId="24696" xr:uid="{47792C36-008E-45C7-A657-BF57B8FE82ED}"/>
    <cellStyle name="Table 3 3 4" xfId="24697" xr:uid="{2C0A2F4E-B8E9-49CE-85F4-4190ADA1329B}"/>
    <cellStyle name="Table 3 3 4 2" xfId="24698" xr:uid="{A003C2E8-B491-46B9-A183-FDC385A8D2B6}"/>
    <cellStyle name="Table 3 3 4 3" xfId="24699" xr:uid="{E7B8498D-D964-4A3A-AECD-9A875CD09B4E}"/>
    <cellStyle name="Table 3 3 5" xfId="24700" xr:uid="{A1734422-CA3B-4B2C-9CC3-C14F60425CF1}"/>
    <cellStyle name="Table 3 3 5 2" xfId="24701" xr:uid="{3C366394-9E36-418C-BC8D-2BC9F657ABBE}"/>
    <cellStyle name="Table 3 3 5 3" xfId="24702" xr:uid="{30B903A7-8FAA-444D-B0A0-4A6AFAF5FAE7}"/>
    <cellStyle name="Table 3 3 6" xfId="24703" xr:uid="{48EEF73B-4597-47C7-B6DB-35AAACC79E9C}"/>
    <cellStyle name="Table 3 3 6 2" xfId="24704" xr:uid="{C51400F5-7154-4FAD-97B2-5C0B2FA1C4F2}"/>
    <cellStyle name="Table 3 3 6 3" xfId="24705" xr:uid="{CC4D9124-2B52-4721-9DE9-5DE3CE567913}"/>
    <cellStyle name="Table 3 3 7" xfId="24706" xr:uid="{B48D60B8-5282-4BE3-8391-F89362062C9A}"/>
    <cellStyle name="Table 3 3 8" xfId="24707" xr:uid="{304A0DE0-217A-485A-BD6B-8EDA88A3EC0D}"/>
    <cellStyle name="Table 3 4" xfId="24708" xr:uid="{EDD6640F-3A01-4327-A004-8D97390D9C89}"/>
    <cellStyle name="Table 3 4 2" xfId="24709" xr:uid="{8813767F-1A43-4167-BBBF-AB35BD9FEF53}"/>
    <cellStyle name="Table 3 4 2 2" xfId="24710" xr:uid="{8A0AA63E-3F00-4FAC-B667-E4077D27F883}"/>
    <cellStyle name="Table 3 4 2 3" xfId="24711" xr:uid="{97C91FD4-F0BA-4095-B134-C1BE0B9FDDEA}"/>
    <cellStyle name="Table 3 4 3" xfId="24712" xr:uid="{771D5C5C-F818-40FE-A853-E36A1334DA6D}"/>
    <cellStyle name="Table 3 4 3 2" xfId="24713" xr:uid="{8D5C3B59-658C-4DB0-9F40-48882A558368}"/>
    <cellStyle name="Table 3 4 3 3" xfId="24714" xr:uid="{6C693E29-637A-45DB-8340-912685CD788D}"/>
    <cellStyle name="Table 3 4 4" xfId="24715" xr:uid="{FB612AD0-135D-4BE3-BFC2-1D3E2DE1B77A}"/>
    <cellStyle name="Table 3 4 4 2" xfId="24716" xr:uid="{23ABD13C-E759-4F9C-8D2A-D41CA6597011}"/>
    <cellStyle name="Table 3 4 4 3" xfId="24717" xr:uid="{75BAB889-73D9-4B97-872C-9E69DCF78AE8}"/>
    <cellStyle name="Table 3 4 5" xfId="24718" xr:uid="{25C1ADED-6856-40B6-BFB9-BB1505A05550}"/>
    <cellStyle name="Table 3 4 6" xfId="24719" xr:uid="{EE044C8D-82B8-4ADB-AF68-8C9023F19520}"/>
    <cellStyle name="Table 3 5" xfId="24720" xr:uid="{C589E852-E056-4C36-A4AE-6754AAB0F331}"/>
    <cellStyle name="Table 3 5 2" xfId="24721" xr:uid="{2372D56E-AE2B-4AE0-BFCE-FB17D255694F}"/>
    <cellStyle name="Table 3 5 2 2" xfId="24722" xr:uid="{1813868C-9E9B-47A4-83D0-D476302932E1}"/>
    <cellStyle name="Table 3 5 2 3" xfId="24723" xr:uid="{ADC82BBF-644A-4F2E-BCFA-99C2F6BD86DA}"/>
    <cellStyle name="Table 3 5 3" xfId="24724" xr:uid="{A1296D92-F396-4174-8C49-B87991EE927D}"/>
    <cellStyle name="Table 3 5 3 2" xfId="24725" xr:uid="{2D6F5384-505D-4414-BCCE-214C5CE7B6F2}"/>
    <cellStyle name="Table 3 5 3 3" xfId="24726" xr:uid="{30BC26EF-681F-40EA-AB28-B52D53505D64}"/>
    <cellStyle name="Table 3 5 4" xfId="24727" xr:uid="{6FE3C7AE-53A8-4C29-9F53-A7A214BA262F}"/>
    <cellStyle name="Table 3 5 4 2" xfId="24728" xr:uid="{019C8130-33DC-4C40-A673-13DD2174F209}"/>
    <cellStyle name="Table 3 5 4 3" xfId="24729" xr:uid="{9FCB05E2-391B-49C3-B6C6-FF65B3D5732F}"/>
    <cellStyle name="Table 3 5 5" xfId="24730" xr:uid="{2E57138A-01B0-4FB2-9F32-8AE9221D0EDC}"/>
    <cellStyle name="Table 3 5 6" xfId="24731" xr:uid="{86E18E7D-2B3C-4098-9059-8AC0A3B8F306}"/>
    <cellStyle name="Table 3 6" xfId="26901" xr:uid="{D09171AC-DC5F-45F6-9660-06FB2F42893A}"/>
    <cellStyle name="Table 3 6 2" xfId="26902" xr:uid="{0FE06E76-0061-4DD1-8E65-88908AEED9DD}"/>
    <cellStyle name="Table 3 7" xfId="26903" xr:uid="{684D0498-D088-4E32-8B73-38436FC30AAD}"/>
    <cellStyle name="Table 3 7 2" xfId="26904" xr:uid="{414EEBBA-4287-4D12-A491-2E8F94550C35}"/>
    <cellStyle name="Table 3 8" xfId="26905" xr:uid="{96CDF0FD-65F1-423D-B017-B03C5A010964}"/>
    <cellStyle name="Table 4" xfId="24732" xr:uid="{E86683EA-7FBE-4449-BFBE-2A948C04B850}"/>
    <cellStyle name="Table 4 2" xfId="24733" xr:uid="{E3BD9677-0E2D-4BBC-BFBF-92E6CA0BF5C8}"/>
    <cellStyle name="Table 4 2 2" xfId="26906" xr:uid="{F0B394E6-5CE3-4379-8A89-196FF4BFB661}"/>
    <cellStyle name="Table 4 3" xfId="24734" xr:uid="{3AC93285-0A0D-45AA-88F6-BEBD8E78C893}"/>
    <cellStyle name="Table 5" xfId="24735" xr:uid="{422A84D7-27E6-4DBF-9591-49F7682EDB81}"/>
    <cellStyle name="Table 5 2" xfId="24736" xr:uid="{D89B8736-BC9A-4208-8DB1-FEEC01D0647A}"/>
    <cellStyle name="Table 5 2 2" xfId="24737" xr:uid="{2766159D-EF77-4D82-8A9D-BFD192D47051}"/>
    <cellStyle name="Table 5 2 3" xfId="24738" xr:uid="{19E7E582-383F-4192-B5B7-37DF309444EE}"/>
    <cellStyle name="Table 5 3" xfId="24739" xr:uid="{3862F963-D38E-4795-81F4-BF31A6959610}"/>
    <cellStyle name="Table 5 3 2" xfId="24740" xr:uid="{D69E5141-F402-46BC-A2F9-60C0F93F6B1B}"/>
    <cellStyle name="Table 5 3 3" xfId="24741" xr:uid="{3AF9F42F-1B85-4C49-ACD7-65CCA42B43E8}"/>
    <cellStyle name="Table 5 4" xfId="24742" xr:uid="{2220E73F-EB0C-414F-82F5-C304BA19DDD6}"/>
    <cellStyle name="Table 5 4 2" xfId="24743" xr:uid="{4BA6D12F-86B6-4627-9AAE-B925EA8D6CFF}"/>
    <cellStyle name="Table 5 4 3" xfId="24744" xr:uid="{CD0516B2-302D-45BD-87C1-C5F1DDC1A240}"/>
    <cellStyle name="Table 5 5" xfId="24745" xr:uid="{0976A308-3050-43A8-BEEC-447AB7A70D87}"/>
    <cellStyle name="Table 5 6" xfId="24746" xr:uid="{E5AC6428-0D64-4687-9052-FB53FEDF61C2}"/>
    <cellStyle name="Table 6" xfId="26907" xr:uid="{1D21744E-4A16-4259-88A1-9D198E946B94}"/>
    <cellStyle name="Table 6 2" xfId="26908" xr:uid="{1D919C09-0172-4896-B789-AA8530EB8B11}"/>
    <cellStyle name="Table 6 2 2" xfId="26909" xr:uid="{18BD0AC9-70FD-48C7-B11E-FE064E93581E}"/>
    <cellStyle name="Table 6 3" xfId="26910" xr:uid="{BB3BB823-5810-48D5-B768-527DC45BC468}"/>
    <cellStyle name="Table 7" xfId="26911" xr:uid="{C51CFB66-675F-4B28-AAF0-03D21A1EB502}"/>
    <cellStyle name="Table 7 2" xfId="26912" xr:uid="{52B44D92-DCD1-4562-B74B-1E6DFF3F1182}"/>
    <cellStyle name="Table 7 2 2" xfId="26913" xr:uid="{27CC70C3-FF61-4F60-AACC-6BF03E8D8A82}"/>
    <cellStyle name="Table 7 3" xfId="26914" xr:uid="{13BBCDB3-A9E8-4790-868B-8EDE7F1E91D8}"/>
    <cellStyle name="Table 8" xfId="26915" xr:uid="{23E777F9-60B7-4958-ADC6-8B7418DAEE7B}"/>
    <cellStyle name="Table 8 2" xfId="26916" xr:uid="{F0E36414-2813-4BC3-B915-838EF7C744DE}"/>
    <cellStyle name="Table 8 2 2" xfId="26917" xr:uid="{48B51978-81A8-4D9B-85C8-1C324A0FDF0F}"/>
    <cellStyle name="Table 8 3" xfId="26918" xr:uid="{631B5541-77F6-4B8A-83C9-68D555116AA0}"/>
    <cellStyle name="Table 9" xfId="26919" xr:uid="{07A81E6E-4314-438A-BDCD-5940D06BC09B}"/>
    <cellStyle name="Table 9 2" xfId="26920" xr:uid="{DA94352F-5E98-4695-82E2-7C01A30F9B44}"/>
    <cellStyle name="Text Indent A" xfId="60" xr:uid="{8A1BE21D-8FA3-4103-AE0A-02E7BDFC550A}"/>
    <cellStyle name="Text Indent B" xfId="61" xr:uid="{EE7754B5-09FC-42B7-B012-CDB4A09AB117}"/>
    <cellStyle name="Text Indent C" xfId="62" xr:uid="{B23E0387-7D5C-4CD5-B7A6-44C9AFBC9457}"/>
    <cellStyle name="Tickmark" xfId="119" xr:uid="{E531DF40-8FF3-4C25-91A3-32F25FB3249C}"/>
    <cellStyle name="Times New Roman" xfId="120" xr:uid="{10AAD8E3-48B1-4B23-82EE-9D161DF6E6E3}"/>
    <cellStyle name="Times New Roman 2" xfId="16209" xr:uid="{8DA7A1AD-EE9D-4B0A-BA93-37EC3378B7CD}"/>
    <cellStyle name="Times New Roman 3" xfId="266" xr:uid="{5D25D80E-CA25-4A22-9036-7186525C2A30}"/>
    <cellStyle name="Title 2" xfId="1152" xr:uid="{F8EE9B22-2783-4CFF-BA53-529B3214E48C}"/>
    <cellStyle name="Title 2 2" xfId="24748" xr:uid="{6FF18EA3-A6DF-4591-ACD0-06F1BF92E0DC}"/>
    <cellStyle name="Title 2 3" xfId="24747" xr:uid="{FF154A14-CBAD-4681-B451-37B7F83E6D3C}"/>
    <cellStyle name="Title 3" xfId="864" xr:uid="{F1506395-DC9F-4F09-8D28-D06C1E7C50E5}"/>
    <cellStyle name="Title 3 2" xfId="1452" xr:uid="{66C099A4-37A4-4422-B22E-8912BA0951C9}"/>
    <cellStyle name="Title 3 2 2" xfId="24750" xr:uid="{1A282049-A9D9-49DE-8E2B-A34D0A9FFED6}"/>
    <cellStyle name="Title 3 3" xfId="24749" xr:uid="{17120A9B-6E17-4C14-8122-CF56A4C03C4A}"/>
    <cellStyle name="Title 4" xfId="1197" xr:uid="{D3E4C591-A6C7-41F4-A0BB-B48FC122BF8A}"/>
    <cellStyle name="Title 4 2" xfId="2805" xr:uid="{BDA72E97-62B8-40B9-A3A8-CD626E8F11A8}"/>
    <cellStyle name="Title 5" xfId="8136" xr:uid="{15B3526C-68AC-4842-9060-70E957DA2854}"/>
    <cellStyle name="Title 6" xfId="2523" xr:uid="{ABCB20E6-37B5-41FB-85C6-8283E73DCE2B}"/>
    <cellStyle name="Total 10" xfId="1425" xr:uid="{5F9F355E-4339-4C5A-B7E6-45C4D3A140C4}"/>
    <cellStyle name="Total 2" xfId="267" xr:uid="{5CDBBF2C-280D-4791-9CC4-6DB33DA42AB8}"/>
    <cellStyle name="Total 2 10" xfId="24751" xr:uid="{D5CEB3BF-CBC1-4F8E-BF2F-69D5BAEC9B06}"/>
    <cellStyle name="Total 2 2" xfId="856" xr:uid="{65E29B9C-D561-4106-8898-5A9C7473966A}"/>
    <cellStyle name="Total 2 2 2" xfId="24753" xr:uid="{082534F1-2E10-486B-9DE7-A1091511C301}"/>
    <cellStyle name="Total 2 2 2 2" xfId="24754" xr:uid="{C04DC157-E7C8-4698-92F8-532AC764AD3D}"/>
    <cellStyle name="Total 2 2 2 2 2" xfId="24755" xr:uid="{35FD52BD-5622-4230-98E3-4DB5D1058F90}"/>
    <cellStyle name="Total 2 2 2 2 3" xfId="24756" xr:uid="{E63538CB-E14D-4AC8-86C2-6B6391D1C885}"/>
    <cellStyle name="Total 2 2 2 3" xfId="24757" xr:uid="{DE7B7816-F29E-4679-92C5-19F2341AD0A2}"/>
    <cellStyle name="Total 2 2 2 3 2" xfId="24758" xr:uid="{9C0898B9-66BF-4063-A799-537933B509C0}"/>
    <cellStyle name="Total 2 2 2 3 3" xfId="24759" xr:uid="{96038C3C-42C1-42D3-AC2C-5763C73220AE}"/>
    <cellStyle name="Total 2 2 2 4" xfId="24760" xr:uid="{9BF06201-4D5D-4F35-81D2-733C2970B030}"/>
    <cellStyle name="Total 2 2 2 4 2" xfId="24761" xr:uid="{133D2129-9653-4644-98B3-9ED64C5FFEAB}"/>
    <cellStyle name="Total 2 2 2 4 3" xfId="24762" xr:uid="{ACB95AC6-CABA-4AA1-88CA-5EB4FA937DAB}"/>
    <cellStyle name="Total 2 2 2 5" xfId="24763" xr:uid="{0BC6E801-F951-4369-BB28-4D2F42C92C91}"/>
    <cellStyle name="Total 2 2 2 6" xfId="24764" xr:uid="{4349E2CE-D92C-45E5-99DE-402E9C211BA7}"/>
    <cellStyle name="Total 2 2 3" xfId="24765" xr:uid="{F6B85816-149D-469A-8129-50932AA854FF}"/>
    <cellStyle name="Total 2 2 3 2" xfId="24766" xr:uid="{81401A99-2A69-4312-A323-7ADF0877FF5C}"/>
    <cellStyle name="Total 2 2 3 2 2" xfId="24767" xr:uid="{F912343E-2C40-4810-9542-C6A261EC9DB3}"/>
    <cellStyle name="Total 2 2 3 2 3" xfId="24768" xr:uid="{EA2C6FB1-FA00-44F6-9DF8-FFDB0DCF8F98}"/>
    <cellStyle name="Total 2 2 3 3" xfId="24769" xr:uid="{34FACCD0-AA65-4182-BC0C-8E246A9B95DC}"/>
    <cellStyle name="Total 2 2 3 3 2" xfId="24770" xr:uid="{E1D7AEBE-688D-4B49-9E38-F0B98F1B52F0}"/>
    <cellStyle name="Total 2 2 3 3 3" xfId="24771" xr:uid="{BA715921-9F1D-4E61-895C-B771B7B4DAAD}"/>
    <cellStyle name="Total 2 2 3 4" xfId="24772" xr:uid="{C3C37D03-40E1-4C25-B108-B5C0EFEA9BC8}"/>
    <cellStyle name="Total 2 2 3 4 2" xfId="24773" xr:uid="{738A242C-22E6-4EA4-9CE4-B0D608D18834}"/>
    <cellStyle name="Total 2 2 3 4 3" xfId="24774" xr:uid="{F1E83D2F-AB13-45B5-8B31-02F1FB8817BD}"/>
    <cellStyle name="Total 2 2 3 5" xfId="24775" xr:uid="{FECB4029-927C-4198-8872-7093E1273805}"/>
    <cellStyle name="Total 2 2 3 6" xfId="24776" xr:uid="{4B228D58-3B6E-44FA-881B-193FF880956A}"/>
    <cellStyle name="Total 2 2 4" xfId="24777" xr:uid="{40F44B6C-F99E-4A57-BAAE-5502457B43DB}"/>
    <cellStyle name="Total 2 2 4 2" xfId="24778" xr:uid="{28D9A6E2-C736-4F01-825B-447D61C724DD}"/>
    <cellStyle name="Total 2 2 4 3" xfId="24779" xr:uid="{09EA74C4-D162-46C8-BA50-9E7386499211}"/>
    <cellStyle name="Total 2 2 5" xfId="24780" xr:uid="{26F8D5F3-F4A6-4105-80AF-A15DE979882E}"/>
    <cellStyle name="Total 2 2 5 2" xfId="24781" xr:uid="{8D2A825A-FBFA-4F99-80BB-FFF6CE88311D}"/>
    <cellStyle name="Total 2 2 5 3" xfId="24782" xr:uid="{933350DD-4E67-4730-BCFB-E36F5CCE94B9}"/>
    <cellStyle name="Total 2 2 6" xfId="24783" xr:uid="{721A6296-F900-48E0-A073-65B91D7B80B0}"/>
    <cellStyle name="Total 2 2 6 2" xfId="24784" xr:uid="{4EA97353-697B-453C-A884-4BA6582B8FB8}"/>
    <cellStyle name="Total 2 2 6 3" xfId="24785" xr:uid="{D7805AEE-063B-4059-ABF8-5B11A08F8D97}"/>
    <cellStyle name="Total 2 2 7" xfId="24786" xr:uid="{B83E46A5-016B-40EB-8D19-957A508E9229}"/>
    <cellStyle name="Total 2 2 8" xfId="24752" xr:uid="{7EF10625-E8A4-4C0B-9CF3-64D8366303B3}"/>
    <cellStyle name="Total 2 3" xfId="855" xr:uid="{2C1CD936-9F1B-4548-B24C-A8A04408EA85}"/>
    <cellStyle name="Total 2 3 2" xfId="24788" xr:uid="{2622482C-14A0-442E-BF9C-01BE4B4D910C}"/>
    <cellStyle name="Total 2 3 2 2" xfId="24789" xr:uid="{EA0369C9-9945-415F-87D4-8EC6E0E46184}"/>
    <cellStyle name="Total 2 3 2 2 2" xfId="24790" xr:uid="{0BC10265-4619-475F-B4E0-960846E3FEB9}"/>
    <cellStyle name="Total 2 3 2 2 3" xfId="24791" xr:uid="{0D28DD8C-B396-4756-9A17-75984F587F1E}"/>
    <cellStyle name="Total 2 3 2 3" xfId="24792" xr:uid="{E3B688FD-2B8E-470A-A06E-95A4B689222B}"/>
    <cellStyle name="Total 2 3 2 3 2" xfId="24793" xr:uid="{379305CB-D25B-46C7-989A-57D3EB9B2C1E}"/>
    <cellStyle name="Total 2 3 2 3 3" xfId="24794" xr:uid="{FE7450DF-8AA2-4CB1-8359-0F346BD34237}"/>
    <cellStyle name="Total 2 3 2 4" xfId="24795" xr:uid="{FA936BF0-2492-4523-8EB0-16FDED853C21}"/>
    <cellStyle name="Total 2 3 2 4 2" xfId="24796" xr:uid="{FE62A744-3BBE-4336-9236-B65E9F964158}"/>
    <cellStyle name="Total 2 3 2 4 3" xfId="24797" xr:uid="{6D7B8E92-1C31-4FC2-886E-2674F5F637E7}"/>
    <cellStyle name="Total 2 3 2 5" xfId="24798" xr:uid="{9DF772CD-5BCA-4222-8FFB-07A1952EEB51}"/>
    <cellStyle name="Total 2 3 2 6" xfId="24799" xr:uid="{205FCDBA-DA6A-480B-9B95-B935967C5DCD}"/>
    <cellStyle name="Total 2 3 3" xfId="24800" xr:uid="{ABBA4A5B-A616-41C4-A546-D3C300F2F127}"/>
    <cellStyle name="Total 2 3 3 2" xfId="24801" xr:uid="{77F4C61A-2341-4315-B225-A6FD74870CC8}"/>
    <cellStyle name="Total 2 3 3 2 2" xfId="24802" xr:uid="{84864002-AFF3-4D1A-8C53-C7D6F87C32F0}"/>
    <cellStyle name="Total 2 3 3 2 3" xfId="24803" xr:uid="{F3A34E18-F408-41D0-BB55-59A74F6D7540}"/>
    <cellStyle name="Total 2 3 3 3" xfId="24804" xr:uid="{2BB94A05-432B-4E9C-8E4E-1F9C6C47C89C}"/>
    <cellStyle name="Total 2 3 3 3 2" xfId="24805" xr:uid="{1554D6A5-D231-4530-B5A5-8AED82D61A74}"/>
    <cellStyle name="Total 2 3 3 3 3" xfId="24806" xr:uid="{6EF24C51-E72A-4F9C-B19C-8A42376A32E9}"/>
    <cellStyle name="Total 2 3 3 4" xfId="24807" xr:uid="{C32648B0-B28F-49F2-9486-5D30F191E1E1}"/>
    <cellStyle name="Total 2 3 3 4 2" xfId="24808" xr:uid="{DBE3DFF6-060D-40B3-9ADE-7184D58B5A6E}"/>
    <cellStyle name="Total 2 3 3 4 3" xfId="24809" xr:uid="{F3D77794-1A50-4BC0-B01D-344EE2704CEB}"/>
    <cellStyle name="Total 2 3 3 5" xfId="24810" xr:uid="{C91CDD25-2227-4B63-85E3-74248539DC97}"/>
    <cellStyle name="Total 2 3 3 6" xfId="24811" xr:uid="{33E4985E-2790-4BF1-A4C4-F0394135D380}"/>
    <cellStyle name="Total 2 3 4" xfId="24812" xr:uid="{BCDB480D-6D6E-4B64-A8F7-95738B162619}"/>
    <cellStyle name="Total 2 3 4 2" xfId="24813" xr:uid="{85096AC1-02AE-4A05-AC04-33F456A33B15}"/>
    <cellStyle name="Total 2 3 4 3" xfId="24814" xr:uid="{131110AC-34B0-42F8-ACBE-CA742045558C}"/>
    <cellStyle name="Total 2 3 5" xfId="24815" xr:uid="{E5BC547E-AD94-4BDB-9AB2-E39F22ADF57F}"/>
    <cellStyle name="Total 2 3 5 2" xfId="24816" xr:uid="{66A4C025-63AC-4340-B68E-76F7C85284FB}"/>
    <cellStyle name="Total 2 3 5 3" xfId="24817" xr:uid="{9DE5AA25-3FDF-4C52-AF43-DB8D821C4249}"/>
    <cellStyle name="Total 2 3 6" xfId="24818" xr:uid="{42BE64A7-7680-4A33-9EEE-C0F64EF0908C}"/>
    <cellStyle name="Total 2 3 6 2" xfId="24819" xr:uid="{9EBAEC1C-ACC4-49A3-9450-47DA1E55F2B2}"/>
    <cellStyle name="Total 2 3 6 3" xfId="24820" xr:uid="{E0660588-E0C3-48B8-8E66-0DAF1127CF1B}"/>
    <cellStyle name="Total 2 3 7" xfId="24821" xr:uid="{2DE8D9E7-ABE8-4A4F-875D-E8355239CACD}"/>
    <cellStyle name="Total 2 3 8" xfId="24822" xr:uid="{3D4B9CDF-9CEF-4A2B-A4E4-406209FB1106}"/>
    <cellStyle name="Total 2 3 9" xfId="24787" xr:uid="{C39BBBE8-B07C-49D9-A374-56D8C6582F63}"/>
    <cellStyle name="Total 2 4" xfId="24823" xr:uid="{B7A826E4-0B9D-43F3-81D2-9CB12DD8F966}"/>
    <cellStyle name="Total 2 4 2" xfId="24824" xr:uid="{98183DE4-01BD-44DA-97C0-E99566D1972D}"/>
    <cellStyle name="Total 2 4 2 2" xfId="24825" xr:uid="{978445AD-6A6D-4609-B85C-3F3224B08C34}"/>
    <cellStyle name="Total 2 4 2 2 2" xfId="24826" xr:uid="{3A4EB417-0FC5-47A5-B905-B8E528E54993}"/>
    <cellStyle name="Total 2 4 2 2 3" xfId="24827" xr:uid="{95DFE8AF-7EF6-492D-B1CD-F990EC89BF55}"/>
    <cellStyle name="Total 2 4 2 3" xfId="24828" xr:uid="{72FFF657-0C8D-4B59-A73E-7F8435CC5C9B}"/>
    <cellStyle name="Total 2 4 2 3 2" xfId="24829" xr:uid="{3CA6C129-AB11-414C-A431-3B227D86BECD}"/>
    <cellStyle name="Total 2 4 2 3 3" xfId="24830" xr:uid="{C92F60C8-E5FA-4361-AB98-4B26B4CE2923}"/>
    <cellStyle name="Total 2 4 2 4" xfId="24831" xr:uid="{ED96FB9A-85E2-457E-8D5F-684E942B2B84}"/>
    <cellStyle name="Total 2 4 2 4 2" xfId="24832" xr:uid="{5C4B6153-DA8A-466B-A3A0-8205EAF55EE9}"/>
    <cellStyle name="Total 2 4 2 4 3" xfId="24833" xr:uid="{773ECAA4-E3D7-4F99-850F-94050153B4B6}"/>
    <cellStyle name="Total 2 4 2 5" xfId="24834" xr:uid="{82B58ADB-B05B-4DDF-869D-C0E2389C6D4F}"/>
    <cellStyle name="Total 2 4 2 6" xfId="24835" xr:uid="{B59A5FC4-1A5F-4939-B1EB-329308681084}"/>
    <cellStyle name="Total 2 4 3" xfId="24836" xr:uid="{CC79AC50-4E69-41CD-8BCC-E19BA656B49B}"/>
    <cellStyle name="Total 2 4 3 2" xfId="24837" xr:uid="{DA0B6E54-F91D-404E-A6DF-714522701E75}"/>
    <cellStyle name="Total 2 4 3 2 2" xfId="24838" xr:uid="{EAD193A3-FF6A-4B5A-97C0-EEB05E0840EF}"/>
    <cellStyle name="Total 2 4 3 2 3" xfId="24839" xr:uid="{91039E60-B77F-4A2A-8F47-94F85278C86F}"/>
    <cellStyle name="Total 2 4 3 3" xfId="24840" xr:uid="{643AE53E-6461-4675-A978-D3D53EDB2A89}"/>
    <cellStyle name="Total 2 4 3 3 2" xfId="24841" xr:uid="{F959D14F-EA3B-4120-BB86-DFB31E76EBDB}"/>
    <cellStyle name="Total 2 4 3 3 3" xfId="24842" xr:uid="{F0F6361B-52BA-4B88-9771-B1773426D87E}"/>
    <cellStyle name="Total 2 4 3 4" xfId="24843" xr:uid="{373D0D42-1AEE-40AE-AADA-29BD33101D12}"/>
    <cellStyle name="Total 2 4 3 4 2" xfId="24844" xr:uid="{7C69652C-316F-47BA-AFF0-D3A629CB67F9}"/>
    <cellStyle name="Total 2 4 3 4 3" xfId="24845" xr:uid="{43A787AF-2078-43D0-8CE3-BA8F20DD7DF3}"/>
    <cellStyle name="Total 2 4 3 5" xfId="24846" xr:uid="{673982C4-158A-43BD-A117-13BB6846CDFA}"/>
    <cellStyle name="Total 2 4 3 6" xfId="24847" xr:uid="{2E3E680B-B077-4708-A679-D490F3FB6ED0}"/>
    <cellStyle name="Total 2 4 4" xfId="24848" xr:uid="{8FDA0F20-677D-4E41-A826-B62165DCF01E}"/>
    <cellStyle name="Total 2 4 4 2" xfId="24849" xr:uid="{AF84E7B4-499E-4226-BF33-6C45636575C1}"/>
    <cellStyle name="Total 2 4 4 3" xfId="24850" xr:uid="{D2301279-9EE5-473A-BFA7-40B2F71E75CA}"/>
    <cellStyle name="Total 2 4 5" xfId="24851" xr:uid="{7A10CFC0-824A-48F3-B20E-4BE18FC06596}"/>
    <cellStyle name="Total 2 4 5 2" xfId="24852" xr:uid="{3999BE5B-B976-47B6-9489-38B892BC5327}"/>
    <cellStyle name="Total 2 4 5 3" xfId="24853" xr:uid="{12C90352-B60A-4B00-85C9-AC8ACA3A538D}"/>
    <cellStyle name="Total 2 4 6" xfId="24854" xr:uid="{80D39F0A-6ED6-40D1-9C88-954DAF93614A}"/>
    <cellStyle name="Total 2 4 6 2" xfId="24855" xr:uid="{33D37E20-94D8-4DD1-88F6-F84B90AFB643}"/>
    <cellStyle name="Total 2 4 6 3" xfId="24856" xr:uid="{535C3DEC-F93E-4E7C-BB41-D1AA050D3253}"/>
    <cellStyle name="Total 2 4 7" xfId="24857" xr:uid="{EA1A1D30-4BC9-43F4-BA4A-68B458C014E6}"/>
    <cellStyle name="Total 2 4 8" xfId="24858" xr:uid="{330F14B2-C874-4C9D-81BF-A70A4E2FFA0F}"/>
    <cellStyle name="Total 2 5" xfId="24859" xr:uid="{59542DDE-9ABE-4E19-950C-ADB98A6B447B}"/>
    <cellStyle name="Total 2 5 2" xfId="24860" xr:uid="{E4C85B43-375B-4227-B536-ACD841D0DD8F}"/>
    <cellStyle name="Total 2 5 2 2" xfId="24861" xr:uid="{8CA35205-8D13-4CB3-B219-992A49CB040C}"/>
    <cellStyle name="Total 2 5 2 3" xfId="24862" xr:uid="{C0F8FE68-5E74-4C1B-BA5A-9860D224E579}"/>
    <cellStyle name="Total 2 5 3" xfId="24863" xr:uid="{ECE3E65E-B0F9-41B9-9295-8647FFFF1DF0}"/>
    <cellStyle name="Total 2 5 3 2" xfId="24864" xr:uid="{A1888AD7-CA43-4E01-B4A6-83D7480F60CF}"/>
    <cellStyle name="Total 2 5 3 3" xfId="24865" xr:uid="{415B10E5-1BA1-4D52-9B57-C1E145377839}"/>
    <cellStyle name="Total 2 5 4" xfId="24866" xr:uid="{C2B9185F-A465-4D6C-80CD-41865AAB3CF9}"/>
    <cellStyle name="Total 2 5 4 2" xfId="24867" xr:uid="{8CC6D228-79FA-4C4B-95E5-81B4D6C96EFB}"/>
    <cellStyle name="Total 2 5 4 3" xfId="24868" xr:uid="{F6C3B870-66EF-4421-AEC2-CF7FBDF2C915}"/>
    <cellStyle name="Total 2 5 5" xfId="24869" xr:uid="{0E84D97B-5097-4EC8-BBC5-6E8A83BEA1F6}"/>
    <cellStyle name="Total 2 5 6" xfId="24870" xr:uid="{5BA83EF7-C2AB-42BA-ACC7-D04BB4BFAB8E}"/>
    <cellStyle name="Total 2 6" xfId="24871" xr:uid="{BD9DAB2F-C085-4C4D-9DA7-36A362C064E2}"/>
    <cellStyle name="Total 2 6 2" xfId="24872" xr:uid="{1567C775-E5D0-4F8D-98D9-24B733305987}"/>
    <cellStyle name="Total 2 6 3" xfId="24873" xr:uid="{79FB10C9-5577-4D6F-85E6-87957E43376A}"/>
    <cellStyle name="Total 2 7" xfId="24874" xr:uid="{8E2FC311-5861-407B-8E54-91DB775FD6DF}"/>
    <cellStyle name="Total 2 7 2" xfId="24875" xr:uid="{5E1AB945-3BDB-40D1-A670-3B8618EA98D8}"/>
    <cellStyle name="Total 2 7 3" xfId="24876" xr:uid="{6ADEBB3B-E86A-4D1A-BC04-2D00E4C8565E}"/>
    <cellStyle name="Total 2 8" xfId="24877" xr:uid="{93C8351F-31EC-437F-8CD8-8F3268ED278F}"/>
    <cellStyle name="Total 2 8 2" xfId="24878" xr:uid="{AF135349-B5B9-4940-880F-D8E1CB52A707}"/>
    <cellStyle name="Total 2 8 3" xfId="24879" xr:uid="{897F2C68-F475-4ECC-B7B4-DB5BA2F10C99}"/>
    <cellStyle name="Total 2 9" xfId="24880" xr:uid="{A35D3939-FCD8-41CF-8B41-A68D91E95B35}"/>
    <cellStyle name="Total 2 9 2" xfId="24881" xr:uid="{9F6B6059-AFAE-4913-92E2-1770D000A1E9}"/>
    <cellStyle name="Total 2 9 3" xfId="24882" xr:uid="{E4C8AF60-F178-4F73-9B14-52F53A4AFE16}"/>
    <cellStyle name="Total 3" xfId="1167" xr:uid="{998FC6DC-323D-4C67-8CA6-2D99A1445988}"/>
    <cellStyle name="Total 3 2" xfId="1947" xr:uid="{0D7E8DC8-155E-42F1-BDF8-480EF96BEFEB}"/>
    <cellStyle name="Total 3 2 2" xfId="24884" xr:uid="{95A62D98-88E1-40AB-92CA-585C12D1C3DC}"/>
    <cellStyle name="Total 3 3" xfId="1466" xr:uid="{56AB1376-E5D7-498D-A802-02102A1636FB}"/>
    <cellStyle name="Total 3 3 2" xfId="24885" xr:uid="{147829D9-1A11-4F94-A508-5698A499C46A}"/>
    <cellStyle name="Total 3 4" xfId="24886" xr:uid="{E8EAC5F0-6FE9-4B55-AFB2-CBC5D075A74A}"/>
    <cellStyle name="Total 3 5" xfId="24887" xr:uid="{22866134-D1FD-4B3F-AAA4-87D67049B4AE}"/>
    <cellStyle name="Total 3 6" xfId="24883" xr:uid="{F2A87983-E07C-420A-BABA-6E77DEA33C39}"/>
    <cellStyle name="Total 4" xfId="874" xr:uid="{A11CBB38-169D-42F0-9C23-3F84809F6B94}"/>
    <cellStyle name="Total 4 2" xfId="1345" xr:uid="{1E5B3CE2-E344-4D83-93B4-5B28BD0473D5}"/>
    <cellStyle name="Total 4 2 10" xfId="16008" xr:uid="{C9B07F26-3852-4D0A-8DEC-8750DFCF9426}"/>
    <cellStyle name="Total 4 2 10 2" xfId="17562" xr:uid="{4978AED6-8565-4EB7-80EC-D2241C0CE068}"/>
    <cellStyle name="Total 4 2 10 2 2" xfId="21520" xr:uid="{D9E66F9D-704D-48D8-89F5-D13822D6C8D2}"/>
    <cellStyle name="Total 4 2 10 2 3" xfId="22295" xr:uid="{2B4D007F-B5F1-4AB7-BA06-E815C3130C00}"/>
    <cellStyle name="Total 4 2 10 3" xfId="18864" xr:uid="{E8DC03C0-9D2D-4AF0-BB59-6C6EA6E6B34E}"/>
    <cellStyle name="Total 4 2 10 4" xfId="20872" xr:uid="{506F451E-6B37-48B4-9E6D-0072E17148A0}"/>
    <cellStyle name="Total 4 2 11" xfId="15642" xr:uid="{8A171C72-0640-49E7-8437-2B31B496740A}"/>
    <cellStyle name="Total 4 2 11 2" xfId="17196" xr:uid="{6201B5AB-010B-45E4-A167-316F0EE4A954}"/>
    <cellStyle name="Total 4 2 11 2 2" xfId="21154" xr:uid="{2884BCEB-76A0-449E-81EB-FE67D53CF1F9}"/>
    <cellStyle name="Total 4 2 11 2 3" xfId="21929" xr:uid="{02A9FA0A-E85A-482F-8BB0-4C39CAB86D52}"/>
    <cellStyle name="Total 4 2 11 3" xfId="18112" xr:uid="{9E5CC3F6-9994-4F60-B71E-BFDFF70AF8CC}"/>
    <cellStyle name="Total 4 2 11 4" xfId="19203" xr:uid="{94A9E59F-DAB5-49A7-A08E-A34A2565178A}"/>
    <cellStyle name="Total 4 2 12" xfId="15970" xr:uid="{0702E3DC-438B-4798-8E1E-A7C417CC37B2}"/>
    <cellStyle name="Total 4 2 12 2" xfId="17524" xr:uid="{A7C45372-7C24-4821-819B-A63E70A84420}"/>
    <cellStyle name="Total 4 2 12 2 2" xfId="21482" xr:uid="{F5C45B79-0192-47EE-9003-F1831E986A07}"/>
    <cellStyle name="Total 4 2 12 2 3" xfId="22257" xr:uid="{562CF9AC-B413-4078-A66A-C22DE4CDACF0}"/>
    <cellStyle name="Total 4 2 12 3" xfId="19216" xr:uid="{F1CAFCD3-BD1B-4695-B01D-065B79915B47}"/>
    <cellStyle name="Total 4 2 12 4" xfId="18974" xr:uid="{8F735B5B-72F2-4730-BC0A-39355B3BE5BA}"/>
    <cellStyle name="Total 4 2 13" xfId="15633" xr:uid="{E9583131-DA8D-400C-8E06-AF1605B4E9C4}"/>
    <cellStyle name="Total 4 2 13 2" xfId="17187" xr:uid="{CCB14AE7-3857-481B-9641-4769DF6F1F6F}"/>
    <cellStyle name="Total 4 2 13 2 2" xfId="21145" xr:uid="{EFACB9A6-DB03-4081-8BC9-CA153AA9C15A}"/>
    <cellStyle name="Total 4 2 13 2 3" xfId="21920" xr:uid="{C71C979A-AF56-4C5B-A1B7-B578565388AE}"/>
    <cellStyle name="Total 4 2 13 3" xfId="20492" xr:uid="{734EA619-B606-40B8-82B7-FC8B114B0868}"/>
    <cellStyle name="Total 4 2 13 4" xfId="19717" xr:uid="{D49F8803-1A46-4E7C-AC32-45180676C15A}"/>
    <cellStyle name="Total 4 2 14" xfId="15691" xr:uid="{52249D30-2494-4C96-B9C2-00217F5CDD00}"/>
    <cellStyle name="Total 4 2 14 2" xfId="17245" xr:uid="{FBC96F63-1EDA-4CFE-8BA3-6247A1A4B24C}"/>
    <cellStyle name="Total 4 2 14 2 2" xfId="21203" xr:uid="{1B1C5B1E-CC47-4D7E-BAA8-6E243260814C}"/>
    <cellStyle name="Total 4 2 14 2 3" xfId="21978" xr:uid="{6E94C125-8E14-440E-BE2E-642115149613}"/>
    <cellStyle name="Total 4 2 14 3" xfId="18395" xr:uid="{EE6C6B49-6A91-45AE-8409-3DCAA49AF43A}"/>
    <cellStyle name="Total 4 2 14 4" xfId="19054" xr:uid="{374A6B8C-7F89-41FF-A134-3E418CABFA78}"/>
    <cellStyle name="Total 4 2 15" xfId="15696" xr:uid="{FF93954E-1D2A-4584-90C9-A914E4C640A4}"/>
    <cellStyle name="Total 4 2 15 2" xfId="17250" xr:uid="{5642A642-C9BB-4DBB-83AC-B2BC19B32A89}"/>
    <cellStyle name="Total 4 2 15 2 2" xfId="21208" xr:uid="{151273B2-DE0C-4B88-8A78-4108FB92EFDB}"/>
    <cellStyle name="Total 4 2 15 2 3" xfId="21983" xr:uid="{FE806C95-2FA1-4022-B471-3177E7E7CCCC}"/>
    <cellStyle name="Total 4 2 15 3" xfId="18523" xr:uid="{7630261B-FAB4-4194-B9ED-2102A783807B}"/>
    <cellStyle name="Total 4 2 15 4" xfId="18176" xr:uid="{19C48486-1EFE-434E-8317-6D9E84C00E47}"/>
    <cellStyle name="Total 4 2 16" xfId="16055" xr:uid="{24F7DD6E-817E-4B73-9890-6423C52573BC}"/>
    <cellStyle name="Total 4 2 16 2" xfId="17609" xr:uid="{289DE366-2359-480E-9226-6DE11522211F}"/>
    <cellStyle name="Total 4 2 16 2 2" xfId="21567" xr:uid="{BAB0481A-CD37-4705-BB5D-514355133C5D}"/>
    <cellStyle name="Total 4 2 16 2 3" xfId="22342" xr:uid="{5D846BE5-82E2-4812-82C6-9D6DC18B1FA3}"/>
    <cellStyle name="Total 4 2 16 3" xfId="19519" xr:uid="{DC3D4E3C-B73E-4F72-B91D-CB407D3FC42A}"/>
    <cellStyle name="Total 4 2 16 4" xfId="20557" xr:uid="{DA9FD3EF-EBB1-40FF-8669-E25782E7B922}"/>
    <cellStyle name="Total 4 2 17" xfId="16047" xr:uid="{F81803E3-551E-4BB8-A2A2-9C898760E992}"/>
    <cellStyle name="Total 4 2 17 2" xfId="17601" xr:uid="{462EB06D-EF77-4CEE-8579-0046308449F9}"/>
    <cellStyle name="Total 4 2 17 2 2" xfId="21559" xr:uid="{B94B1FC7-1451-4941-840D-72FB7805806F}"/>
    <cellStyle name="Total 4 2 17 2 3" xfId="22334" xr:uid="{684EB896-B717-4227-8E54-93D81BEC80AB}"/>
    <cellStyle name="Total 4 2 17 3" xfId="18565" xr:uid="{1F099105-C014-4FBD-9AE3-633ECFAEF740}"/>
    <cellStyle name="Total 4 2 17 4" xfId="19302" xr:uid="{0811CEAD-DF11-414E-9830-26E722335E9F}"/>
    <cellStyle name="Total 4 2 18" xfId="16041" xr:uid="{22112964-E28D-4A4E-808B-4381DE2CE038}"/>
    <cellStyle name="Total 4 2 18 2" xfId="17595" xr:uid="{1C553CF3-5D41-4094-8C85-4823E9E9EF08}"/>
    <cellStyle name="Total 4 2 18 2 2" xfId="21553" xr:uid="{450A0D7B-4CBD-4930-9E71-C1B4D9884A04}"/>
    <cellStyle name="Total 4 2 18 2 3" xfId="22328" xr:uid="{F8D9FA1B-DC91-41B0-8870-06CD51E59FBE}"/>
    <cellStyle name="Total 4 2 18 3" xfId="19234" xr:uid="{E1CDAFDC-509C-4CA6-BB19-64066A34C0DA}"/>
    <cellStyle name="Total 4 2 18 4" xfId="19161" xr:uid="{A7406363-3EAB-4738-A9AC-0378FDC10737}"/>
    <cellStyle name="Total 4 2 19" xfId="5637" xr:uid="{5A0BE293-69F2-43E2-BA26-61168845712F}"/>
    <cellStyle name="Total 4 2 19 2" xfId="16783" xr:uid="{B3D86798-F365-4796-8C22-016756C0B5BB}"/>
    <cellStyle name="Total 4 2 19 2 2" xfId="20829" xr:uid="{15C0E1EA-D20E-4B0A-B83F-1BA87394B99C}"/>
    <cellStyle name="Total 4 2 19 2 3" xfId="21626" xr:uid="{9FC07CFA-91EE-4D0C-B0E9-97D226BF1E35}"/>
    <cellStyle name="Total 4 2 19 3" xfId="18541" xr:uid="{E4EAF8A9-F238-4260-AAFB-3BCC8CB7FA48}"/>
    <cellStyle name="Total 4 2 19 4" xfId="18059" xr:uid="{CE040A9C-8081-45B9-8739-76CC0FCEAB17}"/>
    <cellStyle name="Total 4 2 2" xfId="12929" xr:uid="{6E14CFED-9714-408C-8901-72764D4067DA}"/>
    <cellStyle name="Total 4 2 2 2" xfId="16948" xr:uid="{B5E0FBC1-637A-4CBE-B498-DCFF4170B290}"/>
    <cellStyle name="Total 4 2 2 2 2" xfId="20919" xr:uid="{FCCAC9CB-6CC4-482C-80E5-F1232445143E}"/>
    <cellStyle name="Total 4 2 2 2 3" xfId="21700" xr:uid="{79DE54E3-FF18-4763-81D8-7BC3D99BEDD8}"/>
    <cellStyle name="Total 4 2 2 3" xfId="18121" xr:uid="{986A8F35-732D-4024-8A56-9209024022ED}"/>
    <cellStyle name="Total 4 2 2 4" xfId="18923" xr:uid="{AC5414E8-85FB-48F2-8E99-6F257D6F8552}"/>
    <cellStyle name="Total 4 2 20" xfId="16638" xr:uid="{3414E96F-EBDC-4B6F-B843-4B63CCAA04B7}"/>
    <cellStyle name="Total 4 2 20 2" xfId="20781" xr:uid="{69339ECD-C5DD-4DE9-8DB1-0C46BD301068}"/>
    <cellStyle name="Total 4 2 20 3" xfId="21590" xr:uid="{B682601A-A700-4DE6-BE79-26D4B84F68B1}"/>
    <cellStyle name="Total 4 2 21" xfId="18627" xr:uid="{9306D5F1-AA46-48A8-89E4-3D850828779A}"/>
    <cellStyle name="Total 4 2 22" xfId="19688" xr:uid="{657EB39D-9AE7-44BC-AE39-CDAC3981F16F}"/>
    <cellStyle name="Total 4 2 3" xfId="15835" xr:uid="{2E6891EB-138E-4BF7-9A44-F7744438AB1E}"/>
    <cellStyle name="Total 4 2 3 2" xfId="17389" xr:uid="{48255677-3394-4F6E-B75F-077C30AA5FFB}"/>
    <cellStyle name="Total 4 2 3 2 2" xfId="21347" xr:uid="{9D6415DD-7FA7-48C5-B431-42AFFC571C01}"/>
    <cellStyle name="Total 4 2 3 2 3" xfId="22122" xr:uid="{6E311C4F-ADB6-48FB-B4E9-60B32F13C64F}"/>
    <cellStyle name="Total 4 2 3 3" xfId="18548" xr:uid="{C7B82854-49B9-4553-ACB3-1CF67169080B}"/>
    <cellStyle name="Total 4 2 3 4" xfId="18759" xr:uid="{EDFF6967-B4CC-4A05-AF58-719D60B7FC8C}"/>
    <cellStyle name="Total 4 2 4" xfId="16019" xr:uid="{22298F9C-0ED9-4851-854B-1104E31A0029}"/>
    <cellStyle name="Total 4 2 4 2" xfId="17573" xr:uid="{30116F75-8999-45EC-9DEE-3FBF2015DD9C}"/>
    <cellStyle name="Total 4 2 4 2 2" xfId="21531" xr:uid="{B2E0C82B-BABE-4775-8E11-FE58EB9564DF}"/>
    <cellStyle name="Total 4 2 4 2 3" xfId="22306" xr:uid="{1AA33C5A-F7A9-4163-ACC6-D659DCA2BF25}"/>
    <cellStyle name="Total 4 2 4 3" xfId="18097" xr:uid="{76B1478C-6A48-4AB5-83DA-F4EBDE334BC2}"/>
    <cellStyle name="Total 4 2 4 4" xfId="18623" xr:uid="{74CD6B38-16D0-4CE7-8A29-CAAFBE3ED4FD}"/>
    <cellStyle name="Total 4 2 5" xfId="15431" xr:uid="{8A071A1E-F575-4367-9CC1-B1B5816EF28D}"/>
    <cellStyle name="Total 4 2 5 2" xfId="16985" xr:uid="{B7655F17-AE0C-4586-9E2C-510DB85C827C}"/>
    <cellStyle name="Total 4 2 5 2 2" xfId="20943" xr:uid="{1EFDD41E-5986-4A74-BA68-9FD3231DF351}"/>
    <cellStyle name="Total 4 2 5 2 3" xfId="21718" xr:uid="{28AEF932-0951-4788-92CC-94B02E8F2F19}"/>
    <cellStyle name="Total 4 2 5 3" xfId="18628" xr:uid="{36647C6E-88DF-4648-868E-AF5A1AF1DB21}"/>
    <cellStyle name="Total 4 2 5 4" xfId="19258" xr:uid="{74017DF8-4455-4293-820D-AA12B26D99C7}"/>
    <cellStyle name="Total 4 2 6" xfId="16012" xr:uid="{A66F8D5A-2D9D-433C-8206-F5DD6A902CE4}"/>
    <cellStyle name="Total 4 2 6 2" xfId="17566" xr:uid="{F1DA39DE-B920-47EE-A1D5-9826F9BC2A17}"/>
    <cellStyle name="Total 4 2 6 2 2" xfId="21524" xr:uid="{DB0E687B-3A0C-422E-B32E-3D5720ECA7E8}"/>
    <cellStyle name="Total 4 2 6 2 3" xfId="22299" xr:uid="{4CC0C209-4781-4573-8718-D4DB9FF8D5BD}"/>
    <cellStyle name="Total 4 2 6 3" xfId="18827" xr:uid="{01EA56FB-FFA9-44CC-85C3-E1FBE5ADE574}"/>
    <cellStyle name="Total 4 2 6 4" xfId="19386" xr:uid="{E963B2FE-07C8-40F6-B9B3-9B522B590C6E}"/>
    <cellStyle name="Total 4 2 7" xfId="15742" xr:uid="{0291C320-6A38-4FE1-9F2E-A825E8BFEA0D}"/>
    <cellStyle name="Total 4 2 7 2" xfId="17296" xr:uid="{2AC38161-E3E5-4BE9-B56F-4C460F819706}"/>
    <cellStyle name="Total 4 2 7 2 2" xfId="21254" xr:uid="{E85A7A0F-2A9D-40D6-9DD4-2C7B7C320ED5}"/>
    <cellStyle name="Total 4 2 7 2 3" xfId="22029" xr:uid="{127DFD48-0FB8-4737-AD57-AED83B2F4633}"/>
    <cellStyle name="Total 4 2 7 3" xfId="19227" xr:uid="{8CB6225A-3CEF-447C-94A6-CFAB75AEC1C6}"/>
    <cellStyle name="Total 4 2 7 4" xfId="20794" xr:uid="{77D65F3B-2565-4B82-B46C-982F23C0174B}"/>
    <cellStyle name="Total 4 2 8" xfId="15788" xr:uid="{1552ED41-CAA8-4231-BE9D-665C258F7A41}"/>
    <cellStyle name="Total 4 2 8 2" xfId="17342" xr:uid="{DC788543-3AF5-49A0-B777-FDCA37818AD4}"/>
    <cellStyle name="Total 4 2 8 2 2" xfId="21300" xr:uid="{2B0413E4-58FD-4F0B-8ED6-5FB612329A46}"/>
    <cellStyle name="Total 4 2 8 2 3" xfId="22075" xr:uid="{22D1DE65-19DB-4780-BBB0-E8570FCE3A9B}"/>
    <cellStyle name="Total 4 2 8 3" xfId="19552" xr:uid="{F4CEE8A6-1AF9-4F5A-81AE-9EB36D1C9001}"/>
    <cellStyle name="Total 4 2 8 4" xfId="19091" xr:uid="{76C16233-FF4A-4A39-849A-9077E1A6C7F0}"/>
    <cellStyle name="Total 4 2 9" xfId="15800" xr:uid="{E2F814E7-F8B9-4A1E-94B6-801781A086A7}"/>
    <cellStyle name="Total 4 2 9 2" xfId="17354" xr:uid="{3DE2F2FF-600C-4D61-8AAC-57232D79F5BB}"/>
    <cellStyle name="Total 4 2 9 2 2" xfId="21312" xr:uid="{9A346FEF-242F-4CDE-B95D-32906D49913C}"/>
    <cellStyle name="Total 4 2 9 2 3" xfId="22087" xr:uid="{7872147A-4BC3-4359-AE2C-2576AA25F291}"/>
    <cellStyle name="Total 4 2 9 3" xfId="18832" xr:uid="{F07721D3-A119-4E6D-90B0-460C749D974C}"/>
    <cellStyle name="Total 4 2 9 4" xfId="19175" xr:uid="{76F4F750-AF7E-4B3B-B863-1911FDCA1B84}"/>
    <cellStyle name="Total 4 3" xfId="10102" xr:uid="{45D5F5CF-D966-4A19-94DE-085A3F287DB6}"/>
    <cellStyle name="Total 4 3 2" xfId="16879" xr:uid="{1BD49AD1-E3D3-4063-97A2-4C9A6C198909}"/>
    <cellStyle name="Total 4 3 2 2" xfId="20882" xr:uid="{85FA1197-08A7-4840-BAB0-97850132C492}"/>
    <cellStyle name="Total 4 3 2 3" xfId="21668" xr:uid="{0AC55697-7EAF-44A3-8C94-A9410D1F43B8}"/>
    <cellStyle name="Total 4 3 3" xfId="19426" xr:uid="{6F6DE54E-C11E-40A5-B27C-91216A69BAD7}"/>
    <cellStyle name="Total 4 3 4" xfId="19334" xr:uid="{0CFEB16D-F460-45B2-B2C6-D558BC5E72BE}"/>
    <cellStyle name="Total 4 4" xfId="16485" xr:uid="{099CB935-AA28-4794-B2E6-547EE98F5449}"/>
    <cellStyle name="Total 4 4 2" xfId="20766" xr:uid="{C7DFCC52-F565-43C6-A0CA-09A617C8FDA6}"/>
    <cellStyle name="Total 4 4 3" xfId="21583" xr:uid="{17FE9AD6-8BFE-4820-BB9C-B3F811F589BE}"/>
    <cellStyle name="Total 4 5" xfId="19671" xr:uid="{C3B6C71A-188C-414F-9F23-DADD2384652C}"/>
    <cellStyle name="Total 4 6" xfId="18659" xr:uid="{74FAC20B-EE38-4466-83E3-79B6912A9A76}"/>
    <cellStyle name="Total 5" xfId="3834" xr:uid="{C4EB152F-FFBA-4C44-9C85-C01448334A4A}"/>
    <cellStyle name="Total 5 10" xfId="15521" xr:uid="{95BB50A6-83E2-4741-AFDA-46A38B1F76C2}"/>
    <cellStyle name="Total 5 10 2" xfId="17075" xr:uid="{49674D78-E027-471A-889B-9E5471154792}"/>
    <cellStyle name="Total 5 10 2 2" xfId="21033" xr:uid="{257C8E6C-D678-43D8-A0F2-324F301377AB}"/>
    <cellStyle name="Total 5 10 2 3" xfId="21808" xr:uid="{0FB7CF48-9BE3-4538-880B-92B3E5C33793}"/>
    <cellStyle name="Total 5 10 3" xfId="19723" xr:uid="{5A7014A0-3D1D-4369-9635-B68C63B9932C}"/>
    <cellStyle name="Total 5 10 4" xfId="20416" xr:uid="{C19D62D5-2F02-484D-9251-0DB6CC9BAAB1}"/>
    <cellStyle name="Total 5 11" xfId="15840" xr:uid="{5190B1F5-F5D4-4A9B-958E-C00D0BA25A03}"/>
    <cellStyle name="Total 5 11 2" xfId="17394" xr:uid="{42312B2E-4570-492B-A2FB-6E7A4DAE9342}"/>
    <cellStyle name="Total 5 11 2 2" xfId="21352" xr:uid="{39F6CE6B-A69D-4BF4-977F-18857CBE5089}"/>
    <cellStyle name="Total 5 11 2 3" xfId="22127" xr:uid="{B4A8CD00-6206-4BFC-9BE2-04E40A72818A}"/>
    <cellStyle name="Total 5 11 3" xfId="19551" xr:uid="{C771BB2D-50F1-4DB6-8584-DB37612A9F80}"/>
    <cellStyle name="Total 5 11 4" xfId="18938" xr:uid="{4B659891-1F2D-4F20-85D1-8D9118C127C8}"/>
    <cellStyle name="Total 5 12" xfId="15464" xr:uid="{8BB6D26B-A6C9-4789-9083-4459979E2F90}"/>
    <cellStyle name="Total 5 12 2" xfId="17018" xr:uid="{29B0ECCF-30B3-4F53-B338-99FF5EFB1C2E}"/>
    <cellStyle name="Total 5 12 2 2" xfId="20976" xr:uid="{B32927D5-68AF-4C88-AEDE-4A7C5506E4BC}"/>
    <cellStyle name="Total 5 12 2 3" xfId="21751" xr:uid="{5D89ED6D-E29F-41F4-8818-1EC1FED1AA4C}"/>
    <cellStyle name="Total 5 12 3" xfId="18872" xr:uid="{D2245C94-B1D8-41BE-A05D-534303A610E8}"/>
    <cellStyle name="Total 5 12 4" xfId="19645" xr:uid="{EA9EFCE2-4136-47B0-B198-008F28586328}"/>
    <cellStyle name="Total 5 13" xfId="16056" xr:uid="{99BC52D6-DEB7-45E1-A2EE-C762EC5A6F53}"/>
    <cellStyle name="Total 5 13 2" xfId="17610" xr:uid="{B38177B4-DD19-4174-81FB-2E64A61095AC}"/>
    <cellStyle name="Total 5 13 2 2" xfId="21568" xr:uid="{3E697FE4-FBE5-4371-8FA7-A84753C39DE8}"/>
    <cellStyle name="Total 5 13 2 3" xfId="22343" xr:uid="{4A12C9C4-8C77-464F-8301-61CFBFA534A5}"/>
    <cellStyle name="Total 5 13 3" xfId="18947" xr:uid="{E254F296-050B-46E2-9DBC-560D2CAE9CEF}"/>
    <cellStyle name="Total 5 13 4" xfId="18876" xr:uid="{7B948873-A723-4CD1-AA4C-9A22128272B7}"/>
    <cellStyle name="Total 5 14" xfId="16038" xr:uid="{4C24A3B1-31B4-4AA0-A5F9-3DB9ADFDDAFA}"/>
    <cellStyle name="Total 5 14 2" xfId="17592" xr:uid="{FD3D4E87-019C-4C44-AD48-2F47E4D3D489}"/>
    <cellStyle name="Total 5 14 2 2" xfId="21550" xr:uid="{3531DCE6-226E-4A96-9347-2FA94CA69247}"/>
    <cellStyle name="Total 5 14 2 3" xfId="22325" xr:uid="{5D5BB0C8-8AC3-4DFF-9E3E-F48F49F34F47}"/>
    <cellStyle name="Total 5 14 3" xfId="18186" xr:uid="{5CA6AD5A-9272-41B8-AFD5-A6E9D8CB804B}"/>
    <cellStyle name="Total 5 14 4" xfId="20843" xr:uid="{08EFFBC3-ABFC-47F5-B366-4961576F5B07}"/>
    <cellStyle name="Total 5 15" xfId="16059" xr:uid="{7E0F7721-44D9-4D1D-956A-6142BF2B2527}"/>
    <cellStyle name="Total 5 15 2" xfId="17613" xr:uid="{E1307F10-7072-4436-B198-96B5122FE3F7}"/>
    <cellStyle name="Total 5 15 2 2" xfId="21571" xr:uid="{17406510-B896-45E0-9703-D66F112B51FB}"/>
    <cellStyle name="Total 5 15 2 3" xfId="22346" xr:uid="{DB13C16E-3D18-45B4-8E0F-42E2F4A6DF48}"/>
    <cellStyle name="Total 5 15 3" xfId="19226" xr:uid="{12976FE3-A3D8-4D3F-8A5F-B6D9CD779C38}"/>
    <cellStyle name="Total 5 15 4" xfId="18908" xr:uid="{F77D348E-95A0-43AC-9DD8-9285514A95DA}"/>
    <cellStyle name="Total 5 16" xfId="15764" xr:uid="{0D4EE375-8E9D-474B-88C2-F8FC64A82E47}"/>
    <cellStyle name="Total 5 16 2" xfId="17318" xr:uid="{364362B4-C8E5-4980-85E9-34DA06A40C0D}"/>
    <cellStyle name="Total 5 16 2 2" xfId="21276" xr:uid="{47219508-30D1-48B6-BBBB-420B000BBD8A}"/>
    <cellStyle name="Total 5 16 2 3" xfId="22051" xr:uid="{D988EB98-DA0E-479D-85B5-B55CAE760B04}"/>
    <cellStyle name="Total 5 16 3" xfId="18863" xr:uid="{2C6E92FF-D9F8-4A49-8699-08CB5F0860E8}"/>
    <cellStyle name="Total 5 16 4" xfId="19575" xr:uid="{FF955371-C49E-4A03-9886-FE94769A15E0}"/>
    <cellStyle name="Total 5 17" xfId="15774" xr:uid="{511C292F-FA90-4685-8716-3180BC29B4B0}"/>
    <cellStyle name="Total 5 17 2" xfId="17328" xr:uid="{6D071149-3722-44A2-94A3-88804741B459}"/>
    <cellStyle name="Total 5 17 2 2" xfId="21286" xr:uid="{0E7848B2-1876-4102-82FC-45EB6872309B}"/>
    <cellStyle name="Total 5 17 2 3" xfId="22061" xr:uid="{D0C5067E-6D2B-4880-9A84-C69ABD708BA2}"/>
    <cellStyle name="Total 5 17 3" xfId="18201" xr:uid="{56EEB746-2D85-457F-B81E-6E95A31B905F}"/>
    <cellStyle name="Total 5 17 4" xfId="19326" xr:uid="{E5AC21D4-A33D-4C98-A9D2-2D7F6E124311}"/>
    <cellStyle name="Total 5 18" xfId="16721" xr:uid="{6BA33A89-FD6F-4CD8-BB65-782C1A61E35C}"/>
    <cellStyle name="Total 5 18 2" xfId="20799" xr:uid="{8BF9130D-055A-4308-8AF4-723A3E3FB1CE}"/>
    <cellStyle name="Total 5 18 3" xfId="21601" xr:uid="{FA6626BF-401F-4057-8CA0-171775B381FC}"/>
    <cellStyle name="Total 5 19" xfId="18919" xr:uid="{0C380220-644F-464A-818F-A4DA7B87E817}"/>
    <cellStyle name="Total 5 2" xfId="11131" xr:uid="{A47C648F-3D2D-49C7-A628-9166DA63BBC9}"/>
    <cellStyle name="Total 5 2 2" xfId="16887" xr:uid="{5FDCE649-DAEC-4C29-B3F7-DDE03AE99390}"/>
    <cellStyle name="Total 5 2 2 2" xfId="20888" xr:uid="{CF974C11-5E66-45DD-9A44-7706CC6A92A1}"/>
    <cellStyle name="Total 5 2 2 3" xfId="21674" xr:uid="{62540CB2-7AAC-41F4-8AA6-D0A9A2A89B67}"/>
    <cellStyle name="Total 5 2 3" xfId="18911" xr:uid="{B7E9BA61-011B-44FD-91DE-4646F28D94FE}"/>
    <cellStyle name="Total 5 2 4" xfId="18165" xr:uid="{53DAD6EB-7CB1-4F2F-A2FC-B2CC469AEED6}"/>
    <cellStyle name="Total 5 20" xfId="19128" xr:uid="{41FE6F67-B141-4DC7-80B5-0A5573DAFAE9}"/>
    <cellStyle name="Total 5 3" xfId="15666" xr:uid="{82456F77-835E-46C0-A56B-5DBFAD9C2A46}"/>
    <cellStyle name="Total 5 3 2" xfId="17220" xr:uid="{D6F98110-1887-4FD3-8040-18D1C9DDFAC5}"/>
    <cellStyle name="Total 5 3 2 2" xfId="21178" xr:uid="{FFF9983B-0D0D-46AB-B68A-6B74A4A9BCC1}"/>
    <cellStyle name="Total 5 3 2 3" xfId="21953" xr:uid="{586EC975-D7DF-4A8C-B30E-A8A223B0B3D8}"/>
    <cellStyle name="Total 5 3 3" xfId="18197" xr:uid="{7C0F454A-3330-4111-AFF2-E08731DE61E4}"/>
    <cellStyle name="Total 5 3 4" xfId="18626" xr:uid="{37585BBE-EB86-47B7-B627-3384495B4FDB}"/>
    <cellStyle name="Total 5 4" xfId="16013" xr:uid="{4CB21C61-CC83-400D-8F54-292D5EE7FC43}"/>
    <cellStyle name="Total 5 4 2" xfId="17567" xr:uid="{27244391-4F1A-44E1-858F-B26D8AB8272F}"/>
    <cellStyle name="Total 5 4 2 2" xfId="21525" xr:uid="{B4715683-8D57-4AB0-BC46-B8589C4A4E27}"/>
    <cellStyle name="Total 5 4 2 3" xfId="22300" xr:uid="{71E051B6-E08B-4125-83B0-9770F9DC5005}"/>
    <cellStyle name="Total 5 4 3" xfId="18610" xr:uid="{075B06E1-B1D6-4D73-A17A-EE359B796982}"/>
    <cellStyle name="Total 5 4 4" xfId="18170" xr:uid="{60539FFB-D6C4-4984-A4A7-69CC606BB55A}"/>
    <cellStyle name="Total 5 5" xfId="15692" xr:uid="{F5AA3E8F-4229-4E98-8FA9-E6F5894EA1CD}"/>
    <cellStyle name="Total 5 5 2" xfId="17246" xr:uid="{060D31B6-61CD-4DD5-92C6-D661C7824871}"/>
    <cellStyle name="Total 5 5 2 2" xfId="21204" xr:uid="{9C0871CA-D43B-4997-9BDC-B9CF668734E3}"/>
    <cellStyle name="Total 5 5 2 3" xfId="21979" xr:uid="{539DEA17-E773-4968-BE94-FCB77A795663}"/>
    <cellStyle name="Total 5 5 3" xfId="18215" xr:uid="{491E183F-7FF3-4CF2-A2C5-CBD70269B300}"/>
    <cellStyle name="Total 5 5 4" xfId="18920" xr:uid="{9314073F-3431-425B-9D30-481E08DA45CF}"/>
    <cellStyle name="Total 5 6" xfId="15424" xr:uid="{C03B1646-5053-4AFC-AACB-588E418C1C5F}"/>
    <cellStyle name="Total 5 6 2" xfId="16978" xr:uid="{51A925EB-A601-49B8-BC54-064BE2A86244}"/>
    <cellStyle name="Total 5 6 2 2" xfId="20936" xr:uid="{AFD686DF-4552-4714-B67E-A8DFB9C75F2A}"/>
    <cellStyle name="Total 5 6 2 3" xfId="21711" xr:uid="{FA468F92-0765-45E1-8CD8-B0D0B4DC0DA2}"/>
    <cellStyle name="Total 5 6 3" xfId="19472" xr:uid="{A721B6DD-3E2E-410C-913B-73D03233688F}"/>
    <cellStyle name="Total 5 6 4" xfId="20755" xr:uid="{B32A3DD3-B909-4E02-A874-A47D4154298B}"/>
    <cellStyle name="Total 5 7" xfId="15996" xr:uid="{B7671357-0223-4AE4-B61D-989B1F154715}"/>
    <cellStyle name="Total 5 7 2" xfId="17550" xr:uid="{A4CA42E4-549A-4123-B517-BEFC72498B1B}"/>
    <cellStyle name="Total 5 7 2 2" xfId="21508" xr:uid="{4333F418-1C47-4FDD-B472-71CD7D888023}"/>
    <cellStyle name="Total 5 7 2 3" xfId="22283" xr:uid="{B65D4E9E-E795-4964-889C-610C64F2CF97}"/>
    <cellStyle name="Total 5 7 3" xfId="19132" xr:uid="{DABDB6FA-C9DB-49FB-8632-80999E071DA2}"/>
    <cellStyle name="Total 5 7 4" xfId="18926" xr:uid="{EED49D8C-200D-442E-8879-E76321F5C795}"/>
    <cellStyle name="Total 5 8" xfId="15883" xr:uid="{580422F1-B4A4-4E8B-A64C-C067842571F0}"/>
    <cellStyle name="Total 5 8 2" xfId="17437" xr:uid="{C2F2C652-B6D1-4049-9EA9-6CD21CAD84C1}"/>
    <cellStyle name="Total 5 8 2 2" xfId="21395" xr:uid="{919201FB-1A6A-43EC-A0C9-BBC7891BBAED}"/>
    <cellStyle name="Total 5 8 2 3" xfId="22170" xr:uid="{74224F1A-AF6B-4060-9571-D89CC30A6181}"/>
    <cellStyle name="Total 5 8 3" xfId="19151" xr:uid="{597F5776-1507-483A-A536-64FE6606878F}"/>
    <cellStyle name="Total 5 8 4" xfId="18877" xr:uid="{144B45BA-5A52-4508-93AE-0292084D6A70}"/>
    <cellStyle name="Total 5 9" xfId="15841" xr:uid="{8CA8DBE6-2926-4DE1-9111-D45287E8E0FC}"/>
    <cellStyle name="Total 5 9 2" xfId="17395" xr:uid="{B2BC746F-989E-4ABA-8E13-07FA5CFD0C07}"/>
    <cellStyle name="Total 5 9 2 2" xfId="21353" xr:uid="{04134639-5542-40F6-BD70-B6D79D55142F}"/>
    <cellStyle name="Total 5 9 2 3" xfId="22128" xr:uid="{95B08B99-A09D-474D-9FE8-CC104CC9C224}"/>
    <cellStyle name="Total 5 9 3" xfId="18980" xr:uid="{81CE8AD6-CE36-4C21-B186-DAF6B6C231EB}"/>
    <cellStyle name="Total 5 9 4" xfId="18538" xr:uid="{C924A4D8-BE90-4D8A-A5A4-6414A6BB5869}"/>
    <cellStyle name="Total 6" xfId="4250" xr:uid="{EE407511-63D5-4FA2-926A-005F6A1F2A93}"/>
    <cellStyle name="Total 6 10" xfId="15878" xr:uid="{14BA1442-EF11-4310-B655-C558CBC8FB74}"/>
    <cellStyle name="Total 6 10 2" xfId="17432" xr:uid="{8D211E90-2D9B-4DA5-8D53-3061FD391C00}"/>
    <cellStyle name="Total 6 10 2 2" xfId="21390" xr:uid="{30378160-DE1F-4621-8B88-2244D4350057}"/>
    <cellStyle name="Total 6 10 2 3" xfId="22165" xr:uid="{C8BA35AC-59BC-4BA3-B0F9-A0979CF18C22}"/>
    <cellStyle name="Total 6 10 3" xfId="18195" xr:uid="{8F1DE789-4479-4831-A1D2-F5539E4F7556}"/>
    <cellStyle name="Total 6 10 4" xfId="20871" xr:uid="{C8DB7F1B-0BDC-4B20-B4AB-4AAF2B857CF6}"/>
    <cellStyle name="Total 6 11" xfId="15564" xr:uid="{D8579786-7A8B-431B-9D61-D5D8952B182D}"/>
    <cellStyle name="Total 6 11 2" xfId="17118" xr:uid="{50FBF968-63F5-4440-A1AA-A7AF647A96FD}"/>
    <cellStyle name="Total 6 11 2 2" xfId="21076" xr:uid="{425B8A11-FA64-4680-94D7-1DD8EAB61126}"/>
    <cellStyle name="Total 6 11 2 3" xfId="21851" xr:uid="{2CD4C7ED-05A1-448C-95F0-3EDA57781825}"/>
    <cellStyle name="Total 6 11 3" xfId="19585" xr:uid="{46FD4134-AE62-4A89-AAD4-3FD69252354D}"/>
    <cellStyle name="Total 6 11 4" xfId="20267" xr:uid="{D0B73EB6-D786-4E1D-B281-D8342A23F4F2}"/>
    <cellStyle name="Total 6 12" xfId="15870" xr:uid="{71B1E0D4-3A6C-4677-9F0A-B0F7EA10AB2A}"/>
    <cellStyle name="Total 6 12 2" xfId="17424" xr:uid="{CDC262A1-2824-4E24-8DCA-5210A9EDBF3B}"/>
    <cellStyle name="Total 6 12 2 2" xfId="21382" xr:uid="{7BD26B90-9175-4567-A62A-14FBC4BB1438}"/>
    <cellStyle name="Total 6 12 2 3" xfId="22157" xr:uid="{8424BF52-E33E-4582-9322-7B0A24CC2EF3}"/>
    <cellStyle name="Total 6 12 3" xfId="19183" xr:uid="{025BABC4-0D01-432E-833B-203E51B44DF7}"/>
    <cellStyle name="Total 6 12 4" xfId="18928" xr:uid="{ABFC8169-454E-4580-9CF3-F6DD49B04097}"/>
    <cellStyle name="Total 6 13" xfId="15600" xr:uid="{670AC7E6-CAD0-4C32-95E6-5D9537C6ECD9}"/>
    <cellStyle name="Total 6 13 2" xfId="17154" xr:uid="{2FFF8449-1BB3-4576-9341-B6822C443A86}"/>
    <cellStyle name="Total 6 13 2 2" xfId="21112" xr:uid="{A713D7B9-A8AE-4757-BEEA-03F7B8204DC6}"/>
    <cellStyle name="Total 6 13 2 3" xfId="21887" xr:uid="{BC45D6D4-4F61-4699-9A39-3F153D32E991}"/>
    <cellStyle name="Total 6 13 3" xfId="20484" xr:uid="{CCF51F57-2614-4941-A228-63623CD7FE91}"/>
    <cellStyle name="Total 6 13 4" xfId="19212" xr:uid="{988988FC-ECB7-4427-BD70-FEF22495331B}"/>
    <cellStyle name="Total 6 14" xfId="15946" xr:uid="{3CD569CF-3A55-4546-BFE9-7FA4F5BFB06A}"/>
    <cellStyle name="Total 6 14 2" xfId="17500" xr:uid="{82EDA146-F151-42A7-9162-3E48498DE138}"/>
    <cellStyle name="Total 6 14 2 2" xfId="21458" xr:uid="{A692CDBD-BB3C-4441-B3B0-E3762F43897B}"/>
    <cellStyle name="Total 6 14 2 3" xfId="22233" xr:uid="{A15AB171-C105-4C51-B661-DEE95A732EA9}"/>
    <cellStyle name="Total 6 14 3" xfId="19515" xr:uid="{F92E4966-506D-4C81-AD90-FF568E3B2FAA}"/>
    <cellStyle name="Total 6 14 4" xfId="19357" xr:uid="{B64AB87E-7CAD-4A16-9193-8347463629C1}"/>
    <cellStyle name="Total 6 15" xfId="15505" xr:uid="{87EEFB15-C139-40EC-A1DB-69EEC9CC0F9A}"/>
    <cellStyle name="Total 6 15 2" xfId="17059" xr:uid="{F8DCAA10-C8EE-4780-867D-8A4EE0ADCD03}"/>
    <cellStyle name="Total 6 15 2 2" xfId="21017" xr:uid="{A0BD754E-B0C6-4556-8F60-4883B2F2A71A}"/>
    <cellStyle name="Total 6 15 2 3" xfId="21792" xr:uid="{E3FB6157-D660-49CD-B37C-0F6A28BEB140}"/>
    <cellStyle name="Total 6 15 3" xfId="20477" xr:uid="{BDC5F8AE-F856-41E4-9DE5-A031C449BED4}"/>
    <cellStyle name="Total 6 15 4" xfId="21319" xr:uid="{8435FA77-EAD1-49C3-8FA9-7EAE1A355C0F}"/>
    <cellStyle name="Total 6 16" xfId="15824" xr:uid="{D70B21B5-5AC4-48E0-9AC1-6DCA3EF4484B}"/>
    <cellStyle name="Total 6 16 2" xfId="17378" xr:uid="{03B45FD4-AC5B-4ED5-BA04-C7018B16D4E6}"/>
    <cellStyle name="Total 6 16 2 2" xfId="21336" xr:uid="{74D5EF03-1933-434C-AC77-01FD1BCAB9FB}"/>
    <cellStyle name="Total 6 16 2 3" xfId="22111" xr:uid="{44146381-60C7-4DEE-B5A9-77E3D8C9C46C}"/>
    <cellStyle name="Total 6 16 3" xfId="18757" xr:uid="{9F289DDB-C520-4806-A696-01B68773251B}"/>
    <cellStyle name="Total 6 16 4" xfId="19114" xr:uid="{A1AF5DD8-651F-4204-A77E-35E43B78A962}"/>
    <cellStyle name="Total 6 17" xfId="15453" xr:uid="{97FAD75D-6ECF-4234-A822-FFF56DADD90E}"/>
    <cellStyle name="Total 6 17 2" xfId="17007" xr:uid="{3E91AD28-17CD-452A-844D-D8AB3AB660EB}"/>
    <cellStyle name="Total 6 17 2 2" xfId="20965" xr:uid="{10D17644-5379-4E0E-8C16-51D958F9E3B0}"/>
    <cellStyle name="Total 6 17 2 3" xfId="21740" xr:uid="{F0F99D65-7275-47DB-AED2-CDB815B7A44C}"/>
    <cellStyle name="Total 6 17 3" xfId="19524" xr:uid="{9C3E8642-9D20-4045-B5EB-429CE9952EFC}"/>
    <cellStyle name="Total 6 17 4" xfId="18641" xr:uid="{6B200DC0-1366-4501-A628-5228BAEDC97A}"/>
    <cellStyle name="Total 6 18" xfId="15837" xr:uid="{BEE1BA84-78B7-495F-942F-26C6548204E2}"/>
    <cellStyle name="Total 6 18 2" xfId="17391" xr:uid="{FD3BDC4D-CE66-4F0B-A1D4-B5DCE81A5CA2}"/>
    <cellStyle name="Total 6 18 2 2" xfId="21349" xr:uid="{C44F3394-BD64-46EB-A64E-18F7B9ED4B69}"/>
    <cellStyle name="Total 6 18 2 3" xfId="22124" xr:uid="{38842416-B31A-4BEB-9093-7A8388A57247}"/>
    <cellStyle name="Total 6 18 3" xfId="19367" xr:uid="{7CF91A44-1B44-44D2-865F-AD1860D24DFC}"/>
    <cellStyle name="Total 6 18 4" xfId="18493" xr:uid="{93679B31-B1ED-4742-AF73-983D994CE618}"/>
    <cellStyle name="Total 6 19" xfId="16768" xr:uid="{CE5436FA-29B8-49C2-9D1F-1AD5B26EDF75}"/>
    <cellStyle name="Total 6 19 2" xfId="20815" xr:uid="{C8E6B3A2-4C00-431B-9159-5F07EE937BE3}"/>
    <cellStyle name="Total 6 19 3" xfId="21612" xr:uid="{344654D4-5325-43DF-911C-4A356D96DAAA}"/>
    <cellStyle name="Total 6 2" xfId="11543" xr:uid="{8F64FB82-80BF-4162-B1C0-B77B8856AA94}"/>
    <cellStyle name="Total 6 2 2" xfId="16932" xr:uid="{E40E86B5-D175-4301-8C0F-C5FAF7595937}"/>
    <cellStyle name="Total 6 2 2 2" xfId="20904" xr:uid="{47D59D4F-A3B0-4F7D-9127-43D0A84E3151}"/>
    <cellStyle name="Total 6 2 2 3" xfId="21685" xr:uid="{7C2C35F6-7127-45A1-ABFB-C0DEC1B92974}"/>
    <cellStyle name="Total 6 2 3" xfId="19026" xr:uid="{7B83C036-50AB-4765-8387-CF53F3A892BC}"/>
    <cellStyle name="Total 6 2 4" xfId="19123" xr:uid="{4D8A75B5-924F-4BF5-BFDD-3E73E694E304}"/>
    <cellStyle name="Total 6 20" xfId="19395" xr:uid="{597F026C-996F-4EE9-A5E6-5DDA37892DF9}"/>
    <cellStyle name="Total 6 21" xfId="20421" xr:uid="{AD33530A-9EB9-4118-8D35-B21BC48D10BD}"/>
    <cellStyle name="Total 6 3" xfId="15705" xr:uid="{759488DA-DC39-415A-B98C-A87FA90C239C}"/>
    <cellStyle name="Total 6 3 2" xfId="17259" xr:uid="{E1CC26BD-86CD-4134-83D1-8B2A80850941}"/>
    <cellStyle name="Total 6 3 2 2" xfId="21217" xr:uid="{11BF39CA-FD8A-428B-B8DE-977A2397A19D}"/>
    <cellStyle name="Total 6 3 2 3" xfId="21992" xr:uid="{BB728DE0-5C0E-4BE3-A004-AE18C8BF2BD6}"/>
    <cellStyle name="Total 6 3 3" xfId="18454" xr:uid="{8E97F302-F3B3-4D15-BD24-0777389EEA6E}"/>
    <cellStyle name="Total 6 3 4" xfId="18664" xr:uid="{4ADD7A21-9DC1-404D-AFA2-5B4ADAFE96BF}"/>
    <cellStyle name="Total 6 4" xfId="15972" xr:uid="{F24360B4-A6E3-4AB9-8254-D1E7B9EB08B1}"/>
    <cellStyle name="Total 6 4 2" xfId="17526" xr:uid="{ED5CA8EA-E9B0-4B3B-B42A-4D42106614BF}"/>
    <cellStyle name="Total 6 4 2 2" xfId="21484" xr:uid="{1C484380-A9CA-4666-A8B9-A90496741399}"/>
    <cellStyle name="Total 6 4 2 3" xfId="22259" xr:uid="{B43CD7AF-07CE-4AE7-A382-00A416686536}"/>
    <cellStyle name="Total 6 4 3" xfId="18858" xr:uid="{1932117F-A7CA-4062-BF1A-96A52F34E33C}"/>
    <cellStyle name="Total 6 4 4" xfId="19207" xr:uid="{7624A7EA-85E0-42ED-828F-F4995B792B13}"/>
    <cellStyle name="Total 6 5" xfId="15653" xr:uid="{481DAC4D-04ED-419F-B17D-C9B6968A388E}"/>
    <cellStyle name="Total 6 5 2" xfId="17207" xr:uid="{161C5F11-B294-410D-B631-9F9909AFDD1C}"/>
    <cellStyle name="Total 6 5 2 2" xfId="21165" xr:uid="{D813993B-8C6F-4410-B967-035E070B0DD0}"/>
    <cellStyle name="Total 6 5 2 3" xfId="21940" xr:uid="{2D6A9EA2-C222-4849-9C01-FF3B551D51F3}"/>
    <cellStyle name="Total 6 5 3" xfId="18439" xr:uid="{938E5314-0E3A-483E-B523-EE3DC7B2911C}"/>
    <cellStyle name="Total 6 5 4" xfId="20537" xr:uid="{03EE21F6-5863-4DAB-9AAC-4855C383A42C}"/>
    <cellStyle name="Total 6 6" xfId="15724" xr:uid="{3F0E180C-3427-4807-8A68-450076AC5535}"/>
    <cellStyle name="Total 6 6 2" xfId="17278" xr:uid="{A7B75147-F2AD-4E14-8278-7E53B0DCBF2F}"/>
    <cellStyle name="Total 6 6 2 2" xfId="21236" xr:uid="{A900BE36-698A-4F56-A624-6A8F242C32A0}"/>
    <cellStyle name="Total 6 6 2 3" xfId="22011" xr:uid="{A06C97D1-EF04-41F7-AAC9-44D540EC39FB}"/>
    <cellStyle name="Total 6 6 3" xfId="19235" xr:uid="{1B690ABC-8B4D-4A32-B92A-841E9A75AE0A}"/>
    <cellStyle name="Total 6 6 4" xfId="20805" xr:uid="{B2E0ADB2-6301-41BE-B817-BE4169EA7997}"/>
    <cellStyle name="Total 6 7" xfId="15579" xr:uid="{0EB2DAAE-10F9-4AAB-BEC2-C3B293CD7B22}"/>
    <cellStyle name="Total 6 7 2" xfId="17133" xr:uid="{41856298-884F-4471-A9ED-91ABC3B5F915}"/>
    <cellStyle name="Total 6 7 2 2" xfId="21091" xr:uid="{7E603CB8-B5C3-4291-83E9-FBE8B96DA49B}"/>
    <cellStyle name="Total 6 7 2 3" xfId="21866" xr:uid="{6DE98877-E4C7-4F58-BBD8-C6C61BEB0E1F}"/>
    <cellStyle name="Total 6 7 3" xfId="20220" xr:uid="{EE20AA48-A4F0-445E-AE82-257396677EF0}"/>
    <cellStyle name="Total 6 7 4" xfId="19208" xr:uid="{EBC2D39D-0389-4BFC-96DF-5684C8AF3385}"/>
    <cellStyle name="Total 6 8" xfId="15893" xr:uid="{2BC349B2-D53C-4421-B4D7-207170966B92}"/>
    <cellStyle name="Total 6 8 2" xfId="17447" xr:uid="{8C0B0796-F427-49B1-A094-1AE526AF0B67}"/>
    <cellStyle name="Total 6 8 2 2" xfId="21405" xr:uid="{12F249B4-0450-4FAB-BDEF-0CB05D2E8271}"/>
    <cellStyle name="Total 6 8 2 3" xfId="22180" xr:uid="{56F3B418-548A-4D7D-BE4B-887E736B868E}"/>
    <cellStyle name="Total 6 8 3" xfId="18979" xr:uid="{759D80AE-B88D-4734-A83C-D807F4C40768}"/>
    <cellStyle name="Total 6 8 4" xfId="19332" xr:uid="{264E4E65-7197-4C0F-80B5-7A1A91D308CB}"/>
    <cellStyle name="Total 6 9" xfId="9262" xr:uid="{2FF4B467-86BF-45FF-964C-E59E2A13036C}"/>
    <cellStyle name="Total 6 9 2" xfId="16875" xr:uid="{BB68B15B-0D71-4891-89E1-3F923D6CF131}"/>
    <cellStyle name="Total 6 9 2 2" xfId="20878" xr:uid="{732BA78A-BA26-4621-A63A-CD5DAF831B99}"/>
    <cellStyle name="Total 6 9 2 3" xfId="21664" xr:uid="{CDDE0A7B-5EFD-4DAA-A353-89FA3F0655AA}"/>
    <cellStyle name="Total 6 9 3" xfId="18929" xr:uid="{350B8D72-F02F-459A-BD01-805E8A611D8B}"/>
    <cellStyle name="Total 6 9 4" xfId="18770" xr:uid="{96F23B7B-428F-4DF9-8D3E-B0621072AF4B}"/>
    <cellStyle name="Total 7" xfId="7283" xr:uid="{B6D2046A-E667-4CB9-A495-0345F5CC58E9}"/>
    <cellStyle name="Total 7 10" xfId="15760" xr:uid="{6BD4A0AA-CA3B-42DB-9230-982276BADC02}"/>
    <cellStyle name="Total 7 10 2" xfId="17314" xr:uid="{8A48CA8D-62EE-4693-8109-36BFA2839877}"/>
    <cellStyle name="Total 7 10 2 2" xfId="21272" xr:uid="{ADAAF532-C424-488E-9ED7-3AD9523D7FD0}"/>
    <cellStyle name="Total 7 10 2 3" xfId="22047" xr:uid="{78C11354-A804-4E03-B4BD-98ED63966F37}"/>
    <cellStyle name="Total 7 10 3" xfId="19264" xr:uid="{3A4ADBD6-6E25-4CD1-B787-F32C385A8E69}"/>
    <cellStyle name="Total 7 10 4" xfId="18596" xr:uid="{8D9E2894-BDE2-4E53-8387-6E0E9D6CB459}"/>
    <cellStyle name="Total 7 11" xfId="15574" xr:uid="{D40B7C93-E20C-4680-B363-06290F6DFC8F}"/>
    <cellStyle name="Total 7 11 2" xfId="17128" xr:uid="{BAF63B5C-328D-43D0-90FD-28F84B63038F}"/>
    <cellStyle name="Total 7 11 2 2" xfId="21086" xr:uid="{8D6B5469-A1F8-46E9-8149-B18D87D2F989}"/>
    <cellStyle name="Total 7 11 2 3" xfId="21861" xr:uid="{E1826E26-BA96-4AC3-9633-BBCAFF872975}"/>
    <cellStyle name="Total 7 11 3" xfId="19609" xr:uid="{BBFB1F45-516D-4752-A39C-EEB099768028}"/>
    <cellStyle name="Total 7 11 4" xfId="21547" xr:uid="{3EB887CE-F928-40E7-B645-E4D16C0C42FD}"/>
    <cellStyle name="Total 7 12" xfId="15423" xr:uid="{68E65761-CC6C-41F8-A8D7-584A1A5C17D3}"/>
    <cellStyle name="Total 7 12 2" xfId="16977" xr:uid="{E3FD610D-C18E-4A97-8698-BA3B31C827E4}"/>
    <cellStyle name="Total 7 12 2 2" xfId="20935" xr:uid="{96426CD6-C0B7-4BAF-9E5C-D811D76F183B}"/>
    <cellStyle name="Total 7 12 2 3" xfId="21710" xr:uid="{587D9A46-F0B2-4A79-B79A-C3915381D917}"/>
    <cellStyle name="Total 7 12 3" xfId="18922" xr:uid="{1A5F42B9-55AC-439F-B802-B9CA74E50EF3}"/>
    <cellStyle name="Total 7 12 4" xfId="20758" xr:uid="{E42DD0F7-7B4B-45C4-9136-F80DD97C4C8F}"/>
    <cellStyle name="Total 7 13" xfId="15857" xr:uid="{A1E5B4CA-02CC-49ED-BAA5-1C0F9F1C4CC7}"/>
    <cellStyle name="Total 7 13 2" xfId="17411" xr:uid="{DDD9AE84-90E8-43B0-8944-411BCCFF7BA9}"/>
    <cellStyle name="Total 7 13 2 2" xfId="21369" xr:uid="{A9C623AB-A8FF-4978-A87F-E9B1BF477A5B}"/>
    <cellStyle name="Total 7 13 2 3" xfId="22144" xr:uid="{EA5AB709-C856-4390-BEE4-7390EC1C46EA}"/>
    <cellStyle name="Total 7 13 3" xfId="18557" xr:uid="{05D458E5-47A5-4E61-BDEB-4D6BDE0227B0}"/>
    <cellStyle name="Total 7 13 4" xfId="19359" xr:uid="{B3373B7A-FA6B-490F-B0E1-74B629E1C406}"/>
    <cellStyle name="Total 7 14" xfId="15684" xr:uid="{1BB0CD83-A066-4B19-8256-3277FD963D5A}"/>
    <cellStyle name="Total 7 14 2" xfId="17238" xr:uid="{9F502AE3-942F-4FAB-BBAB-6C8EA89D7410}"/>
    <cellStyle name="Total 7 14 2 2" xfId="21196" xr:uid="{7E0DDD70-90EB-479B-B023-DD4BE809986C}"/>
    <cellStyle name="Total 7 14 2 3" xfId="21971" xr:uid="{A29D5869-A297-4C12-81BC-8A1BCC63CECC}"/>
    <cellStyle name="Total 7 14 3" xfId="17944" xr:uid="{880B7F73-7460-4278-B317-61CBA7F6D974}"/>
    <cellStyle name="Total 7 14 4" xfId="19659" xr:uid="{73D938C4-0F71-4572-91A1-A118CBC9E3D5}"/>
    <cellStyle name="Total 7 15" xfId="15829" xr:uid="{268667C4-91B8-468C-84EA-9AE9E033F4BA}"/>
    <cellStyle name="Total 7 15 2" xfId="17383" xr:uid="{C2CC6583-0F3C-4309-9F51-060D907DC809}"/>
    <cellStyle name="Total 7 15 2 2" xfId="21341" xr:uid="{2FB05FDF-7B96-4D3E-9300-93344D467E6C}"/>
    <cellStyle name="Total 7 15 2 3" xfId="22116" xr:uid="{A4CEAA21-2E8A-4466-8F48-EBB8106D3953}"/>
    <cellStyle name="Total 7 15 3" xfId="18649" xr:uid="{89EDC0DB-52DC-4CDD-91F1-1E7FCF740A24}"/>
    <cellStyle name="Total 7 15 4" xfId="19318" xr:uid="{0EDF211D-18B9-4A3F-A09D-B2F5C2BA35E4}"/>
    <cellStyle name="Total 7 16" xfId="16026" xr:uid="{F7736512-D3F6-4F17-8517-687D2F4E4BBA}"/>
    <cellStyle name="Total 7 16 2" xfId="17580" xr:uid="{CC137454-793A-441B-AB4D-0446CB31EFAC}"/>
    <cellStyle name="Total 7 16 2 2" xfId="21538" xr:uid="{EBAE97D0-FDDA-4AAF-A749-50ADFB7A8610}"/>
    <cellStyle name="Total 7 16 2 3" xfId="22313" xr:uid="{CBA9E142-697A-41D6-90C7-B318E7F2AD97}"/>
    <cellStyle name="Total 7 16 3" xfId="19215" xr:uid="{50FDDA29-204A-4E00-9ED1-98FF96DEFC42}"/>
    <cellStyle name="Total 7 16 4" xfId="18582" xr:uid="{1BA9A9AC-237E-4D6D-91B9-F782DF971851}"/>
    <cellStyle name="Total 7 17" xfId="15652" xr:uid="{ADD1A06B-65BC-41BD-A5BE-E021B8BDA6E4}"/>
    <cellStyle name="Total 7 17 2" xfId="17206" xr:uid="{2A053782-104E-43E9-A51D-DEE7AEAA95A5}"/>
    <cellStyle name="Total 7 17 2 2" xfId="21164" xr:uid="{20896998-B338-40EF-B2E8-11D44C8253E0}"/>
    <cellStyle name="Total 7 17 2 3" xfId="21939" xr:uid="{1443F805-FD7A-4067-AFF4-D7B7756BBCBF}"/>
    <cellStyle name="Total 7 17 3" xfId="18589" xr:uid="{F4584468-B60A-4323-8E87-A2B2B72A01C2}"/>
    <cellStyle name="Total 7 17 4" xfId="19052" xr:uid="{F42252F3-9C81-4DEA-9DAE-3E01D57083BB}"/>
    <cellStyle name="Total 7 18" xfId="16795" xr:uid="{B16E50A5-8B92-4782-A9FB-CA02765B65CC}"/>
    <cellStyle name="Total 7 18 2" xfId="20841" xr:uid="{EC5DEBFF-EF75-44BC-BCEC-0A81068C8726}"/>
    <cellStyle name="Total 7 18 3" xfId="21638" xr:uid="{607BBFB3-F50F-4EC6-8E0E-B7C113B08B0E}"/>
    <cellStyle name="Total 7 19" xfId="19406" xr:uid="{9B7D1D56-F974-469E-B2B2-558D3D17F08D}"/>
    <cellStyle name="Total 7 2" xfId="15961" xr:uid="{9B31F562-FC0F-4CAC-A2C6-8AC8C360DD9A}"/>
    <cellStyle name="Total 7 2 2" xfId="17515" xr:uid="{22AF42EE-3038-49BB-A0AD-3171991F39B9}"/>
    <cellStyle name="Total 7 2 2 2" xfId="21473" xr:uid="{6958CC17-73C5-48F3-A4B5-BDBCC0CED3BF}"/>
    <cellStyle name="Total 7 2 2 3" xfId="22248" xr:uid="{0F5D5ECA-7352-4EA0-B0DB-5815667DF827}"/>
    <cellStyle name="Total 7 2 3" xfId="18555" xr:uid="{7B4A1F02-D3DB-4857-9754-933197B366E5}"/>
    <cellStyle name="Total 7 2 4" xfId="19441" xr:uid="{4F0C3822-7139-46E3-BFDA-60A1BEC95632}"/>
    <cellStyle name="Total 7 20" xfId="19048" xr:uid="{55F0BE7D-5CF2-4620-B7B0-63F931609E3A}"/>
    <cellStyle name="Total 7 3" xfId="15938" xr:uid="{1189F0E2-2018-49E9-A77C-4B467FDAB3DA}"/>
    <cellStyle name="Total 7 3 2" xfId="17492" xr:uid="{4ED86367-8255-4E31-AB1A-FB65CFCDC01F}"/>
    <cellStyle name="Total 7 3 2 2" xfId="21450" xr:uid="{07515108-EEFF-4A5C-AEDC-0CD9CD3F1BC6}"/>
    <cellStyle name="Total 7 3 2 3" xfId="22225" xr:uid="{295587C3-3481-4772-AA64-CBF4F9C8CF06}"/>
    <cellStyle name="Total 7 3 3" xfId="18561" xr:uid="{4C0D79FF-073D-46DD-882F-A4F73E4BB8B6}"/>
    <cellStyle name="Total 7 3 4" xfId="18785" xr:uid="{C210FFBF-5D49-498A-BF1F-0D8D431D20BB}"/>
    <cellStyle name="Total 7 4" xfId="15656" xr:uid="{F510A4F8-0563-4AC3-9D61-A662526F2E2C}"/>
    <cellStyle name="Total 7 4 2" xfId="17210" xr:uid="{5022724B-2BD6-401D-B6C1-05662EFAAC2B}"/>
    <cellStyle name="Total 7 4 2 2" xfId="21168" xr:uid="{4EFD8939-DCC9-49B4-AF66-0340FB69813F}"/>
    <cellStyle name="Total 7 4 2 3" xfId="21943" xr:uid="{036CFEBA-6A22-4765-8DA4-11701E0DFA72}"/>
    <cellStyle name="Total 7 4 3" xfId="18110" xr:uid="{17175BDF-80A1-4870-B9B9-1C29BA422869}"/>
    <cellStyle name="Total 7 4 4" xfId="18152" xr:uid="{7FAF0D26-D41C-4D04-83B4-4D3977B10DC9}"/>
    <cellStyle name="Total 7 5" xfId="15858" xr:uid="{06168110-8381-416B-93F5-19D5C977A99D}"/>
    <cellStyle name="Total 7 5 2" xfId="17412" xr:uid="{37F7374E-17DB-4990-AEC1-F1CD46B659FB}"/>
    <cellStyle name="Total 7 5 2 2" xfId="21370" xr:uid="{BCE843F5-22D8-4E22-8F5E-CE34FB2AF397}"/>
    <cellStyle name="Total 7 5 2 3" xfId="22145" xr:uid="{90CB5101-83D9-45F6-B866-B182F9CAA19A}"/>
    <cellStyle name="Total 7 5 3" xfId="18475" xr:uid="{1ACABC03-5C44-45FE-8FA9-CCF676C1CC62}"/>
    <cellStyle name="Total 7 5 4" xfId="20803" xr:uid="{BB33B05C-E67E-4EA4-866B-067405B6748D}"/>
    <cellStyle name="Total 7 6" xfId="9260" xr:uid="{2FC26DFB-A974-4017-9E61-D672F87D2182}"/>
    <cellStyle name="Total 7 6 2" xfId="16874" xr:uid="{48DB47F8-CCAD-4D9C-83C3-B490FCCCEBD9}"/>
    <cellStyle name="Total 7 6 2 2" xfId="20877" xr:uid="{060D0DB4-CAFD-4E4D-89D4-C871905764F1}"/>
    <cellStyle name="Total 7 6 2 3" xfId="21663" xr:uid="{470E365D-7160-4015-8384-44A334F7B807}"/>
    <cellStyle name="Total 7 6 3" xfId="18968" xr:uid="{D8EF09D2-3EA4-4BA8-82F1-D44C18F3C5DC}"/>
    <cellStyle name="Total 7 6 4" xfId="18930" xr:uid="{3E65E757-ADBB-4320-B58E-DC7BC2228B32}"/>
    <cellStyle name="Total 7 7" xfId="15572" xr:uid="{04CF7148-8356-4DFF-BF45-AAB4F2EF790E}"/>
    <cellStyle name="Total 7 7 2" xfId="17126" xr:uid="{0C705BA2-64A1-4C4C-A3F9-E51425869CFC}"/>
    <cellStyle name="Total 7 7 2 2" xfId="21084" xr:uid="{4B7C5428-8CB3-47A4-9A2D-C4E7B6BA8724}"/>
    <cellStyle name="Total 7 7 2 3" xfId="21859" xr:uid="{C553AECF-C068-4D7A-8EF7-1F9425C4E813}"/>
    <cellStyle name="Total 7 7 3" xfId="19631" xr:uid="{CCAAFD38-39C0-40B3-9916-EE5A2D18E9B9}"/>
    <cellStyle name="Total 7 7 4" xfId="21115" xr:uid="{491990EE-1E09-43C4-B322-3F9973272AC7}"/>
    <cellStyle name="Total 7 8" xfId="15734" xr:uid="{F9B73F62-83C9-4A2F-8059-1945125E2E92}"/>
    <cellStyle name="Total 7 8 2" xfId="17288" xr:uid="{4B1BB7B9-668C-4C02-98FA-0E0259D8701C}"/>
    <cellStyle name="Total 7 8 2 2" xfId="21246" xr:uid="{4F2F10C6-DB54-4E24-B662-B818040EF6AA}"/>
    <cellStyle name="Total 7 8 2 3" xfId="22021" xr:uid="{DD36E4C3-E0D3-4713-84A1-FEB336D07EDE}"/>
    <cellStyle name="Total 7 8 3" xfId="18784" xr:uid="{97977929-C715-4CBE-8C3B-3D05F52F0033}"/>
    <cellStyle name="Total 7 8 4" xfId="19257" xr:uid="{F472C92C-0134-4931-B4EC-BF770CE59AFD}"/>
    <cellStyle name="Total 7 9" xfId="15886" xr:uid="{8F51B5BF-D473-4CEF-AF69-D8054E16B4D4}"/>
    <cellStyle name="Total 7 9 2" xfId="17440" xr:uid="{544F1E8E-FCDE-4300-990C-D46A445BE2ED}"/>
    <cellStyle name="Total 7 9 2 2" xfId="21398" xr:uid="{0674F7EB-76BC-4CC2-BFFE-E2BD995AB5AC}"/>
    <cellStyle name="Total 7 9 2 3" xfId="22173" xr:uid="{42FE5E6F-BCDB-419A-9875-0D0F6D4DF92A}"/>
    <cellStyle name="Total 7 9 3" xfId="18562" xr:uid="{7791259C-BEA0-40CA-A4BB-F21F58E94B5A}"/>
    <cellStyle name="Total 7 9 4" xfId="18167" xr:uid="{D168CFE6-C190-443A-840E-EE4E2648EE82}"/>
    <cellStyle name="Total 8" xfId="16693" xr:uid="{7C66D664-1EE1-4429-A550-02589F9A1721}"/>
    <cellStyle name="Total 8 2" xfId="20789" xr:uid="{2F769583-0205-4FC8-90F5-F3557E4818AA}"/>
    <cellStyle name="Total 8 3" xfId="21596" xr:uid="{8D17E137-AF94-42A7-BC66-69389DA7DCA7}"/>
    <cellStyle name="Total 9" xfId="18423" xr:uid="{E141BE80-16B5-4CEA-816B-7B06C7B8958D}"/>
    <cellStyle name="Total 9 2" xfId="19362" xr:uid="{DA5AA7BD-A254-4027-93AD-8B00C608781A}"/>
    <cellStyle name="Total 9 3" xfId="18855" xr:uid="{E9778D7A-E09A-4B8F-8C7D-F3EB8D675D64}"/>
    <cellStyle name="Tusental_A-listan (fixad)" xfId="121" xr:uid="{4D88DF7C-80EC-4073-8CD4-006C8D14FE77}"/>
    <cellStyle name="Valuta_NPV" xfId="122" xr:uid="{575C5B49-E6BA-4EE0-9F64-686838AD1FBD}"/>
    <cellStyle name="Valuutta_BINV" xfId="63" xr:uid="{AE32B17E-68C2-489A-8B8E-DE339B2E733D}"/>
    <cellStyle name="Warning Text 2" xfId="1164" xr:uid="{609EC546-23A9-401F-80DD-43C371DBBD92}"/>
    <cellStyle name="Warning Text 2 2" xfId="1944" xr:uid="{11596E83-0671-4230-9CAA-4A1DE696011B}"/>
    <cellStyle name="Warning Text 2 2 2" xfId="24889" xr:uid="{5D31666C-C0B7-415C-BC8B-55EC60BFCCD5}"/>
    <cellStyle name="Warning Text 2 3" xfId="1451" xr:uid="{73452567-DA80-4E15-B324-E6E66BA101AB}"/>
    <cellStyle name="Warning Text 2 3 2" xfId="26921" xr:uid="{7FCD0B5F-E628-4D16-8F54-1DDED48F3964}"/>
    <cellStyle name="Warning Text 2 4" xfId="24888" xr:uid="{DF050A43-F1F2-4AAF-85C0-813318A1721D}"/>
    <cellStyle name="Warning Text 3" xfId="859" xr:uid="{76FF2BD5-C837-4875-B83B-5AF8DCB3D1DC}"/>
    <cellStyle name="Warning Text 3 2" xfId="24890" xr:uid="{0436DA99-F51D-4ACD-8E24-C344B055EA84}"/>
    <cellStyle name="Warning Text 4" xfId="18418" xr:uid="{9F15F4F9-1DF1-4D09-97C9-65991DD658A6}"/>
    <cellStyle name="Warning Text 5" xfId="1417" xr:uid="{02136F3B-6DEB-4124-ABBB-DB2EA000C57E}"/>
    <cellStyle name="WHead - Style2" xfId="123" xr:uid="{1BE800EE-928C-4ACB-9C55-81E6EF192DA1}"/>
    <cellStyle name="WHead - Style2 2" xfId="19809" xr:uid="{B3522F69-884D-440A-93FA-95512A31F24C}"/>
    <cellStyle name="WHead - Style2 2 2" xfId="24891" xr:uid="{D2FF8FFA-8A7F-4CCC-9AE2-DD744B5115B8}"/>
    <cellStyle name="WHead - Style2 2 3" xfId="24892" xr:uid="{04AA9B2E-8DCD-4C76-96FE-0980ADED9704}"/>
    <cellStyle name="WHead - Style2 3" xfId="24893" xr:uid="{68DEFD33-DE06-4D13-97B3-FF1AE73EB207}"/>
    <cellStyle name="WHead - Style2 4" xfId="24894" xr:uid="{243FB6F4-CCCD-4A2E-99AB-40511D5EF365}"/>
    <cellStyle name="Wไhrung [0]_OPTIMIR1 (deutsch)" xfId="24895" xr:uid="{C20D8114-941E-4E48-9620-C515E86257B2}"/>
    <cellStyle name="Wไhrung_OPTIMIR1 (deutsch)" xfId="24896" xr:uid="{8D99455E-5F1F-4BEE-B5C6-E89751C56C10}"/>
    <cellStyle name="เครื่องหมายจุลภาค [0]_1" xfId="124" xr:uid="{F9618B64-5CDA-4683-AE02-AFF909B15FE9}"/>
    <cellStyle name="เครื่องหมายจุลภาค 2" xfId="148" xr:uid="{3766D6BF-10DC-4DD7-A77E-C49F9FB8F68C}"/>
    <cellStyle name="เครื่องหมายจุลภาค 2 10" xfId="7278" xr:uid="{442F2594-1A66-480D-BF56-CB1D5CCD52F4}"/>
    <cellStyle name="เครื่องหมายจุลภาค 2 10 2" xfId="14563" xr:uid="{10BE10C2-EA12-4323-869F-F26858BC5749}"/>
    <cellStyle name="เครื่องหมายจุลภาค 2 11" xfId="7830" xr:uid="{6FB40E0E-70B9-4A15-96D9-4EBF48412507}"/>
    <cellStyle name="เครื่องหมายจุลภาค 2 11 2" xfId="15112" xr:uid="{E614569A-4E80-4AC0-BB72-A63920033333}"/>
    <cellStyle name="เครื่องหมายจุลภาค 2 12" xfId="8438" xr:uid="{98D79889-9563-42C7-ACBE-0E893B8BE457}"/>
    <cellStyle name="เครื่องหมายจุลภาค 2 13" xfId="16217" xr:uid="{9A2EE0BB-D698-4836-8E8F-3AD967A47EA5}"/>
    <cellStyle name="เครื่องหมายจุลภาค 2 14" xfId="232" xr:uid="{86A48880-F6F6-464D-8E37-9B8ED286F93F}"/>
    <cellStyle name="เครื่องหมายจุลภาค 2 2" xfId="862" xr:uid="{45290D88-0E45-403B-8010-F916A5A5178F}"/>
    <cellStyle name="เครื่องหมายจุลภาค 2 2 10" xfId="7831" xr:uid="{A60858BD-32F3-414C-959D-2C7D4AC8FE76}"/>
    <cellStyle name="เครื่องหมายจุลภาค 2 2 10 2" xfId="15113" xr:uid="{7E6D2831-6C2F-4E1E-9D48-F1FE861D0160}"/>
    <cellStyle name="เครื่องหมายจุลภาค 2 2 11" xfId="8439" xr:uid="{C49888FE-EE12-49E2-9DFE-68914788557A}"/>
    <cellStyle name="เครื่องหมายจุลภาค 2 2 12" xfId="24897" xr:uid="{5B95AA5E-1EF4-4AE5-ADC6-0FD4B9560797}"/>
    <cellStyle name="เครื่องหมายจุลภาค 2 2 2" xfId="1145" xr:uid="{3375F572-41C7-443D-8551-D9E2988A4386}"/>
    <cellStyle name="เครื่องหมายจุลภาค 2 2 2 10" xfId="8697" xr:uid="{B3AF448C-A087-471D-874D-D25F77031E41}"/>
    <cellStyle name="เครื่องหมายจุลภาค 2 2 2 2" xfId="1928" xr:uid="{7C53576C-869D-4FE3-ACB1-6D39AD676A2F}"/>
    <cellStyle name="เครื่องหมายจุลภาค 2 2 2 2 2" xfId="4799" xr:uid="{B417AF4C-D1E7-4453-B267-164A19076C5D}"/>
    <cellStyle name="เครื่องหมายจุลภาค 2 2 2 2 2 2" xfId="12091" xr:uid="{C2FA01F2-2B09-4899-8AD1-707DF54E846E}"/>
    <cellStyle name="เครื่องหมายจุลภาค 2 2 2 2 3" xfId="9255" xr:uid="{A10F8D82-5C78-46EC-901F-8759EE39A614}"/>
    <cellStyle name="เครื่องหมายจุลภาค 2 2 2 3" xfId="2484" xr:uid="{D7FE7D45-1309-434F-BF6A-7080F2ED9705}"/>
    <cellStyle name="เครื่องหมายจุลภาค 2 2 2 3 2" xfId="5326" xr:uid="{3C381EAD-B019-4AD5-B741-0B5F1A0EC0A0}"/>
    <cellStyle name="เครื่องหมายจุลภาค 2 2 2 3 2 2" xfId="12618" xr:uid="{EA42FF42-7180-4B65-B350-0B367067E49C}"/>
    <cellStyle name="เครื่องหมายจุลภาค 2 2 2 3 3" xfId="9787" xr:uid="{B8996313-BCED-409A-A307-A86C08897740}"/>
    <cellStyle name="เครื่องหมายจุลภาค 2 2 2 4" xfId="3063" xr:uid="{45C0CD00-824B-419C-9A3A-4714241F005F}"/>
    <cellStyle name="เครื่องหมายจุลภาค 2 2 2 4 2" xfId="5894" xr:uid="{E92118B7-E94F-4F84-8825-92D3E5AE863D}"/>
    <cellStyle name="เครื่องหมายจุลภาค 2 2 2 4 2 2" xfId="13186" xr:uid="{7ABE1667-5358-4F01-8908-DE188ADEBDEF}"/>
    <cellStyle name="เครื่องหมายจุลภาค 2 2 2 4 3" xfId="10359" xr:uid="{547A79E2-BC8D-4510-9C24-6DA0CB721239}"/>
    <cellStyle name="เครื่องหมายจุลภาค 2 2 2 5" xfId="3614" xr:uid="{743C40BE-0C64-4452-A52D-83690D777710}"/>
    <cellStyle name="เครื่องหมายจุลภาค 2 2 2 5 2" xfId="6444" xr:uid="{7D6170A7-FEA1-4AB6-8DB0-B5A71BC094C2}"/>
    <cellStyle name="เครื่องหมายจุลภาค 2 2 2 5 2 2" xfId="13736" xr:uid="{FD1B6251-DF99-4BCC-86A4-313D87CCA7D3}"/>
    <cellStyle name="เครื่องหมายจุลภาค 2 2 2 5 3" xfId="10910" xr:uid="{DDE512A6-90D5-4F9E-A573-E142D67543CE}"/>
    <cellStyle name="เครื่องหมายจุลภาค 2 2 2 6" xfId="4184" xr:uid="{228E54B6-69AE-4C8F-B2D1-BBB1A854DCB3}"/>
    <cellStyle name="เครื่องหมายจุลภาค 2 2 2 6 2" xfId="11480" xr:uid="{9584854B-757C-46BC-9B7F-8CA718F36AF8}"/>
    <cellStyle name="เครื่องหมายจุลภาค 2 2 2 7" xfId="6997" xr:uid="{D622DA69-CAF4-4E2E-A46D-606C65A74E4C}"/>
    <cellStyle name="เครื่องหมายจุลภาค 2 2 2 7 2" xfId="14288" xr:uid="{2AAEEEAA-EEC6-4067-B61C-31E455D49D35}"/>
    <cellStyle name="เครื่องหมายจุลภาค 2 2 2 8" xfId="7539" xr:uid="{0CF92EBC-32A0-4ADD-A719-CE79D50FAF2F}"/>
    <cellStyle name="เครื่องหมายจุลภาค 2 2 2 8 2" xfId="14821" xr:uid="{027F4FF6-4EF7-4C60-B309-82AED018DDA1}"/>
    <cellStyle name="เครื่องหมายจุลภาค 2 2 2 9" xfId="8088" xr:uid="{9A9A6864-5A93-4761-B6E8-52A594B842A6}"/>
    <cellStyle name="เครื่องหมายจุลภาค 2 2 2 9 2" xfId="15370" xr:uid="{1AD82B29-31DC-4069-BE33-F743775E6EAF}"/>
    <cellStyle name="เครื่องหมายจุลภาค 2 2 3" xfId="1677" xr:uid="{AF6082AD-DE1B-4EA7-80C9-32C29F759CEE}"/>
    <cellStyle name="เครื่องหมายจุลภาค 2 2 3 2" xfId="4542" xr:uid="{D189FC4D-2A22-49AF-8394-B56A4C574B22}"/>
    <cellStyle name="เครื่องหมายจุลภาค 2 2 3 2 2" xfId="11834" xr:uid="{65FC64B8-25CC-43AC-909C-FD213579FBA8}"/>
    <cellStyle name="เครื่องหมายจุลภาค 2 2 3 3" xfId="8998" xr:uid="{17909376-1993-4482-B558-70E6E2532D83}"/>
    <cellStyle name="เครื่องหมายจุลภาค 2 2 4" xfId="2227" xr:uid="{34117602-6D28-4DB8-A17D-83909D8DD41B}"/>
    <cellStyle name="เครื่องหมายจุลภาค 2 2 4 2" xfId="5069" xr:uid="{EBF35BE6-CF7E-45A0-821E-F12A2D17DB66}"/>
    <cellStyle name="เครื่องหมายจุลภาค 2 2 4 2 2" xfId="12361" xr:uid="{E636066C-19BC-49BF-82AB-B5D66731937C}"/>
    <cellStyle name="เครื่องหมายจุลภาค 2 2 4 3" xfId="9530" xr:uid="{9753F3A2-2C89-46D2-A897-4B95029B50A8}"/>
    <cellStyle name="เครื่องหมายจุลภาค 2 2 5" xfId="2804" xr:uid="{493A754A-9E89-4AA0-B276-AD6B3B350F8A}"/>
    <cellStyle name="เครื่องหมายจุลภาค 2 2 5 2" xfId="5633" xr:uid="{1EBA248A-7D10-4ADC-A5DD-15C21E9BF44C}"/>
    <cellStyle name="เครื่องหมายจุลภาค 2 2 5 2 2" xfId="12925" xr:uid="{D5D802A5-2854-4A2B-8C2E-91FEE7881F16}"/>
    <cellStyle name="เครื่องหมายจุลภาค 2 2 5 3" xfId="10098" xr:uid="{0B50299A-73E4-42C6-A977-2E7E6BD64E9A}"/>
    <cellStyle name="เครื่องหมายจุลภาค 2 2 6" xfId="3356" xr:uid="{A38860BA-1AE1-46EB-974C-9E3F07F00406}"/>
    <cellStyle name="เครื่องหมายจุลภาค 2 2 6 2" xfId="6186" xr:uid="{A6EE050A-5614-4209-9A70-C2E24903FC4A}"/>
    <cellStyle name="เครื่องหมายจุลภาค 2 2 6 2 2" xfId="13478" xr:uid="{CE9C0039-60D5-4B5D-B330-6C48E5FD305A}"/>
    <cellStyle name="เครื่องหมายจุลภาค 2 2 6 3" xfId="10652" xr:uid="{36307331-C7D7-4550-BF90-A9CE0BB482E0}"/>
    <cellStyle name="เครื่องหมายจุลภาค 2 2 7" xfId="3926" xr:uid="{EC4DBA69-1C98-4AEF-99D1-B3236F0BEAC8}"/>
    <cellStyle name="เครื่องหมายจุลภาค 2 2 7 2" xfId="11223" xr:uid="{40B15788-C977-4E9D-B8B5-03329389F3B3}"/>
    <cellStyle name="เครื่องหมายจุลภาค 2 2 8" xfId="6740" xr:uid="{8AE9117F-D2B7-4D36-9477-2E09537FB2A0}"/>
    <cellStyle name="เครื่องหมายจุลภาค 2 2 8 2" xfId="14031" xr:uid="{EBD117E6-52FE-43BA-AB86-901721213463}"/>
    <cellStyle name="เครื่องหมายจุลภาค 2 2 9" xfId="7279" xr:uid="{92DD8152-CFE6-4257-89CC-9667FFF7395D}"/>
    <cellStyle name="เครื่องหมายจุลภาค 2 2 9 2" xfId="14564" xr:uid="{D8873AD1-C1EA-4AD5-829F-5F510A1BF5C6}"/>
    <cellStyle name="เครื่องหมายจุลภาค 2 3" xfId="1144" xr:uid="{C815E76B-5DB5-43BE-9F42-E763C68A0A4A}"/>
    <cellStyle name="เครื่องหมายจุลภาค 2 3 10" xfId="8696" xr:uid="{33591012-0484-4EB7-9569-807F06431161}"/>
    <cellStyle name="เครื่องหมายจุลภาค 2 3 11" xfId="26922" xr:uid="{63ADADCD-BA31-4062-A9A9-3C51FECBB791}"/>
    <cellStyle name="เครื่องหมายจุลภาค 2 3 2" xfId="1927" xr:uid="{CD0AAD18-CFC9-49E5-BCA6-EF0258C80B10}"/>
    <cellStyle name="เครื่องหมายจุลภาค 2 3 2 2" xfId="4798" xr:uid="{2C1180B4-710E-4BAA-A38A-A7B5DF093EA8}"/>
    <cellStyle name="เครื่องหมายจุลภาค 2 3 2 2 2" xfId="12090" xr:uid="{56F73D11-4570-411F-B6A2-4DD18EEC6DF7}"/>
    <cellStyle name="เครื่องหมายจุลภาค 2 3 2 3" xfId="9254" xr:uid="{09F5DD5F-6165-4B4E-85E0-3FE57E849918}"/>
    <cellStyle name="เครื่องหมายจุลภาค 2 3 3" xfId="2483" xr:uid="{0CD30F1B-0334-4717-B06D-8B324CA829EC}"/>
    <cellStyle name="เครื่องหมายจุลภาค 2 3 3 2" xfId="5325" xr:uid="{A5C72B63-CEFE-49ED-9EA4-4347497931C2}"/>
    <cellStyle name="เครื่องหมายจุลภาค 2 3 3 2 2" xfId="12617" xr:uid="{63212FD5-C1F7-4C71-AC28-6B6266D1E46E}"/>
    <cellStyle name="เครื่องหมายจุลภาค 2 3 3 3" xfId="9786" xr:uid="{E747DB02-B73A-4E87-86B2-F6E93B66F11A}"/>
    <cellStyle name="เครื่องหมายจุลภาค 2 3 4" xfId="3062" xr:uid="{D53FA9FA-FEC5-4816-879D-DBCC49C8F472}"/>
    <cellStyle name="เครื่องหมายจุลภาค 2 3 4 2" xfId="5893" xr:uid="{0548F75D-41E7-430D-9E83-0AF64550678A}"/>
    <cellStyle name="เครื่องหมายจุลภาค 2 3 4 2 2" xfId="13185" xr:uid="{22D7C67C-D653-4B85-BAC5-F070981A946E}"/>
    <cellStyle name="เครื่องหมายจุลภาค 2 3 4 3" xfId="10358" xr:uid="{2C129DBA-1368-4D34-ACE8-69B5A41555AE}"/>
    <cellStyle name="เครื่องหมายจุลภาค 2 3 5" xfId="3613" xr:uid="{D228EC76-0DB1-4643-9B59-7C07B57800A6}"/>
    <cellStyle name="เครื่องหมายจุลภาค 2 3 5 2" xfId="6443" xr:uid="{753E1378-C205-4229-8DEB-160CBD54888E}"/>
    <cellStyle name="เครื่องหมายจุลภาค 2 3 5 2 2" xfId="13735" xr:uid="{C4F4CD21-B7D8-4E64-8BA6-6E64630A376B}"/>
    <cellStyle name="เครื่องหมายจุลภาค 2 3 5 3" xfId="10909" xr:uid="{756C1CD5-5B11-4C63-BE1B-06B42F46C7F4}"/>
    <cellStyle name="เครื่องหมายจุลภาค 2 3 6" xfId="4183" xr:uid="{23DFDDC2-7C2E-4FB5-B075-A310106F754C}"/>
    <cellStyle name="เครื่องหมายจุลภาค 2 3 6 2" xfId="11479" xr:uid="{92A8475B-C9D8-4928-9542-3ACF217B6B46}"/>
    <cellStyle name="เครื่องหมายจุลภาค 2 3 7" xfId="6996" xr:uid="{3EE63882-0927-4BF9-A653-BA1535063E33}"/>
    <cellStyle name="เครื่องหมายจุลภาค 2 3 7 2" xfId="14287" xr:uid="{AAB49DA5-7FE3-4C09-8C8B-7D2389F80370}"/>
    <cellStyle name="เครื่องหมายจุลภาค 2 3 8" xfId="7538" xr:uid="{A0070937-21D8-4525-AA1C-8BB3CE345AB7}"/>
    <cellStyle name="เครื่องหมายจุลภาค 2 3 8 2" xfId="14820" xr:uid="{6B1820BA-D070-4C9E-B02F-7CF35A485E11}"/>
    <cellStyle name="เครื่องหมายจุลภาค 2 3 9" xfId="8087" xr:uid="{5E9D4549-2AA3-4E1E-A060-6DBB357B32C9}"/>
    <cellStyle name="เครื่องหมายจุลภาค 2 3 9 2" xfId="15369" xr:uid="{7E5C3D5B-7927-4BBE-A63D-CEAC2FC411A2}"/>
    <cellStyle name="เครื่องหมายจุลภาค 2 4" xfId="861" xr:uid="{7CDBDD8B-F16A-4248-8469-2EE3D7599852}"/>
    <cellStyle name="เครื่องหมายจุลภาค 2 4 2" xfId="4541" xr:uid="{BA9509F2-060B-4F40-90E0-BDA0C83DD72A}"/>
    <cellStyle name="เครื่องหมายจุลภาค 2 4 2 2" xfId="11833" xr:uid="{4C5F4E9E-DC22-418B-AB1C-31C575CEC965}"/>
    <cellStyle name="เครื่องหมายจุลภาค 2 4 3" xfId="8997" xr:uid="{D23C5CF1-BB7F-4D44-A9B6-B866372DF6B7}"/>
    <cellStyle name="เครื่องหมายจุลภาค 2 4 4" xfId="26923" xr:uid="{7CEEE317-5573-4070-9726-1B1D2443D713}"/>
    <cellStyle name="เครื่องหมายจุลภาค 2 4 5" xfId="27156" xr:uid="{708DF8A0-AA43-4B5D-8A29-874AC51AD296}"/>
    <cellStyle name="เครื่องหมายจุลภาค 2 5" xfId="2226" xr:uid="{4F1AFC33-9DE4-4703-938B-21CFAA4379C6}"/>
    <cellStyle name="เครื่องหมายจุลภาค 2 5 2" xfId="5068" xr:uid="{A1495264-D7E9-4318-A47C-23EB468DDC57}"/>
    <cellStyle name="เครื่องหมายจุลภาค 2 5 2 2" xfId="12360" xr:uid="{873C4F38-1BBD-44C8-A57C-1524326DA1D1}"/>
    <cellStyle name="เครื่องหมายจุลภาค 2 5 2 3" xfId="27154" xr:uid="{3B24A35A-0A85-49A9-9DC5-2D86B3768179}"/>
    <cellStyle name="เครื่องหมายจุลภาค 2 5 3" xfId="9529" xr:uid="{8F024C9D-5016-4DB6-970D-CF56BB4EDA7A}"/>
    <cellStyle name="เครื่องหมายจุลภาค 2 5 4" xfId="27027" xr:uid="{366AC549-1B57-4B85-8DDA-744CCF433DD7}"/>
    <cellStyle name="เครื่องหมายจุลภาค 2 6" xfId="2803" xr:uid="{ABCCD3A6-15EF-4522-97A9-046385FC328A}"/>
    <cellStyle name="เครื่องหมายจุลภาค 2 6 2" xfId="5632" xr:uid="{F82A9F77-DC12-4199-A041-38084B0B8AA1}"/>
    <cellStyle name="เครื่องหมายจุลภาค 2 6 2 2" xfId="12924" xr:uid="{B8893A68-9D94-45F9-96B0-84BECBCD37A8}"/>
    <cellStyle name="เครื่องหมายจุลภาค 2 6 2 3" xfId="27163" xr:uid="{26E2DE33-5DFA-4A0B-97D7-EB7E64CF9C3A}"/>
    <cellStyle name="เครื่องหมายจุลภาค 2 6 3" xfId="10097" xr:uid="{F280FF8A-B715-496A-8EA2-68A533ADE18E}"/>
    <cellStyle name="เครื่องหมายจุลภาค 2 6 4" xfId="27038" xr:uid="{6977D80D-D9F8-428F-AC5C-83AB0FBDB5F3}"/>
    <cellStyle name="เครื่องหมายจุลภาค 2 7" xfId="3355" xr:uid="{486CDEF2-4EF6-45B9-9152-B1A8AB95B7BD}"/>
    <cellStyle name="เครื่องหมายจุลภาค 2 7 2" xfId="6185" xr:uid="{3F8F732E-650F-4728-BC4D-B561B38357E9}"/>
    <cellStyle name="เครื่องหมายจุลภาค 2 7 2 2" xfId="13477" xr:uid="{5716776C-5AAA-474E-A821-752A31B8FEC3}"/>
    <cellStyle name="เครื่องหมายจุลภาค 2 7 3" xfId="10651" xr:uid="{84CF65E0-DC8C-4145-A22F-2406BFC63B6E}"/>
    <cellStyle name="เครื่องหมายจุลภาค 2 8" xfId="3925" xr:uid="{9DAAA5BF-DCAC-42BD-8AC9-F30681078695}"/>
    <cellStyle name="เครื่องหมายจุลภาค 2 8 2" xfId="11222" xr:uid="{C0D8E958-F3FF-401B-91A3-BC7FE8F2C21E}"/>
    <cellStyle name="เครื่องหมายจุลภาค 2 9" xfId="6739" xr:uid="{7F28771A-5A5B-4A28-A595-DB093A40DAFE}"/>
    <cellStyle name="เครื่องหมายจุลภาค 2 9 2" xfId="14030" xr:uid="{2ADF4B11-12CE-421E-9376-A758F8E51F8E}"/>
    <cellStyle name="เครื่องหมายจุลภาค 3" xfId="149" xr:uid="{CF8B5B65-7836-49E0-B89F-C6E65BA57D1A}"/>
    <cellStyle name="เครื่องหมายจุลภาค 3 2" xfId="150" xr:uid="{7A97DBB4-3BB6-4551-926B-F39BD4CDF1BA}"/>
    <cellStyle name="เครื่องหมายจุลภาค 3 2 2" xfId="16218" xr:uid="{1DA63E4D-7F22-4A80-BC59-435B0D83923D}"/>
    <cellStyle name="เครื่องหมายจุลภาค 3 2 3" xfId="24898" xr:uid="{8CA06766-320F-4A4D-AA25-1FBD77364729}"/>
    <cellStyle name="เครื่องหมายจุลภาค 3 2 4" xfId="234" xr:uid="{ECBDEC3A-D8A7-41CE-A86A-7F7611B2917C}"/>
    <cellStyle name="เครื่องหมายจุลภาค 3 3" xfId="863" xr:uid="{58EF2904-31D6-46CB-8F41-B4BE38E2C929}"/>
    <cellStyle name="เครื่องหมายจุลภาค 3 4" xfId="26924" xr:uid="{7A2F874B-DE80-4F4E-8D5A-78468D296AEC}"/>
    <cellStyle name="เครื่องหมายจุลภาค 3 5" xfId="26925" xr:uid="{92FEB798-36DB-40E5-9379-2B0E9DE0D225}"/>
    <cellStyle name="เครื่องหมายจุลภาค 3 6" xfId="233" xr:uid="{210496EA-34FB-4634-B56A-000DB13831AD}"/>
    <cellStyle name="เครื่องหมายจุลภาค 4" xfId="151" xr:uid="{058869F5-204D-4451-80F2-36C9E2AE083D}"/>
    <cellStyle name="เครื่องหมายจุลภาค 4 2" xfId="16219" xr:uid="{BD666FE2-76BD-45C7-BAE5-9AC44941EB00}"/>
    <cellStyle name="เครื่องหมายจุลภาค 4 3" xfId="24899" xr:uid="{5703E031-F968-4C58-9D57-F53B02005190}"/>
    <cellStyle name="เครื่องหมายจุลภาค 4 4" xfId="235" xr:uid="{BEFA4633-2540-4559-86DF-E71DA80F1A66}"/>
    <cellStyle name="เครื่องหมายจุลภาค_05-48" xfId="24900" xr:uid="{F0DDF169-FD35-47F2-91FB-32FC502F0197}"/>
    <cellStyle name="เครื่องหมายสกุลเงิน [0]_1" xfId="125" xr:uid="{2FB431E9-DFE1-4818-B6E3-DCFE4339A389}"/>
    <cellStyle name="เครื่องหมายสกุลเงิน_1" xfId="126" xr:uid="{3707F228-FFA5-4E74-AC57-A5B7695F85C5}"/>
    <cellStyle name="เชื่อมโยงหลายมิติ" xfId="64" xr:uid="{9D08FB44-BA96-4689-8B2E-B91F9A33CEBE}"/>
    <cellStyle name="เซลล์ตรวจสอบ" xfId="24901" xr:uid="{2798CBA5-E2AA-4D4C-864C-927020A62FC8}"/>
    <cellStyle name="เซลล์ที่มีการเชื่อมโยง" xfId="1421" xr:uid="{3EAE3B51-2967-4AA1-A7F6-760022E5104C}"/>
    <cellStyle name="เซลล์ที่มีการเชื่อมโยง 2" xfId="24902" xr:uid="{E84D82CD-2CCC-4987-8B2F-9E111160E2B5}"/>
    <cellStyle name="เปอร์เซ็นต์ 2" xfId="152" xr:uid="{0820858B-2D8D-43A5-B3E2-CF0A9B3BFD86}"/>
    <cellStyle name="เปอร์เซ็นต์ 3" xfId="153" xr:uid="{D670AC44-908D-4DE4-BBE3-D0B7C87E8D1B}"/>
    <cellStyle name="เปอร์เซ็นต์ 4" xfId="154" xr:uid="{C9B1A5D0-179E-4F11-9598-D7FAB9639968}"/>
    <cellStyle name="เปอร์เซ็นต์_Lead 280203" xfId="127" xr:uid="{9531C64E-A4C6-44A3-9489-7BB97887B98D}"/>
    <cellStyle name="แย่" xfId="24903" xr:uid="{D77CD00B-27B7-43F9-9116-9E52DD71AB34}"/>
    <cellStyle name="แสดงผล" xfId="24904" xr:uid="{F3C592A5-32A9-45A9-B4D0-C5DDB91D31A0}"/>
    <cellStyle name="แสดงผล 2" xfId="4237" xr:uid="{A222285E-5526-4CEF-AA22-F93929835B44}"/>
    <cellStyle name="แสดงผล 2 10" xfId="15634" xr:uid="{4486CA8B-5C1F-4B3F-89C5-B35A3865FC1E}"/>
    <cellStyle name="แสดงผล 2 10 2" xfId="17188" xr:uid="{F4C10BCC-5143-4C8A-9D1B-5880522A5D0A}"/>
    <cellStyle name="แสดงผล 2 10 2 2" xfId="21146" xr:uid="{9879367A-D20E-4CBC-A449-422C9E428D75}"/>
    <cellStyle name="แสดงผล 2 10 2 3" xfId="21921" xr:uid="{DA4613F7-2069-46A7-B542-ED9DFDB28B24}"/>
    <cellStyle name="แสดงผล 2 10 3" xfId="19666" xr:uid="{D030A8E8-91A6-4208-82AF-4A60778ADE4C}"/>
    <cellStyle name="แสดงผล 2 10 4" xfId="18501" xr:uid="{55C4B823-719E-4740-9E0F-17FF1E92C165}"/>
    <cellStyle name="แสดงผล 2 11" xfId="15984" xr:uid="{F1FE4A41-BB74-4EDE-B405-1E76918AE7B2}"/>
    <cellStyle name="แสดงผล 2 11 2" xfId="17538" xr:uid="{AADCC34A-182A-43C2-8046-802C599E933B}"/>
    <cellStyle name="แสดงผล 2 11 2 2" xfId="21496" xr:uid="{13ED80D5-C4CB-41FC-91D7-4B75744A1535}"/>
    <cellStyle name="แสดงผล 2 11 2 3" xfId="22271" xr:uid="{F6E1D387-BE6C-4E4E-9891-2B21C3877C06}"/>
    <cellStyle name="แสดงผล 2 11 3" xfId="18095" xr:uid="{ECADF812-1AEA-4272-98D8-81448E713E1E}"/>
    <cellStyle name="แสดงผล 2 11 4" xfId="18873" xr:uid="{8D578D96-F749-434F-A51F-A135E8F2F203}"/>
    <cellStyle name="แสดงผล 2 12" xfId="15727" xr:uid="{76EA6161-EB99-457A-B12E-697B229D4D3B}"/>
    <cellStyle name="แสดงผล 2 12 2" xfId="17281" xr:uid="{2E5A5D1A-17C6-4A72-85BD-99CABFA746B0}"/>
    <cellStyle name="แสดงผล 2 12 2 2" xfId="21239" xr:uid="{944D5DFA-23C4-4A03-9824-ABE0530C2BA1}"/>
    <cellStyle name="แสดงผล 2 12 2 3" xfId="22014" xr:uid="{DFB2C916-3B19-49EC-B675-B4A795C2EA45}"/>
    <cellStyle name="แสดงผล 2 12 3" xfId="19155" xr:uid="{13BCCD88-38E4-4C33-95FA-2A7DA77DD6FD}"/>
    <cellStyle name="แสดงผล 2 12 4" xfId="18972" xr:uid="{970A1399-7B0B-4D84-AB9B-8084D3E1E001}"/>
    <cellStyle name="แสดงผล 2 13" xfId="15690" xr:uid="{34732170-FB79-41F2-AF4E-B4677A8E664C}"/>
    <cellStyle name="แสดงผล 2 13 2" xfId="17244" xr:uid="{F600F53C-DD18-4D71-AEA0-3CC375BF0308}"/>
    <cellStyle name="แสดงผล 2 13 2 2" xfId="21202" xr:uid="{238717A8-5EF7-432D-BB4E-62FD81F3611E}"/>
    <cellStyle name="แสดงผล 2 13 2 3" xfId="21977" xr:uid="{70F2BE4F-6573-457C-B9FE-E152D17CB139}"/>
    <cellStyle name="แสดงผล 2 13 3" xfId="18396" xr:uid="{DEB7914E-7993-4B24-A25E-D5D4DEFF129A}"/>
    <cellStyle name="แสดงผล 2 13 4" xfId="20452" xr:uid="{9D9AE9D7-A542-4F27-9371-5307B86D7257}"/>
    <cellStyle name="แสดงผล 2 14" xfId="15765" xr:uid="{5B134B06-5E6F-42A9-8F98-3A2B96D374B9}"/>
    <cellStyle name="แสดงผล 2 14 2" xfId="17319" xr:uid="{D34D2324-8D02-4580-A57F-0037367A07B5}"/>
    <cellStyle name="แสดงผล 2 14 2 2" xfId="21277" xr:uid="{21594D0A-DED8-478D-B66F-61A7354B5AD4}"/>
    <cellStyle name="แสดงผล 2 14 2 3" xfId="22052" xr:uid="{97E5FA08-17D9-4D6F-9F1A-0AFE97A6F74C}"/>
    <cellStyle name="แสดงผล 2 14 3" xfId="18638" xr:uid="{33BADB37-F722-4AA2-80B9-AA2D9D608B4B}"/>
    <cellStyle name="แสดงผล 2 14 4" xfId="19435" xr:uid="{C64F128A-1271-49B0-B970-CD41B10D4135}"/>
    <cellStyle name="แสดงผล 2 15" xfId="15513" xr:uid="{93E1BCE8-8841-4E51-BE6F-ED0C69BFD62F}"/>
    <cellStyle name="แสดงผล 2 15 2" xfId="17067" xr:uid="{C790DFFA-79FA-4CB6-A174-F26E8936F5F2}"/>
    <cellStyle name="แสดงผล 2 15 2 2" xfId="21025" xr:uid="{5FC60587-0D23-42B6-9F82-A6C4A7149160}"/>
    <cellStyle name="แสดงผล 2 15 2 3" xfId="21800" xr:uid="{12C0D6A3-ED19-4BA1-B19F-82F1F0B84C4B}"/>
    <cellStyle name="แสดงผล 2 15 3" xfId="19595" xr:uid="{DE9DB820-70E4-4348-8C85-23645F3F0754}"/>
    <cellStyle name="แสดงผล 2 15 4" xfId="20922" xr:uid="{D780971D-2AC7-4E1F-B5A5-9BDB507AD8D6}"/>
    <cellStyle name="แสดงผล 2 16" xfId="15596" xr:uid="{891C251F-290E-43F6-A6DD-DB8DD524C4F1}"/>
    <cellStyle name="แสดงผล 2 16 2" xfId="17150" xr:uid="{39C08B8B-7DC6-4D83-B215-84C72EB3D226}"/>
    <cellStyle name="แสดงผล 2 16 2 2" xfId="21108" xr:uid="{A8E98395-BBF6-4E4A-B0B0-4535154DB0E1}"/>
    <cellStyle name="แสดงผล 2 16 2 3" xfId="21883" xr:uid="{35E16B3B-CE05-411E-BE0C-95FC0659D819}"/>
    <cellStyle name="แสดงผล 2 16 3" xfId="18653" xr:uid="{B15385D8-36F8-448C-961E-E0D0B8444B18}"/>
    <cellStyle name="แสดงผล 2 16 4" xfId="21150" xr:uid="{BDE052F9-DA98-45B4-ADAF-2C0C5C404AFD}"/>
    <cellStyle name="แสดงผล 2 17" xfId="15573" xr:uid="{F027C192-1601-4336-B680-57DA5E7B98AD}"/>
    <cellStyle name="แสดงผล 2 17 2" xfId="17127" xr:uid="{93F0CA55-0BCE-45EA-9287-BBC52AAD834A}"/>
    <cellStyle name="แสดงผล 2 17 2 2" xfId="21085" xr:uid="{02DBE6AB-0D44-4BC2-9F94-6995EB76F35C}"/>
    <cellStyle name="แสดงผล 2 17 2 3" xfId="21860" xr:uid="{8E063295-0C47-45FB-9C08-963D68B926BC}"/>
    <cellStyle name="แสดงผล 2 17 3" xfId="20438" xr:uid="{6BF2D93E-0C75-424D-80E4-9C590587E5C3}"/>
    <cellStyle name="แสดงผล 2 17 4" xfId="19655" xr:uid="{49B600CA-1A1D-4555-A232-011F89676181}"/>
    <cellStyle name="แสดงผล 2 18" xfId="15445" xr:uid="{BF2D58ED-944B-4055-8F02-207DF5DF9343}"/>
    <cellStyle name="แสดงผล 2 18 2" xfId="16999" xr:uid="{AAE99875-8777-4631-836B-59FC2EA7180D}"/>
    <cellStyle name="แสดงผล 2 18 2 2" xfId="20957" xr:uid="{D3B97E09-A86C-478B-BDF1-6F03E8A85544}"/>
    <cellStyle name="แสดงผล 2 18 2 3" xfId="21732" xr:uid="{751C4150-B616-4F88-AAD0-1FB4093E6F12}"/>
    <cellStyle name="แสดงผล 2 18 3" xfId="18163" xr:uid="{7BF3180D-A730-43B8-8CA4-B5D29543DA04}"/>
    <cellStyle name="แสดงผล 2 18 4" xfId="20258" xr:uid="{F859AE10-EB1C-44DD-95E0-2D6F5632DF9C}"/>
    <cellStyle name="แสดงผล 2 19" xfId="16758" xr:uid="{F31EC6DA-397C-4AA2-A5F5-20437EE63457}"/>
    <cellStyle name="แสดงผล 2 19 2" xfId="20810" xr:uid="{D7DCDDF7-DA37-49F7-BBB8-FF2E78DE6371}"/>
    <cellStyle name="แสดงผล 2 19 3" xfId="21607" xr:uid="{7CE7791F-CA0C-4AFA-9940-4495FECA16EB}"/>
    <cellStyle name="แสดงผล 2 2" xfId="4264" xr:uid="{F8F23A16-8536-4318-9D39-40974CCFF500}"/>
    <cellStyle name="แสดงผล 2 2 10" xfId="15730" xr:uid="{D589D7A2-D530-4F27-B164-B7892C34C7D5}"/>
    <cellStyle name="แสดงผล 2 2 10 2" xfId="17284" xr:uid="{0A1812ED-4218-4D3E-8750-1CD628CD4B57}"/>
    <cellStyle name="แสดงผล 2 2 10 2 2" xfId="21242" xr:uid="{073F710B-D4F7-4835-87FF-9F1D43F2F1D3}"/>
    <cellStyle name="แสดงผล 2 2 10 2 3" xfId="22017" xr:uid="{1EB96041-6054-49E1-AB52-7E0085C20BCB}"/>
    <cellStyle name="แสดงผล 2 2 10 3" xfId="18566" xr:uid="{E58AFC82-CF62-40DF-B743-D215207560A6}"/>
    <cellStyle name="แสดงผล 2 2 10 4" xfId="18893" xr:uid="{4E547B2D-BE93-4A77-AA1C-32CB1D451754}"/>
    <cellStyle name="แสดงผล 2 2 11" xfId="15629" xr:uid="{ABCC68A9-1E64-47C9-81E9-8751D126B7F1}"/>
    <cellStyle name="แสดงผล 2 2 11 2" xfId="17183" xr:uid="{A25ECEAA-B21E-48A7-92A6-476A6747EDA9}"/>
    <cellStyle name="แสดงผล 2 2 11 2 2" xfId="21141" xr:uid="{21C615BE-00B2-4DA4-B3BD-0AD1D835C3D1}"/>
    <cellStyle name="แสดงผล 2 2 11 2 3" xfId="21916" xr:uid="{1C5AE7B8-E062-4B2C-8681-F39543F99190}"/>
    <cellStyle name="แสดงผล 2 2 11 3" xfId="20501" xr:uid="{C3E5D932-5A8F-4DA9-AEF4-7F51ED1D6F3D}"/>
    <cellStyle name="แสดงผล 2 2 11 4" xfId="19053" xr:uid="{D93A27D3-86D7-4991-9B5F-4D7F5F28134F}"/>
    <cellStyle name="แสดงผล 2 2 12" xfId="15731" xr:uid="{844DEFAB-09B0-4FD2-B377-75EFF9693167}"/>
    <cellStyle name="แสดงผล 2 2 12 2" xfId="17285" xr:uid="{5A4A936D-51B2-4CE5-9880-0B799C162016}"/>
    <cellStyle name="แสดงผล 2 2 12 2 2" xfId="21243" xr:uid="{CEEC0419-9B03-4803-88F5-3B2FCE013977}"/>
    <cellStyle name="แสดงผล 2 2 12 2 3" xfId="22018" xr:uid="{11411161-2869-4806-B0C6-E581C6EFB2C3}"/>
    <cellStyle name="แสดงผล 2 2 12 3" xfId="18551" xr:uid="{C83D057B-1C6C-4242-A548-66AEF483937C}"/>
    <cellStyle name="แสดงผล 2 2 12 4" xfId="18598" xr:uid="{82A4A655-1C9D-4046-AAF5-35A4A966D6DC}"/>
    <cellStyle name="แสดงผล 2 2 13" xfId="8433" xr:uid="{07EDDEDD-9AC3-44F8-9CEE-12A03ACB7B02}"/>
    <cellStyle name="แสดงผล 2 2 13 2" xfId="16848" xr:uid="{8D456F80-1806-4B34-B6A6-3683CC1552DE}"/>
    <cellStyle name="แสดงผล 2 2 13 2 2" xfId="20865" xr:uid="{89072A29-2822-4460-A693-C7B18ABBE3BC}"/>
    <cellStyle name="แสดงผล 2 2 13 2 3" xfId="21656" xr:uid="{5334DB5F-C14F-4293-A5C1-D03FF09F6546}"/>
    <cellStyle name="แสดงผล 2 2 13 3" xfId="19090" xr:uid="{D4E432D3-7320-4D61-96A2-910E32BE40BD}"/>
    <cellStyle name="แสดงผล 2 2 13 4" xfId="19089" xr:uid="{C91A3B24-94C2-459D-8595-A173FDBC076B}"/>
    <cellStyle name="แสดงผล 2 2 14" xfId="15941" xr:uid="{874C4347-DF11-4D60-8920-FC05930D1D7C}"/>
    <cellStyle name="แสดงผล 2 2 14 2" xfId="17495" xr:uid="{24F6DCE6-2FA4-435A-BE7A-58E0ABD896F5}"/>
    <cellStyle name="แสดงผล 2 2 14 2 2" xfId="21453" xr:uid="{454F4986-2689-4599-92DB-F662200092C6}"/>
    <cellStyle name="แสดงผล 2 2 14 2 3" xfId="22228" xr:uid="{1089D48F-29AF-44B7-BF63-CB364AE908B8}"/>
    <cellStyle name="แสดงผล 2 2 14 3" xfId="19365" xr:uid="{037919CF-0DAE-4C1D-BA03-AAE21150D30E}"/>
    <cellStyle name="แสดงผล 2 2 14 4" xfId="19815" xr:uid="{A6DFD470-94BD-4A11-8997-025BFCC8FECA}"/>
    <cellStyle name="แสดงผล 2 2 15" xfId="16054" xr:uid="{CEFC6659-37B0-4E0F-99A6-30B122733F13}"/>
    <cellStyle name="แสดงผล 2 2 15 2" xfId="17608" xr:uid="{C7DAF9A1-F659-4093-AD80-4CCA78A0221A}"/>
    <cellStyle name="แสดงผล 2 2 15 2 2" xfId="21566" xr:uid="{6E2CCEB6-324E-4824-8807-8B3F1C41BDD8}"/>
    <cellStyle name="แสดงผล 2 2 15 2 3" xfId="22341" xr:uid="{06AD47C2-E0C8-4BBB-8D1C-9463362ECAC1}"/>
    <cellStyle name="แสดงผล 2 2 15 3" xfId="18982" xr:uid="{779DBDBA-DA9E-4EF9-BCAD-F1B51E5BDCA4}"/>
    <cellStyle name="แสดงผล 2 2 15 4" xfId="19317" xr:uid="{808D572D-8130-487C-BF05-1C157BAF8004}"/>
    <cellStyle name="แสดงผล 2 2 16" xfId="15981" xr:uid="{2165849B-A093-417C-84C8-F376C6FC0394}"/>
    <cellStyle name="แสดงผล 2 2 16 2" xfId="17535" xr:uid="{CA6F2740-DE07-42FF-865F-476D3987DACE}"/>
    <cellStyle name="แสดงผล 2 2 16 2 2" xfId="21493" xr:uid="{DC50829D-DC86-4FF8-A503-0F0AECD46FC8}"/>
    <cellStyle name="แสดงผล 2 2 16 2 3" xfId="22268" xr:uid="{419F598C-94E2-4881-9F68-7CD177E9F82C}"/>
    <cellStyle name="แสดงผล 2 2 16 3" xfId="18510" xr:uid="{DEE25ED4-EC3C-4C52-A714-ECF47E7FDD2C}"/>
    <cellStyle name="แสดงผล 2 2 16 4" xfId="18660" xr:uid="{A5D1A827-D652-437F-A0BB-D17EB1DAA1C8}"/>
    <cellStyle name="แสดงผล 2 2 17" xfId="15695" xr:uid="{4B859BD9-F28E-43FF-942B-3E8362AA0883}"/>
    <cellStyle name="แสดงผล 2 2 17 2" xfId="17249" xr:uid="{277EC30A-18BC-4BE4-B4AE-022C1A9E4C0B}"/>
    <cellStyle name="แสดงผล 2 2 17 2 2" xfId="21207" xr:uid="{FB0F4154-0D52-4A6B-B932-BEF4F90E2550}"/>
    <cellStyle name="แสดงผล 2 2 17 2 3" xfId="21982" xr:uid="{7BEAECF5-5521-4FBA-89D1-D667552FF92B}"/>
    <cellStyle name="แสดงผล 2 2 17 3" xfId="18469" xr:uid="{B0233BF2-2637-4A76-B91B-BCB9C853E080}"/>
    <cellStyle name="แสดงผล 2 2 17 4" xfId="20254" xr:uid="{FF5589B2-326E-4381-A4E9-A7CF13A86D7A}"/>
    <cellStyle name="แสดงผล 2 2 18" xfId="16778" xr:uid="{0AA60418-1320-46C8-8B71-822144523C69}"/>
    <cellStyle name="แสดงผล 2 2 18 2" xfId="20824" xr:uid="{4FDB630F-3ED9-4942-8636-5511F17C66E2}"/>
    <cellStyle name="แสดงผล 2 2 18 3" xfId="21621" xr:uid="{735AB85E-DAB5-4378-8BD6-FEB077298784}"/>
    <cellStyle name="แสดงผล 2 2 19" xfId="19509" xr:uid="{F618AA02-88EB-49EE-A5F2-F609692D36A1}"/>
    <cellStyle name="แสดงผล 2 2 2" xfId="11556" xr:uid="{F05AEA48-EE1F-4F10-8C55-5E6F0F5A4DC1}"/>
    <cellStyle name="แสดงผล 2 2 2 2" xfId="16943" xr:uid="{FC90B9E1-1FFE-4932-8AB7-88521905CBC5}"/>
    <cellStyle name="แสดงผล 2 2 2 2 2" xfId="20914" xr:uid="{BCDA79C3-9B02-42EF-B3B4-9479ABD879AC}"/>
    <cellStyle name="แสดงผล 2 2 2 2 3" xfId="21695" xr:uid="{DA99F5BB-A4C3-4795-8A4F-54D7F695B0C5}"/>
    <cellStyle name="แสดงผล 2 2 2 3" xfId="19527" xr:uid="{2E1BC04D-6DE8-4E0A-832E-7D53B0B35F2F}"/>
    <cellStyle name="แสดงผล 2 2 2 4" xfId="20509" xr:uid="{F77BD877-6246-47D6-9AEE-C7CCF2659D08}"/>
    <cellStyle name="แสดงผล 2 2 20" xfId="19127" xr:uid="{7E727279-CF4F-4755-9587-FE7C7C019696}"/>
    <cellStyle name="แสดงผล 2 2 21" xfId="26926" xr:uid="{6D68B131-82FF-472B-92A8-929FFF13895D}"/>
    <cellStyle name="แสดงผล 2 2 3" xfId="16005" xr:uid="{66FAEC9C-F6D5-4887-8765-5113C925CE50}"/>
    <cellStyle name="แสดงผล 2 2 3 2" xfId="17559" xr:uid="{F69F6129-F007-4C38-A020-6CFBAD85F03E}"/>
    <cellStyle name="แสดงผล 2 2 3 2 2" xfId="21517" xr:uid="{72B5B292-0FDC-468E-AEAE-E769D887680C}"/>
    <cellStyle name="แสดงผล 2 2 3 2 3" xfId="22292" xr:uid="{8DE2FC88-5F57-4D21-8616-01E1383C6C33}"/>
    <cellStyle name="แสดงผล 2 2 3 3" xfId="18726" xr:uid="{BC7B9A96-3761-42CE-9307-4A49D87C04B8}"/>
    <cellStyle name="แสดงผล 2 2 3 4" xfId="20517" xr:uid="{BCA1973A-1140-43FE-8DC4-CC9ACD0FF962}"/>
    <cellStyle name="แสดงผล 2 2 4" xfId="15992" xr:uid="{13C2F65C-A405-4402-B981-DC19617D51A7}"/>
    <cellStyle name="แสดงผล 2 2 4 2" xfId="17546" xr:uid="{A815A2AA-0A81-461D-957C-BF0ECF1FC40D}"/>
    <cellStyle name="แสดงผล 2 2 4 2 2" xfId="21504" xr:uid="{3D8D980C-1FB8-49F2-B47B-367E84C4C00D}"/>
    <cellStyle name="แสดงผล 2 2 4 2 3" xfId="22279" xr:uid="{9B8B70BD-AE52-424E-AC36-945F7193AB42}"/>
    <cellStyle name="แสดงผล 2 2 4 3" xfId="19377" xr:uid="{A58EFD7C-407F-4D3A-85F4-6F3B1563CCDF}"/>
    <cellStyle name="แสดงผล 2 2 4 4" xfId="18618" xr:uid="{A942F725-5D3C-43C7-9C9F-619B82946C3F}"/>
    <cellStyle name="แสดงผล 2 2 5" xfId="15761" xr:uid="{D67039A9-A707-4FE9-9E7C-2BB9C1FF3019}"/>
    <cellStyle name="แสดงผล 2 2 5 2" xfId="17315" xr:uid="{6E8277D0-9578-47DD-BFE9-2FB68791D56E}"/>
    <cellStyle name="แสดงผล 2 2 5 2 2" xfId="21273" xr:uid="{9DAB0EB8-314E-43FD-AACF-3B34EE003AC3}"/>
    <cellStyle name="แสดงผล 2 2 5 2 3" xfId="22048" xr:uid="{AC62B7E4-8BE5-49E4-A6DF-01455DF52C0E}"/>
    <cellStyle name="แสดงผล 2 2 5 3" xfId="18684" xr:uid="{54FAE129-7AB3-43BB-B71D-761BCB9941F9}"/>
    <cellStyle name="แสดงผล 2 2 5 4" xfId="19806" xr:uid="{76F65964-FDFB-46CC-9C92-B4E070268C4A}"/>
    <cellStyle name="แสดงผล 2 2 6" xfId="15801" xr:uid="{1E84DF68-8939-4012-BB0E-CFAB6D2244C1}"/>
    <cellStyle name="แสดงผล 2 2 6 2" xfId="17355" xr:uid="{EA362AB2-63A3-4C59-B2B5-D3DE4113E796}"/>
    <cellStyle name="แสดงผล 2 2 6 2 2" xfId="21313" xr:uid="{5E608669-DB40-4FC1-B63B-D2E1F4275C00}"/>
    <cellStyle name="แสดงผล 2 2 6 2 3" xfId="22088" xr:uid="{7B3644C2-C54D-48D1-9E7D-311BF4ED0FBD}"/>
    <cellStyle name="แสดงผล 2 2 6 3" xfId="18614" xr:uid="{A663B725-7186-4AF5-BDB8-008DF186C212}"/>
    <cellStyle name="แสดงผล 2 2 6 4" xfId="19479" xr:uid="{433AAAEF-CB40-4BD2-87C6-7D34FDD1A368}"/>
    <cellStyle name="แสดงผล 2 2 7" xfId="15461" xr:uid="{D9E3F584-C3D3-48DD-9577-D16099F83314}"/>
    <cellStyle name="แสดงผล 2 2 7 2" xfId="17015" xr:uid="{C393C955-DA7E-46F5-85A9-406D5FAAE92A}"/>
    <cellStyle name="แสดงผล 2 2 7 2 2" xfId="20973" xr:uid="{97AE8FEB-4FE6-4265-813E-319662307A7F}"/>
    <cellStyle name="แสดงผล 2 2 7 2 3" xfId="21748" xr:uid="{90D97623-6DE5-4D86-A829-FA06A9C253CE}"/>
    <cellStyle name="แสดงผล 2 2 7 3" xfId="19493" xr:uid="{A752DCF0-33ED-4163-AB32-194785818996}"/>
    <cellStyle name="แสดงผล 2 2 7 4" xfId="18600" xr:uid="{8B5E0EBB-4E66-4E47-B31E-BAC7F1AEFABB}"/>
    <cellStyle name="แสดงผล 2 2 8" xfId="15728" xr:uid="{FB5E6C08-D765-46B7-8689-5E6BBB17A551}"/>
    <cellStyle name="แสดงผล 2 2 8 2" xfId="17282" xr:uid="{E385EF03-F17D-460F-8979-9E5DC5EE8B9D}"/>
    <cellStyle name="แสดงผล 2 2 8 2 2" xfId="21240" xr:uid="{84ABC476-124E-4DA1-BAD1-12DCDDA127CA}"/>
    <cellStyle name="แสดงผล 2 2 8 2 3" xfId="22015" xr:uid="{F52FBD57-B020-469E-82E2-C125F208DEAC}"/>
    <cellStyle name="แสดงผล 2 2 8 3" xfId="19384" xr:uid="{78F2EE98-62F2-45A9-8BB6-7C4BD64342BD}"/>
    <cellStyle name="แสดงผล 2 2 8 4" xfId="18527" xr:uid="{B28FC7EA-7991-43BE-9F57-79C48C548B3A}"/>
    <cellStyle name="แสดงผล 2 2 9" xfId="8300" xr:uid="{541696E1-FEF9-4365-A5D7-BD00C3310A00}"/>
    <cellStyle name="แสดงผล 2 2 9 2" xfId="16836" xr:uid="{174400CF-FC99-4ED1-AA66-2E600351ABDF}"/>
    <cellStyle name="แสดงผล 2 2 9 2 2" xfId="20860" xr:uid="{2DB7A167-C156-4E27-B738-9E26B07F1757}"/>
    <cellStyle name="แสดงผล 2 2 9 2 3" xfId="21651" xr:uid="{981DE513-B3C5-440F-A52D-AAEE21D5DB25}"/>
    <cellStyle name="แสดงผล 2 2 9 3" xfId="17977" xr:uid="{57DFC894-22AE-4CCD-830F-C94913ACF295}"/>
    <cellStyle name="แสดงผล 2 2 9 4" xfId="19237" xr:uid="{C5A267C2-FDA3-42DE-8EF7-EC49C2CA7D78}"/>
    <cellStyle name="แสดงผล 2 20" xfId="19050" xr:uid="{E264C2F3-2C7E-422A-B93E-D1C1059C5EAC}"/>
    <cellStyle name="แสดงผล 2 21" xfId="18773" xr:uid="{1F26970C-CABD-477B-B6CF-0CBDD8071ABB}"/>
    <cellStyle name="แสดงผล 2 22" xfId="24905" xr:uid="{FC3814A4-B07F-4351-9448-7E2D1AF675B1}"/>
    <cellStyle name="แสดงผล 2 3" xfId="11531" xr:uid="{5BDB8864-4A26-40F6-88E1-BF4A4B45A052}"/>
    <cellStyle name="แสดงผล 2 3 2" xfId="16923" xr:uid="{4ED1DF99-A12B-4F9C-BB4C-6AB8F2CF53CD}"/>
    <cellStyle name="แสดงผล 2 3 2 2" xfId="20898" xr:uid="{6302DB4C-23FA-4317-AB63-92286A248156}"/>
    <cellStyle name="แสดงผล 2 3 2 3" xfId="21679" xr:uid="{3BD27177-28A0-4E6F-996D-C5241FEACFE3}"/>
    <cellStyle name="แสดงผล 2 3 3" xfId="18769" xr:uid="{CF45489D-985D-4368-802C-A74D90522A20}"/>
    <cellStyle name="แสดงผล 2 3 4" xfId="19174" xr:uid="{2E735D22-F694-4541-B472-AC16C45EE6D9}"/>
    <cellStyle name="แสดงผล 2 3 5" xfId="26927" xr:uid="{4A37BE51-3F67-4007-A4D4-3AE6B6D6F8D8}"/>
    <cellStyle name="แสดงผล 2 4" xfId="15436" xr:uid="{03583A90-3BA4-4178-B5EE-A264F03AA9A7}"/>
    <cellStyle name="แสดงผล 2 4 2" xfId="16990" xr:uid="{1600C2F6-358D-4C58-A3D9-77081A96BD19}"/>
    <cellStyle name="แสดงผล 2 4 2 2" xfId="20948" xr:uid="{9776645F-F41B-4EB8-9AD0-D9DF635DB846}"/>
    <cellStyle name="แสดงผล 2 4 2 3" xfId="21723" xr:uid="{C0931FF6-419E-497C-AF0D-C75C8F58448D}"/>
    <cellStyle name="แสดงผล 2 4 3" xfId="19124" xr:uid="{BF60DBBD-F6F9-452C-A823-BB20852C10DB}"/>
    <cellStyle name="แสดงผล 2 4 4" xfId="21579" xr:uid="{2EF03AEF-1742-4574-AD6D-A6DBB802EDAE}"/>
    <cellStyle name="แสดงผล 2 4 5" xfId="26928" xr:uid="{ECE258DA-E26C-46C6-A77E-E203F95BDC9B}"/>
    <cellStyle name="แสดงผล 2 5" xfId="15991" xr:uid="{F2837693-EEB1-498B-810E-BBBF292F89F9}"/>
    <cellStyle name="แสดงผล 2 5 2" xfId="17545" xr:uid="{55CE8079-17D3-457A-B526-3DD95AE191A4}"/>
    <cellStyle name="แสดงผล 2 5 2 2" xfId="21503" xr:uid="{E73CB4A0-6DEC-4D43-907D-5319350CB646}"/>
    <cellStyle name="แสดงผล 2 5 2 3" xfId="22278" xr:uid="{A817C38E-3C84-44BD-9D4A-83183FFBF7BC}"/>
    <cellStyle name="แสดงผล 2 5 3" xfId="19148" xr:uid="{E5011BA7-FA6D-479D-9F0E-5C781FD79EDC}"/>
    <cellStyle name="แสดงผล 2 5 4" xfId="19347" xr:uid="{BF98F184-F8F0-4012-89CD-C11F6A3BDA0B}"/>
    <cellStyle name="แสดงผล 2 5 5" xfId="26929" xr:uid="{1F24922A-6305-44EF-B628-A8244D6119D4}"/>
    <cellStyle name="แสดงผล 2 6" xfId="8313" xr:uid="{985460E7-35D2-4F51-813B-0F4AFB18A27D}"/>
    <cellStyle name="แสดงผล 2 6 2" xfId="16838" xr:uid="{E5A64D0D-0CAE-4B3F-BF78-CD5B3D502D3D}"/>
    <cellStyle name="แสดงผล 2 6 2 2" xfId="20861" xr:uid="{CD1E2D7C-EF38-4B9C-8CF8-3E84FC471E25}"/>
    <cellStyle name="แสดงผล 2 6 2 3" xfId="21652" xr:uid="{45B20F63-A5A7-41D3-B790-DD93CFA86B58}"/>
    <cellStyle name="แสดงผล 2 6 3" xfId="19797" xr:uid="{7A34DB9A-2E04-419C-9F28-419724E81021}"/>
    <cellStyle name="แสดงผล 2 6 4" xfId="19475" xr:uid="{2AC3EF6E-907B-4630-8141-849800B735FD}"/>
    <cellStyle name="แสดงผล 2 6 5" xfId="26930" xr:uid="{0D74D7A6-B0ED-4A98-9ECA-742893A80F93}"/>
    <cellStyle name="แสดงผล 2 7" xfId="15438" xr:uid="{6D3C96D8-331C-4B18-BE04-7774CD65A422}"/>
    <cellStyle name="แสดงผล 2 7 2" xfId="16992" xr:uid="{B11899A2-EF0C-40E6-A6D4-DE14E1F713F5}"/>
    <cellStyle name="แสดงผล 2 7 2 2" xfId="20950" xr:uid="{6FBF739D-6F46-449A-87EC-36128AB6D152}"/>
    <cellStyle name="แสดงผล 2 7 2 3" xfId="21725" xr:uid="{A0043966-4514-4F17-83C4-64439544BEDB}"/>
    <cellStyle name="แสดงผล 2 7 3" xfId="18768" xr:uid="{7A968EED-40AE-482A-95A5-A028228C97C3}"/>
    <cellStyle name="แสดงผล 2 7 4" xfId="19641" xr:uid="{50DFAB92-9CB8-4EF0-AB0D-24F7E9497B54}"/>
    <cellStyle name="แสดงผล 2 8" xfId="15544" xr:uid="{23275D71-166F-4EC5-9214-8E509E2B1B45}"/>
    <cellStyle name="แสดงผล 2 8 2" xfId="17098" xr:uid="{5D4F4E2B-E7D7-490E-A427-16CF0FCF88BF}"/>
    <cellStyle name="แสดงผล 2 8 2 2" xfId="21056" xr:uid="{CF184EAB-B8C1-4BEA-9F3B-DAF78DE4BEFC}"/>
    <cellStyle name="แสดงผล 2 8 2 3" xfId="21831" xr:uid="{DD2A5013-48E8-4BD7-B3BA-544DEA3C59C2}"/>
    <cellStyle name="แสดงผล 2 8 3" xfId="20475" xr:uid="{40AFBC23-C49A-460A-9E47-53544D7BA7B1}"/>
    <cellStyle name="แสดงผล 2 8 4" xfId="18574" xr:uid="{FB79B3C3-24BA-4762-99C5-8724CF6C942F}"/>
    <cellStyle name="แสดงผล 2 9" xfId="15550" xr:uid="{03CB0AF3-D867-4663-8938-6B03B199342B}"/>
    <cellStyle name="แสดงผล 2 9 2" xfId="17104" xr:uid="{DCC28EED-5F8A-44AC-81D2-82B9A9F78C24}"/>
    <cellStyle name="แสดงผล 2 9 2 2" xfId="21062" xr:uid="{610C1B16-C816-47E4-8AA7-9EEB4FD134A3}"/>
    <cellStyle name="แสดงผล 2 9 2 3" xfId="21837" xr:uid="{DEF3F765-339F-4CAA-B5A6-C388FCB68B40}"/>
    <cellStyle name="แสดงผล 2 9 3" xfId="20403" xr:uid="{D290B1CA-6014-44D9-B342-A516C4A7B784}"/>
    <cellStyle name="แสดงผล 2 9 4" xfId="19024" xr:uid="{660FF5F7-38E6-4D55-A31D-6BF0286E2F46}"/>
    <cellStyle name="แสดงผล 3" xfId="4248" xr:uid="{DF7E2B5F-F389-478C-9D81-B2D81C383D95}"/>
    <cellStyle name="แสดงผล 3 10" xfId="15902" xr:uid="{ACF165E7-9DC5-4FB3-84A6-98F6A8B8D268}"/>
    <cellStyle name="แสดงผล 3 10 2" xfId="17456" xr:uid="{7DD936B1-8F3E-4E23-9C2A-27FCBC72D3C6}"/>
    <cellStyle name="แสดงผล 3 10 2 2" xfId="21414" xr:uid="{FDDA376F-C5C3-4E8F-8DCA-8A6F64C6845C}"/>
    <cellStyle name="แสดงผล 3 10 2 3" xfId="22189" xr:uid="{3BB3C28A-6670-444E-9FAF-7FD0AF75029A}"/>
    <cellStyle name="แสดงผล 3 10 3" xfId="19189" xr:uid="{CEB20CED-A559-4E8E-88AC-4CA626A7DC32}"/>
    <cellStyle name="แสดงผล 3 10 4" xfId="19111" xr:uid="{CFDA8823-66E6-4A13-8645-E26924548C9F}"/>
    <cellStyle name="แสดงผล 3 11" xfId="15952" xr:uid="{78F9F479-B82F-4900-9C44-556B9ECB5576}"/>
    <cellStyle name="แสดงผล 3 11 2" xfId="17506" xr:uid="{28C096BE-D255-453B-9598-C42B052A19D5}"/>
    <cellStyle name="แสดงผล 3 11 2 2" xfId="21464" xr:uid="{3F4EEFBF-FC7E-4ECE-A628-279D117822FE}"/>
    <cellStyle name="แสดงผล 3 11 2 3" xfId="22239" xr:uid="{B64C9039-4028-4EE7-9F28-B7C7AD424A7F}"/>
    <cellStyle name="แสดงผล 3 11 3" xfId="18865" xr:uid="{C88AC351-D0F5-4CCC-8E41-487BB12E2DB4}"/>
    <cellStyle name="แสดงผล 3 11 4" xfId="18918" xr:uid="{D88C0CDB-CFF9-40A3-AF66-8FF0EE41BED9}"/>
    <cellStyle name="แสดงผล 3 12" xfId="15827" xr:uid="{0AC76C71-7A4F-467B-911C-AC19697B6CAA}"/>
    <cellStyle name="แสดงผล 3 12 2" xfId="17381" xr:uid="{0ED78FBD-4732-4F50-A60B-960BBE34A6EF}"/>
    <cellStyle name="แสดงผล 3 12 2 2" xfId="21339" xr:uid="{00998F1D-FEA6-4F9D-931C-D4135A7D71E3}"/>
    <cellStyle name="แสดงผล 3 12 2 3" xfId="22114" xr:uid="{45216815-3737-45BB-8C5E-E7D73147BC7B}"/>
    <cellStyle name="แสดงผล 3 12 3" xfId="18987" xr:uid="{A639D6DF-45D8-4F3A-A397-4F9D4C639545}"/>
    <cellStyle name="แสดงผล 3 12 4" xfId="19405" xr:uid="{0C6958D4-A45B-4CC0-AC96-840306D824EE}"/>
    <cellStyle name="แสดงผล 3 13" xfId="15964" xr:uid="{C4B7C16E-F6CD-4D19-9843-590B65569D79}"/>
    <cellStyle name="แสดงผล 3 13 2" xfId="17518" xr:uid="{1298B92A-3BFC-4800-916F-87D8241FC726}"/>
    <cellStyle name="แสดงผล 3 13 2 2" xfId="21476" xr:uid="{D195C246-F61B-43B7-AFB6-F85E31EAC38C}"/>
    <cellStyle name="แสดงผล 3 13 2 3" xfId="22251" xr:uid="{E1FE9EA5-C70C-48AD-B190-D80C29261286}"/>
    <cellStyle name="แสดงผล 3 13 3" xfId="19492" xr:uid="{7F253C83-5965-443C-B5F4-C2CADF5E041B}"/>
    <cellStyle name="แสดงผล 3 13 4" xfId="19251" xr:uid="{E2F6FCDF-367A-433E-B8F4-3450BC3D410D}"/>
    <cellStyle name="แสดงผล 3 14" xfId="15432" xr:uid="{CE35A89A-DE23-4D9D-9073-5B4708976964}"/>
    <cellStyle name="แสดงผล 3 14 2" xfId="16986" xr:uid="{17E1999E-2D57-4392-9512-FB0D3E7CBDF1}"/>
    <cellStyle name="แสดงผล 3 14 2 2" xfId="20944" xr:uid="{1ACEAE87-9FF2-447C-B677-DE5C2D7AFEFB}"/>
    <cellStyle name="แสดงผล 3 14 2 3" xfId="21719" xr:uid="{7ADFAB8F-9AA1-4A01-A8D4-3A50B7771BC3}"/>
    <cellStyle name="แสดงผล 3 14 3" xfId="19173" xr:uid="{75C8FF12-9368-455E-8246-86F7BBD1D319}"/>
    <cellStyle name="แสดงผล 3 14 4" xfId="20507" xr:uid="{62472922-B611-49A3-B581-40A93C22C73C}"/>
    <cellStyle name="แสดงผล 3 15" xfId="15956" xr:uid="{973E96A9-85D6-4421-BA48-426C090B02AB}"/>
    <cellStyle name="แสดงผล 3 15 2" xfId="17510" xr:uid="{830944B3-1289-4BB8-8455-CC817DD222EF}"/>
    <cellStyle name="แสดงผล 3 15 2 2" xfId="21468" xr:uid="{E06639D4-27D1-48A1-AA2B-1F528A986906}"/>
    <cellStyle name="แสดงผล 3 15 2 3" xfId="22243" xr:uid="{D23ABDF5-6B2A-42B4-9DBE-B80E851AAED6}"/>
    <cellStyle name="แสดงผล 3 15 3" xfId="18828" xr:uid="{2D4113DA-80EC-43B2-B9C0-7F6DF0962CC2}"/>
    <cellStyle name="แสดงผล 3 15 4" xfId="19396" xr:uid="{63678215-0A61-440D-BB22-340CCF5C9661}"/>
    <cellStyle name="แสดงผล 3 16" xfId="15466" xr:uid="{33D2E4D3-F935-45D2-98B2-F0214C3C5499}"/>
    <cellStyle name="แสดงผล 3 16 2" xfId="17020" xr:uid="{8287BE81-9FB6-4BDF-9998-91039E8957C4}"/>
    <cellStyle name="แสดงผล 3 16 2 2" xfId="20978" xr:uid="{CD80AC3C-0349-4921-89A8-7A8D35BD2326}"/>
    <cellStyle name="แสดงผล 3 16 2 3" xfId="21753" xr:uid="{6559EB08-857A-4F7C-9C44-F7949208A9D6}"/>
    <cellStyle name="แสดงผล 3 16 3" xfId="18117" xr:uid="{FFD38FDD-468C-4FE7-BEC0-6EB552615D08}"/>
    <cellStyle name="แสดงผล 3 16 4" xfId="18447" xr:uid="{C0DF80D6-C0FB-4189-8452-C23BCB23D3F1}"/>
    <cellStyle name="แสดงผล 3 17" xfId="15966" xr:uid="{4BD9CC9C-CCB2-4D6E-B62D-E1E9D9BCEBC2}"/>
    <cellStyle name="แสดงผล 3 17 2" xfId="17520" xr:uid="{A8991F68-59AC-460F-848A-A99E6C99D791}"/>
    <cellStyle name="แสดงผล 3 17 2 2" xfId="21478" xr:uid="{C0882AB6-1637-4906-AA31-DAC5AD0F6267}"/>
    <cellStyle name="แสดงผล 3 17 2 3" xfId="22253" xr:uid="{FCFAB5B9-C7D3-41D7-AEAB-3CFFB3EA35CC}"/>
    <cellStyle name="แสดงผล 3 17 3" xfId="19485" xr:uid="{DA0417B1-2EBC-4A59-A4FA-D76C49194462}"/>
    <cellStyle name="แสดงผล 3 17 4" xfId="19252" xr:uid="{78A342C8-0C55-4442-A116-D4AF11B31A10}"/>
    <cellStyle name="แสดงผล 3 18" xfId="15983" xr:uid="{85A7FCAD-4318-4276-BE8A-8C8438FDACA5}"/>
    <cellStyle name="แสดงผล 3 18 2" xfId="17537" xr:uid="{DE474525-E98E-4BC2-BC09-18F8177A6B6A}"/>
    <cellStyle name="แสดงผล 3 18 2 2" xfId="21495" xr:uid="{72222009-03DF-424C-BB76-DD47DA44C0E3}"/>
    <cellStyle name="แสดงผล 3 18 2 3" xfId="22270" xr:uid="{3C63A8F6-6B54-4023-BB27-18602ADF4DE2}"/>
    <cellStyle name="แสดงผล 3 18 3" xfId="18096" xr:uid="{3DB84C76-F05C-4270-89B8-9BFB47260FCE}"/>
    <cellStyle name="แสดงผล 3 18 4" xfId="18969" xr:uid="{F28013BC-9E19-4308-BB04-9409C3668E38}"/>
    <cellStyle name="แสดงผล 3 19" xfId="16766" xr:uid="{BCB6B1B2-BD0F-4675-8075-20AD94F07B42}"/>
    <cellStyle name="แสดงผล 3 19 2" xfId="20814" xr:uid="{60A7A079-0AF8-4C93-B57B-003E3A853D26}"/>
    <cellStyle name="แสดงผล 3 19 3" xfId="21611" xr:uid="{29D2E0C3-2116-422D-A387-A5C48E85A4FB}"/>
    <cellStyle name="แสดงผล 3 2" xfId="11542" xr:uid="{BBE4EE87-5627-4079-8EB8-F8FD61DE1EEB}"/>
    <cellStyle name="แสดงผล 3 2 2" xfId="16931" xr:uid="{CD91CC0B-C0D5-453A-B1D8-36842C6EBDC7}"/>
    <cellStyle name="แสดงผล 3 2 2 2" xfId="20903" xr:uid="{0389CC72-EC13-4039-A54F-79824D0E6296}"/>
    <cellStyle name="แสดงผล 3 2 2 3" xfId="21684" xr:uid="{C480CAB9-0B29-4B18-9143-9341C9D81B4D}"/>
    <cellStyle name="แสดงผล 3 2 3" xfId="18045" xr:uid="{119F00D3-2D45-4F86-B951-8071A41FE357}"/>
    <cellStyle name="แสดงผล 3 2 4" xfId="20497" xr:uid="{5B793A3E-1F4A-413C-931B-53E6C10E9162}"/>
    <cellStyle name="แสดงผล 3 2 5" xfId="26931" xr:uid="{1FF7664F-636B-4639-A014-3A3E2A3BCE60}"/>
    <cellStyle name="แสดงผล 3 20" xfId="18622" xr:uid="{C39AF79A-6E05-45F2-81D9-C07ED0132B99}"/>
    <cellStyle name="แสดงผล 3 21" xfId="19324" xr:uid="{38C2FC32-A8BB-4B30-B04E-839DEAE74FAA}"/>
    <cellStyle name="แสดงผล 3 22" xfId="24906" xr:uid="{CE8B34B2-994D-4B9E-A708-2DAAA0ED2A8C}"/>
    <cellStyle name="แสดงผล 3 3" xfId="15704" xr:uid="{A9A8D581-ABB3-4C06-9CAA-FC8C28751BE4}"/>
    <cellStyle name="แสดงผล 3 3 2" xfId="17258" xr:uid="{5888E7B3-93B4-4EB9-BC2D-C4FBE3029222}"/>
    <cellStyle name="แสดงผล 3 3 2 2" xfId="21216" xr:uid="{079B9536-9423-4DDE-BD58-3ADA015154F1}"/>
    <cellStyle name="แสดงผล 3 3 2 3" xfId="21991" xr:uid="{3791E954-CBD9-4F8B-9B29-EDD62BD12198}"/>
    <cellStyle name="แสดงผล 3 3 3" xfId="18106" xr:uid="{0A9DB96D-55E6-43BA-961C-5D29E556EBE9}"/>
    <cellStyle name="แสดงผล 3 3 4" xfId="19403" xr:uid="{2B767F83-7890-4CE3-A7CC-E766DAC0A8FA}"/>
    <cellStyle name="แสดงผล 3 3 5" xfId="26932" xr:uid="{D4936DBF-33BD-4399-95E5-8232AAD1F40A}"/>
    <cellStyle name="แสดงผล 3 4" xfId="15477" xr:uid="{D22B5813-1568-458E-AB35-BA93D274E0E3}"/>
    <cellStyle name="แสดงผล 3 4 2" xfId="17031" xr:uid="{6C2A447D-6922-48E9-9C16-B4B20324FA86}"/>
    <cellStyle name="แสดงผล 3 4 2 2" xfId="20989" xr:uid="{EB2AE19F-340C-4B51-B4E4-1820EC8AA047}"/>
    <cellStyle name="แสดงผล 3 4 2 3" xfId="21764" xr:uid="{D340E60F-CC25-4E31-BD02-6CE57E5CF69F}"/>
    <cellStyle name="แสดงผล 3 4 3" xfId="20624" xr:uid="{119E7C56-8814-46E7-A00D-FA36EF0AF9C4}"/>
    <cellStyle name="แสดงผล 3 4 4" xfId="20923" xr:uid="{67A8A364-4806-4B06-A93B-0DF80FAE5650}"/>
    <cellStyle name="แสดงผล 3 4 5" xfId="26933" xr:uid="{E0C0891B-7803-488D-AC97-8F601945CB28}"/>
    <cellStyle name="แสดงผล 3 5" xfId="15990" xr:uid="{BE759E2B-C0BE-4F0D-A4C7-9D5F88B073B0}"/>
    <cellStyle name="แสดงผล 3 5 2" xfId="17544" xr:uid="{F2BC30C7-13EF-443A-A469-F50F664F283A}"/>
    <cellStyle name="แสดงผล 3 5 2 2" xfId="21502" xr:uid="{C7414BAF-715A-4BF4-9DA3-37C1A2CA203D}"/>
    <cellStyle name="แสดงผล 3 5 2 3" xfId="22277" xr:uid="{6C6C9341-7019-4B12-B6EF-760F626C4AAA}"/>
    <cellStyle name="แสดงผล 3 5 3" xfId="18569" xr:uid="{4263565C-1714-4992-841A-D961C4733236}"/>
    <cellStyle name="แสดงผล 3 5 4" xfId="19388" xr:uid="{D6BCE322-6792-430C-BB13-09E9ED43C1F5}"/>
    <cellStyle name="แสดงผล 3 5 5" xfId="26934" xr:uid="{A32618C3-5760-427F-8EF6-0A1DB9DE48CE}"/>
    <cellStyle name="แสดงผล 3 6" xfId="15894" xr:uid="{A07D1341-7D44-4728-97B3-E5DCD007197C}"/>
    <cellStyle name="แสดงผล 3 6 2" xfId="17448" xr:uid="{401B6BD8-1F81-4D7A-9603-5BA557A5BD68}"/>
    <cellStyle name="แสดงผล 3 6 2 2" xfId="21406" xr:uid="{CE129D84-6CFA-45C1-AA0E-AA64EDEED21B}"/>
    <cellStyle name="แสดงผล 3 6 2 3" xfId="22181" xr:uid="{0DBC1958-BAF3-4FFC-BD31-10D7202C5812}"/>
    <cellStyle name="แสดงผล 3 6 3" xfId="19516" xr:uid="{FF48D5BA-45F4-4FE2-867C-262D996145CF}"/>
    <cellStyle name="แสดงผล 3 6 4" xfId="18631" xr:uid="{02DFA49E-8556-44DC-985A-BA97558E8EC7}"/>
    <cellStyle name="แสดงผล 3 6 5" xfId="26935" xr:uid="{4FBF86E7-304F-432E-AA4C-0E0ACFC3085B}"/>
    <cellStyle name="แสดงผล 3 7" xfId="15698" xr:uid="{3B6B95F3-2177-46C8-8A16-F52AFFC47096}"/>
    <cellStyle name="แสดงผล 3 7 2" xfId="17252" xr:uid="{2BBE0F1D-E39A-4DE9-B218-D4574A8B6E53}"/>
    <cellStyle name="แสดงผล 3 7 2 2" xfId="21210" xr:uid="{E3A4F028-8874-4744-AEB6-A81AFEC26C20}"/>
    <cellStyle name="แสดงผล 3 7 2 3" xfId="21985" xr:uid="{6554B0F2-8DC1-4883-9CA9-A05F5554C227}"/>
    <cellStyle name="แสดงผล 3 7 3" xfId="18214" xr:uid="{09B3F948-74C5-4904-B015-8E708E111A7B}"/>
    <cellStyle name="แสดงผล 3 7 4" xfId="19589" xr:uid="{CC284BC7-3E61-4327-9BF8-580A10A6F031}"/>
    <cellStyle name="แสดงผล 3 8" xfId="15503" xr:uid="{25712773-87FE-4B8B-A30A-D6E9A531D203}"/>
    <cellStyle name="แสดงผล 3 8 2" xfId="17057" xr:uid="{A04ACDAB-3475-49CC-9410-2AD1E887A40B}"/>
    <cellStyle name="แสดงผล 3 8 2 2" xfId="21015" xr:uid="{7587986B-359B-48F2-AE47-AF482B54B35E}"/>
    <cellStyle name="แสดงผล 3 8 2 3" xfId="21790" xr:uid="{F379D0C5-D4A0-429E-8218-C881844F3CF5}"/>
    <cellStyle name="แสดงผล 3 8 3" xfId="20543" xr:uid="{F27B9691-1164-4972-8C39-C3FC76D80E82}"/>
    <cellStyle name="แสดงผล 3 8 4" xfId="21295" xr:uid="{CDEE9107-C927-4366-A5F5-9A6D46C4EE10}"/>
    <cellStyle name="แสดงผล 3 9" xfId="15512" xr:uid="{AF509A12-41C6-4341-A887-7CF5CA9F4F50}"/>
    <cellStyle name="แสดงผล 3 9 2" xfId="17066" xr:uid="{375AD8F9-61F5-4C74-9765-C3A5EE7FBA74}"/>
    <cellStyle name="แสดงผล 3 9 2 2" xfId="21024" xr:uid="{731F844A-A420-4703-A316-EF9060EB60D3}"/>
    <cellStyle name="แสดงผล 3 9 2 3" xfId="21799" xr:uid="{CB20484F-AB17-4E28-9C8C-A229943ABEFB}"/>
    <cellStyle name="แสดงผล 3 9 3" xfId="20424" xr:uid="{386DE9BE-C1E1-4C3B-B21A-7169E7077ACA}"/>
    <cellStyle name="แสดงผล 3 9 4" xfId="19486" xr:uid="{85433D90-55A5-4762-A46B-44F017CE683A}"/>
    <cellStyle name="แสดงผล 4" xfId="7018" xr:uid="{6454CA3F-C1CC-40D8-8E98-74DF4E1EC971}"/>
    <cellStyle name="แสดงผล 4 10" xfId="16000" xr:uid="{7D15FBEF-14D2-40C1-9A14-A1A920E8BD19}"/>
    <cellStyle name="แสดงผล 4 10 2" xfId="17554" xr:uid="{88BF2FC1-EA66-49CC-9EA0-E371C32CDE62}"/>
    <cellStyle name="แสดงผล 4 10 2 2" xfId="21512" xr:uid="{5F9F4EC6-6072-4709-B0F6-A50F52C94ACB}"/>
    <cellStyle name="แสดงผล 4 10 2 3" xfId="22287" xr:uid="{ADB9BA66-40D4-45E1-B075-5359603663B3}"/>
    <cellStyle name="แสดงผล 4 10 3" xfId="19548" xr:uid="{EFB1FDCB-D7CA-48CC-999F-FB96B4EBF518}"/>
    <cellStyle name="แสดงผล 4 10 4" xfId="18125" xr:uid="{16FDAEA9-6D52-4725-8065-CF939D26E23F}"/>
    <cellStyle name="แสดงผล 4 11" xfId="15845" xr:uid="{8D484ECF-9DF0-43DB-9BBD-2B4CB4EDEA91}"/>
    <cellStyle name="แสดงผล 4 11 2" xfId="17399" xr:uid="{5A3914BF-D280-4021-8E49-E0E5B75C84EE}"/>
    <cellStyle name="แสดงผล 4 11 2 2" xfId="21357" xr:uid="{E5E63E12-2D30-4DB3-8E45-AB8DE2AAA0B9}"/>
    <cellStyle name="แสดงผล 4 11 2 3" xfId="22132" xr:uid="{D145628F-2BC9-4FA2-BBD5-2A9F5298E62B}"/>
    <cellStyle name="แสดงผล 4 11 3" xfId="18729" xr:uid="{F95072E3-979A-4D31-B8A5-DE2406C47C65}"/>
    <cellStyle name="แสดงผล 4 11 4" xfId="20774" xr:uid="{92FBD888-713B-4599-929C-950B25E9DFFC}"/>
    <cellStyle name="แสดงผล 4 12" xfId="15789" xr:uid="{197F38B4-A840-4243-98B4-CCF2F02D92FD}"/>
    <cellStyle name="แสดงผล 4 12 2" xfId="17343" xr:uid="{FCCE8495-A3EA-4412-B3B4-1794FF81B686}"/>
    <cellStyle name="แสดงผล 4 12 2 2" xfId="21301" xr:uid="{A10027DC-CF86-483A-942A-EA0CF7B94FA9}"/>
    <cellStyle name="แสดงผล 4 12 2 3" xfId="22076" xr:uid="{EEE3D8D0-FA0A-420F-AAFA-7389C97FD65B}"/>
    <cellStyle name="แสดงผล 4 12 3" xfId="18981" xr:uid="{AEF06348-2CB3-4193-89BF-225D8DF40C3A}"/>
    <cellStyle name="แสดงผล 4 12 4" xfId="18802" xr:uid="{A4CD1B8E-DDD9-4665-8CBA-54818CA80589}"/>
    <cellStyle name="แสดงผล 4 13" xfId="15617" xr:uid="{DD4EA514-024C-45BB-BF6C-8C71E1105800}"/>
    <cellStyle name="แสดงผล 4 13 2" xfId="17171" xr:uid="{FB3239AB-C7BA-4970-ABEB-EC0DB81116AB}"/>
    <cellStyle name="แสดงผล 4 13 2 2" xfId="21129" xr:uid="{E8DF459E-431F-4BDD-8A8A-10688038C1A1}"/>
    <cellStyle name="แสดงผล 4 13 2 3" xfId="21904" xr:uid="{EAE5548E-0662-4CA8-8D36-1FFA1500FDAA}"/>
    <cellStyle name="แสดงผล 4 13 3" xfId="20264" xr:uid="{34C261BD-9963-44D2-8DA6-BB82AD0E11C4}"/>
    <cellStyle name="แสดงผล 4 13 4" xfId="20312" xr:uid="{8D090432-9A8C-4ACB-B154-C30E0C02CB9E}"/>
    <cellStyle name="แสดงผล 4 14" xfId="15940" xr:uid="{66ACE1ED-6276-49E5-B69C-C4E68E5D32CA}"/>
    <cellStyle name="แสดงผล 4 14 2" xfId="17494" xr:uid="{5BF5BF01-DB3A-4116-881D-5FA742925956}"/>
    <cellStyle name="แสดงผล 4 14 2 2" xfId="21452" xr:uid="{3B27DC02-D216-491A-B870-35A6466E20D9}"/>
    <cellStyle name="แสดงผล 4 14 2 3" xfId="22227" xr:uid="{D348215B-2A08-4D21-A607-7D937D796B63}"/>
    <cellStyle name="แสดงผล 4 14 3" xfId="19133" xr:uid="{F1BA53E0-3714-4651-981B-874A577B0B5C}"/>
    <cellStyle name="แสดงผล 4 14 4" xfId="19100" xr:uid="{4F5E9219-2CE4-41A3-95C9-FC2520F8088D}"/>
    <cellStyle name="แสดงผล 4 15" xfId="15441" xr:uid="{8ED97B8F-CD12-4925-8D36-C8429D4569C0}"/>
    <cellStyle name="แสดงผล 4 15 2" xfId="16995" xr:uid="{C435329F-F9A2-47B4-8CD6-156B566C8B60}"/>
    <cellStyle name="แสดงผล 4 15 2 2" xfId="20953" xr:uid="{00B3B0F4-B34A-4112-96C7-2F1F373DA75B}"/>
    <cellStyle name="แสดงผล 4 15 2 3" xfId="21728" xr:uid="{04C4741E-21EE-4105-B5E7-57822BAD523F}"/>
    <cellStyle name="แสดงผล 4 15 3" xfId="19322" xr:uid="{561A7D6D-8201-4B3B-A3B5-827732D24B84}"/>
    <cellStyle name="แสดงผล 4 15 4" xfId="20769" xr:uid="{FE0FE3C3-2F40-4664-86E8-C66F33EC88F4}"/>
    <cellStyle name="แสดงผล 4 16" xfId="15797" xr:uid="{7AF07E66-6A74-463F-BA7C-C3DF93123144}"/>
    <cellStyle name="แสดงผล 4 16 2" xfId="17351" xr:uid="{769892D5-1804-46EE-A8F9-EA45806B3F9D}"/>
    <cellStyle name="แสดงผล 4 16 2 2" xfId="21309" xr:uid="{25473324-D14E-4022-89F9-D99AC8CFB46D}"/>
    <cellStyle name="แสดงผล 4 16 2 3" xfId="22084" xr:uid="{26AA77C2-5668-4887-9C7C-DA1BC51E46BB}"/>
    <cellStyle name="แสดงผล 4 16 3" xfId="18644" xr:uid="{9FC10EBB-9E52-4D70-8CF2-C888706B0656}"/>
    <cellStyle name="แสดงผล 4 16 4" xfId="18933" xr:uid="{EC927810-274D-42C5-89E1-891E4A53EC19}"/>
    <cellStyle name="แสดงผล 4 17" xfId="15911" xr:uid="{F4943F05-EA1C-4CC0-9A32-B77854979645}"/>
    <cellStyle name="แสดงผล 4 17 2" xfId="17465" xr:uid="{6FC13939-9C48-460D-91ED-8D230BD819A3}"/>
    <cellStyle name="แสดงผล 4 17 2 2" xfId="21423" xr:uid="{0C346E0C-B371-4388-8F0C-C0D3C4D66A08}"/>
    <cellStyle name="แสดงผล 4 17 2 3" xfId="22198" xr:uid="{3DE0D28C-2332-448F-8A63-578A89FE138C}"/>
    <cellStyle name="แสดงผล 4 17 3" xfId="18099" xr:uid="{D315A040-E8E1-4EB4-B802-4B8CB197AA88}"/>
    <cellStyle name="แสดงผล 4 17 4" xfId="19434" xr:uid="{E72F0BAB-5280-44B1-9C50-9285BCFE734F}"/>
    <cellStyle name="แสดงผล 4 18" xfId="16791" xr:uid="{7E6DA28C-495E-4EE3-BBC7-8624D941B951}"/>
    <cellStyle name="แสดงผล 4 18 2" xfId="20837" xr:uid="{490734CA-957B-4E7D-B4A0-2CD37DEA0146}"/>
    <cellStyle name="แสดงผล 4 18 3" xfId="21634" xr:uid="{065CCF92-A8BA-4912-AED6-699BC9B863B8}"/>
    <cellStyle name="แสดงผล 4 19" xfId="18581" xr:uid="{DF521D20-BD48-4B27-A972-EC36F1A1117E}"/>
    <cellStyle name="แสดงผล 4 2" xfId="15935" xr:uid="{FF3CF90D-99D0-4AAA-8ABA-F6058A70CDC6}"/>
    <cellStyle name="แสดงผล 4 2 2" xfId="17489" xr:uid="{338C4EE4-87DF-49C8-BEF7-6707A475C619}"/>
    <cellStyle name="แสดงผล 4 2 2 2" xfId="21447" xr:uid="{D15F2E6F-24A8-4D11-9382-ED6570531855}"/>
    <cellStyle name="แสดงผล 4 2 2 3" xfId="22222" xr:uid="{60A06126-A79D-49E2-9CD0-39B24ECB13D8}"/>
    <cellStyle name="แสดงผล 4 2 3" xfId="19149" xr:uid="{A48E243B-CE7D-44C6-B0E9-237E0967C98E}"/>
    <cellStyle name="แสดงผล 4 2 4" xfId="19542" xr:uid="{2617A092-CBB1-41A9-86AA-1EBEDE8E4AB1}"/>
    <cellStyle name="แสดงผล 4 20" xfId="19687" xr:uid="{99D1C105-63AA-45C7-9467-A42A32523996}"/>
    <cellStyle name="แสดงผล 4 21" xfId="26936" xr:uid="{E5B6AAC9-A7F4-4FC9-B401-5D71007B7749}"/>
    <cellStyle name="แสดงผล 4 3" xfId="15989" xr:uid="{B3B07B9A-3AF5-4BF0-84EB-B542A7302364}"/>
    <cellStyle name="แสดงผล 4 3 2" xfId="17543" xr:uid="{8FE42B4A-3711-4904-8022-49D96C6C2876}"/>
    <cellStyle name="แสดงผล 4 3 2 2" xfId="21501" xr:uid="{55AC1807-44A5-4F47-A9E0-197AC0B86F4B}"/>
    <cellStyle name="แสดงผล 4 3 2 3" xfId="22276" xr:uid="{9D81DA0B-0817-4D9E-87F1-EC7D2E522416}"/>
    <cellStyle name="แสดงผล 4 3 3" xfId="18646" xr:uid="{AE6FE0E0-BE9A-41FA-BD71-77B03A8DAEF8}"/>
    <cellStyle name="แสดงผล 4 3 4" xfId="20889" xr:uid="{E5CA6F0C-F666-4325-84D1-D297B774E180}"/>
    <cellStyle name="แสดงผล 4 4" xfId="15683" xr:uid="{0AD0D133-C8F1-4C42-873E-F501F3CC459C}"/>
    <cellStyle name="แสดงผล 4 4 2" xfId="17237" xr:uid="{C7ADC19E-D284-4EE0-93B5-D93B7FA66720}"/>
    <cellStyle name="แสดงผล 4 4 2 2" xfId="21195" xr:uid="{30BC14ED-F7DF-4C99-97D0-1B6F7F7EDB2A}"/>
    <cellStyle name="แสดงผล 4 4 2 3" xfId="21970" xr:uid="{0820CC37-5129-4024-98E5-0FED7D70E583}"/>
    <cellStyle name="แสดงผล 4 4 3" xfId="18109" xr:uid="{08B0A649-0604-4F53-8163-AA47270E4C06}"/>
    <cellStyle name="แสดงผล 4 4 4" xfId="20511" xr:uid="{B48B4236-74C9-451A-8B47-35E90BA35949}"/>
    <cellStyle name="แสดงผล 4 5" xfId="15993" xr:uid="{ECC0C0C2-6B71-4434-B6EE-E457DB766F6F}"/>
    <cellStyle name="แสดงผล 4 5 2" xfId="17547" xr:uid="{24AADCA8-1069-4F49-99F6-FB46FF15599F}"/>
    <cellStyle name="แสดงผล 4 5 2 2" xfId="21505" xr:uid="{597F36C0-BBF9-4902-A2D3-5AC88D1599EA}"/>
    <cellStyle name="แสดงผล 4 5 2 3" xfId="22280" xr:uid="{5F954648-44F9-4265-8649-40DB849967F6}"/>
    <cellStyle name="แสดงผล 4 5 3" xfId="18793" xr:uid="{DD13F610-24FE-4F55-9C19-A33F744E4B10}"/>
    <cellStyle name="แสดงผล 4 5 4" xfId="19113" xr:uid="{8972169E-3E3C-42FC-B563-EB9A252E66A4}"/>
    <cellStyle name="แสดงผล 4 6" xfId="15975" xr:uid="{07B2FFB7-778F-4A3E-BEFF-F1D06C3BD1DB}"/>
    <cellStyle name="แสดงผล 4 6 2" xfId="17529" xr:uid="{02684D76-B434-4385-AF08-F6CD78947A88}"/>
    <cellStyle name="แสดงผล 4 6 2 2" xfId="21487" xr:uid="{36EC40F1-93DB-4F2D-A23A-9FDDA1DBE8EF}"/>
    <cellStyle name="แสดงผล 4 6 2 3" xfId="22262" xr:uid="{5EAD62D8-9E44-4B89-A9EA-61FA4A26667A}"/>
    <cellStyle name="แสดงผล 4 6 3" xfId="19414" xr:uid="{D5CF6C96-E23D-4C49-B50B-51A6FE45143E}"/>
    <cellStyle name="แสดงผล 4 6 4" xfId="20772" xr:uid="{99D68CB2-DBF8-466F-A986-6C13329F7206}"/>
    <cellStyle name="แสดงผล 4 7" xfId="15510" xr:uid="{C3CF8092-FD62-4B25-BAC0-92E4B6035433}"/>
    <cellStyle name="แสดงผล 4 7 2" xfId="17064" xr:uid="{11AD19CC-08B0-47FB-BB80-32FE270A8723}"/>
    <cellStyle name="แสดงผล 4 7 2 2" xfId="21022" xr:uid="{2EDDBA3B-1E40-40A0-AC28-406D3B2D1CC2}"/>
    <cellStyle name="แสดงผล 4 7 2 3" xfId="21797" xr:uid="{7D802466-AB09-4B10-8F24-C019973DE445}"/>
    <cellStyle name="แสดงผล 4 7 3" xfId="20457" xr:uid="{C3DE0788-0FC4-4AD2-8FAC-CF82EDF1669D}"/>
    <cellStyle name="แสดงผล 4 7 4" xfId="20466" xr:uid="{4F8CCCF4-52B0-41A2-A01D-B201F77D1BBA}"/>
    <cellStyle name="แสดงผล 4 8" xfId="15645" xr:uid="{C04D8B6C-40E5-4B58-856E-3955F297FD06}"/>
    <cellStyle name="แสดงผล 4 8 2" xfId="17199" xr:uid="{DBE3C522-DDB0-4E36-A57B-F1E89394D78A}"/>
    <cellStyle name="แสดงผล 4 8 2 2" xfId="21157" xr:uid="{FCB4B88A-AEA3-4684-8EA0-EDF38AA19418}"/>
    <cellStyle name="แสดงผล 4 8 2 3" xfId="21932" xr:uid="{A7E56060-3A15-40BF-BD5B-203A8CFD6A68}"/>
    <cellStyle name="แสดงผล 4 8 3" xfId="17864" xr:uid="{BCFF7311-72D8-4301-A3F6-F17095A9F7E8}"/>
    <cellStyle name="แสดงผล 4 8 4" xfId="19718" xr:uid="{10981AF1-1BDA-4D01-BA90-CDF0EC0C8C85}"/>
    <cellStyle name="แสดงผล 4 9" xfId="15654" xr:uid="{65A056B9-7530-4C4D-857D-DFF15B02F223}"/>
    <cellStyle name="แสดงผล 4 9 2" xfId="17208" xr:uid="{23C674E1-9405-4CA5-B33F-3113A35CF8A1}"/>
    <cellStyle name="แสดงผล 4 9 2 2" xfId="21166" xr:uid="{1EE1B707-D97A-42F3-9DF9-6B0C97C00316}"/>
    <cellStyle name="แสดงผล 4 9 2 3" xfId="21941" xr:uid="{5B3361EF-D16C-4A5E-91F2-DC954392C1F9}"/>
    <cellStyle name="แสดงผล 4 9 3" xfId="18156" xr:uid="{064ABAF0-CF55-4167-991F-879411BEB990}"/>
    <cellStyle name="แสดงผล 4 9 4" xfId="18544" xr:uid="{3D0206F8-06E4-49F3-8A47-B5B9BB1FC3C4}"/>
    <cellStyle name="แสดงผล 5" xfId="26937" xr:uid="{7CF58102-6A8A-4812-8BB0-F3271D97B6AB}"/>
    <cellStyle name="แสดงผล 6" xfId="26938" xr:uid="{7381A0BF-E9F9-4FBA-AF8D-0D5514BEA3CC}"/>
    <cellStyle name="แสดงผล 7" xfId="26939" xr:uid="{10A29B53-0C7B-4DD6-AE2C-14AAB9CB535F}"/>
    <cellStyle name="แสดงผล 8" xfId="26940" xr:uid="{169FBFE7-3A15-4AFE-A560-2A169E0CF2DB}"/>
    <cellStyle name="การคำนวณ" xfId="24907" xr:uid="{F2E383B7-114C-46D2-AD5B-D96D505A6960}"/>
    <cellStyle name="การคำนวณ 2" xfId="858" xr:uid="{E2FE5CDC-8750-4C35-8469-E8FDD05A8C69}"/>
    <cellStyle name="การคำนวณ 2 2" xfId="1343" xr:uid="{249CDE86-9239-4715-9314-A7614E7EAE70}"/>
    <cellStyle name="การคำนวณ 2 2 10" xfId="15928" xr:uid="{A57B3283-F7E3-495C-95A7-7F21DCE9415C}"/>
    <cellStyle name="การคำนวณ 2 2 10 2" xfId="17482" xr:uid="{2DE08612-1405-4258-B91A-9DB5E08CAA9D}"/>
    <cellStyle name="การคำนวณ 2 2 10 2 2" xfId="21440" xr:uid="{88EFAC72-C4E5-486B-B94E-FC1A649BD404}"/>
    <cellStyle name="การคำนวณ 2 2 10 2 3" xfId="22215" xr:uid="{4A804B71-6E59-4A4F-96C1-2049C4F5206A}"/>
    <cellStyle name="การคำนวณ 2 2 10 3" xfId="18755" xr:uid="{839BD2CA-B6B0-489A-84B7-E458D51790AB}"/>
    <cellStyle name="การคำนวณ 2 2 10 4" xfId="18531" xr:uid="{428F54C4-52DD-495C-8B27-410FC98F60E1}"/>
    <cellStyle name="การคำนวณ 2 2 11" xfId="15460" xr:uid="{B0E25AAA-6407-4C3C-BAD3-C0ED3FA0D7C8}"/>
    <cellStyle name="การคำนวณ 2 2 11 2" xfId="17014" xr:uid="{182DB8A7-E586-4E7D-8B87-AB41531FDB37}"/>
    <cellStyle name="การคำนวณ 2 2 11 2 2" xfId="20972" xr:uid="{5C3AB2C9-CB14-4CAF-9BA4-0B3F427A1A65}"/>
    <cellStyle name="การคำนวณ 2 2 11 2 3" xfId="21747" xr:uid="{EF8D110C-7E40-4061-B137-A17801CFDFAA}"/>
    <cellStyle name="การคำนวณ 2 2 11 3" xfId="18951" xr:uid="{18B8043A-459F-467E-9448-E4110BDF59B1}"/>
    <cellStyle name="การคำนวณ 2 2 11 4" xfId="19547" xr:uid="{CA54AF3C-356B-4138-8A03-EC10FFC84291}"/>
    <cellStyle name="การคำนวณ 2 2 12" xfId="15570" xr:uid="{829D1970-5BF6-4D10-BF5C-3488B87E8782}"/>
    <cellStyle name="การคำนวณ 2 2 12 2" xfId="17124" xr:uid="{8AE35E91-E27C-4091-BB25-9861728CE05C}"/>
    <cellStyle name="การคำนวณ 2 2 12 2 2" xfId="21082" xr:uid="{D7AC4740-A2ED-405D-A40B-342E54BAC421}"/>
    <cellStyle name="การคำนวณ 2 2 12 2 3" xfId="21857" xr:uid="{F0223903-591D-4A52-B04E-9026CB45D533}"/>
    <cellStyle name="การคำนวณ 2 2 12 3" xfId="19680" xr:uid="{EE4A3E0A-7AD9-4533-BB63-847C5E2F5E71}"/>
    <cellStyle name="การคำนวณ 2 2 12 4" xfId="20934" xr:uid="{15367095-A800-490D-BE9C-151017E69CDC}"/>
    <cellStyle name="การคำนวณ 2 2 13" xfId="15426" xr:uid="{F8D5CC2B-473B-4053-BE96-8A3E80252BE3}"/>
    <cellStyle name="การคำนวณ 2 2 13 2" xfId="16980" xr:uid="{D197C468-09E6-4839-9843-D06C2753B815}"/>
    <cellStyle name="การคำนวณ 2 2 13 2 2" xfId="20938" xr:uid="{14074B7D-4028-4DF9-8221-5833DDD4964C}"/>
    <cellStyle name="การคำนวณ 2 2 13 2 3" xfId="21713" xr:uid="{B8B22765-F91D-4BA1-9395-AD7B3729F150}"/>
    <cellStyle name="การคำนวณ 2 2 13 3" xfId="19253" xr:uid="{A3A1E066-D9CE-4CCA-A918-94EC20D72C7B}"/>
    <cellStyle name="การคำนวณ 2 2 13 4" xfId="20757" xr:uid="{78BC7C3B-4B34-4B70-ADA7-171330C9F6E5}"/>
    <cellStyle name="การคำนวณ 2 2 14" xfId="15676" xr:uid="{1EC644E1-D174-40E4-B376-7978C59866D5}"/>
    <cellStyle name="การคำนวณ 2 2 14 2" xfId="17230" xr:uid="{314725D9-8FE8-4B80-A63A-E1C1238B1DDE}"/>
    <cellStyle name="การคำนวณ 2 2 14 2 2" xfId="21188" xr:uid="{64DE5DEA-0E05-4287-85B1-0D05030912DA}"/>
    <cellStyle name="การคำนวณ 2 2 14 2 3" xfId="21963" xr:uid="{21633A69-AE14-4233-A0BA-31DC568A0462}"/>
    <cellStyle name="การคำนวณ 2 2 14 3" xfId="18451" xr:uid="{46182B0F-A3A8-42B7-9466-A641D568710D}"/>
    <cellStyle name="การคำนวณ 2 2 14 4" xfId="18776" xr:uid="{5FE6169E-49D1-4107-9B99-57AA21968889}"/>
    <cellStyle name="การคำนวณ 2 2 15" xfId="15909" xr:uid="{EACFBC09-04BE-4499-B725-28F49FF4CBBD}"/>
    <cellStyle name="การคำนวณ 2 2 15 2" xfId="17463" xr:uid="{2CB66702-1F6B-43D2-831B-552DFA576B45}"/>
    <cellStyle name="การคำนวณ 2 2 15 2 2" xfId="21421" xr:uid="{AF051C70-9C56-49EA-8DFE-B192FA883CC7}"/>
    <cellStyle name="การคำนวณ 2 2 15 2 3" xfId="22196" xr:uid="{59C04D89-8E19-4223-B15F-D7481791CEDA}"/>
    <cellStyle name="การคำนวณ 2 2 15 3" xfId="18556" xr:uid="{EDDB743B-4204-49A9-9D44-9A22E2060E51}"/>
    <cellStyle name="การคำนวณ 2 2 15 4" xfId="18849" xr:uid="{6080485E-0E53-454B-A5E2-9A5DEBE5AFBE}"/>
    <cellStyle name="การคำนวณ 2 2 16" xfId="15732" xr:uid="{332868FD-8047-48AD-A8EC-99FE87B25CCC}"/>
    <cellStyle name="การคำนวณ 2 2 16 2" xfId="17286" xr:uid="{25DEF3B0-756C-45B1-9EEE-F776AD7D2B4C}"/>
    <cellStyle name="การคำนวณ 2 2 16 2 2" xfId="21244" xr:uid="{EFC07D44-E261-4E28-8BA8-8705D22D44E4}"/>
    <cellStyle name="การคำนวณ 2 2 16 2 3" xfId="22019" xr:uid="{841D1C75-AB55-4519-97A4-8C409C6243A8}"/>
    <cellStyle name="การคำนวณ 2 2 16 3" xfId="19138" xr:uid="{D8563B5A-E139-4262-A93C-10FFCC0FF166}"/>
    <cellStyle name="การคำนวณ 2 2 16 4" xfId="18630" xr:uid="{DB513F7A-1B7D-4AE7-A561-D88409075BD9}"/>
    <cellStyle name="การคำนวณ 2 2 17" xfId="16010" xr:uid="{50472024-82EF-41AD-86C0-7D53EEBC3671}"/>
    <cellStyle name="การคำนวณ 2 2 17 2" xfId="17564" xr:uid="{E2C32041-62C4-4090-9BDC-9BD811B1F086}"/>
    <cellStyle name="การคำนวณ 2 2 17 2 2" xfId="21522" xr:uid="{35BC98BD-BA83-40BB-B700-99F01136F125}"/>
    <cellStyle name="การคำนวณ 2 2 17 2 3" xfId="22297" xr:uid="{9AE49E05-BF1C-4626-8BB5-F81E7D23A604}"/>
    <cellStyle name="การคำนวณ 2 2 17 3" xfId="19187" xr:uid="{C0991299-2440-48AE-AA5C-0836F232A7BC}"/>
    <cellStyle name="การคำนวณ 2 2 17 4" xfId="18120" xr:uid="{673E35BF-8345-496E-907E-9BBC2288F1BD}"/>
    <cellStyle name="การคำนวณ 2 2 18" xfId="15688" xr:uid="{B5DBEE54-0FDD-41FE-B690-C77CBC902303}"/>
    <cellStyle name="การคำนวณ 2 2 18 2" xfId="17242" xr:uid="{8C6CBC38-ED30-425F-9AFE-8962A031AE71}"/>
    <cellStyle name="การคำนวณ 2 2 18 2 2" xfId="21200" xr:uid="{9DCD2F48-A276-4D00-94BD-A74772CFD3A6}"/>
    <cellStyle name="การคำนวณ 2 2 18 2 3" xfId="21975" xr:uid="{5AA46978-14DA-4C12-B817-036D7A92FF8C}"/>
    <cellStyle name="การคำนวณ 2 2 18 3" xfId="18398" xr:uid="{BB689965-E732-4D06-A3C5-580D80B7570D}"/>
    <cellStyle name="การคำนวณ 2 2 18 4" xfId="19607" xr:uid="{D112F44D-FCFA-4DF6-874C-EB094BF6BBFF}"/>
    <cellStyle name="การคำนวณ 2 2 19" xfId="4234" xr:uid="{1040F989-F9D5-4390-B562-CF0F5FC7B8D8}"/>
    <cellStyle name="การคำนวณ 2 2 19 2" xfId="16755" xr:uid="{7D037056-8F68-4BA9-A120-E2ADC0A2D6B0}"/>
    <cellStyle name="การคำนวณ 2 2 19 2 2" xfId="20807" xr:uid="{60B34D42-A492-40F7-8C22-DF9573C95F77}"/>
    <cellStyle name="การคำนวณ 2 2 19 2 3" xfId="21604" xr:uid="{5F49DFF3-4508-498D-BAA7-FD027C6D9372}"/>
    <cellStyle name="การคำนวณ 2 2 19 3" xfId="19330" xr:uid="{210444EA-7FC1-4EEA-8290-4CAAC9CC0575}"/>
    <cellStyle name="การคำนวณ 2 2 19 4" xfId="19349" xr:uid="{50D5F7F1-7137-498C-9252-DA4581DCD101}"/>
    <cellStyle name="การคำนวณ 2 2 2" xfId="4265" xr:uid="{DF30B96A-D1D8-4FDD-9194-A5DA98C6507E}"/>
    <cellStyle name="การคำนวณ 2 2 2 10" xfId="15618" xr:uid="{FECE9175-5DC7-4C92-85C7-01F4F4C7FD55}"/>
    <cellStyle name="การคำนวณ 2 2 2 10 2" xfId="17172" xr:uid="{D7E28C1C-F06D-4CD2-AA5E-316ECC2C9538}"/>
    <cellStyle name="การคำนวณ 2 2 2 10 2 2" xfId="21130" xr:uid="{F80FC9A5-35B1-407D-920A-66E00FF5E6E6}"/>
    <cellStyle name="การคำนวณ 2 2 2 10 2 3" xfId="21905" xr:uid="{C7A5D5A7-4E48-468B-8B00-DEB6DDBE2748}"/>
    <cellStyle name="การคำนวณ 2 2 2 10 3" xfId="18812" xr:uid="{166A8154-51F0-4686-8479-77FF88EBA7E6}"/>
    <cellStyle name="การคำนวณ 2 2 2 10 4" xfId="19606" xr:uid="{F6FCB1FE-025E-4002-820F-F0FD7A03BDF1}"/>
    <cellStyle name="การคำนวณ 2 2 2 11" xfId="15872" xr:uid="{94CC0F79-1141-4ADE-9587-269C23EEB524}"/>
    <cellStyle name="การคำนวณ 2 2 2 11 2" xfId="17426" xr:uid="{DA697893-CF65-414E-A395-A66604D59B59}"/>
    <cellStyle name="การคำนวณ 2 2 2 11 2 2" xfId="21384" xr:uid="{569897C4-EB3B-467F-B50D-4900133E4E8A}"/>
    <cellStyle name="การคำนวณ 2 2 2 11 2 3" xfId="22159" xr:uid="{2584EF23-0445-49D4-9931-64F998E69215}"/>
    <cellStyle name="การคำนวณ 2 2 2 11 3" xfId="18824" xr:uid="{D5126A6B-01C0-48A3-91C6-F52496BA575C}"/>
    <cellStyle name="การคำนวณ 2 2 2 11 4" xfId="18171" xr:uid="{898D85A5-281F-4224-8222-C9D4F1F14835}"/>
    <cellStyle name="การคำนวณ 2 2 2 12" xfId="15756" xr:uid="{3C65566D-07CD-4895-8798-B643D34B4B24}"/>
    <cellStyle name="การคำนวณ 2 2 2 12 2" xfId="17310" xr:uid="{EBCB61F4-6BA8-46F7-AFBF-C51AA16223A9}"/>
    <cellStyle name="การคำนวณ 2 2 2 12 2 2" xfId="21268" xr:uid="{E25DCD15-68B7-4685-BD3C-5C42BB5DFF38}"/>
    <cellStyle name="การคำนวณ 2 2 2 12 2 3" xfId="22043" xr:uid="{12F39BAF-C9A5-47E3-832B-16F12F65C616}"/>
    <cellStyle name="การคำนวณ 2 2 2 12 3" xfId="19504" xr:uid="{3392F98A-5943-424A-93C7-73DFE21DAC4F}"/>
    <cellStyle name="การคำนวณ 2 2 2 12 4" xfId="18803" xr:uid="{ABC0E427-5D0D-4A6D-B7D5-FA735630D377}"/>
    <cellStyle name="การคำนวณ 2 2 2 13" xfId="15885" xr:uid="{AC59BDF5-4291-483C-9DA2-D15C1703CABF}"/>
    <cellStyle name="การคำนวณ 2 2 2 13 2" xfId="17439" xr:uid="{14189099-4185-4A6A-8DA7-85B273C9890B}"/>
    <cellStyle name="การคำนวณ 2 2 2 13 2 2" xfId="21397" xr:uid="{6E39F6E7-A286-4F1D-B728-4B1E75A08F19}"/>
    <cellStyle name="การคำนวณ 2 2 2 13 2 3" xfId="22172" xr:uid="{3933398A-30D0-46CF-BE17-C6341FF70FED}"/>
    <cellStyle name="การคำนวณ 2 2 2 13 3" xfId="18796" xr:uid="{F78A4FC5-5D1F-4E7B-92B3-C98A88877983}"/>
    <cellStyle name="การคำนวณ 2 2 2 13 4" xfId="18879" xr:uid="{06656901-3FFD-48B9-95F5-6DAF3B1376B2}"/>
    <cellStyle name="การคำนวณ 2 2 2 14" xfId="15763" xr:uid="{72E22A64-8AB9-46B8-BF3F-8042864BD6DC}"/>
    <cellStyle name="การคำนวณ 2 2 2 14 2" xfId="17317" xr:uid="{754397AB-D76D-4745-9AD1-E39825680F9B}"/>
    <cellStyle name="การคำนวณ 2 2 2 14 2 2" xfId="21275" xr:uid="{43D92189-E593-4DFD-9802-C2F48F85B50B}"/>
    <cellStyle name="การคำนวณ 2 2 2 14 2 3" xfId="22050" xr:uid="{6C41DAA3-5FA3-4731-884D-389D065D3DD3}"/>
    <cellStyle name="การคำนวณ 2 2 2 14 3" xfId="19452" xr:uid="{5894DE48-9C83-4FEB-AD1C-B258EE1B4ED1}"/>
    <cellStyle name="การคำนวณ 2 2 2 14 4" xfId="18767" xr:uid="{2CCCE807-4DD7-4A6A-98CC-BE1BF19521C1}"/>
    <cellStyle name="การคำนวณ 2 2 2 15" xfId="15630" xr:uid="{E92BD780-422D-4BC1-925E-D2DDF3546F51}"/>
    <cellStyle name="การคำนวณ 2 2 2 15 2" xfId="17184" xr:uid="{B734EC93-96A2-44FD-912A-A0DE76CDA85E}"/>
    <cellStyle name="การคำนวณ 2 2 2 15 2 2" xfId="21142" xr:uid="{66C8CB80-EBF7-4C49-BDCC-5F486DCDFF85}"/>
    <cellStyle name="การคำนวณ 2 2 2 15 2 3" xfId="21917" xr:uid="{9ABB72D4-7766-491E-94EF-12E35DB66820}"/>
    <cellStyle name="การคำนวณ 2 2 2 15 3" xfId="19675" xr:uid="{CEB0DCB4-6165-4951-B413-192F2EFEC726}"/>
    <cellStyle name="การคำนวณ 2 2 2 15 4" xfId="19593" xr:uid="{FD283931-7B7A-4B90-8D27-5722E815494B}"/>
    <cellStyle name="การคำนวณ 2 2 2 16" xfId="15606" xr:uid="{F1EE42AC-DCCE-47CB-9853-4D57E4FD1ACC}"/>
    <cellStyle name="การคำนวณ 2 2 2 16 2" xfId="17160" xr:uid="{779CD676-C677-48E5-B5C8-A86319AE872E}"/>
    <cellStyle name="การคำนวณ 2 2 2 16 2 2" xfId="21118" xr:uid="{A4FB25C6-BE5A-4FE9-A58A-C97B816956C9}"/>
    <cellStyle name="การคำนวณ 2 2 2 16 2 3" xfId="21893" xr:uid="{FEE7A135-A77E-4875-B40D-8185C0966E1A}"/>
    <cellStyle name="การคำนวณ 2 2 2 16 3" xfId="20526" xr:uid="{3077B6C4-C24E-49E8-8142-C4C0CF6FEAC3}"/>
    <cellStyle name="การคำนวณ 2 2 2 16 4" xfId="19031" xr:uid="{B556DCA9-4C07-4223-AD72-1269B63BBAA1}"/>
    <cellStyle name="การคำนวณ 2 2 2 17" xfId="16014" xr:uid="{38A2DA71-36FA-49D3-A8E0-EEAB1FBA6E18}"/>
    <cellStyle name="การคำนวณ 2 2 2 17 2" xfId="17568" xr:uid="{8ABF25EC-0166-4257-9887-F8003DA3D6E1}"/>
    <cellStyle name="การคำนวณ 2 2 2 17 2 2" xfId="21526" xr:uid="{A8354D5A-CEF4-4911-8D65-0E58446D801C}"/>
    <cellStyle name="การคำนวณ 2 2 2 17 2 3" xfId="22301" xr:uid="{9DF82AE9-C9C9-4ACC-9C21-57A3F5F771D9}"/>
    <cellStyle name="การคำนวณ 2 2 2 17 3" xfId="19141" xr:uid="{790935B8-8E6C-4F1A-A998-DFAAC2DA892D}"/>
    <cellStyle name="การคำนวณ 2 2 2 17 4" xfId="18746" xr:uid="{8C78A33C-032F-4C6D-8D57-E849F767EE1C}"/>
    <cellStyle name="การคำนวณ 2 2 2 18" xfId="16779" xr:uid="{4483B03F-B838-480D-AC7C-5F121440DE7B}"/>
    <cellStyle name="การคำนวณ 2 2 2 18 2" xfId="20825" xr:uid="{E3C5E86C-EE88-4009-BFD0-301C3746C7C9}"/>
    <cellStyle name="การคำนวณ 2 2 2 18 3" xfId="21622" xr:uid="{B60D15A1-EC79-4708-8E0B-BB30EC8FBB7F}"/>
    <cellStyle name="การคำนวณ 2 2 2 19" xfId="18937" xr:uid="{CD6F945F-7C51-4DB5-8288-129AFCFA1531}"/>
    <cellStyle name="การคำนวณ 2 2 2 2" xfId="11557" xr:uid="{D7D7D635-456C-476C-AB12-494B49052E39}"/>
    <cellStyle name="การคำนวณ 2 2 2 2 2" xfId="16944" xr:uid="{53435B84-A1D0-47B9-8CBC-D45618B722B5}"/>
    <cellStyle name="การคำนวณ 2 2 2 2 2 2" xfId="20915" xr:uid="{3283E624-B365-4688-B568-2F76546ADCBA}"/>
    <cellStyle name="การคำนวณ 2 2 2 2 2 3" xfId="21696" xr:uid="{5CE52B28-D804-4379-9B33-9E3052BEFE4D}"/>
    <cellStyle name="การคำนวณ 2 2 2 2 3" xfId="18957" xr:uid="{41B93D45-71D7-49B9-A8AC-1178DFF38929}"/>
    <cellStyle name="การคำนวณ 2 2 2 2 4" xfId="19720" xr:uid="{00CF8237-642C-4D18-A627-4147F264A2F9}"/>
    <cellStyle name="การคำนวณ 2 2 2 20" xfId="19311" xr:uid="{4798C465-1DBD-496C-8E9D-3CCA432972CD}"/>
    <cellStyle name="การคำนวณ 2 2 2 3" xfId="15949" xr:uid="{6EAAB31A-CB0C-43C7-B3C7-8BBD333B3F7E}"/>
    <cellStyle name="การคำนวณ 2 2 2 3 2" xfId="17503" xr:uid="{2D8D4C22-F0BB-4656-92BE-028785A0B7D9}"/>
    <cellStyle name="การคำนวณ 2 2 2 3 2 2" xfId="21461" xr:uid="{4470D9AB-05A3-4ED9-B864-1C8312C71DFC}"/>
    <cellStyle name="การคำนวณ 2 2 2 3 2 3" xfId="22236" xr:uid="{21BB983A-6AE0-42A0-9F6A-E7BE59CC5D10}"/>
    <cellStyle name="การคำนวณ 2 2 2 3 3" xfId="18727" xr:uid="{ECBA8DBD-662E-4C52-A15A-6CAA6B3AB286}"/>
    <cellStyle name="การคำนวณ 2 2 2 3 4" xfId="18575" xr:uid="{63FA55D3-A6DE-4123-92DA-2EEBCCBCC15C}"/>
    <cellStyle name="การคำนวณ 2 2 2 4" xfId="15437" xr:uid="{AF4A73BE-77F6-4106-AF73-404B570F5146}"/>
    <cellStyle name="การคำนวณ 2 2 2 4 2" xfId="16991" xr:uid="{204E0DAB-420D-4C25-B9D5-B0833B289DE3}"/>
    <cellStyle name="การคำนวณ 2 2 2 4 2 2" xfId="20949" xr:uid="{3488ACBB-ABE4-46EA-B8E1-D0368FACA6ED}"/>
    <cellStyle name="การคำนวณ 2 2 2 4 2 3" xfId="21724" xr:uid="{901D3B8A-6432-4346-BC6F-3C66B2006ACC}"/>
    <cellStyle name="การคำนวณ 2 2 2 4 3" xfId="19353" xr:uid="{D8F49C5F-2ACD-40FC-B756-50FD7A4A6B41}"/>
    <cellStyle name="การคำนวณ 2 2 2 4 4" xfId="21577" xr:uid="{EF7B82A0-A6BE-4CAF-A280-8ACB54F27E93}"/>
    <cellStyle name="การคำนวณ 2 2 2 5" xfId="15595" xr:uid="{FF7A6F1F-1310-4D9D-B760-598698BB5C16}"/>
    <cellStyle name="การคำนวณ 2 2 2 5 2" xfId="17149" xr:uid="{98BD82A9-787D-42B0-89F5-BE94F141D093}"/>
    <cellStyle name="การคำนวณ 2 2 2 5 2 2" xfId="21107" xr:uid="{99BF3CA6-5E88-4055-987E-3430A222B047}"/>
    <cellStyle name="การคำนวณ 2 2 2 5 2 3" xfId="21882" xr:uid="{F65C52E0-6CF6-4CAB-82E8-2B088DBACB28}"/>
    <cellStyle name="การคำนวณ 2 2 2 5 3" xfId="19702" xr:uid="{59440014-DD52-48B6-B070-E4B6ED29CC72}"/>
    <cellStyle name="การคำนวณ 2 2 2 5 4" xfId="18648" xr:uid="{3E6CE3BA-3031-4AB8-9543-86BF65462B23}"/>
    <cellStyle name="การคำนวณ 2 2 2 6" xfId="15632" xr:uid="{8462BD96-B6E8-4F43-8AA4-5E6ECE1889D4}"/>
    <cellStyle name="การคำนวณ 2 2 2 6 2" xfId="17186" xr:uid="{052486E4-6035-4261-8ED6-F8B857E12C9E}"/>
    <cellStyle name="การคำนวณ 2 2 2 6 2 2" xfId="21144" xr:uid="{086C7D11-9E08-4E14-B5BE-6E6F83837DB8}"/>
    <cellStyle name="การคำนวณ 2 2 2 6 2 3" xfId="21919" xr:uid="{E2ADB1ED-EFC8-41F4-A9CC-E78AA4701C83}"/>
    <cellStyle name="การคำนวณ 2 2 2 6 3" xfId="19586" xr:uid="{B3C757A8-F51E-4548-8BC1-78594ABB9C88}"/>
    <cellStyle name="การคำนวณ 2 2 2 6 4" xfId="19121" xr:uid="{AACD2618-1006-4936-BD82-B5D1F4B136D6}"/>
    <cellStyle name="การคำนวณ 2 2 2 7" xfId="15530" xr:uid="{3A121D03-7A77-443B-A426-5F4A35A22A34}"/>
    <cellStyle name="การคำนวณ 2 2 2 7 2" xfId="17084" xr:uid="{AF546046-8D21-4336-B368-C2D3D7858311}"/>
    <cellStyle name="การคำนวณ 2 2 2 7 2 2" xfId="21042" xr:uid="{64A0CB4E-5A84-4E8D-B95A-3CA98DCE8748}"/>
    <cellStyle name="การคำนวณ 2 2 2 7 2 3" xfId="21817" xr:uid="{832FC7E6-DA0F-43E8-A899-C59EE74A93A8}"/>
    <cellStyle name="การคำนวณ 2 2 2 7 3" xfId="19633" xr:uid="{F8537904-64D9-46B2-9107-42A66C86CBCA}"/>
    <cellStyle name="การคำนวณ 2 2 2 7 4" xfId="21321" xr:uid="{8780968A-890C-4C97-9348-9EC95651B038}"/>
    <cellStyle name="การคำนวณ 2 2 2 8" xfId="15796" xr:uid="{01343AFF-9A6B-4F64-9F75-1E72FCA7351C}"/>
    <cellStyle name="การคำนวณ 2 2 2 8 2" xfId="17350" xr:uid="{95837817-A776-417B-AFA1-BD5A4041576E}"/>
    <cellStyle name="การคำนวณ 2 2 2 8 2 2" xfId="21308" xr:uid="{A44A5261-3885-4CC2-B084-F5339A9B0AC2}"/>
    <cellStyle name="การคำนวณ 2 2 2 8 2 3" xfId="22083" xr:uid="{CFE260CA-C7DA-4FBA-B96F-C0F80DE9438C}"/>
    <cellStyle name="การคำนวณ 2 2 2 8 3" xfId="18869" xr:uid="{1E9F3A2D-1301-43FD-9839-B913A154B569}"/>
    <cellStyle name="การคำนวณ 2 2 2 8 4" xfId="18735" xr:uid="{8D136310-AE7F-45E8-A88B-1C2D30176CE2}"/>
    <cellStyle name="การคำนวณ 2 2 2 9" xfId="15459" xr:uid="{E9088E2F-B469-4E23-90E2-13C3A59E5BAF}"/>
    <cellStyle name="การคำนวณ 2 2 2 9 2" xfId="17013" xr:uid="{0F51C6A2-ADBD-41EC-B823-A17460E003D5}"/>
    <cellStyle name="การคำนวณ 2 2 2 9 2 2" xfId="20971" xr:uid="{A35BC327-D4CD-4804-8BC2-7B4E251FD3FF}"/>
    <cellStyle name="การคำนวณ 2 2 2 9 2 3" xfId="21746" xr:uid="{823E8E08-A8F4-47CF-A531-C4E87728C592}"/>
    <cellStyle name="การคำนวณ 2 2 2 9 3" xfId="19523" xr:uid="{F9BE0479-99CD-4207-83FF-813C3B93AC8D}"/>
    <cellStyle name="การคำนวณ 2 2 2 9 4" xfId="20499" xr:uid="{0F79E2E5-ABDF-41D7-B12C-3A2273A9655A}"/>
    <cellStyle name="การคำนวณ 2 2 20" xfId="16636" xr:uid="{44C3D1FD-6A58-4E63-8F6F-3CCC87043459}"/>
    <cellStyle name="การคำนวณ 2 2 20 2" xfId="20779" xr:uid="{FD765048-BA2A-4720-8BA9-CE659135E729}"/>
    <cellStyle name="การคำนวณ 2 2 20 3" xfId="21588" xr:uid="{F01057F1-EDB1-4712-83E5-4471E2D64BDA}"/>
    <cellStyle name="การคำนวณ 2 2 21" xfId="19436" xr:uid="{EBC87CFD-BAF9-4053-869C-975ED820EA3A}"/>
    <cellStyle name="การคำนวณ 2 2 22" xfId="19812" xr:uid="{9B03D1EF-E5F2-41BB-8DBC-AB3E4CC10935}"/>
    <cellStyle name="การคำนวณ 2 2 23" xfId="26941" xr:uid="{6038180B-ECA8-4139-8A11-6FB4942E008D}"/>
    <cellStyle name="การคำนวณ 2 2 3" xfId="11528" xr:uid="{86DA6E44-9A8F-4ED3-BF67-2A76D1A8D517}"/>
    <cellStyle name="การคำนวณ 2 2 3 2" xfId="16920" xr:uid="{9F698376-8D3F-4E4E-81A4-9CC70F449820}"/>
    <cellStyle name="การคำนวณ 2 2 3 2 2" xfId="20895" xr:uid="{535DCB19-9E0B-47C9-AF9B-95E69B7BD0A4}"/>
    <cellStyle name="การคำนวณ 2 2 3 2 3" xfId="21676" xr:uid="{8F13E578-F599-4099-AB3C-6752DF3FB6C6}"/>
    <cellStyle name="การคำนวณ 2 2 3 3" xfId="18593" xr:uid="{96293F5A-E842-4B8C-A857-BEF707C44482}"/>
    <cellStyle name="การคำนวณ 2 2 3 4" xfId="19823" xr:uid="{7E65DD36-4944-4E26-8002-5CAA6AB8AF23}"/>
    <cellStyle name="การคำนวณ 2 2 4" xfId="15551" xr:uid="{EF8C0C76-13D9-4003-814E-EF49B22F52D3}"/>
    <cellStyle name="การคำนวณ 2 2 4 2" xfId="17105" xr:uid="{137C9D92-B5A9-48C4-A23F-709887128AE6}"/>
    <cellStyle name="การคำนวณ 2 2 4 2 2" xfId="21063" xr:uid="{93281764-FCBB-499D-ADBF-4C24589C334F}"/>
    <cellStyle name="การคำนวณ 2 2 4 2 3" xfId="21838" xr:uid="{49AE45EF-D4F2-447A-8CB2-D513E44F5360}"/>
    <cellStyle name="การคำนวณ 2 2 4 3" xfId="19577" xr:uid="{5FA81779-EC39-4EDF-935E-7E8794426F93}"/>
    <cellStyle name="การคำนวณ 2 2 4 4" xfId="21278" xr:uid="{F3D189D5-63CB-40B5-B257-BD20EEB9180D}"/>
    <cellStyle name="การคำนวณ 2 2 5" xfId="15637" xr:uid="{1D549B19-38B5-4756-8CAE-09A492836E4C}"/>
    <cellStyle name="การคำนวณ 2 2 5 2" xfId="17191" xr:uid="{D05A5F45-8D2E-44FA-AE1A-1120D4002E58}"/>
    <cellStyle name="การคำนวณ 2 2 5 2 2" xfId="21149" xr:uid="{84626CEA-8AC6-4E82-A24F-E204C1469B73}"/>
    <cellStyle name="การคำนวณ 2 2 5 2 3" xfId="21924" xr:uid="{847149A7-A240-407A-AC1A-279FB070F378}"/>
    <cellStyle name="การคำนวณ 2 2 5 3" xfId="18351" xr:uid="{AC4F2A17-D083-46DB-8701-AF50B827CB53}"/>
    <cellStyle name="การคำนวณ 2 2 5 4" xfId="19167" xr:uid="{D6B4A2E9-A17A-43A5-BE0D-DB2EB072DBA0}"/>
    <cellStyle name="การคำนวณ 2 2 6" xfId="16003" xr:uid="{89C35EC1-16F4-41D9-9624-D36A01CF6083}"/>
    <cellStyle name="การคำนวณ 2 2 6 2" xfId="17557" xr:uid="{834D95BB-25B8-4C50-8FB7-E8F1D9488BB5}"/>
    <cellStyle name="การคำนวณ 2 2 6 2 2" xfId="21515" xr:uid="{6B23860E-B232-4A51-98A2-FFFBC07D623D}"/>
    <cellStyle name="การคำนวณ 2 2 6 2 3" xfId="22290" xr:uid="{B688B813-F8B7-408A-BE78-3D00401E016D}"/>
    <cellStyle name="การคำนวณ 2 2 6 3" xfId="18942" xr:uid="{9F74A6DE-12CB-4525-826F-876DAB129C89}"/>
    <cellStyle name="การคำนวณ 2 2 6 4" xfId="18774" xr:uid="{400DF0EB-6BC9-4731-8527-F11B7BB9F656}"/>
    <cellStyle name="การคำนวณ 2 2 7" xfId="15733" xr:uid="{705675BE-202A-4BEE-9BDA-276A17F55C60}"/>
    <cellStyle name="การคำนวณ 2 2 7 2" xfId="17287" xr:uid="{46F02820-D55F-4392-99F0-A2EA96F73090}"/>
    <cellStyle name="การคำนวณ 2 2 7 2 2" xfId="21245" xr:uid="{E3F9DFF7-7CFB-4001-B36B-38EA11EA7CC9}"/>
    <cellStyle name="การคำนวณ 2 2 7 2 3" xfId="22020" xr:uid="{BB6A6370-7E02-4718-B1C9-5A362C2E6965}"/>
    <cellStyle name="การคำนวณ 2 2 7 3" xfId="19370" xr:uid="{B80E7C16-D84B-4BA2-9C6B-25F73B374D4E}"/>
    <cellStyle name="การคำนวณ 2 2 7 4" xfId="18815" xr:uid="{A98EFF72-B5F6-46C4-B91F-4A9C9477C263}"/>
    <cellStyle name="การคำนวณ 2 2 8" xfId="15655" xr:uid="{DA497A65-86DF-4205-B7BB-D080CF8D6A2E}"/>
    <cellStyle name="การคำนวณ 2 2 8 2" xfId="17209" xr:uid="{87272AE6-219E-47D5-9646-61016DFF6737}"/>
    <cellStyle name="การคำนวณ 2 2 8 2 2" xfId="21167" xr:uid="{38FE549F-5207-428D-ABA8-7B91AF54C0E9}"/>
    <cellStyle name="การคำนวณ 2 2 8 2 3" xfId="21942" xr:uid="{6C63179B-E775-48CC-BD6D-C0EF1DDDBDD4}"/>
    <cellStyle name="การคำนวณ 2 2 8 3" xfId="19801" xr:uid="{BA873D54-DAAE-4BB3-8EE8-AE01EC700563}"/>
    <cellStyle name="การคำนวณ 2 2 8 4" xfId="19684" xr:uid="{BDD5E720-8C5E-4D3D-92EB-B154D3DCCDC3}"/>
    <cellStyle name="การคำนวณ 2 2 9" xfId="15771" xr:uid="{FFC6CF30-5B45-41FC-A26A-52D42C14A34F}"/>
    <cellStyle name="การคำนวณ 2 2 9 2" xfId="17325" xr:uid="{1824D136-3BCF-437B-92E8-915115E1F941}"/>
    <cellStyle name="การคำนวณ 2 2 9 2 2" xfId="21283" xr:uid="{5C306975-23E4-454F-A4B4-9BBD2FA2F560}"/>
    <cellStyle name="การคำนวณ 2 2 9 2 3" xfId="22058" xr:uid="{3B5814E9-020F-4B7B-9866-87E59999880B}"/>
    <cellStyle name="การคำนวณ 2 2 9 3" xfId="19340" xr:uid="{E29078B0-6D3F-42EA-8B21-1C71C7BD70B6}"/>
    <cellStyle name="การคำนวณ 2 2 9 4" xfId="18629" xr:uid="{D4339144-E9AF-4FE4-8BE9-E603444E5692}"/>
    <cellStyle name="การคำนวณ 2 3" xfId="3809" xr:uid="{213CD319-2041-4B37-BD02-D3FBE8CBD6F5}"/>
    <cellStyle name="การคำนวณ 2 3 10" xfId="15768" xr:uid="{FF7060D5-24D2-409D-95CD-62960282399E}"/>
    <cellStyle name="การคำนวณ 2 3 10 2" xfId="17322" xr:uid="{20D332AD-DD0F-49F7-B038-20BF7AD398A8}"/>
    <cellStyle name="การคำนวณ 2 3 10 2 2" xfId="21280" xr:uid="{CBFDE366-BA5A-4274-8B05-5904B5DDAA33}"/>
    <cellStyle name="การคำนวณ 2 3 10 2 3" xfId="22055" xr:uid="{90ECD6B6-659D-4605-8FDC-CCE5C4553507}"/>
    <cellStyle name="การคำนวณ 2 3 10 3" xfId="18826" xr:uid="{93B5080F-5909-4611-A254-A2599B510755}"/>
    <cellStyle name="การคำนวณ 2 3 10 4" xfId="19084" xr:uid="{173647E2-328A-46D9-A2BE-52347D389E0D}"/>
    <cellStyle name="การคำนวณ 2 3 11" xfId="16021" xr:uid="{D9AC9F38-47D5-4F3C-A295-F82B55023E61}"/>
    <cellStyle name="การคำนวณ 2 3 11 2" xfId="17575" xr:uid="{1DAE70B5-1D93-4070-852C-E5A1EDDCDD87}"/>
    <cellStyle name="การคำนวณ 2 3 11 2 2" xfId="21533" xr:uid="{41B0C856-B187-4645-A146-CCE0ABF1682C}"/>
    <cellStyle name="การคำนวณ 2 3 11 2 3" xfId="22308" xr:uid="{0952D853-38B4-4CC6-9641-8833B8B5F238}"/>
    <cellStyle name="การคำนวณ 2 3 11 3" xfId="18915" xr:uid="{EC5F19DF-E4DE-4C34-B0F1-3D66A2B9BE5F}"/>
    <cellStyle name="การคำนวณ 2 3 11 4" xfId="18834" xr:uid="{6781CFDD-4935-485A-906F-CCAE61932AA0}"/>
    <cellStyle name="การคำนวณ 2 3 12" xfId="15614" xr:uid="{217801A9-7876-46B3-BE57-EA772022DABA}"/>
    <cellStyle name="การคำนวณ 2 3 12 2" xfId="17168" xr:uid="{833C16B3-4D78-4E14-BFB7-38BC5BEA4918}"/>
    <cellStyle name="การคำนวณ 2 3 12 2 2" xfId="21126" xr:uid="{E80F27CB-EF78-41CB-8892-7CBCD9E0F858}"/>
    <cellStyle name="การคำนวณ 2 3 12 2 3" xfId="21901" xr:uid="{5A761AF0-0DF1-4634-A334-68BCD2E77976}"/>
    <cellStyle name="การคำนวณ 2 3 12 3" xfId="20149" xr:uid="{B7FACF1F-D0D1-4E1B-8010-0E6C57790E09}"/>
    <cellStyle name="การคำนวณ 2 3 12 4" xfId="19632" xr:uid="{CB315073-1A0A-4AF4-8D7B-1987ED48985F}"/>
    <cellStyle name="การคำนวณ 2 3 13" xfId="15839" xr:uid="{BB74D7A0-5637-4A7D-918A-7772637F2C25}"/>
    <cellStyle name="การคำนวณ 2 3 13 2" xfId="17393" xr:uid="{D6988639-8B55-4D5C-AAB6-72DC29FCFAE0}"/>
    <cellStyle name="การคำนวณ 2 3 13 2 2" xfId="21351" xr:uid="{810E7094-A8EA-41E4-B069-CA87C3ACBFD9}"/>
    <cellStyle name="การคำนวณ 2 3 13 2 3" xfId="22126" xr:uid="{CD6DC1A3-3204-4E45-8A16-A8BED037D56A}"/>
    <cellStyle name="การคำนวณ 2 3 13 3" xfId="19080" xr:uid="{22A7EBF3-5C90-4A47-A60D-276D1AD1A317}"/>
    <cellStyle name="การคำนวณ 2 3 13 4" xfId="18145" xr:uid="{870EA0C4-5642-4449-B183-1985D1EC4275}"/>
    <cellStyle name="การคำนวณ 2 3 14" xfId="15517" xr:uid="{DC9AD394-2A0D-48D8-84EF-3FD20C1D1AB4}"/>
    <cellStyle name="การคำนวณ 2 3 14 2" xfId="17071" xr:uid="{198E341C-634B-41E8-875F-246903125B6C}"/>
    <cellStyle name="การคำนวณ 2 3 14 2 2" xfId="21029" xr:uid="{534971D5-623A-42FC-9531-32EF261428CD}"/>
    <cellStyle name="การคำนวณ 2 3 14 2 3" xfId="21804" xr:uid="{B7724ACB-DFF1-4340-A075-B83C56271C73}"/>
    <cellStyle name="การคำนวณ 2 3 14 3" xfId="19598" xr:uid="{829A47B6-DD63-477F-8C2E-7C9BE0724C00}"/>
    <cellStyle name="การคำนวณ 2 3 14 4" xfId="19635" xr:uid="{95590101-7A61-4BDC-9402-81B4B311112B}"/>
    <cellStyle name="การคำนวณ 2 3 15" xfId="16033" xr:uid="{D8BB8383-1AEF-4D9E-B4FB-B86DA6D320AC}"/>
    <cellStyle name="การคำนวณ 2 3 15 2" xfId="17587" xr:uid="{B7BEA0DC-B34E-4683-BCF4-1E8C463B75F1}"/>
    <cellStyle name="การคำนวณ 2 3 15 2 2" xfId="21545" xr:uid="{527A79BF-D12C-481F-ADA7-34CD93AE3CA3}"/>
    <cellStyle name="การคำนวณ 2 3 15 2 3" xfId="22320" xr:uid="{865384FF-E2E3-48FC-A124-D3C8359D5BC3}"/>
    <cellStyle name="การคำนวณ 2 3 15 3" xfId="18602" xr:uid="{85A578FD-719D-4280-9F9F-D3FA4978D139}"/>
    <cellStyle name="การคำนวณ 2 3 15 4" xfId="18884" xr:uid="{A661966B-2166-4228-8A92-29887291FD5F}"/>
    <cellStyle name="การคำนวณ 2 3 16" xfId="15714" xr:uid="{653911A5-6B3F-497F-ABEF-3827CA26B91B}"/>
    <cellStyle name="การคำนวณ 2 3 16 2" xfId="17268" xr:uid="{06C1F4B0-DA1F-4712-8C12-5187B243F4E8}"/>
    <cellStyle name="การคำนวณ 2 3 16 2 2" xfId="21226" xr:uid="{2171EC17-C74C-4824-8B54-99DE771F59DB}"/>
    <cellStyle name="การคำนวณ 2 3 16 2 3" xfId="22001" xr:uid="{C11C1470-26E7-44A0-A11C-F61A7720D428}"/>
    <cellStyle name="การคำนวณ 2 3 16 3" xfId="18104" xr:uid="{B0937EF9-E3CC-4764-ADC9-2D612EC34A7E}"/>
    <cellStyle name="การคำนวณ 2 3 16 4" xfId="18940" xr:uid="{61D97BAE-4006-4F39-BEC9-C76E42C569E5}"/>
    <cellStyle name="การคำนวณ 2 3 17" xfId="15457" xr:uid="{D6707E9E-E865-4C6C-9373-D90F49F7BE8C}"/>
    <cellStyle name="การคำนวณ 2 3 17 2" xfId="17011" xr:uid="{15FFBFD8-4F76-4D45-92F7-C3D9E3E6E044}"/>
    <cellStyle name="การคำนวณ 2 3 17 2 2" xfId="20969" xr:uid="{05843C18-3BCF-4075-A575-94AA701E43A9}"/>
    <cellStyle name="การคำนวณ 2 3 17 2 3" xfId="21744" xr:uid="{41894E40-C8AA-4C79-B00C-EDA147164ABB}"/>
    <cellStyle name="การคำนวณ 2 3 17 3" xfId="18053" xr:uid="{BD246F78-775C-4AFF-9E44-17926709D1FB}"/>
    <cellStyle name="การคำนวณ 2 3 17 4" xfId="20787" xr:uid="{4A6BC349-DF29-492D-B439-F28A934509C0}"/>
    <cellStyle name="การคำนวณ 2 3 18" xfId="8322" xr:uid="{29F44337-DF25-4611-8AE6-B74525D4A31F}"/>
    <cellStyle name="การคำนวณ 2 3 18 2" xfId="16839" xr:uid="{3B00E5C5-B908-4EEC-999E-F2231183A73A}"/>
    <cellStyle name="การคำนวณ 2 3 18 2 2" xfId="20862" xr:uid="{2DF091D0-3DAB-4DFB-B796-A78302E32DE1}"/>
    <cellStyle name="การคำนวณ 2 3 18 2 3" xfId="21653" xr:uid="{D7F7ADE5-DAE5-4E49-BD22-71A000D30CF3}"/>
    <cellStyle name="การคำนวณ 2 3 18 3" xfId="19196" xr:uid="{CBD8F692-6F85-4E70-B8F1-1DF3EAA7804C}"/>
    <cellStyle name="การคำนวณ 2 3 18 4" xfId="19245" xr:uid="{D980BE5C-EF92-435B-BAEA-FBC9DEDA362D}"/>
    <cellStyle name="การคำนวณ 2 3 19" xfId="16720" xr:uid="{23011288-0E74-458F-BC12-508099FC8CCE}"/>
    <cellStyle name="การคำนวณ 2 3 19 2" xfId="20798" xr:uid="{891090F1-E211-41D2-9351-8A72B88F926F}"/>
    <cellStyle name="การคำนวณ 2 3 19 3" xfId="21600" xr:uid="{D0EDF9C8-C72C-4490-BD3E-094315FCC9A2}"/>
    <cellStyle name="การคำนวณ 2 3 2" xfId="11106" xr:uid="{9215383A-8858-43F7-B429-8B59C7B2B2B2}"/>
    <cellStyle name="การคำนวณ 2 3 2 2" xfId="16886" xr:uid="{66FAFF8F-015A-4C87-BD9D-8F222E667416}"/>
    <cellStyle name="การคำนวณ 2 3 2 2 2" xfId="20887" xr:uid="{B3A52943-3917-42C7-85F1-610952DB34CB}"/>
    <cellStyle name="การคำนวณ 2 3 2 2 3" xfId="21673" xr:uid="{3EEA90A9-D8F3-420E-9698-3FFAE55384D2}"/>
    <cellStyle name="การคำนวณ 2 3 2 3" xfId="19439" xr:uid="{F4214667-9B7F-4E04-988E-3D34FF1638D7}"/>
    <cellStyle name="การคำนวณ 2 3 2 4" xfId="19430" xr:uid="{8DA6D52F-5D91-4DA2-AEC4-5D5185DFA0F8}"/>
    <cellStyle name="การคำนวณ 2 3 20" xfId="19508" xr:uid="{23596B88-BCB5-4983-9518-C24AAFB6EF31}"/>
    <cellStyle name="การคำนวณ 2 3 21" xfId="20784" xr:uid="{B02393DB-2541-4110-8DB5-CE66AFE08FB6}"/>
    <cellStyle name="การคำนวณ 2 3 22" xfId="26942" xr:uid="{EC62E561-648C-4173-B535-9AA7ADA350DB}"/>
    <cellStyle name="การคำนวณ 2 3 3" xfId="15665" xr:uid="{83A1CB68-D149-4A1B-84FE-2098119082F1}"/>
    <cellStyle name="การคำนวณ 2 3 3 2" xfId="17219" xr:uid="{4AF235E4-3E30-42EF-809E-0387CBFED142}"/>
    <cellStyle name="การคำนวณ 2 3 3 2 2" xfId="21177" xr:uid="{8599356D-0DBA-4548-B8E7-1AF39F31BE08}"/>
    <cellStyle name="การคำนวณ 2 3 3 2 3" xfId="21952" xr:uid="{E6721D4D-D6D6-404C-BB8C-7971F4E9B4FC}"/>
    <cellStyle name="การคำนวณ 2 3 3 3" xfId="18518" xr:uid="{BBC92DD5-AB01-4823-A91A-981CF984FA00}"/>
    <cellStyle name="การคำนวณ 2 3 3 4" xfId="19169" xr:uid="{016CD23E-0C6F-4DE3-863D-BAA163C77298}"/>
    <cellStyle name="การคำนวณ 2 3 4" xfId="16025" xr:uid="{A44ED04F-EEE9-48A8-A10C-595BE77AD600}"/>
    <cellStyle name="การคำนวณ 2 3 4 2" xfId="17579" xr:uid="{8D3319AD-08DB-45FB-9718-EBD8CC34BFC2}"/>
    <cellStyle name="การคำนวณ 2 3 4 2 2" xfId="21537" xr:uid="{351C7A8F-E958-45A3-9CEE-A6AC2570AE81}"/>
    <cellStyle name="การคำนวณ 2 3 4 2 3" xfId="22312" xr:uid="{B130E13D-1377-4DAA-A0CE-FA6ED115453C}"/>
    <cellStyle name="การคำนวณ 2 3 4 3" xfId="18679" xr:uid="{B28043F0-4AAB-4206-950D-45B43E07790F}"/>
    <cellStyle name="การคำนวณ 2 3 4 4" xfId="18184" xr:uid="{AD846F22-0A8F-4092-914A-94AE1CD57B12}"/>
    <cellStyle name="การคำนวณ 2 3 5" xfId="15773" xr:uid="{F8131190-80EC-409A-B996-74745A386DE6}"/>
    <cellStyle name="การคำนวณ 2 3 5 2" xfId="17327" xr:uid="{2BA72D4C-F6FD-40F8-BF5C-BD03C180191A}"/>
    <cellStyle name="การคำนวณ 2 3 5 2 2" xfId="21285" xr:uid="{D72756C1-DFAA-4056-AB0F-AFA9BC5C1B05}"/>
    <cellStyle name="การคำนวณ 2 3 5 2 3" xfId="22060" xr:uid="{2379811B-D148-4BAD-8451-0CA4967E39E4}"/>
    <cellStyle name="การคำนวณ 2 3 5 3" xfId="18522" xr:uid="{C0C342BA-8A3C-42DF-BEE2-5A07B4BD90CC}"/>
    <cellStyle name="การคำนวณ 2 3 5 4" xfId="19481" xr:uid="{90F891B1-4D67-4D3B-9240-A4BF35194541}"/>
    <cellStyle name="การคำนวณ 2 3 6" xfId="15790" xr:uid="{36B79793-2C2B-4535-82A7-453634A04C2A}"/>
    <cellStyle name="การคำนวณ 2 3 6 2" xfId="17344" xr:uid="{B35ACB0D-06FB-41DE-A751-45ADD2F4CD49}"/>
    <cellStyle name="การคำนวณ 2 3 6 2 2" xfId="21302" xr:uid="{2A1C3160-FD0D-423C-B872-CA90D24F2913}"/>
    <cellStyle name="การคำนวณ 2 3 6 2 3" xfId="22077" xr:uid="{FDC7E293-3CB0-4D5A-9D96-93829962A3E4}"/>
    <cellStyle name="การคำนวณ 2 3 6 3" xfId="19518" xr:uid="{D0FE406C-50B0-4441-B943-6C3CC1C849C2}"/>
    <cellStyle name="การคำนวณ 2 3 6 4" xfId="18542" xr:uid="{8EE49118-376F-49B9-82CD-E72FBEDBF852}"/>
    <cellStyle name="การคำนวณ 2 3 7" xfId="15843" xr:uid="{E0F0FBA1-B2EB-4A08-B71F-C72C53C46988}"/>
    <cellStyle name="การคำนวณ 2 3 7 2" xfId="17397" xr:uid="{AFC95450-EFAC-4ADA-ACDE-03950E7D9B1D}"/>
    <cellStyle name="การคำนวณ 2 3 7 2 2" xfId="21355" xr:uid="{237301CD-EA74-49BA-9B7B-15D91AD9582F}"/>
    <cellStyle name="การคำนวณ 2 3 7 2 3" xfId="22130" xr:uid="{B80180F8-0225-4A74-9D7A-04CB29A7E59C}"/>
    <cellStyle name="การคำนวณ 2 3 7 3" xfId="18945" xr:uid="{5BD59635-D43E-485E-B9DB-3BD730EFA841}"/>
    <cellStyle name="การคำนวณ 2 3 7 4" xfId="19199" xr:uid="{7C49DABB-C282-4E97-B076-E6C47D0FA5ED}"/>
    <cellStyle name="การคำนวณ 2 3 8" xfId="15965" xr:uid="{86D0E745-508E-4104-BACA-AC556864D13F}"/>
    <cellStyle name="การคำนวณ 2 3 8 2" xfId="17519" xr:uid="{475D5E68-EE07-4755-A611-B51A657C1DB4}"/>
    <cellStyle name="การคำนวณ 2 3 8 2 2" xfId="21477" xr:uid="{D1EC0145-E6C3-449A-9143-157C8B4B5577}"/>
    <cellStyle name="การคำนวณ 2 3 8 2 3" xfId="22252" xr:uid="{B61129F9-9547-473D-9AA0-1BD1BD076015}"/>
    <cellStyle name="การคำนวณ 2 3 8 3" xfId="18905" xr:uid="{4E46D4AD-DFAB-4FB0-A278-08A00F09F79F}"/>
    <cellStyle name="การคำนวณ 2 3 8 4" xfId="20436" xr:uid="{6579C404-5056-488D-B15E-B4B0E80FE350}"/>
    <cellStyle name="การคำนวณ 2 3 9" xfId="8205" xr:uid="{E99F3BB0-8574-467F-B04D-F37C3CCFE04A}"/>
    <cellStyle name="การคำนวณ 2 3 9 2" xfId="16821" xr:uid="{2D6FFCEB-9614-4A63-B3D9-6B2145A543C4}"/>
    <cellStyle name="การคำนวณ 2 3 9 2 2" xfId="20852" xr:uid="{BBA50A3D-F768-4394-92B7-2027A53C8C33}"/>
    <cellStyle name="การคำนวณ 2 3 9 2 3" xfId="21643" xr:uid="{D1392600-EC27-48E8-9CD6-30F208DD80D7}"/>
    <cellStyle name="การคำนวณ 2 3 9 3" xfId="19243" xr:uid="{69C1370A-B2F5-4C1D-9A14-8C66F4C3A210}"/>
    <cellStyle name="การคำนวณ 2 3 9 4" xfId="19255" xr:uid="{BE7265CF-1543-469A-A39D-CCD7CEB50634}"/>
    <cellStyle name="การคำนวณ 2 4" xfId="7015" xr:uid="{0A900400-0614-4D31-9528-BFC7E6DE16A7}"/>
    <cellStyle name="การคำนวณ 2 4 10" xfId="15828" xr:uid="{22551475-6167-4743-BB8C-E3D8EEDDD03D}"/>
    <cellStyle name="การคำนวณ 2 4 10 2" xfId="17382" xr:uid="{DC95A0D6-54E4-42F3-9875-6DA8CFA6CA35}"/>
    <cellStyle name="การคำนวณ 2 4 10 2 2" xfId="21340" xr:uid="{73D248F9-133A-4E1B-BA08-F7162A1836BB}"/>
    <cellStyle name="การคำนวณ 2 4 10 2 3" xfId="22115" xr:uid="{737BB8E9-8E55-4546-BD75-BD5035E4240B}"/>
    <cellStyle name="การคำนวณ 2 4 10 3" xfId="19232" xr:uid="{F47F6ED9-E460-4776-A368-898397F13791}"/>
    <cellStyle name="การคำนวณ 2 4 10 4" xfId="17981" xr:uid="{65FC920F-278B-4B2E-B5FE-83F8B027ED79}"/>
    <cellStyle name="การคำนวณ 2 4 11" xfId="15815" xr:uid="{8774F20E-0E7E-481C-9E57-F5044C97BE69}"/>
    <cellStyle name="การคำนวณ 2 4 11 2" xfId="17369" xr:uid="{4BE2864F-CD84-4E8D-B37E-41392F6B169A}"/>
    <cellStyle name="การคำนวณ 2 4 11 2 2" xfId="21327" xr:uid="{50CE0B10-2433-4435-AA52-56129966A605}"/>
    <cellStyle name="การคำนวณ 2 4 11 2 3" xfId="22102" xr:uid="{04D3887E-4787-41A0-BAE5-C888CB31A7D9}"/>
    <cellStyle name="การคำนวณ 2 4 11 3" xfId="19451" xr:uid="{13CA60D4-40B9-4590-925E-CAF37FF406A3}"/>
    <cellStyle name="การคำนวณ 2 4 11 4" xfId="18760" xr:uid="{2311CB67-34EA-4178-A007-B054E8A6AE7B}"/>
    <cellStyle name="การคำนวณ 2 4 12" xfId="15571" xr:uid="{F5FA0F05-CBB3-4D4D-AF1C-95E92622AECD}"/>
    <cellStyle name="การคำนวณ 2 4 12 2" xfId="17125" xr:uid="{EE1DCB06-0A61-4831-94C9-7A8CAF11C67A}"/>
    <cellStyle name="การคำนวณ 2 4 12 2 2" xfId="21083" xr:uid="{75D5B974-24BA-464E-861F-D677E73D02F2}"/>
    <cellStyle name="การคำนวณ 2 4 12 2 3" xfId="21858" xr:uid="{22EB7EB8-F37B-4071-B538-4ACFB42EAF70}"/>
    <cellStyle name="การคำนวณ 2 4 12 3" xfId="20460" xr:uid="{AFF1ECCA-9D53-43D5-9B25-6C8617E246BF}"/>
    <cellStyle name="การคำนวณ 2 4 12 4" xfId="19506" xr:uid="{8C8DEE29-3A54-42E1-96D3-7D5E7BC7FEF5}"/>
    <cellStyle name="การคำนวณ 2 4 13" xfId="16027" xr:uid="{CC775129-8037-45EF-855E-F15DA4454DBD}"/>
    <cellStyle name="การคำนวณ 2 4 13 2" xfId="17581" xr:uid="{D7044B62-831B-4DF5-B193-777CDEBAF02D}"/>
    <cellStyle name="การคำนวณ 2 4 13 2 2" xfId="21539" xr:uid="{BEBC95E6-FE78-439A-B6C9-ED6AEC216232}"/>
    <cellStyle name="การคำนวณ 2 4 13 2 3" xfId="22314" xr:uid="{13B93779-349E-480F-B12E-8CB917274885}"/>
    <cellStyle name="การคำนวณ 2 4 13 3" xfId="19447" xr:uid="{EDC37C5F-4500-4088-8A81-5C020FE36FF6}"/>
    <cellStyle name="การคำนวณ 2 4 13 4" xfId="19505" xr:uid="{89562B51-7908-4C9C-ADEA-C931E5121195}"/>
    <cellStyle name="การคำนวณ 2 4 14" xfId="15639" xr:uid="{5922C1F7-4697-433B-BF4E-76B45C3E5487}"/>
    <cellStyle name="การคำนวณ 2 4 14 2" xfId="17193" xr:uid="{93CE7A01-B64D-4A56-B5FD-FE14DE8E2EC6}"/>
    <cellStyle name="การคำนวณ 2 4 14 2 2" xfId="21151" xr:uid="{0EE42EB4-85E1-4C86-A57A-B3441F814EFA}"/>
    <cellStyle name="การคำนวณ 2 4 14 2 3" xfId="21926" xr:uid="{D1607309-D7EC-4512-B2B5-F2B1753E3905}"/>
    <cellStyle name="การคำนวณ 2 4 14 3" xfId="18440" xr:uid="{1836AE05-414E-4371-8DA0-D3A1FF46C9A8}"/>
    <cellStyle name="การคำนวณ 2 4 14 4" xfId="18751" xr:uid="{CBB489A3-1647-4E1A-B314-A3704A5DDC85}"/>
    <cellStyle name="การคำนวณ 2 4 15" xfId="15737" xr:uid="{B71E41F0-4781-4A8A-B17F-CE5DB19EFD4A}"/>
    <cellStyle name="การคำนวณ 2 4 15 2" xfId="17291" xr:uid="{CDAEC726-25D1-4F7D-B310-1FED0C12575B}"/>
    <cellStyle name="การคำนวณ 2 4 15 2 2" xfId="21249" xr:uid="{4CEC122D-3A83-4DEC-AED2-4BC056E96D6A}"/>
    <cellStyle name="การคำนวณ 2 4 15 2 3" xfId="22024" xr:uid="{D9A65CDC-A95E-4061-98CA-88C45BAA810A}"/>
    <cellStyle name="การคำนวณ 2 4 15 3" xfId="18983" xr:uid="{9E68510C-614C-4DC0-A30F-7332B93B739A}"/>
    <cellStyle name="การคำนวณ 2 4 15 4" xfId="18975" xr:uid="{B6548904-589E-40A0-A0A5-D1B7E5E875D2}"/>
    <cellStyle name="การคำนวณ 2 4 16" xfId="15605" xr:uid="{D8383443-9B37-4ABC-A945-A02A32AF0062}"/>
    <cellStyle name="การคำนวณ 2 4 16 2" xfId="17159" xr:uid="{30BCC349-2D15-498E-ADD4-93486AE5F43D}"/>
    <cellStyle name="การคำนวณ 2 4 16 2 2" xfId="21117" xr:uid="{66E813BB-BEF7-4703-B569-33142429AFB8}"/>
    <cellStyle name="การคำนวณ 2 4 16 2 3" xfId="21892" xr:uid="{85F9DB3B-A9D5-428D-A5AE-73FFD8856060}"/>
    <cellStyle name="การคำนวณ 2 4 16 3" xfId="19614" xr:uid="{00D12B4F-E08B-45B2-922F-B0CB6B804492}"/>
    <cellStyle name="การคำนวณ 2 4 16 4" xfId="19722" xr:uid="{86E62989-6321-4F90-9008-88BD04CED210}"/>
    <cellStyle name="การคำนวณ 2 4 17" xfId="15473" xr:uid="{36E4A3E1-D227-43F6-B393-0694859B244D}"/>
    <cellStyle name="การคำนวณ 2 4 17 2" xfId="17027" xr:uid="{66A7CE8E-48CA-414A-8B0B-C0C5AD46CF1E}"/>
    <cellStyle name="การคำนวณ 2 4 17 2 2" xfId="20985" xr:uid="{44F26A16-8B98-421C-9960-2ECAA481BBDF}"/>
    <cellStyle name="การคำนวณ 2 4 17 2 3" xfId="21760" xr:uid="{6B8AFCE8-E456-4E54-ADC2-03F8EF479E32}"/>
    <cellStyle name="การคำนวณ 2 4 17 3" xfId="18114" xr:uid="{349E36E7-18D4-4515-A046-6FBC6D5AFB1A}"/>
    <cellStyle name="การคำนวณ 2 4 17 4" xfId="21297" xr:uid="{16B378E2-BA39-4C67-A6CD-989BF69D265A}"/>
    <cellStyle name="การคำนวณ 2 4 18" xfId="16788" xr:uid="{823E27AB-A26C-44CB-A4E8-2087AC48BD61}"/>
    <cellStyle name="การคำนวณ 2 4 18 2" xfId="20834" xr:uid="{DF953ED3-ED28-462E-89C3-097D6715F114}"/>
    <cellStyle name="การคำนวณ 2 4 18 3" xfId="21631" xr:uid="{344222BF-D8D7-4059-9891-7B1FF6E350D1}"/>
    <cellStyle name="การคำนวณ 2 4 19" xfId="19163" xr:uid="{6118F6A2-4A8C-4F8D-B41F-7F32C1B49996}"/>
    <cellStyle name="การคำนวณ 2 4 2" xfId="15932" xr:uid="{225A24AE-15F1-4EE1-9DEE-38ED5CD25919}"/>
    <cellStyle name="การคำนวณ 2 4 2 2" xfId="17486" xr:uid="{3772FEE3-67AE-4048-AB5E-60E715083707}"/>
    <cellStyle name="การคำนวณ 2 4 2 2 2" xfId="21444" xr:uid="{A051590E-E711-41BF-9287-687B6CC87220}"/>
    <cellStyle name="การคำนวณ 2 4 2 2 3" xfId="22219" xr:uid="{A12475FC-B409-44DC-B065-B7B6425A833D}"/>
    <cellStyle name="การคำนวณ 2 4 2 3" xfId="19229" xr:uid="{44C968C1-0BA0-4EC2-A2B5-71FDC3E88A37}"/>
    <cellStyle name="การคำนวณ 2 4 2 4" xfId="19446" xr:uid="{8263A58A-ED25-4C9E-A5FD-076365E62682}"/>
    <cellStyle name="การคำนวณ 2 4 20" xfId="18936" xr:uid="{E0B28E31-7CB5-41D7-AC41-45A2B1CB147C}"/>
    <cellStyle name="การคำนวณ 2 4 21" xfId="26943" xr:uid="{C9D8BFE3-4E79-4BF7-AF92-D500FB8D95FE}"/>
    <cellStyle name="การคำนวณ 2 4 3" xfId="15736" xr:uid="{AD26088B-4EEA-424A-BD94-08273A49999A}"/>
    <cellStyle name="การคำนวณ 2 4 3 2" xfId="17290" xr:uid="{876BDE19-4A7D-47E5-A474-AC4410F2F356}"/>
    <cellStyle name="การคำนวณ 2 4 3 2 2" xfId="21248" xr:uid="{E76F9F45-27AD-42B3-9F29-7384487F9C12}"/>
    <cellStyle name="การคำนวณ 2 4 3 2 3" xfId="22023" xr:uid="{A1855FBD-6CC9-4499-A069-9A969EA831CE}"/>
    <cellStyle name="การคำนวณ 2 4 3 3" xfId="19554" xr:uid="{BD0EBADD-7254-46FE-8E76-33A9ADFA7C64}"/>
    <cellStyle name="การคำนวณ 2 4 3 4" xfId="18673" xr:uid="{E484BB09-6B2F-46CA-8919-4EFAF4E87EB9}"/>
    <cellStyle name="การคำนวณ 2 4 4" xfId="15491" xr:uid="{2E50A9EB-E9EA-4860-BEC4-AFAEA672C8CB}"/>
    <cellStyle name="การคำนวณ 2 4 4 2" xfId="17045" xr:uid="{32ADD7A8-9036-42CE-91BF-B6048002C3D5}"/>
    <cellStyle name="การคำนวณ 2 4 4 2 2" xfId="21003" xr:uid="{0645B2DC-842E-4238-BD39-65F46E174638}"/>
    <cellStyle name="การคำนวณ 2 4 4 2 3" xfId="21778" xr:uid="{DAAE4E54-A9B0-4B03-8237-0C181A19E6A6}"/>
    <cellStyle name="การคำนวณ 2 4 4 3" xfId="17866" xr:uid="{C6DF283C-DF25-4004-843A-F7E8ECF40783}"/>
    <cellStyle name="การคำนวณ 2 4 4 4" xfId="18734" xr:uid="{05CEF188-A008-4D04-BB09-07BCA8932BD8}"/>
    <cellStyle name="การคำนวณ 2 4 5" xfId="15448" xr:uid="{75A5808F-7DF2-4901-972A-32FA45CD5451}"/>
    <cellStyle name="การคำนวณ 2 4 5 2" xfId="17002" xr:uid="{093D8E6C-54D5-49FA-83FA-33DCD81AB5BE}"/>
    <cellStyle name="การคำนวณ 2 4 5 2 2" xfId="20960" xr:uid="{48AFFFB5-56AA-4DF4-A812-0C7D9524085D}"/>
    <cellStyle name="การคำนวณ 2 4 5 2 3" xfId="21735" xr:uid="{176A2E64-D938-4D31-B164-5CA4738F1AFE}"/>
    <cellStyle name="การคำนวณ 2 4 5 3" xfId="18953" xr:uid="{478CAFAF-36D8-4007-B62E-4F07022276C2}"/>
    <cellStyle name="การคำนวณ 2 4 5 4" xfId="19600" xr:uid="{DEB215CB-79F0-4B9A-B8BC-20F24565E649}"/>
    <cellStyle name="การคำนวณ 2 4 6" xfId="15522" xr:uid="{80318A9A-D42B-4954-A4C7-C6C9CCE3C7AD}"/>
    <cellStyle name="การคำนวณ 2 4 6 2" xfId="17076" xr:uid="{3BD6BC08-A510-4A07-BE38-9D64DEC00260}"/>
    <cellStyle name="การคำนวณ 2 4 6 2 2" xfId="21034" xr:uid="{80462FD8-FEA6-4709-A2A7-C524F6805151}"/>
    <cellStyle name="การคำนวณ 2 4 6 2 3" xfId="21809" xr:uid="{6B38CA92-E045-4CA4-85D3-D65E0CE89CF4}"/>
    <cellStyle name="การคำนวณ 2 4 6 3" xfId="20405" xr:uid="{0CD4480D-9571-4768-A111-BC12454F1CE2}"/>
    <cellStyle name="การคำนวณ 2 4 6 4" xfId="21156" xr:uid="{761D99F2-C860-4CF7-9F13-9F53D47FB4DF}"/>
    <cellStyle name="การคำนวณ 2 4 7" xfId="15903" xr:uid="{812FEA80-7139-4FCF-8BB2-095551CDD358}"/>
    <cellStyle name="การคำนวณ 2 4 7 2" xfId="17457" xr:uid="{AF7B3110-3319-4A8C-AD9E-EAE2A519ADB5}"/>
    <cellStyle name="การคำนวณ 2 4 7 2 2" xfId="21415" xr:uid="{695AF949-4763-440C-A847-42E3EC09566C}"/>
    <cellStyle name="การคำนวณ 2 4 7 2 3" xfId="22190" xr:uid="{56DF3A15-F09E-4ECB-AECE-E34443C2F678}"/>
    <cellStyle name="การคำนวณ 2 4 7 3" xfId="19421" xr:uid="{48CBF8D8-7661-4ED5-A781-787D8589D72A}"/>
    <cellStyle name="การคำนวณ 2 4 7 4" xfId="19344" xr:uid="{DF943AE7-3206-4970-BC76-242B369BB274}"/>
    <cellStyle name="การคำนวณ 2 4 8" xfId="15465" xr:uid="{BB2BF08C-4D56-448C-9780-A260B6C7975A}"/>
    <cellStyle name="การคำนวณ 2 4 8 2" xfId="17019" xr:uid="{2C3374E0-77DF-49F3-AB2E-5838192E3286}"/>
    <cellStyle name="การคำนวณ 2 4 8 2 2" xfId="20977" xr:uid="{8F27FBAC-7F78-4DE9-82BA-C4D41E0128E6}"/>
    <cellStyle name="การคำนวณ 2 4 8 2 3" xfId="21752" xr:uid="{81273EDB-ED97-4AE7-87E9-92C9C01633FB}"/>
    <cellStyle name="การคำนวณ 2 4 8 3" xfId="19875" xr:uid="{AF6699EA-CC46-4F14-AAB5-0AB06A6618A1}"/>
    <cellStyle name="การคำนวณ 2 4 8 4" xfId="21184" xr:uid="{14CF24C3-F20C-401B-866D-029908C1C170}"/>
    <cellStyle name="การคำนวณ 2 4 9" xfId="16036" xr:uid="{2FDAF0DB-482E-43CC-BE53-CE468413BBB2}"/>
    <cellStyle name="การคำนวณ 2 4 9 2" xfId="17590" xr:uid="{F3B76D02-C3E9-4AB8-9566-296BB30D2733}"/>
    <cellStyle name="การคำนวณ 2 4 9 2 2" xfId="21548" xr:uid="{29E1E9F7-197E-43E7-9A99-122EDF1ABE86}"/>
    <cellStyle name="การคำนวณ 2 4 9 2 3" xfId="22323" xr:uid="{C2C5DDE1-9C51-4693-B7A7-303401711AE6}"/>
    <cellStyle name="การคำนวณ 2 4 9 3" xfId="18753" xr:uid="{87D9F4AD-D508-41BF-BEF0-B890357BEDA7}"/>
    <cellStyle name="การคำนวณ 2 4 9 4" xfId="19385" xr:uid="{BC32923B-E79F-4A1A-9C03-AB86E3541A6B}"/>
    <cellStyle name="การคำนวณ 2 5" xfId="16482" xr:uid="{6EB4F25E-9580-429E-B614-3CF9AF4D2C58}"/>
    <cellStyle name="การคำนวณ 2 5 2" xfId="20763" xr:uid="{B208B8B3-9B99-4279-8C0C-614094289407}"/>
    <cellStyle name="การคำนวณ 2 5 3" xfId="21581" xr:uid="{9296445D-5B93-47FA-BEA3-3E24C16C1BDC}"/>
    <cellStyle name="การคำนวณ 2 5 4" xfId="26944" xr:uid="{7C8344D6-F794-4CAB-B6A8-C9A3F42ED4A2}"/>
    <cellStyle name="การคำนวณ 2 6" xfId="20545" xr:uid="{39AADB7D-9E2B-4498-810A-93F975CE550E}"/>
    <cellStyle name="การคำนวณ 2 7" xfId="19473" xr:uid="{F398EC26-2DC9-4758-B6F2-5C6F848E9AE3}"/>
    <cellStyle name="การคำนวณ 2 8" xfId="24908" xr:uid="{6BFCFCCE-13A0-4A65-973B-C3017C9761DE}"/>
    <cellStyle name="การคำนวณ 3" xfId="4233" xr:uid="{21DC7C14-1695-46D9-877B-B1150D760A9D}"/>
    <cellStyle name="การคำนวณ 3 10" xfId="15580" xr:uid="{C8CF4974-FFAA-46B8-B1AD-96A0572229CF}"/>
    <cellStyle name="การคำนวณ 3 10 2" xfId="17134" xr:uid="{C739CBA5-BE0A-4D43-BEB8-0653477974FE}"/>
    <cellStyle name="การคำนวณ 3 10 2 2" xfId="21092" xr:uid="{51E22DA5-2F9E-4329-B9AD-6E1D1EC869CD}"/>
    <cellStyle name="การคำนวณ 3 10 2 3" xfId="21867" xr:uid="{68D6E69C-2B02-44D1-A4EC-F8AF6388E355}"/>
    <cellStyle name="การคำนวณ 3 10 3" xfId="20287" xr:uid="{4D42C486-53A0-4E16-95EB-71B0B5B44EB6}"/>
    <cellStyle name="การคำนวณ 3 10 4" xfId="21001" xr:uid="{7C0CD6B7-A91D-4858-93CA-7BE49F0ABC1A}"/>
    <cellStyle name="การคำนวณ 3 11" xfId="15480" xr:uid="{38820773-8B5E-4B97-9280-B91880043A42}"/>
    <cellStyle name="การคำนวณ 3 11 2" xfId="17034" xr:uid="{45782782-1776-42CE-8110-BB3A2E981AC6}"/>
    <cellStyle name="การคำนวณ 3 11 2 2" xfId="20992" xr:uid="{78BD92D9-E285-4D5D-B07D-7D7E37FD142F}"/>
    <cellStyle name="การคำนวณ 3 11 2 3" xfId="21767" xr:uid="{571802DC-9643-4B71-B466-AC35AAC43392}"/>
    <cellStyle name="การคำนวณ 3 11 3" xfId="17867" xr:uid="{2F99E5AB-C346-4F11-8D74-4F8C75A7B988}"/>
    <cellStyle name="การคำนวณ 3 11 4" xfId="21161" xr:uid="{7E93FB2F-885E-4881-A876-376548115F84}"/>
    <cellStyle name="การคำนวณ 3 12" xfId="15588" xr:uid="{621EBCB5-826B-4467-827C-DD79C5244C60}"/>
    <cellStyle name="การคำนวณ 3 12 2" xfId="17142" xr:uid="{E729A814-D856-43DA-BCAC-730627878F0C}"/>
    <cellStyle name="การคำนวณ 3 12 2 2" xfId="21100" xr:uid="{3108B292-CF88-42F4-A4CF-74230BDEFCD5}"/>
    <cellStyle name="การคำนวณ 3 12 2 3" xfId="21875" xr:uid="{0C037598-67D1-4ADC-BFC0-0A030196D1E1}"/>
    <cellStyle name="การคำนวณ 3 12 3" xfId="20412" xr:uid="{C58E9514-E403-48B1-A472-F9A136CEB357}"/>
    <cellStyle name="การคำนวณ 3 12 4" xfId="21250" xr:uid="{7F48245B-1EAF-47F4-A44B-8CE75D7F3461}"/>
    <cellStyle name="การคำนวณ 3 13" xfId="15526" xr:uid="{17D76FF6-287F-4B9B-9A86-7057018B7BAF}"/>
    <cellStyle name="การคำนวณ 3 13 2" xfId="17080" xr:uid="{3C49CD3B-8799-4B3E-9DDF-5F5C4200FC76}"/>
    <cellStyle name="การคำนวณ 3 13 2 2" xfId="21038" xr:uid="{A871495B-771F-4EC9-A946-5A823E5B906F}"/>
    <cellStyle name="การคำนวณ 3 13 2 3" xfId="21813" xr:uid="{1F639910-899C-470A-83C0-1000C30D1D52}"/>
    <cellStyle name="การคำนวณ 3 13 3" xfId="18921" xr:uid="{0E839135-EC5C-41C3-A283-F4C486E0F58C}"/>
    <cellStyle name="การคำนวณ 3 13 4" xfId="21127" xr:uid="{9A1B7AF8-6E6A-4147-9C01-E172357799ED}"/>
    <cellStyle name="การคำนวณ 3 14" xfId="15715" xr:uid="{C2B6BA36-8DAD-43D6-82E0-871E825001C4}"/>
    <cellStyle name="การคำนวณ 3 14 2" xfId="17269" xr:uid="{20CA29F9-202A-4168-83B1-3C241F49F0FC}"/>
    <cellStyle name="การคำนวณ 3 14 2 2" xfId="21227" xr:uid="{844E0E5A-3BA2-4D71-9401-53AFFA3C92F7}"/>
    <cellStyle name="การคำนวณ 3 14 2 3" xfId="22002" xr:uid="{B05B6AE1-6871-46CE-A0F9-FE902348114E}"/>
    <cellStyle name="การคำนวณ 3 14 3" xfId="18459" xr:uid="{B20F3281-A33B-4840-BDF1-AF76FB14D83D}"/>
    <cellStyle name="การคำนวณ 3 14 4" xfId="18677" xr:uid="{D97CCE8C-F0E6-4E5C-82F1-6B70EA4BF46D}"/>
    <cellStyle name="การคำนวณ 3 15" xfId="15891" xr:uid="{47BC6857-C916-4D60-970C-0B36A51D7CD0}"/>
    <cellStyle name="การคำนวณ 3 15 2" xfId="17445" xr:uid="{3A2B34EA-9921-41E4-9C0F-C1EDBD46BA8B}"/>
    <cellStyle name="การคำนวณ 3 15 2 2" xfId="21403" xr:uid="{ED351BA3-7B9D-4A4D-AEF4-7EEFD277E507}"/>
    <cellStyle name="การคำนวณ 3 15 2 3" xfId="22178" xr:uid="{CD439CF1-C12A-4F85-B5AE-758A08BC395E}"/>
    <cellStyle name="การคำนวณ 3 15 3" xfId="19079" xr:uid="{7648001C-21D6-4441-9F2C-E7DD90369A9D}"/>
    <cellStyle name="การคำนวณ 3 15 4" xfId="18801" xr:uid="{144BA2EB-A3E5-4267-81EA-4C8AC6DC117A}"/>
    <cellStyle name="การคำนวณ 3 16" xfId="15516" xr:uid="{218070C5-3A81-47CB-9FB4-7BF65F4CB30C}"/>
    <cellStyle name="การคำนวณ 3 16 2" xfId="17070" xr:uid="{8119897B-4A45-4DD8-9F58-20F6EC7FDEED}"/>
    <cellStyle name="การคำนวณ 3 16 2 2" xfId="21028" xr:uid="{C4F79F77-B31B-4AF5-9FB1-81B15177256C}"/>
    <cellStyle name="การคำนวณ 3 16 2 3" xfId="21803" xr:uid="{5C085179-0D14-4063-B68B-FD4ABB628C21}"/>
    <cellStyle name="การคำนวณ 3 16 3" xfId="20427" xr:uid="{96008B6A-136B-426B-92BE-3B23556769D9}"/>
    <cellStyle name="การคำนวณ 3 16 4" xfId="21046" xr:uid="{E7023A32-FC3E-4351-9F5D-173E18D2C6F1}"/>
    <cellStyle name="การคำนวณ 3 17" xfId="16037" xr:uid="{E4E1AD45-3D2A-4931-BB81-C3F878671F09}"/>
    <cellStyle name="การคำนวณ 3 17 2" xfId="17591" xr:uid="{922D23CE-1D18-45B4-9A0E-7D8428B40738}"/>
    <cellStyle name="การคำนวณ 3 17 2 2" xfId="21549" xr:uid="{515272E7-005C-4EF6-B0E6-7052A5C7BB9A}"/>
    <cellStyle name="การคำนวณ 3 17 2 3" xfId="22324" xr:uid="{C8F2A102-82DC-4210-9966-326950DCD39F}"/>
    <cellStyle name="การคำนวณ 3 17 3" xfId="18507" xr:uid="{1E77E683-36C7-4535-BD12-7D038ACE3299}"/>
    <cellStyle name="การคำนวณ 3 17 4" xfId="18804" xr:uid="{CC8EC577-4528-4473-B5E3-397EC70C22E5}"/>
    <cellStyle name="การคำนวณ 3 18" xfId="15677" xr:uid="{92806316-2F24-46B3-B59E-7CD5792AE46A}"/>
    <cellStyle name="การคำนวณ 3 18 2" xfId="17231" xr:uid="{7270D323-AABB-4F41-8850-EFB44D3D2B88}"/>
    <cellStyle name="การคำนวณ 3 18 2 2" xfId="21189" xr:uid="{FF33ED6E-BA15-448E-9BD6-1C89BFB5A0AF}"/>
    <cellStyle name="การคำนวณ 3 18 2 3" xfId="21964" xr:uid="{EA2EB02F-F5EF-4EC8-8208-61D8159274C7}"/>
    <cellStyle name="การคำนวณ 3 18 3" xfId="18509" xr:uid="{77033772-83CD-47B2-8280-4303E694614B}"/>
    <cellStyle name="การคำนวณ 3 18 4" xfId="18586" xr:uid="{28CEC834-9AD9-4F5C-9DC5-87D7D2E8A25E}"/>
    <cellStyle name="การคำนวณ 3 19" xfId="16754" xr:uid="{38ED8610-4F04-4FB6-8427-BB4F8985299E}"/>
    <cellStyle name="การคำนวณ 3 19 2" xfId="20806" xr:uid="{91D0958C-5C31-410C-89F0-A1E7CCAF63B8}"/>
    <cellStyle name="การคำนวณ 3 19 3" xfId="21603" xr:uid="{66BD775F-7A1B-4F32-8528-5EB81CFFD840}"/>
    <cellStyle name="การคำนวณ 3 2" xfId="4256" xr:uid="{2866D899-3A74-4723-A132-6EE86D19CA29}"/>
    <cellStyle name="การคำนวณ 3 2 10" xfId="15616" xr:uid="{01C93E2E-33A8-41C1-BC9B-77CF819226BF}"/>
    <cellStyle name="การคำนวณ 3 2 10 2" xfId="17170" xr:uid="{745CB667-6B39-4C81-9D25-A3DC82AB1029}"/>
    <cellStyle name="การคำนวณ 3 2 10 2 2" xfId="21128" xr:uid="{596CD5DC-02B3-4A06-A560-72B0AF67CB92}"/>
    <cellStyle name="การคำนวณ 3 2 10 2 3" xfId="21903" xr:uid="{2CE2819E-5D1A-44D4-A8A7-C2E7990F4815}"/>
    <cellStyle name="การคำนวณ 3 2 10 3" xfId="19400" xr:uid="{E46D9ADD-DFB7-4AC1-9D52-9EBECD4F1C4B}"/>
    <cellStyle name="การคำนวณ 3 2 10 4" xfId="19058" xr:uid="{842EA22E-2BF2-4C31-863C-9549BE75A2BC}"/>
    <cellStyle name="การคำนวณ 3 2 11" xfId="15923" xr:uid="{4E52F72E-5313-4413-9FBB-FE169AA74D3E}"/>
    <cellStyle name="การคำนวณ 3 2 11 2" xfId="17477" xr:uid="{ED63041F-A520-4C50-BC28-E73031BDD003}"/>
    <cellStyle name="การคำนวณ 3 2 11 2 2" xfId="21435" xr:uid="{C6DB479A-138D-4F1D-AA81-E2D9AD3901C0}"/>
    <cellStyle name="การคำนวณ 3 2 11 2 3" xfId="22210" xr:uid="{D0B82701-4D31-49B9-984F-F59FE2EB3F4E}"/>
    <cellStyle name="การคำนวณ 3 2 11 3" xfId="19415" xr:uid="{C631ABCE-84E3-421E-86E0-7307C8DE0817}"/>
    <cellStyle name="การคำนวณ 3 2 11 4" xfId="18835" xr:uid="{6384D0D8-B080-4103-B24C-0174545F83AA}"/>
    <cellStyle name="การคำนวณ 3 2 12" xfId="15806" xr:uid="{EF048EC4-A512-48AF-9191-6BAC2995D1ED}"/>
    <cellStyle name="การคำนวณ 3 2 12 2" xfId="17360" xr:uid="{3A226D44-9A86-4EDC-9EFB-65494B275128}"/>
    <cellStyle name="การคำนวณ 3 2 12 2 2" xfId="21318" xr:uid="{66B093D5-8C2D-444C-A4AB-9F316B42494B}"/>
    <cellStyle name="การคำนวณ 3 2 12 2 3" xfId="22093" xr:uid="{B0C7B67D-FCAD-4E1F-AAEE-59553DD4A01C}"/>
    <cellStyle name="การคำนวณ 3 2 12 3" xfId="18476" xr:uid="{E9CF4DCD-5B02-4F40-9037-6408FC7A9F7C}"/>
    <cellStyle name="การคำนวณ 3 2 12 4" xfId="19051" xr:uid="{4D7F8B5B-319B-46CE-9052-32DDFEC67A00}"/>
    <cellStyle name="การคำนวณ 3 2 13" xfId="15599" xr:uid="{74F4D93A-5219-4C1A-94F8-82CC01563338}"/>
    <cellStyle name="การคำนวณ 3 2 13 2" xfId="17153" xr:uid="{AA4BAC11-F88C-4D10-9C61-E41A3E076755}"/>
    <cellStyle name="การคำนวณ 3 2 13 2 2" xfId="21111" xr:uid="{2E452CA8-D8BF-4274-8EE8-2FD460C67A3F}"/>
    <cellStyle name="การคำนวณ 3 2 13 2 3" xfId="21886" xr:uid="{53F99CE4-4D7B-48E3-948E-254751BE61C7}"/>
    <cellStyle name="การคำนวณ 3 2 13 3" xfId="19172" xr:uid="{1F438EDE-5823-4CD3-82EA-3F69FD16B16D}"/>
    <cellStyle name="การคำนวณ 3 2 13 4" xfId="19419" xr:uid="{1A0E8F3D-F497-4FA8-8EC0-D56C55390B2D}"/>
    <cellStyle name="การคำนวณ 3 2 14" xfId="15420" xr:uid="{5E0B78F0-7388-4ADD-AE94-C460EBC20C5F}"/>
    <cellStyle name="การคำนวณ 3 2 14 2" xfId="16974" xr:uid="{6EA9CC3A-9781-46C1-A955-EA5BF35CF6C9}"/>
    <cellStyle name="การคำนวณ 3 2 14 2 2" xfId="20932" xr:uid="{C8BC19BE-878B-4040-A326-71D8A3823BF6}"/>
    <cellStyle name="การคำนวณ 3 2 14 2 3" xfId="21707" xr:uid="{1E878876-59E8-41BA-BB90-8DD5ACDD7782}"/>
    <cellStyle name="การคำนวณ 3 2 14 3" xfId="19535" xr:uid="{40252170-5D34-4541-8668-BA51D5025139}"/>
    <cellStyle name="การคำนวณ 3 2 14 4" xfId="20770" xr:uid="{97DB44DB-ECA6-463C-915D-3DFF74F70B83}"/>
    <cellStyle name="การคำนวณ 3 2 15" xfId="15601" xr:uid="{F8E7EDF3-D433-4C24-9209-A7B188AB4185}"/>
    <cellStyle name="การคำนวณ 3 2 15 2" xfId="17155" xr:uid="{CB2D5D75-EB6F-40EC-AAB8-280D8BE0C9CD}"/>
    <cellStyle name="การคำนวณ 3 2 15 2 2" xfId="21113" xr:uid="{32F52984-D408-4880-B41A-836E980B92C9}"/>
    <cellStyle name="การคำนวณ 3 2 15 2 3" xfId="21888" xr:uid="{E6C433B6-8BF0-4FE9-95D4-350BD93E542A}"/>
    <cellStyle name="การคำนวณ 3 2 15 3" xfId="19656" xr:uid="{F8B24BF8-0FA1-4533-9D0F-EBC798250F61}"/>
    <cellStyle name="การคำนวณ 3 2 15 4" xfId="20800" xr:uid="{8AB14F55-F9EF-4C2E-B28C-B35F669953FA}"/>
    <cellStyle name="การคำนวณ 3 2 16" xfId="16028" xr:uid="{D2DB8480-970E-4B15-AF40-2E6658495070}"/>
    <cellStyle name="การคำนวณ 3 2 16 2" xfId="17582" xr:uid="{D526D583-4588-4631-9515-18428C40E0B0}"/>
    <cellStyle name="การคำนวณ 3 2 16 2 2" xfId="21540" xr:uid="{BE9E1382-FDF6-496F-A85E-E44EE44F0322}"/>
    <cellStyle name="การคำนวณ 3 2 16 2 3" xfId="22315" xr:uid="{2386C9CC-1C3B-4965-B604-EE2949449152}"/>
    <cellStyle name="การคำนวณ 3 2 16 3" xfId="18857" xr:uid="{6EA5535E-0C0C-4EC1-BEF2-B41415872EF1}"/>
    <cellStyle name="การคำนวณ 3 2 16 4" xfId="20444" xr:uid="{6577D2B8-636B-4333-8D82-9C769126AC46}"/>
    <cellStyle name="การคำนวณ 3 2 17" xfId="15750" xr:uid="{D0B39029-749D-4F0F-9791-518ACA3F179F}"/>
    <cellStyle name="การคำนวณ 3 2 17 2" xfId="17304" xr:uid="{A2222CAA-C919-44E4-BCCF-B46FABF7481C}"/>
    <cellStyle name="การคำนวณ 3 2 17 2 2" xfId="21262" xr:uid="{504057E6-E8C3-4E0E-BE25-4C6E107C7FE1}"/>
    <cellStyle name="การคำนวณ 3 2 17 2 3" xfId="22037" xr:uid="{1F6D3551-B2DE-4F90-9464-9B24203C7A18}"/>
    <cellStyle name="การคำนวณ 3 2 17 3" xfId="19147" xr:uid="{7E793C91-DA35-4DB5-826E-C79280021D67}"/>
    <cellStyle name="การคำนวณ 3 2 17 4" xfId="19239" xr:uid="{A79FF64D-0F17-4BE8-AAF1-9B28EDC3F5F8}"/>
    <cellStyle name="การคำนวณ 3 2 18" xfId="16773" xr:uid="{D9FEEB2D-5A77-4D7A-9B8D-EAC4B332FA83}"/>
    <cellStyle name="การคำนวณ 3 2 18 2" xfId="20819" xr:uid="{1A9BDE11-86FC-4EC8-BDBC-D0D307BDA7D5}"/>
    <cellStyle name="การคำนวณ 3 2 18 3" xfId="21616" xr:uid="{B7F9C6A8-F948-4913-8B91-CD6B36C93A77}"/>
    <cellStyle name="การคำนวณ 3 2 19" xfId="18532" xr:uid="{EA4F19E5-3CC5-489D-A797-0F0FFBB6D129}"/>
    <cellStyle name="การคำนวณ 3 2 2" xfId="11549" xr:uid="{F4D89DFA-BBB6-4132-A062-B03BE9B32E22}"/>
    <cellStyle name="การคำนวณ 3 2 2 2" xfId="16937" xr:uid="{8ADE5343-FD91-4E3C-B37B-54ECDDA2FE52}"/>
    <cellStyle name="การคำนวณ 3 2 2 2 2" xfId="20908" xr:uid="{80C4D076-4350-49B0-A86A-778D093CC17B}"/>
    <cellStyle name="การคำนวณ 3 2 2 2 3" xfId="21689" xr:uid="{B9899D3B-BC4A-46B8-A471-5EA040FA26CC}"/>
    <cellStyle name="การคำนวณ 3 2 2 3" xfId="19528" xr:uid="{17E9AFA0-2526-477A-A68C-821766043446}"/>
    <cellStyle name="การคำนวณ 3 2 2 4" xfId="21574" xr:uid="{62209B87-09C9-4E7D-A271-3B341FA51267}"/>
    <cellStyle name="การคำนวณ 3 2 20" xfId="19119" xr:uid="{238B7736-F415-441C-8254-3A715920BC40}"/>
    <cellStyle name="การคำนวณ 3 2 21" xfId="26945" xr:uid="{694637E9-C143-437E-A7E3-4CF99A08417F}"/>
    <cellStyle name="การคำนวณ 3 2 3" xfId="15598" xr:uid="{A24BD3D6-29C4-427A-9ADA-E27EF1CE6F24}"/>
    <cellStyle name="การคำนวณ 3 2 3 2" xfId="17152" xr:uid="{B3C454F6-B0AD-48E2-B113-FB69F8F0EA56}"/>
    <cellStyle name="การคำนวณ 3 2 3 2 2" xfId="21110" xr:uid="{BC71E624-F219-4F2D-BFF3-5BECFFE12687}"/>
    <cellStyle name="การคำนวณ 3 2 3 2 3" xfId="21885" xr:uid="{5F015F54-F170-448A-BCF7-B796F329CFC2}"/>
    <cellStyle name="การคำนวณ 3 2 3 3" xfId="20333" xr:uid="{B1F9F9E0-840F-4E0E-810E-6116EC8BC50A}"/>
    <cellStyle name="การคำนวณ 3 2 3 4" xfId="21523" xr:uid="{1A26A4C7-6B70-40BF-AB91-DF103D3AA0FD}"/>
    <cellStyle name="การคำนวณ 3 2 4" xfId="15622" xr:uid="{7B87F0CE-F0A0-48A8-BE69-0B03C94145DB}"/>
    <cellStyle name="การคำนวณ 3 2 4 2" xfId="17176" xr:uid="{0576140D-7050-454A-AC83-6A83A8074168}"/>
    <cellStyle name="การคำนวณ 3 2 4 2 2" xfId="21134" xr:uid="{30E8BA88-8A4D-4770-8526-CB1DC41215EF}"/>
    <cellStyle name="การคำนวณ 3 2 4 2 3" xfId="21909" xr:uid="{46FEAF6C-5443-4486-8C19-F963BBBD620F}"/>
    <cellStyle name="การคำนวณ 3 2 4 3" xfId="19590" xr:uid="{0DC078B1-E9E6-4D19-955F-D5682CDD6240}"/>
    <cellStyle name="การคำนวณ 3 2 4 4" xfId="18599" xr:uid="{FB3D7040-C6D1-4858-8A38-715288BE380E}"/>
    <cellStyle name="การคำนวณ 3 2 5" xfId="15454" xr:uid="{692183DE-195B-4D90-BC9F-F36D1D0385B5}"/>
    <cellStyle name="การคำนวณ 3 2 5 2" xfId="17008" xr:uid="{27DC500D-8751-48F2-95CC-7D6182F1BDFE}"/>
    <cellStyle name="การคำนวณ 3 2 5 2 2" xfId="20966" xr:uid="{B5ABAFB4-80D1-496E-AEA1-F0B9F8751E05}"/>
    <cellStyle name="การคำนวณ 3 2 5 2 3" xfId="21741" xr:uid="{861F1C1A-EE1E-4442-A0EF-2A3B5F266E19}"/>
    <cellStyle name="การคำนวณ 3 2 5 3" xfId="18952" xr:uid="{28D3F976-E5C0-49D1-9537-23A9AE8F4F4E}"/>
    <cellStyle name="การคำนวณ 3 2 5 4" xfId="18866" xr:uid="{B701052B-0A6B-4D8F-8944-97998C7B322A}"/>
    <cellStyle name="การคำนวณ 3 2 6" xfId="15778" xr:uid="{E05C2AC9-7FD7-41E2-9B4C-67DC3B06722A}"/>
    <cellStyle name="การคำนวณ 3 2 6 2" xfId="17332" xr:uid="{D7BE381A-BEEE-4098-88F5-A6E177E9F7FE}"/>
    <cellStyle name="การคำนวณ 3 2 6 2 2" xfId="21290" xr:uid="{C956A019-D243-4C5C-8290-892789632006}"/>
    <cellStyle name="การคำนวณ 3 2 6 2 3" xfId="22065" xr:uid="{37F07583-DA56-4F6B-9CE0-A5B7BEBC3787}"/>
    <cellStyle name="การคำนวณ 3 2 6 3" xfId="18573" xr:uid="{5EC10C64-8B80-4259-A943-5D592F9D72A0}"/>
    <cellStyle name="การคำนวณ 3 2 6 4" xfId="20775" xr:uid="{A3353991-6132-4F69-A749-35C4738C7103}"/>
    <cellStyle name="การคำนวณ 3 2 7" xfId="15907" xr:uid="{389CBACF-BA01-48FD-BCC3-E585578C5776}"/>
    <cellStyle name="การคำนวณ 3 2 7 2" xfId="17461" xr:uid="{D880630A-97C3-4DAC-AA5E-8320CBF07D5E}"/>
    <cellStyle name="การคำนวณ 3 2 7 2 2" xfId="21419" xr:uid="{3B6FE89E-3547-40F5-8EED-39E4F3DC7AFC}"/>
    <cellStyle name="การคำนวณ 3 2 7 2 3" xfId="22194" xr:uid="{22654722-1473-4610-BDA9-3D3827C73B61}"/>
    <cellStyle name="การคำนวณ 3 2 7 3" xfId="19373" xr:uid="{DD2804D6-6A44-4605-89BF-AB2A900BFC95}"/>
    <cellStyle name="การคำนวณ 3 2 7 4" xfId="19511" xr:uid="{C0B6090A-F9E5-416A-B74E-0BA4296E8396}"/>
    <cellStyle name="การคำนวณ 3 2 8" xfId="15532" xr:uid="{9C442EE3-A7B9-4C3A-93D0-E461FA6289C3}"/>
    <cellStyle name="การคำนวณ 3 2 8 2" xfId="17086" xr:uid="{C39F1385-2502-41BD-BA6E-04D8427FD456}"/>
    <cellStyle name="การคำนวณ 3 2 8 2 2" xfId="21044" xr:uid="{F4F1C1D0-5252-48E2-B8CA-1759CFC4EEC8}"/>
    <cellStyle name="การคำนวณ 3 2 8 2 3" xfId="21819" xr:uid="{8D8C233A-1477-48B4-AE84-32127D23D8D5}"/>
    <cellStyle name="การคำนวณ 3 2 8 3" xfId="19700" xr:uid="{9420D50D-8C9B-4118-B5F9-83067210F49A}"/>
    <cellStyle name="การคำนวณ 3 2 8 4" xfId="21455" xr:uid="{4551A409-1A73-4F58-99B1-7A8821A5104F}"/>
    <cellStyle name="การคำนวณ 3 2 9" xfId="15493" xr:uid="{F1D3F63F-E1C8-419F-AAC7-1FB05598812D}"/>
    <cellStyle name="การคำนวณ 3 2 9 2" xfId="17047" xr:uid="{D5FECF83-8094-4F74-8396-ECD8D35BC0C4}"/>
    <cellStyle name="การคำนวณ 3 2 9 2 2" xfId="21005" xr:uid="{C4D5F4D6-78BE-4312-AEDF-DFA751A99F70}"/>
    <cellStyle name="การคำนวณ 3 2 9 2 3" xfId="21780" xr:uid="{CD86EF6B-95D6-4D89-9ED0-3A364E122084}"/>
    <cellStyle name="การคำนวณ 3 2 9 3" xfId="20446" xr:uid="{D512FBCB-5670-4124-A04C-33BD4E4CD367}"/>
    <cellStyle name="การคำนวณ 3 2 9 4" xfId="19081" xr:uid="{588D1B8C-54F3-4A68-85E3-18C46EEB555F}"/>
    <cellStyle name="การคำนวณ 3 20" xfId="19099" xr:uid="{C7EDC1D3-00CA-442A-8CA6-527CAFA0D7CD}"/>
    <cellStyle name="การคำนวณ 3 21" xfId="19197" xr:uid="{3D7841F1-A11A-4EDD-8152-11F3314BC4F4}"/>
    <cellStyle name="การคำนวณ 3 22" xfId="24909" xr:uid="{DD8E3677-8BE3-4423-BD83-A431950647B7}"/>
    <cellStyle name="การคำนวณ 3 3" xfId="11527" xr:uid="{CD1F87CA-0F82-42DC-AB19-DA81D0ECBDA0}"/>
    <cellStyle name="การคำนวณ 3 3 2" xfId="16919" xr:uid="{9CDDB233-6952-4A14-8B0C-FAF67E681EBB}"/>
    <cellStyle name="การคำนวณ 3 3 2 2" xfId="20894" xr:uid="{01CED1DA-45F6-4FCD-9E39-DF8AC384C0F9}"/>
    <cellStyle name="การคำนวณ 3 3 2 3" xfId="21675" xr:uid="{E0CF57ED-B193-4CE1-ABBB-69608D226E0F}"/>
    <cellStyle name="การคำนวณ 3 3 3" xfId="18816" xr:uid="{072CF802-EEFC-431F-821A-325595FB8834}"/>
    <cellStyle name="การคำนวณ 3 3 4" xfId="20756" xr:uid="{A7E4CDD1-233D-471D-9119-B058007698A6}"/>
    <cellStyle name="การคำนวณ 3 3 5" xfId="26946" xr:uid="{AAF1B3AD-AC80-40ED-B80E-37EE02F327AA}"/>
    <cellStyle name="การคำนวณ 3 4" xfId="15798" xr:uid="{D21DD468-7366-4B33-8104-F3108E02CFDB}"/>
    <cellStyle name="การคำนวณ 3 4 2" xfId="17352" xr:uid="{4248EB86-8B55-4EF4-8F1D-1168DB69BE93}"/>
    <cellStyle name="การคำนวณ 3 4 2 2" xfId="21310" xr:uid="{6F48852E-4142-47EC-9778-FF8998220BB0}"/>
    <cellStyle name="การคำนวณ 3 4 2 3" xfId="22085" xr:uid="{72E2D41E-CEE2-4533-9C46-A8A353D2CB7F}"/>
    <cellStyle name="การคำนวณ 3 4 3" xfId="19191" xr:uid="{C84EA771-E143-4E4E-879D-0292AF52E052}"/>
    <cellStyle name="การคำนวณ 3 4 4" xfId="19410" xr:uid="{E36A3C7F-446F-428B-831A-3F823FD826FC}"/>
    <cellStyle name="การคำนวณ 3 4 5" xfId="26947" xr:uid="{CBB60185-EEE3-49D4-852A-A527E8522EBE}"/>
    <cellStyle name="การคำนวณ 3 5" xfId="15795" xr:uid="{6B69B94D-3009-43CC-9F64-1EE143CDFDD0}"/>
    <cellStyle name="การคำนวณ 3 5 2" xfId="17349" xr:uid="{F4332DDC-66AB-4B11-A756-F846B6B5724B}"/>
    <cellStyle name="การคำนวณ 3 5 2 2" xfId="21307" xr:uid="{6D4F94D4-7344-42C8-A4C0-DA0D42557C0B}"/>
    <cellStyle name="การคำนวณ 3 5 2 3" xfId="22082" xr:uid="{3EB58378-8794-474B-9215-1316E08DD80A}"/>
    <cellStyle name="การคำนวณ 3 5 3" xfId="19458" xr:uid="{92972D3A-FF04-474D-B7BB-36434CF7ED1A}"/>
    <cellStyle name="การคำนวณ 3 5 4" xfId="19343" xr:uid="{A62D36AB-7AF7-4E94-BF4B-0F6B5C92184D}"/>
    <cellStyle name="การคำนวณ 3 5 5" xfId="26948" xr:uid="{2372DC08-2974-45B8-9312-4E6BAACB2E85}"/>
    <cellStyle name="การคำนวณ 3 6" xfId="15625" xr:uid="{436CAEFC-05B5-4C7F-B9AA-516341DFA5A3}"/>
    <cellStyle name="การคำนวณ 3 6 2" xfId="17179" xr:uid="{0F43AF93-80F1-4937-A609-DA1BA2FC0D2A}"/>
    <cellStyle name="การคำนวณ 3 6 2 2" xfId="21137" xr:uid="{F00BAB2C-E466-482C-8750-2B0C9363C45A}"/>
    <cellStyle name="การคำนวณ 3 6 2 3" xfId="21912" xr:uid="{A345D664-22C1-4ACF-BC51-A387A13A8500}"/>
    <cellStyle name="การคำนวณ 3 6 3" xfId="20486" xr:uid="{9D5B5EA8-6C3D-4F1F-8D02-E466A7DAEB10}"/>
    <cellStyle name="การคำนวณ 3 6 4" xfId="19150" xr:uid="{E7B2A740-6041-4A5A-A8AA-F5F3597E7F62}"/>
    <cellStyle name="การคำนวณ 3 7" xfId="16018" xr:uid="{69CC2529-AE7E-4BFC-8811-E86D7FEFB5A2}"/>
    <cellStyle name="การคำนวณ 3 7 2" xfId="17572" xr:uid="{F9FFF002-F80F-4593-9513-68A52BA5A000}"/>
    <cellStyle name="การคำนวณ 3 7 2 2" xfId="21530" xr:uid="{FD47F738-84CE-40F6-A59C-AFE64113915E}"/>
    <cellStyle name="การคำนวณ 3 7 2 3" xfId="22305" xr:uid="{5709097C-29A4-491C-8666-B8EB17469B8E}"/>
    <cellStyle name="การคำนวณ 3 7 3" xfId="18471" xr:uid="{FE654BED-53D2-43D7-AF0A-664B470D03E0}"/>
    <cellStyle name="การคำนวณ 3 7 4" xfId="19531" xr:uid="{D1F3FA54-A73B-4B48-830A-6F5D132AE5DC}"/>
    <cellStyle name="การคำนวณ 3 8" xfId="15781" xr:uid="{F2D5395B-4A53-453D-BFAF-669D84AC45AC}"/>
    <cellStyle name="การคำนวณ 3 8 2" xfId="17335" xr:uid="{6385C7D3-079A-4638-9895-29B7B23140E9}"/>
    <cellStyle name="การคำนวณ 3 8 2 2" xfId="21293" xr:uid="{E57E47F3-3EBB-449C-B894-F5C564F09465}"/>
    <cellStyle name="การคำนวณ 3 8 2 3" xfId="22068" xr:uid="{D935DF9D-B185-4925-B068-E52728AB7EAD}"/>
    <cellStyle name="การคำนวณ 3 8 3" xfId="18798" xr:uid="{24E6BE87-5972-42ED-887A-584D5F52C3BF}"/>
    <cellStyle name="การคำนวณ 3 8 4" xfId="18976" xr:uid="{63E4CC26-ADA8-4AB7-BD2B-D15D3F916C5A}"/>
    <cellStyle name="การคำนวณ 3 9" xfId="15963" xr:uid="{67EB3F90-801F-4F37-85AC-C50810598F91}"/>
    <cellStyle name="การคำนวณ 3 9 2" xfId="17517" xr:uid="{F5C1A8B2-4B0C-46E7-9FF6-8F2884CE5855}"/>
    <cellStyle name="การคำนวณ 3 9 2 2" xfId="21475" xr:uid="{72C7E10F-B6F0-4CD8-BED1-07AD6AC0E6E5}"/>
    <cellStyle name="การคำนวณ 3 9 2 3" xfId="22250" xr:uid="{CCFA3695-5255-4DD1-912B-465907517379}"/>
    <cellStyle name="การคำนวณ 3 9 3" xfId="18098" xr:uid="{EE69AD2C-915B-4B4E-A108-07CD43163722}"/>
    <cellStyle name="การคำนวณ 3 9 4" xfId="19346" xr:uid="{67D19459-9FE3-4BA9-B712-C53BD3B4DBF1}"/>
    <cellStyle name="การคำนวณ 4" xfId="7014" xr:uid="{EE4DDE37-A5E4-4D9C-A207-63BEEA4163B5}"/>
    <cellStyle name="การคำนวณ 4 10" xfId="15694" xr:uid="{4FE04916-8E92-44A8-B5F6-B904B5AADF76}"/>
    <cellStyle name="การคำนวณ 4 10 2" xfId="17248" xr:uid="{EB8C7077-E8EF-40DD-A0C3-D06A32839E48}"/>
    <cellStyle name="การคำนวณ 4 10 2 2" xfId="21206" xr:uid="{56B79A21-BCF0-4736-944D-E90866482776}"/>
    <cellStyle name="การคำนวณ 4 10 2 3" xfId="21981" xr:uid="{F7D67CD8-6A55-4AFA-B21D-A0BC33883B9B}"/>
    <cellStyle name="การคำนวณ 4 10 3" xfId="19802" xr:uid="{A56F51EB-58D8-469A-8A7E-33BAD1A303BE}"/>
    <cellStyle name="การคำนวณ 4 10 4" xfId="19664" xr:uid="{970A0BE5-F610-406E-B37E-59CE8C8E084D}"/>
    <cellStyle name="การคำนวณ 4 11" xfId="8298" xr:uid="{FEC308E9-17CE-4DA2-AF47-A09D497BB542}"/>
    <cellStyle name="การคำนวณ 4 11 2" xfId="16834" xr:uid="{34446A80-0847-4ECF-B98D-C86C2AB7AF02}"/>
    <cellStyle name="การคำนวณ 4 11 2 2" xfId="20858" xr:uid="{9EF26AB2-079E-431F-9DAB-D1661406F8FA}"/>
    <cellStyle name="การคำนวณ 4 11 2 3" xfId="21649" xr:uid="{0EE608DB-D496-49FC-98F8-9B4CDAB4C445}"/>
    <cellStyle name="การคำนวณ 4 11 3" xfId="18128" xr:uid="{59991DB5-3BA4-4EBF-9925-72A81312D3B1}"/>
    <cellStyle name="การคำนวณ 4 11 4" xfId="19201" xr:uid="{BDD4B1D2-E4A0-43A5-AFCD-F148B3BAB716}"/>
    <cellStyle name="การคำนวณ 4 12" xfId="15597" xr:uid="{088ED93B-FF47-47C1-8363-C60F357F0936}"/>
    <cellStyle name="การคำนวณ 4 12 2" xfId="17151" xr:uid="{6C41A766-FAE6-44E6-92EF-40A24A79983F}"/>
    <cellStyle name="การคำนวณ 4 12 2 2" xfId="21109" xr:uid="{BAB869D1-0FEA-420F-B44F-816FFE20712C}"/>
    <cellStyle name="การคำนวณ 4 12 2 3" xfId="21884" xr:uid="{BDFCF3BA-FE63-4CE8-BECC-764EEAEAD735}"/>
    <cellStyle name="การคำนวณ 4 12 3" xfId="20000" xr:uid="{5D6B1006-1CA1-4197-B947-5D18FD9587BD}"/>
    <cellStyle name="การคำนวณ 4 12 4" xfId="18154" xr:uid="{73D7BFE6-D082-4D05-8B54-35C57F83129C}"/>
    <cellStyle name="การคำนวณ 4 13" xfId="15501" xr:uid="{93FBEE84-C010-4984-9EEC-DDB2E1B4B23C}"/>
    <cellStyle name="การคำนวณ 4 13 2" xfId="17055" xr:uid="{4967E497-4CC6-4135-8045-0DBCD174BE5C}"/>
    <cellStyle name="การคำนวณ 4 13 2 2" xfId="21013" xr:uid="{875AEFCD-07A9-445A-BD17-62D49869E7AA}"/>
    <cellStyle name="การคำนวณ 4 13 2 3" xfId="21788" xr:uid="{C33045B9-C40F-4EA3-85FB-4163D2A40BED}"/>
    <cellStyle name="การคำนวณ 4 13 3" xfId="20479" xr:uid="{21A51922-FD7E-47FC-91AD-EEE93FF4F5CD}"/>
    <cellStyle name="การคำนวณ 4 13 4" xfId="21378" xr:uid="{31FDFCD1-D94D-42C3-B35B-48921B46106A}"/>
    <cellStyle name="การคำนวณ 4 14" xfId="15846" xr:uid="{B581E7CA-1967-4CA4-AC94-3E10517B0C68}"/>
    <cellStyle name="การคำนวณ 4 14 2" xfId="17400" xr:uid="{FAB9421A-E43D-40FB-9ED9-6174ADA53969}"/>
    <cellStyle name="การคำนวณ 4 14 2 2" xfId="21358" xr:uid="{41EA14F2-090A-4FFF-ABB2-6978FBDDDF48}"/>
    <cellStyle name="การคำนวณ 4 14 2 3" xfId="22133" xr:uid="{9EA98D35-5F95-4BF8-9EDA-666E5B0D8335}"/>
    <cellStyle name="การคำนวณ 4 14 3" xfId="19224" xr:uid="{B23CFAC0-58C0-4BD4-B4EC-53CCC037D0B7}"/>
    <cellStyle name="การคำนวณ 4 14 4" xfId="19546" xr:uid="{ACE8AE92-536C-4637-83EC-7FC29B6E05CF}"/>
    <cellStyle name="การคำนวณ 4 15" xfId="15749" xr:uid="{B6EE01E7-3131-4AAD-AEA1-1FB1E27E4D9F}"/>
    <cellStyle name="การคำนวณ 4 15 2" xfId="17303" xr:uid="{D5575AF0-75BB-4DD8-833A-BF78EBD24A12}"/>
    <cellStyle name="การคำนวณ 4 15 2 2" xfId="21261" xr:uid="{15CF6212-1A9E-4CBE-A911-9ABB227C2464}"/>
    <cellStyle name="การคำนวณ 4 15 2 3" xfId="22036" xr:uid="{0A4FB3A6-440E-45DE-BC0A-17B81B6218E3}"/>
    <cellStyle name="การคำนวณ 4 15 3" xfId="18615" xr:uid="{4062D11A-3458-4478-9E4E-6EF7DBE6FD92}"/>
    <cellStyle name="การคำนวณ 4 15 4" xfId="19431" xr:uid="{B042BA3A-A9EB-4B37-8743-1456E8999BB3}"/>
    <cellStyle name="การคำนวณ 4 16" xfId="15942" xr:uid="{DA2E5ADC-3985-46A2-9B4E-C783741653B3}"/>
    <cellStyle name="การคำนวณ 4 16 2" xfId="17496" xr:uid="{C28EDABB-53C0-443D-BE25-A9817C2AE58C}"/>
    <cellStyle name="การคำนวณ 4 16 2 2" xfId="21454" xr:uid="{660D46E0-A9C1-4A00-92B4-6ACB3618657D}"/>
    <cellStyle name="การคำนวณ 4 16 2 3" xfId="22229" xr:uid="{97394373-607D-4306-BCEF-FB9364442864}"/>
    <cellStyle name="การคำนวณ 4 16 3" xfId="18778" xr:uid="{124389A2-E126-4EB8-8817-2039DD4B0A41}"/>
    <cellStyle name="การคำนวณ 4 16 4" xfId="19691" xr:uid="{2B1B6A25-F3BD-4B62-BC98-23DA6CF12AAB}"/>
    <cellStyle name="การคำนวณ 4 17" xfId="15916" xr:uid="{AB69B1DD-E9EB-48E4-A413-9A1C0C05712A}"/>
    <cellStyle name="การคำนวณ 4 17 2" xfId="17470" xr:uid="{FDCDC327-4570-44B8-919B-982C17A60052}"/>
    <cellStyle name="การคำนวณ 4 17 2 2" xfId="21428" xr:uid="{CB0A7638-2755-4362-BFF3-4F10D3CFABD2}"/>
    <cellStyle name="การคำนวณ 4 17 2 3" xfId="22203" xr:uid="{60479A61-0191-49A5-9FDE-4B65F88C3BF9}"/>
    <cellStyle name="การคำนวณ 4 17 3" xfId="19261" xr:uid="{799FCAE8-AFCF-4D1D-B6AF-74C5D59D5131}"/>
    <cellStyle name="การคำนวณ 4 17 4" xfId="18971" xr:uid="{792DB9CF-165A-4C50-B268-DD3635D8B4D1}"/>
    <cellStyle name="การคำนวณ 4 18" xfId="16787" xr:uid="{50844D92-1C86-44AA-BA7F-31C8C3CAA917}"/>
    <cellStyle name="การคำนวณ 4 18 2" xfId="20833" xr:uid="{10E806D8-8BCC-4D95-929C-98AD18570BAF}"/>
    <cellStyle name="การคำนวณ 4 18 3" xfId="21630" xr:uid="{FAF7F1B8-9C34-431A-AE82-5AD5B3744615}"/>
    <cellStyle name="การคำนวณ 4 19" xfId="18620" xr:uid="{14BEA977-76DC-42C8-BF18-4B2A12D15C77}"/>
    <cellStyle name="การคำนวณ 4 2" xfId="15931" xr:uid="{7D348521-3E88-4591-B346-8C400D1409B1}"/>
    <cellStyle name="การคำนวณ 4 2 2" xfId="17485" xr:uid="{F3A20B60-0B76-43A8-9AE4-E28A81AD261D}"/>
    <cellStyle name="การคำนวณ 4 2 2 2" xfId="21443" xr:uid="{FBA38A79-F6A0-49E6-904D-AFC5C33C28C1}"/>
    <cellStyle name="การคำนวณ 4 2 2 3" xfId="22218" xr:uid="{43611C1D-0CB2-404C-8359-1F4A2DB08F57}"/>
    <cellStyle name="การคำนวณ 4 2 3" xfId="18985" xr:uid="{8CCB34D3-97D8-4DA5-8C55-3B67E4DE7929}"/>
    <cellStyle name="การคำนวณ 4 2 4" xfId="18481" xr:uid="{D7BB23AB-8E62-46E2-951C-6892B1AFF8EA}"/>
    <cellStyle name="การคำนวณ 4 20" xfId="18853" xr:uid="{AFC3AE40-F0F8-4A00-B80D-CFB9DE63433A}"/>
    <cellStyle name="การคำนวณ 4 21" xfId="26949" xr:uid="{83C9D190-1C7D-4425-9D5D-E1E14A3EBFC0}"/>
    <cellStyle name="การคำนวณ 4 3" xfId="15540" xr:uid="{397820AB-C842-4104-94F7-D4682D86238A}"/>
    <cellStyle name="การคำนวณ 4 3 2" xfId="17094" xr:uid="{9D39C4C1-A8B7-472E-BE3E-3F271BC3DAE3}"/>
    <cellStyle name="การคำนวณ 4 3 2 2" xfId="21052" xr:uid="{9C961C8E-8D6F-403C-9FDA-ABAB59617B9C}"/>
    <cellStyle name="การคำนวณ 4 3 2 3" xfId="21827" xr:uid="{93C0C9FD-5F01-419A-98DC-3039BE2CEA16}"/>
    <cellStyle name="การคำนวณ 4 3 3" xfId="19647" xr:uid="{AD7889E7-D810-4B72-8826-C1EEF5E09065}"/>
    <cellStyle name="การคำนวณ 4 3 4" xfId="20538" xr:uid="{29E23046-4798-4566-B5B1-11FAEC8FBD91}"/>
    <cellStyle name="การคำนวณ 4 4" xfId="15539" xr:uid="{2864F3C5-09A0-4904-93A6-B5DE24252458}"/>
    <cellStyle name="การคำนวณ 4 4 2" xfId="17093" xr:uid="{52082804-C24C-46DD-BA8C-7E0137706472}"/>
    <cellStyle name="การคำนวณ 4 4 2 2" xfId="21051" xr:uid="{F56F0F68-48FE-4B14-BFA6-01170AB3924A}"/>
    <cellStyle name="การคำนวณ 4 4 2 3" xfId="21826" xr:uid="{CA874D27-76D0-40A3-8059-ED228472DB79}"/>
    <cellStyle name="การคำนวณ 4 4 3" xfId="20474" xr:uid="{3A346AC3-1B86-4C9C-B2D2-7C7C80E031BD}"/>
    <cellStyle name="การคำนวณ 4 4 4" xfId="21072" xr:uid="{1C5B7F1E-8D42-4761-B648-DF70E0B17BD3}"/>
    <cellStyle name="การคำนวณ 4 5" xfId="15751" xr:uid="{0B81C5F5-059C-4B76-BCF3-66FC3BF35632}"/>
    <cellStyle name="การคำนวณ 4 5 2" xfId="17305" xr:uid="{A773835D-ABF4-4224-949F-5EDE24B8202D}"/>
    <cellStyle name="การคำนวณ 4 5 2 2" xfId="21263" xr:uid="{4CBF12F2-FB43-4336-B643-AFB3FC458AE4}"/>
    <cellStyle name="การคำนวณ 4 5 2 3" xfId="22038" xr:uid="{7378BABE-401F-4148-9656-6F8FE5B0259C}"/>
    <cellStyle name="การคำนวณ 4 5 3" xfId="19376" xr:uid="{39E9D521-AC26-4D02-A631-DBB9A882FDAC}"/>
    <cellStyle name="การคำนวณ 4 5 4" xfId="18844" xr:uid="{3C7B58AD-B744-45CB-8E88-3109D411D7F7}"/>
    <cellStyle name="การคำนวณ 4 6" xfId="16009" xr:uid="{CDE1DB03-90A3-4C72-B392-5DE89A80458B}"/>
    <cellStyle name="การคำนวณ 4 6 2" xfId="17563" xr:uid="{A2EE974D-1714-462F-BC48-6BFF6FB697EA}"/>
    <cellStyle name="การคำนวณ 4 6 2 2" xfId="21521" xr:uid="{01550500-E7C3-4768-AE5B-BE618846DC6F}"/>
    <cellStyle name="การคำนวณ 4 6 2 3" xfId="22296" xr:uid="{0D985434-EE2B-494C-A27B-587154F7E895}"/>
    <cellStyle name="การคำนวณ 4 6 3" xfId="18639" xr:uid="{E1D62F46-8B23-4F49-B0BA-1A6210B4326E}"/>
    <cellStyle name="การคำนวณ 4 6 4" xfId="19129" xr:uid="{B2A6C8AD-82AA-4C6D-83D5-155541D10458}"/>
    <cellStyle name="การคำนวณ 4 7" xfId="15542" xr:uid="{12D9849A-D7BA-4AF3-9507-FE5430CE11FF}"/>
    <cellStyle name="การคำนวณ 4 7 2" xfId="17096" xr:uid="{E794FD61-CF5C-47C7-BB60-A465726E9AD9}"/>
    <cellStyle name="การคำนวณ 4 7 2 2" xfId="21054" xr:uid="{EE01EC51-9951-417A-BCA2-6C704B71BC62}"/>
    <cellStyle name="การคำนวณ 4 7 2 3" xfId="21829" xr:uid="{D3AD200C-9841-4C7E-A3E6-B16FE4FD7111}"/>
    <cellStyle name="การคำนวณ 4 7 3" xfId="19301" xr:uid="{51D8A062-B98F-495F-8DE9-FB701784ADB0}"/>
    <cellStyle name="การคำนวณ 4 7 4" xfId="18444" xr:uid="{BD8B5165-6270-4A78-91C9-3A0D27C92E80}"/>
    <cellStyle name="การคำนวณ 4 8" xfId="15708" xr:uid="{0ADE2805-8CE8-4048-AA5C-B87B2ADFE4AE}"/>
    <cellStyle name="การคำนวณ 4 8 2" xfId="17262" xr:uid="{B1DDAED4-CA22-46E2-9676-63FE9C8C5139}"/>
    <cellStyle name="การคำนวณ 4 8 2 2" xfId="21220" xr:uid="{7C374DC3-105C-4D77-AD7F-F91E21431A80}"/>
    <cellStyle name="การคำนวณ 4 8 2 3" xfId="21995" xr:uid="{43152F2A-ED3C-478B-99CF-55DD60C8C484}"/>
    <cellStyle name="การคำนวณ 4 8 3" xfId="18212" xr:uid="{BB0FAB33-FE44-4E19-B5C4-9FF8004D0A7C}"/>
    <cellStyle name="การคำนวณ 4 8 4" xfId="18553" xr:uid="{D46E86CF-90EB-41F3-B56F-D2374B5E4DB4}"/>
    <cellStyle name="การคำนวณ 4 9" xfId="15554" xr:uid="{383C1280-1842-402D-853C-DFF692DE96E3}"/>
    <cellStyle name="การคำนวณ 4 9 2" xfId="17108" xr:uid="{627E262A-8A77-421E-A083-989C955A9576}"/>
    <cellStyle name="การคำนวณ 4 9 2 2" xfId="21066" xr:uid="{6674621E-DB97-4AE5-89C0-9BCAA699C308}"/>
    <cellStyle name="การคำนวณ 4 9 2 3" xfId="21841" xr:uid="{8A99C7A6-7189-42A6-A468-B0DE7CA42B9A}"/>
    <cellStyle name="การคำนวณ 4 9 3" xfId="20443" xr:uid="{D05421B1-E5B2-43F8-90CC-0C16A283223E}"/>
    <cellStyle name="การคำนวณ 4 9 4" xfId="20528" xr:uid="{7168D758-5E99-46F3-B209-4362327F1F4B}"/>
    <cellStyle name="การคำนวณ 5" xfId="26950" xr:uid="{6E354C85-A25B-4EC5-A456-4241707638B9}"/>
    <cellStyle name="การคำนวณ 6" xfId="26951" xr:uid="{96598267-207C-4A77-8DAB-343C5E38CF94}"/>
    <cellStyle name="การคำนวณ 7" xfId="26952" xr:uid="{1C6B8CC3-8040-401C-9D61-997683DEBCE2}"/>
    <cellStyle name="การคำนวณ 8" xfId="26953" xr:uid="{9152A3EE-4B5B-4209-BE6D-F6A91FDFBF25}"/>
    <cellStyle name="ข้อความเตือน" xfId="24910" xr:uid="{609EB63F-6B4C-4B9C-A9BB-902076F17114}"/>
    <cellStyle name="ข้อความอธิบาย" xfId="24911" xr:uid="{50AB23EE-30DB-475B-885D-E50671F502BD}"/>
    <cellStyle name="ชื่อเรื่อง" xfId="1419" xr:uid="{7A64FD20-0006-4ACB-8451-4A2337E1B514}"/>
    <cellStyle name="ชื่อเรื่อง 2" xfId="24912" xr:uid="{597F93AE-B2D9-4457-81D5-571A09A9AC5E}"/>
    <cellStyle name="ณfน๔_NTCณ๘ป๙ (2)" xfId="65" xr:uid="{8E4D0F20-36DA-49F8-8330-68BD36F06B92}"/>
    <cellStyle name="ดี" xfId="24913" xr:uid="{582D064E-5D14-4AC1-BC7C-C8682FC72836}"/>
    <cellStyle name="ตามการเชื่อมโยงหลายมิติ" xfId="66" xr:uid="{518A73EA-0C9B-4F6A-9D4A-A08761EA08FF}"/>
    <cellStyle name="ตามการเชื่อมโยงหลายมิติ 2" xfId="24914" xr:uid="{C7C67274-3A61-45C2-B4B2-D1A98B437524}"/>
    <cellStyle name="ตามการเชื่อมโยงหลายมิติ 3" xfId="26954" xr:uid="{75C94E31-F55A-4FF0-AA49-F2B80647EF91}"/>
    <cellStyle name="ตามการเชื่อมโยงหลายมิติ 4" xfId="26955" xr:uid="{78C06B7C-184B-479D-A578-0BD5AECB3C1E}"/>
    <cellStyle name="น้บะภฒ_95" xfId="128" xr:uid="{C1A98C68-4214-48E6-9DF6-BD5BA6604D6D}"/>
    <cellStyle name="ปกติ 2" xfId="155" xr:uid="{E33ADB17-2D68-4F3F-B62C-A06EEF08CB49}"/>
    <cellStyle name="ปกติ 2 10" xfId="7280" xr:uid="{0A25E529-E59D-4874-8031-25A735FA8221}"/>
    <cellStyle name="ปกติ 2 10 2" xfId="14565" xr:uid="{42EEAAB0-4546-4D78-9CB1-24229CBFBD49}"/>
    <cellStyle name="ปกติ 2 11" xfId="7832" xr:uid="{F4147386-61BD-4877-B379-EA964B36580F}"/>
    <cellStyle name="ปกติ 2 11 2" xfId="15114" xr:uid="{AAC2119D-8297-4675-99A4-4BAFED167D8F}"/>
    <cellStyle name="ปกติ 2 12" xfId="8440" xr:uid="{85707BC5-3736-4AAD-A499-F97BCBBA9B3E}"/>
    <cellStyle name="ปกติ 2 2" xfId="869" xr:uid="{0B92BFCA-4D81-4E7F-9BA8-61412D161687}"/>
    <cellStyle name="ปกติ 2 2 10" xfId="7833" xr:uid="{8BA6FE09-56E4-44BF-88F7-AEECB1EDBF93}"/>
    <cellStyle name="ปกติ 2 2 10 2" xfId="15115" xr:uid="{27CC4675-01D7-48F0-875C-6FF8A618019D}"/>
    <cellStyle name="ปกติ 2 2 11" xfId="8441" xr:uid="{A3E98062-A666-4C10-93A0-D3FF46BCA0C5}"/>
    <cellStyle name="ปกติ 2 2 12" xfId="26956" xr:uid="{845F6742-7417-44E4-BE32-29FF88B8454E}"/>
    <cellStyle name="ปกติ 2 2 2" xfId="1147" xr:uid="{A7A3F078-C1CF-4384-9AFA-0C3CAE7159B0}"/>
    <cellStyle name="ปกติ 2 2 2 10" xfId="8699" xr:uid="{EC5EC286-AF46-4AC8-B78C-9D63F235A1ED}"/>
    <cellStyle name="ปกติ 2 2 2 2" xfId="1930" xr:uid="{E75B52BB-953F-43E2-8C71-ABD124F22BDF}"/>
    <cellStyle name="ปกติ 2 2 2 2 2" xfId="4801" xr:uid="{23ADD0A9-5992-4C3C-AFF5-2B4555E3D4F1}"/>
    <cellStyle name="ปกติ 2 2 2 2 2 2" xfId="12093" xr:uid="{8D682A7D-FCF2-43BD-BF9A-13191B97CDD3}"/>
    <cellStyle name="ปกติ 2 2 2 2 3" xfId="9257" xr:uid="{53443F04-CCA6-471A-8B11-9BE1E11C5063}"/>
    <cellStyle name="ปกติ 2 2 2 3" xfId="2486" xr:uid="{D93D664F-6386-4391-9F54-0E8F7720F305}"/>
    <cellStyle name="ปกติ 2 2 2 3 2" xfId="5328" xr:uid="{76B507A9-BBB0-4BCE-9F49-2767B4F323F5}"/>
    <cellStyle name="ปกติ 2 2 2 3 2 2" xfId="12620" xr:uid="{FABBEB8D-C781-4AE8-86E2-8AD9950C10D3}"/>
    <cellStyle name="ปกติ 2 2 2 3 3" xfId="9789" xr:uid="{E3E5C4E8-894B-477C-A7CF-EE6419C13B16}"/>
    <cellStyle name="ปกติ 2 2 2 4" xfId="3065" xr:uid="{A5DE30C5-55BE-4841-8C7B-F2B10D8D83B4}"/>
    <cellStyle name="ปกติ 2 2 2 4 2" xfId="5896" xr:uid="{2FD12085-4A13-4677-BAF5-B64031EFE13D}"/>
    <cellStyle name="ปกติ 2 2 2 4 2 2" xfId="13188" xr:uid="{FBAD03C3-8865-458E-B932-464028B34BF2}"/>
    <cellStyle name="ปกติ 2 2 2 4 3" xfId="10361" xr:uid="{723DB029-C332-4BE6-8A34-09A00F51448D}"/>
    <cellStyle name="ปกติ 2 2 2 5" xfId="3616" xr:uid="{CEF2096A-C078-47B4-842E-783AE1AB6A72}"/>
    <cellStyle name="ปกติ 2 2 2 5 2" xfId="6446" xr:uid="{EEF9C22F-0323-4C70-91C3-17342CF093A6}"/>
    <cellStyle name="ปกติ 2 2 2 5 2 2" xfId="13738" xr:uid="{93CBF5CB-806A-4AFB-8A36-8ADCDDE65F7E}"/>
    <cellStyle name="ปกติ 2 2 2 5 3" xfId="10912" xr:uid="{F3BEBC8D-76EA-4B9E-9C13-1030522C995D}"/>
    <cellStyle name="ปกติ 2 2 2 6" xfId="4186" xr:uid="{09D68A05-B4F7-45E5-ACD2-1CABD6A0E8A9}"/>
    <cellStyle name="ปกติ 2 2 2 6 2" xfId="11482" xr:uid="{B8039D12-B292-469E-A57C-4BBFF4893EA6}"/>
    <cellStyle name="ปกติ 2 2 2 7" xfId="6999" xr:uid="{2CF642D4-7517-4C1E-9D03-97AA5A33C4EA}"/>
    <cellStyle name="ปกติ 2 2 2 7 2" xfId="14290" xr:uid="{2A4645D9-4F98-4D1C-9FC0-89C156E86177}"/>
    <cellStyle name="ปกติ 2 2 2 8" xfId="7541" xr:uid="{BDF1B87D-71AC-439C-90F2-830095FF7E6A}"/>
    <cellStyle name="ปกติ 2 2 2 8 2" xfId="14823" xr:uid="{3FE579EF-2379-4284-84F2-58B84AC94176}"/>
    <cellStyle name="ปกติ 2 2 2 9" xfId="8090" xr:uid="{C2F423D2-D62E-4E49-97FC-5208D5BCE76F}"/>
    <cellStyle name="ปกติ 2 2 2 9 2" xfId="15372" xr:uid="{AFCB0A59-06E1-42C7-BBA4-11113A79FF5F}"/>
    <cellStyle name="ปกติ 2 2 3" xfId="1678" xr:uid="{0E90F082-1EA0-49B6-A83D-67F13BFF4DC0}"/>
    <cellStyle name="ปกติ 2 2 3 2" xfId="4544" xr:uid="{3B28FA72-4346-4F8D-991C-A928A458D9E7}"/>
    <cellStyle name="ปกติ 2 2 3 2 2" xfId="11836" xr:uid="{13CEE7B7-455C-470B-B235-3D81DB48DDCD}"/>
    <cellStyle name="ปกติ 2 2 3 3" xfId="9000" xr:uid="{2EE738F3-0B2B-491A-B54A-C1F9069AB8E8}"/>
    <cellStyle name="ปกติ 2 2 4" xfId="2229" xr:uid="{D55FF427-B8AB-47AD-90DB-F1E528082FA8}"/>
    <cellStyle name="ปกติ 2 2 4 2" xfId="5071" xr:uid="{2743BF22-5909-46E2-991A-213D39345FCB}"/>
    <cellStyle name="ปกติ 2 2 4 2 2" xfId="12363" xr:uid="{F5881E31-0F3E-417C-89A6-11E58DA932CC}"/>
    <cellStyle name="ปกติ 2 2 4 3" xfId="9532" xr:uid="{A7E18C1E-BC08-42D3-AEDF-AB623DF0841A}"/>
    <cellStyle name="ปกติ 2 2 5" xfId="2807" xr:uid="{A26453BD-99DB-4243-AC98-2685D69EEE32}"/>
    <cellStyle name="ปกติ 2 2 5 2" xfId="5635" xr:uid="{52D37F5C-EB76-4BF9-80F9-499685CD1C69}"/>
    <cellStyle name="ปกติ 2 2 5 2 2" xfId="12927" xr:uid="{52A15B15-EB04-418F-984B-5947818DEB18}"/>
    <cellStyle name="ปกติ 2 2 5 3" xfId="10100" xr:uid="{E1351D8F-8C66-49E2-834B-695A97F77A04}"/>
    <cellStyle name="ปกติ 2 2 6" xfId="3358" xr:uid="{E9EFEEC5-D633-4096-9BB8-1047B2FB697D}"/>
    <cellStyle name="ปกติ 2 2 6 2" xfId="6188" xr:uid="{A28E1714-364C-47CF-B4E8-D0E41D2E5D4A}"/>
    <cellStyle name="ปกติ 2 2 6 2 2" xfId="13480" xr:uid="{AD940F54-9494-4EE8-B38B-C8B8118C3277}"/>
    <cellStyle name="ปกติ 2 2 6 3" xfId="10654" xr:uid="{2DC9885A-E604-4543-99F2-82BC647E7C22}"/>
    <cellStyle name="ปกติ 2 2 7" xfId="3929" xr:uid="{B4F1A74D-0EB1-404B-8946-3F5942CF371A}"/>
    <cellStyle name="ปกติ 2 2 7 2" xfId="11225" xr:uid="{3FB2CC87-B8DC-4E7C-B160-218274E9BA10}"/>
    <cellStyle name="ปกติ 2 2 8" xfId="6742" xr:uid="{A0B07F9A-95D9-4E5A-A693-F2105938AA70}"/>
    <cellStyle name="ปกติ 2 2 8 2" xfId="14033" xr:uid="{A5C26193-98B5-4724-8091-0566A046E48B}"/>
    <cellStyle name="ปกติ 2 2 9" xfId="7281" xr:uid="{22A1DF4F-250F-452E-A144-CF63B542C8F6}"/>
    <cellStyle name="ปกติ 2 2 9 2" xfId="14566" xr:uid="{A57F27DC-171C-4DD0-8EAB-AC6A9D3E15BC}"/>
    <cellStyle name="ปกติ 2 3" xfId="1146" xr:uid="{F9F26E94-62F4-43FD-B66C-65AAEC7C0CE5}"/>
    <cellStyle name="ปกติ 2 3 10" xfId="8698" xr:uid="{F6602434-78F1-44F6-A585-6F670CAA864C}"/>
    <cellStyle name="ปกติ 2 3 11" xfId="27022" xr:uid="{5499C7D1-EA56-47DC-9FFE-920F369EAD1F}"/>
    <cellStyle name="ปกติ 2 3 2" xfId="1929" xr:uid="{2C7230E7-5316-43CA-818C-6C17C18CBF24}"/>
    <cellStyle name="ปกติ 2 3 2 2" xfId="4800" xr:uid="{F2496533-FC33-4462-B0D8-4A65B3C15B6B}"/>
    <cellStyle name="ปกติ 2 3 2 2 2" xfId="12092" xr:uid="{9CB4A82A-5318-4FC7-8EE3-0D01FC42B1CD}"/>
    <cellStyle name="ปกติ 2 3 2 3" xfId="9256" xr:uid="{506742CF-E301-4ACA-9401-3B624320DB33}"/>
    <cellStyle name="ปกติ 2 3 3" xfId="2485" xr:uid="{42E49100-FCB3-49F0-9BBA-980B05A59487}"/>
    <cellStyle name="ปกติ 2 3 3 2" xfId="5327" xr:uid="{C4EC48F3-6E39-4094-B951-15663D7474D2}"/>
    <cellStyle name="ปกติ 2 3 3 2 2" xfId="12619" xr:uid="{476F6D20-4AC8-4FA9-A96C-9C18E254BFBA}"/>
    <cellStyle name="ปกติ 2 3 3 3" xfId="9788" xr:uid="{DCC8DCA2-D6E2-4A10-916B-21C0CF974D5A}"/>
    <cellStyle name="ปกติ 2 3 4" xfId="3064" xr:uid="{8CE77FDA-8806-45B0-89E3-CEE415F668B7}"/>
    <cellStyle name="ปกติ 2 3 4 2" xfId="5895" xr:uid="{24351C03-D4C8-414A-B020-5DB3D02FF21F}"/>
    <cellStyle name="ปกติ 2 3 4 2 2" xfId="13187" xr:uid="{F25F078B-B9CA-40F9-894E-EF503FFF0B37}"/>
    <cellStyle name="ปกติ 2 3 4 3" xfId="10360" xr:uid="{B408869D-2FB0-4769-8EAB-3D385C22E06E}"/>
    <cellStyle name="ปกติ 2 3 5" xfId="3615" xr:uid="{4B6673B1-7E99-43F6-AB44-2EC0695F8FAA}"/>
    <cellStyle name="ปกติ 2 3 5 2" xfId="6445" xr:uid="{8A72558D-DC7C-4B2A-8F22-B397350F3941}"/>
    <cellStyle name="ปกติ 2 3 5 2 2" xfId="13737" xr:uid="{B0EFD8B9-0028-44F9-85F0-852465897856}"/>
    <cellStyle name="ปกติ 2 3 5 3" xfId="10911" xr:uid="{31F2B2B5-3D1E-4894-B879-6B21CF6CE5C0}"/>
    <cellStyle name="ปกติ 2 3 6" xfId="4185" xr:uid="{7DD7950B-AC5D-4C65-BA46-F3C04FAFFF3F}"/>
    <cellStyle name="ปกติ 2 3 6 2" xfId="11481" xr:uid="{BE086D11-3B37-462B-85AA-C6DD858F7761}"/>
    <cellStyle name="ปกติ 2 3 7" xfId="6998" xr:uid="{1C69686A-6FA7-4F3E-9D35-048B5AE27E6D}"/>
    <cellStyle name="ปกติ 2 3 7 2" xfId="14289" xr:uid="{7BA3D826-4B31-4076-B24B-074F65777B99}"/>
    <cellStyle name="ปกติ 2 3 8" xfId="7540" xr:uid="{3E3777D4-D6A3-481F-9B05-F2874A4C6B0A}"/>
    <cellStyle name="ปกติ 2 3 8 2" xfId="14822" xr:uid="{4983365B-A534-4692-BF38-C23CB4A5F2A5}"/>
    <cellStyle name="ปกติ 2 3 9" xfId="8089" xr:uid="{8F042D74-D9B9-47CC-95D0-0CE4E5161321}"/>
    <cellStyle name="ปกติ 2 3 9 2" xfId="15371" xr:uid="{9003D97A-CEA6-44C6-ACCC-9832C0815201}"/>
    <cellStyle name="ปกติ 2 4" xfId="868" xr:uid="{F196A8F3-E6D5-4822-B427-60A3F2703429}"/>
    <cellStyle name="ปกติ 2 4 2" xfId="4543" xr:uid="{09EF0643-3614-4D79-A337-A3321E2B654D}"/>
    <cellStyle name="ปกติ 2 4 2 2" xfId="11835" xr:uid="{935E4B60-F3CD-4BBC-9687-BF845F27F3E1}"/>
    <cellStyle name="ปกติ 2 4 3" xfId="8999" xr:uid="{ABC1CE31-EE0C-4C8D-9B77-B508900BFA25}"/>
    <cellStyle name="ปกติ 2 4 4" xfId="27028" xr:uid="{B1844201-BB50-49C9-BC00-E6325E9B0505}"/>
    <cellStyle name="ปกติ 2 5" xfId="2228" xr:uid="{5226B802-53A8-4636-A731-63AD59222C84}"/>
    <cellStyle name="ปกติ 2 5 2" xfId="5070" xr:uid="{F0B80B6C-46B6-4E70-9D4A-FBB691AD6968}"/>
    <cellStyle name="ปกติ 2 5 2 2" xfId="12362" xr:uid="{6FB131EC-ADE2-4A1A-9B69-89ABAC43E57B}"/>
    <cellStyle name="ปกติ 2 5 3" xfId="9531" xr:uid="{FF304303-9DCE-472D-A3B0-E9218D6E7F00}"/>
    <cellStyle name="ปกติ 2 5 4" xfId="27036" xr:uid="{F84DD5C5-109E-4DFC-9A83-16F0F265D0D9}"/>
    <cellStyle name="ปกติ 2 6" xfId="2806" xr:uid="{FB91C6CF-6771-4552-AEC3-74B95A9CEC99}"/>
    <cellStyle name="ปกติ 2 6 2" xfId="5634" xr:uid="{5601F04A-54E2-43AF-849C-CCEC8914FA77}"/>
    <cellStyle name="ปกติ 2 6 2 2" xfId="12926" xr:uid="{260B983A-C7EF-4796-8BE8-710BD4977B7B}"/>
    <cellStyle name="ปกติ 2 6 3" xfId="10099" xr:uid="{CE6078A8-24A3-40C4-870D-79AA8FA7A315}"/>
    <cellStyle name="ปกติ 2 6 4" xfId="27054" xr:uid="{842AAD7B-09CF-4996-84C5-CAE3BF9AAC3E}"/>
    <cellStyle name="ปกติ 2 6 5" xfId="27155" xr:uid="{10605CC0-004E-4784-BC6F-00D79E16BE5A}"/>
    <cellStyle name="ปกติ 2 7" xfId="3357" xr:uid="{6DF0AE3F-F168-410F-8D6D-ECA498C4A647}"/>
    <cellStyle name="ปกติ 2 7 2" xfId="6187" xr:uid="{90C7D164-AA20-4CBB-9BFF-8784546BED3B}"/>
    <cellStyle name="ปกติ 2 7 2 2" xfId="13479" xr:uid="{112DF9F7-84A1-4D9B-8065-2589FA45D551}"/>
    <cellStyle name="ปกติ 2 7 3" xfId="10653" xr:uid="{25E7DA06-6B1C-46A2-A051-280A816CF03C}"/>
    <cellStyle name="ปกติ 2 7 4" xfId="27064" xr:uid="{6AC7B833-B299-4A32-8E92-3E3B20FF19C7}"/>
    <cellStyle name="ปกติ 2 8" xfId="3928" xr:uid="{A9968ADA-FF1E-4148-A479-155EB71997A2}"/>
    <cellStyle name="ปกติ 2 8 2" xfId="11224" xr:uid="{14CFB1AD-900F-4207-A738-987EE1DD68E2}"/>
    <cellStyle name="ปกติ 2 8 3" xfId="27152" xr:uid="{E5EE4B73-E295-4809-8DBE-570D8B9D114E}"/>
    <cellStyle name="ปกติ 2 9" xfId="6741" xr:uid="{768E4474-6661-4E1C-8172-FED9F370EC98}"/>
    <cellStyle name="ปกติ 2 9 2" xfId="14032" xr:uid="{23790DF6-44F3-4475-A150-2E5F555DA193}"/>
    <cellStyle name="ปกติ 2 9 3" xfId="27161" xr:uid="{C08D6AD6-AA79-4195-BB12-D0AD28D47562}"/>
    <cellStyle name="ปกติ 3" xfId="156" xr:uid="{3D18DB0C-4BBF-4355-A849-480D2898B13D}"/>
    <cellStyle name="ปกติ 3 2" xfId="26957" xr:uid="{A395313D-6E3B-4BBD-AD4E-16CEDF952E89}"/>
    <cellStyle name="ปกติ 3 3" xfId="26958" xr:uid="{BC0F2A89-87F4-4B13-BA48-2E27DCA4D751}"/>
    <cellStyle name="ปกติ 4" xfId="157" xr:uid="{DCD3F34F-5586-4359-8599-9FA9E5541EDD}"/>
    <cellStyle name="ปกติ 4 2" xfId="871" xr:uid="{819C14EC-133E-4C34-A333-FF3E4264F282}"/>
    <cellStyle name="ปกติ 5" xfId="158" xr:uid="{BF686A4D-954D-45D1-B1FD-351CFE8853CE}"/>
    <cellStyle name="ปกติ_04-07" xfId="24915" xr:uid="{A8F7A172-22D1-49AF-B456-67FF9CB2BA47}"/>
    <cellStyle name="ป้อนค่า" xfId="24916" xr:uid="{392E0CE8-0799-44A7-9AF0-B16AC449132D}"/>
    <cellStyle name="ป้อนค่า 2" xfId="4235" xr:uid="{3EE4AC06-ACCE-4EA2-B2BD-7DE9C4F4263C}"/>
    <cellStyle name="ป้อนค่า 2 10" xfId="15775" xr:uid="{7FAB9A61-33F1-45CB-8278-A6873256CD15}"/>
    <cellStyle name="ป้อนค่า 2 10 2" xfId="17329" xr:uid="{8A897B2C-C1F4-4F70-81C2-4A848FF25B40}"/>
    <cellStyle name="ป้อนค่า 2 10 2 2" xfId="21287" xr:uid="{0C582AC4-A8A0-47E9-BD59-480B7ACBBBC4}"/>
    <cellStyle name="ป้อนค่า 2 10 2 3" xfId="22062" xr:uid="{B70850BA-7CDB-472B-8E6D-712DE0B067B1}"/>
    <cellStyle name="ป้อนค่า 2 10 3" xfId="18988" xr:uid="{4E74E783-B6F9-4A94-BABA-C54675968E2E}"/>
    <cellStyle name="ป้อนค่า 2 10 4" xfId="18811" xr:uid="{6B05465B-7114-41EF-9BBF-28AE33E45A2F}"/>
    <cellStyle name="ป้อนค่า 2 11" xfId="15472" xr:uid="{2D1F0E82-2E83-419E-A886-B57CAA5E389F}"/>
    <cellStyle name="ป้อนค่า 2 11 2" xfId="17026" xr:uid="{30EA9FA5-7089-402C-BFAD-CED9A14AC0CC}"/>
    <cellStyle name="ป้อนค่า 2 11 2 2" xfId="20984" xr:uid="{FCF067C8-2A9D-4E88-8D4B-BE013657E913}"/>
    <cellStyle name="ป้อนค่า 2 11 2 3" xfId="21759" xr:uid="{B3AB5285-7BA1-499A-B9BC-3869A3D69257}"/>
    <cellStyle name="ป้อนค่า 2 11 3" xfId="19787" xr:uid="{3E2CDCEA-0A0E-4B91-9BE5-F010C76375D1}"/>
    <cellStyle name="ป้อนค่า 2 11 4" xfId="20505" xr:uid="{BE19FB5A-5340-4183-8975-A327AE743281}"/>
    <cellStyle name="ป้อนค่า 2 12" xfId="15487" xr:uid="{3DA96D31-4D16-4034-AD08-B0DB4D23AD5F}"/>
    <cellStyle name="ป้อนค่า 2 12 2" xfId="17041" xr:uid="{474E2C0A-EB0A-4BF0-9952-48E4E263B9A3}"/>
    <cellStyle name="ป้อนค่า 2 12 2 2" xfId="20999" xr:uid="{BB97683D-E838-4A42-9DF8-7177EA60FD65}"/>
    <cellStyle name="ป้อนค่า 2 12 2 3" xfId="21774" xr:uid="{3BFAFBBA-D9D5-471A-8963-27625D105AF5}"/>
    <cellStyle name="ป้อนค่า 2 12 3" xfId="18183" xr:uid="{5C13B1FB-634B-4B15-BDDB-3D0B3EEF2554}"/>
    <cellStyle name="ป้อนค่า 2 12 4" xfId="18635" xr:uid="{A7380C0A-072B-4A7E-B517-F79CA8FA84C5}"/>
    <cellStyle name="ป้อนค่า 2 13" xfId="15543" xr:uid="{4A9674A2-7A7A-4505-82CA-BCAE977AA65D}"/>
    <cellStyle name="ป้อนค่า 2 13 2" xfId="17097" xr:uid="{A41A313E-F814-4AB1-BDE9-0273E21751A4}"/>
    <cellStyle name="ป้อนค่า 2 13 2 2" xfId="21055" xr:uid="{70FACA83-2283-4D14-805E-8BECC4BC7103}"/>
    <cellStyle name="ป้อนค่า 2 13 2 3" xfId="21830" xr:uid="{5996071F-5F3D-4F54-828B-5921365422F0}"/>
    <cellStyle name="ป้อนค่า 2 13 3" xfId="20263" xr:uid="{EB7042CF-CCF9-44A9-992D-5014034213F1}"/>
    <cellStyle name="ป้อนค่า 2 13 4" xfId="21238" xr:uid="{CB80502D-E5F4-4025-8A7D-47D58D41329C}"/>
    <cellStyle name="ป้อนค่า 2 14" xfId="8299" xr:uid="{6D9E7B6E-A646-4AFC-9730-C80B0386CFFC}"/>
    <cellStyle name="ป้อนค่า 2 14 2" xfId="16835" xr:uid="{191DC9EF-C332-4CFA-809A-BFEA9D8B0F8B}"/>
    <cellStyle name="ป้อนค่า 2 14 2 2" xfId="20859" xr:uid="{AE3FAACB-89F4-4E04-B057-ECD472693E0F}"/>
    <cellStyle name="ป้อนค่า 2 14 2 3" xfId="21650" xr:uid="{DBE30F11-858C-4F7B-BE27-58052E5EAECD}"/>
    <cellStyle name="ป้อนค่า 2 14 3" xfId="18129" xr:uid="{6774376E-BEB4-4A47-B6C7-67A56F837472}"/>
    <cellStyle name="ป้อนค่า 2 14 4" xfId="19499" xr:uid="{147CC1A6-8F5F-42AC-8A56-06519FE763A1}"/>
    <cellStyle name="ป้อนค่า 2 15" xfId="16058" xr:uid="{2F053C66-3178-42D3-83D7-8B7A69706FD9}"/>
    <cellStyle name="ป้อนค่า 2 15 2" xfId="17612" xr:uid="{6C1EFC13-B4B2-4DC2-B1F8-510DE47E5EE2}"/>
    <cellStyle name="ป้อนค่า 2 15 2 2" xfId="21570" xr:uid="{010BD698-8FAC-46FE-A974-0658D97DCE8E}"/>
    <cellStyle name="ป้อนค่า 2 15 2 3" xfId="22345" xr:uid="{0F529F54-9DE5-4E81-A460-6BDC7971B36E}"/>
    <cellStyle name="ป้อนค่า 2 15 3" xfId="18731" xr:uid="{BD942D5B-557E-40F1-BCFF-C6E879C4AF78}"/>
    <cellStyle name="ป้อนค่า 2 15 4" xfId="18133" xr:uid="{DE108AFE-259B-494D-BBA3-1BBE7DF0C464}"/>
    <cellStyle name="ป้อนค่า 2 16" xfId="15478" xr:uid="{3C4AFC84-CC64-481D-9259-BC57650813F0}"/>
    <cellStyle name="ป้อนค่า 2 16 2" xfId="17032" xr:uid="{C7C88CDE-E6A7-4717-A7E9-3729FE389ECB}"/>
    <cellStyle name="ป้อนค่า 2 16 2 2" xfId="20990" xr:uid="{A768CDD5-DC4E-4788-8860-28A127E9AC7C}"/>
    <cellStyle name="ป้อนค่า 2 16 2 3" xfId="21765" xr:uid="{E6F6444D-4122-4CB3-8819-68D8FD26C0F8}"/>
    <cellStyle name="ป้อนค่า 2 16 3" xfId="18115" xr:uid="{4F4E1B86-C622-40A9-830F-F3DA111B5932}"/>
    <cellStyle name="ป้อนค่า 2 16 4" xfId="19310" xr:uid="{677167F2-FE91-476F-97AB-93B5B16E3A2C}"/>
    <cellStyle name="ป้อนค่า 2 17" xfId="15918" xr:uid="{E7CD3C17-5DDD-49FA-81D0-F08C43147464}"/>
    <cellStyle name="ป้อนค่า 2 17 2" xfId="17472" xr:uid="{420A6412-1106-43E7-A5C4-F99CD96551E6}"/>
    <cellStyle name="ป้อนค่า 2 17 2 2" xfId="21430" xr:uid="{C7DC0FEB-1BD7-4A2A-A84D-362F3DF5A750}"/>
    <cellStyle name="ป้อนค่า 2 17 2 3" xfId="22205" xr:uid="{3304ABF3-704E-40BC-A366-9A84E319F9F9}"/>
    <cellStyle name="ป้อนค่า 2 17 3" xfId="19217" xr:uid="{C53B6121-DA09-445C-A1B7-F0F9354D9EC8}"/>
    <cellStyle name="ป้อนค่า 2 17 4" xfId="19428" xr:uid="{15D35151-3E79-4F33-91CD-55FEE3C41AED}"/>
    <cellStyle name="ป้อนค่า 2 18" xfId="15631" xr:uid="{95132B30-C5BA-4DF1-A688-EB0106F5CBF5}"/>
    <cellStyle name="ป้อนค่า 2 18 2" xfId="17185" xr:uid="{C19BAB07-F764-42D4-875D-FE324A95374B}"/>
    <cellStyle name="ป้อนค่า 2 18 2 2" xfId="21143" xr:uid="{6598D000-7219-4946-9FBB-114B4177285D}"/>
    <cellStyle name="ป้อนค่า 2 18 2 3" xfId="21918" xr:uid="{1ABBBD5C-4A19-4813-B806-DE47C0003A47}"/>
    <cellStyle name="ป้อนค่า 2 18 3" xfId="20414" xr:uid="{35584245-1465-47BF-81E1-BA69F3DBB11D}"/>
    <cellStyle name="ป้อนค่า 2 18 4" xfId="19483" xr:uid="{BE619274-647A-42C1-A103-3A876DC7895B}"/>
    <cellStyle name="ป้อนค่า 2 19" xfId="16756" xr:uid="{2A3B4DE8-AD92-41A7-BF60-A784B73F8DED}"/>
    <cellStyle name="ป้อนค่า 2 19 2" xfId="20808" xr:uid="{CDB88617-FD6C-40C0-976E-9158EA2B6F95}"/>
    <cellStyle name="ป้อนค่า 2 19 3" xfId="21605" xr:uid="{516BE222-9306-4500-AEF4-187566681E20}"/>
    <cellStyle name="ป้อนค่า 2 2" xfId="4260" xr:uid="{595D3524-1E50-483E-8BD8-431AA8825294}"/>
    <cellStyle name="ป้อนค่า 2 2 10" xfId="15813" xr:uid="{D2FAD080-35EF-46B4-8C91-F65CE29543A3}"/>
    <cellStyle name="ป้อนค่า 2 2 10 2" xfId="17367" xr:uid="{C9B4B392-C6FF-4C82-BCF2-58A14EA01E16}"/>
    <cellStyle name="ป้อนค่า 2 2 10 2 2" xfId="21325" xr:uid="{0EC8B777-23B3-4823-B6FE-B04A652B3E5B}"/>
    <cellStyle name="ป้อนค่า 2 2 10 2 3" xfId="22100" xr:uid="{E8CCE1B3-E2E8-4879-A87C-CD8A8BEFF934}"/>
    <cellStyle name="ป้อนค่า 2 2 10 3" xfId="18683" xr:uid="{1707A733-BCB7-4D2C-A6E8-757962D3D1F0}"/>
    <cellStyle name="ป้อนค่า 2 2 10 4" xfId="18524" xr:uid="{AA8B6E51-1C0B-4678-AF97-B2B88DAB01BB}"/>
    <cellStyle name="ป้อนค่า 2 2 11" xfId="15869" xr:uid="{75C23355-28D2-4981-82B4-0777373ED564}"/>
    <cellStyle name="ป้อนค่า 2 2 11 2" xfId="17423" xr:uid="{4B7745A8-B9C1-4C32-BA76-458EA4620BA6}"/>
    <cellStyle name="ป้อนค่า 2 2 11 2 2" xfId="21381" xr:uid="{A59C01EB-D14E-498C-9837-5D143FC35817}"/>
    <cellStyle name="ป้อนค่า 2 2 11 2 3" xfId="22156" xr:uid="{37C16920-E954-4B5F-8D39-C1CF1922E2C5}"/>
    <cellStyle name="ป้อนค่า 2 2 11 3" xfId="18636" xr:uid="{4A8C1B4D-1BB3-462D-964B-1F8B285B831A}"/>
    <cellStyle name="ป้อนค่า 2 2 11 4" xfId="18765" xr:uid="{832D1AD0-97C3-4AA1-A9CD-5E83C8A046FE}"/>
    <cellStyle name="ป้อนค่า 2 2 12" xfId="15862" xr:uid="{7BFDEE0B-9389-4356-B6CA-BF25AB5E51F8}"/>
    <cellStyle name="ป้อนค่า 2 2 12 2" xfId="17416" xr:uid="{C2242ECB-3D94-4741-9552-BE311F7DF2E1}"/>
    <cellStyle name="ป้อนค่า 2 2 12 2 2" xfId="21374" xr:uid="{2440B05D-17BC-4C70-A124-0CA8A6EACDC3}"/>
    <cellStyle name="ป้อนค่า 2 2 12 2 3" xfId="22149" xr:uid="{3C151BAC-ECEB-44F6-BC2B-7435530E4D2D}"/>
    <cellStyle name="ป้อนค่า 2 2 12 3" xfId="19487" xr:uid="{5B5FB972-9A4E-47AB-B9CD-B77FB2CBB203}"/>
    <cellStyle name="ป้อนค่า 2 2 12 4" xfId="18578" xr:uid="{31CF4F32-5EA0-4B45-B79D-BDA48A9EC4EA}"/>
    <cellStyle name="ป้อนค่า 2 2 13" xfId="9843" xr:uid="{F418838C-8D4F-46E2-853E-AD6EABE6FB1D}"/>
    <cellStyle name="ป้อนค่า 2 2 13 2" xfId="16876" xr:uid="{7D21A5CC-A3D7-4C3D-AF9B-FA2EA91622B2}"/>
    <cellStyle name="ป้อนค่า 2 2 13 2 2" xfId="20879" xr:uid="{2EAE2789-15F0-41EB-A37B-46765FBAB1E4}"/>
    <cellStyle name="ป้อนค่า 2 2 13 2 3" xfId="21665" xr:uid="{E1E4A0EA-FAF3-4E40-8087-9533C1F60195}"/>
    <cellStyle name="ป้อนค่า 2 2 13 3" xfId="19501" xr:uid="{B2930917-FFEB-4583-9A2C-7123CB91D0C4}"/>
    <cellStyle name="ป้อนค่า 2 2 13 4" xfId="19210" xr:uid="{81BC3359-5F3C-45D2-9EB7-03B634EDDC8B}"/>
    <cellStyle name="ป้อนค่า 2 2 14" xfId="16053" xr:uid="{EB35CED2-345D-46CE-A797-329B3C9FB2DF}"/>
    <cellStyle name="ป้อนค่า 2 2 14 2" xfId="17607" xr:uid="{9FE70FC2-1AD3-4249-92BC-DE0DE1D9EFC9}"/>
    <cellStyle name="ป้อนค่า 2 2 14 2 2" xfId="21565" xr:uid="{0974023E-211F-416D-81D6-D68930AC6CB0}"/>
    <cellStyle name="ป้อนค่า 2 2 14 2 3" xfId="22340" xr:uid="{46B99EF7-613C-4B7C-82D5-26ED32E06D55}"/>
    <cellStyle name="ป้อนค่า 2 2 14 3" xfId="19553" xr:uid="{01C777F2-7B2A-4B0A-A340-76454B8B861F}"/>
    <cellStyle name="ป้อนค่า 2 2 14 4" xfId="18609" xr:uid="{A012F5B9-5A7E-4C46-A61B-C2E71751798D}"/>
    <cellStyle name="ป้อนค่า 2 2 15" xfId="15589" xr:uid="{00D07902-2D63-4A54-BFA6-AFFC6768A205}"/>
    <cellStyle name="ป้อนค่า 2 2 15 2" xfId="17143" xr:uid="{AC9B6BFC-52A5-4777-BFA1-27562CED2320}"/>
    <cellStyle name="ป้อนค่า 2 2 15 2 2" xfId="21101" xr:uid="{069F1AE3-7AF1-4B23-8BE6-569CD50AB009}"/>
    <cellStyle name="ป้อนค่า 2 2 15 2 3" xfId="21876" xr:uid="{774BB83E-C7FC-4B1E-ADD8-FF0F2D200E6E}"/>
    <cellStyle name="ป้อนค่า 2 2 15 3" xfId="19584" xr:uid="{B1124FF2-47C1-421C-A412-5EAF864AC730}"/>
    <cellStyle name="ป้อนค่า 2 2 15 4" xfId="19520" xr:uid="{65F41CD3-FC83-4C89-95FE-D1BA7D2E83D6}"/>
    <cellStyle name="ป้อนค่า 2 2 16" xfId="15468" xr:uid="{5F615402-7AAF-4396-AA6B-CEB8A8FCB633}"/>
    <cellStyle name="ป้อนค่า 2 2 16 2" xfId="17022" xr:uid="{41B48E6A-6559-4212-A0CF-CE2C67FE5935}"/>
    <cellStyle name="ป้อนค่า 2 2 16 2 2" xfId="20980" xr:uid="{7674C83E-9770-4E97-B6BC-743CCD2A45B2}"/>
    <cellStyle name="ป้อนค่า 2 2 16 2 3" xfId="21755" xr:uid="{625476FD-E96F-4BD9-9A4F-4BA7FF6B7DF0}"/>
    <cellStyle name="ป้อนค่า 2 2 16 3" xfId="18076" xr:uid="{7445F3AB-CF65-45BE-A2B9-538685247A39}"/>
    <cellStyle name="ป้อนค่า 2 2 16 4" xfId="18736" xr:uid="{90FEF300-750D-4E97-A6B4-AFA23179396B}"/>
    <cellStyle name="ป้อนค่า 2 2 17" xfId="15443" xr:uid="{CFC959EB-F61A-4DB7-95D1-E1C2E7D33ACA}"/>
    <cellStyle name="ป้อนค่า 2 2 17 2" xfId="16997" xr:uid="{4EB1F1C7-86E5-410D-A945-24A050449E46}"/>
    <cellStyle name="ป้อนค่า 2 2 17 2 2" xfId="20955" xr:uid="{1C3E48F6-C748-4714-9888-933DA95E200E}"/>
    <cellStyle name="ป้อนค่า 2 2 17 2 3" xfId="21730" xr:uid="{019DA5CB-44B2-4AA4-ACDC-1BD92014CDC4}"/>
    <cellStyle name="ป้อนค่า 2 2 17 3" xfId="18487" xr:uid="{266B4A43-BD07-4654-8A3A-AD93BD85EE3D}"/>
    <cellStyle name="ป้อนค่า 2 2 17 4" xfId="20429" xr:uid="{326BDF14-BA3B-42C1-8DB8-CC6FF602542F}"/>
    <cellStyle name="ป้อนค่า 2 2 18" xfId="16777" xr:uid="{9A2F5459-EC09-4878-B698-A225D5E91C3D}"/>
    <cellStyle name="ป้อนค่า 2 2 18 2" xfId="20823" xr:uid="{8B26EC17-2089-4DF8-BF7E-B19E9EA1D4C1}"/>
    <cellStyle name="ป้อนค่า 2 2 18 3" xfId="21620" xr:uid="{FCC75785-1571-4CB6-9319-84DA7E42B893}"/>
    <cellStyle name="ป้อนค่า 2 2 19" xfId="18484" xr:uid="{7D3ECE7E-E27C-4F53-A663-1B504FC74B0B}"/>
    <cellStyle name="ป้อนค่า 2 2 2" xfId="11553" xr:uid="{E44996B9-53C7-4919-B1A5-9CEB8D581EC4}"/>
    <cellStyle name="ป้อนค่า 2 2 2 2" xfId="16941" xr:uid="{180DB130-E216-454A-BF50-1F47CF780DEC}"/>
    <cellStyle name="ป้อนค่า 2 2 2 2 2" xfId="20912" xr:uid="{157E9319-FABF-4385-BC32-ED19FFC65C2A}"/>
    <cellStyle name="ป้อนค่า 2 2 2 2 3" xfId="21693" xr:uid="{078E4E30-0586-4C27-BC61-AAE1C6D33EF0}"/>
    <cellStyle name="ป้อนค่า 2 2 2 3" xfId="19465" xr:uid="{94564BF8-E82A-4F67-809A-8DA823B4F537}"/>
    <cellStyle name="ป้อนค่า 2 2 2 4" xfId="18820" xr:uid="{0DF023ED-E656-45E7-9258-6B37BEB22C4C}"/>
    <cellStyle name="ป้อนค่า 2 2 20" xfId="18656" xr:uid="{390E4050-25E0-4C34-88D9-E28BE6448877}"/>
    <cellStyle name="ป้อนค่า 2 2 21" xfId="26959" xr:uid="{7DAFEF59-7802-4BD8-96CA-5231358AF8C9}"/>
    <cellStyle name="ป้อนค่า 2 2 3" xfId="15496" xr:uid="{E59E6A01-2046-455B-B632-9A27A4ECCE24}"/>
    <cellStyle name="ป้อนค่า 2 2 3 2" xfId="17050" xr:uid="{A8349152-6EB3-47BB-84DB-96583BEE2083}"/>
    <cellStyle name="ป้อนค่า 2 2 3 2 2" xfId="21008" xr:uid="{7BC51555-A708-435E-B5A6-74AACB36F002}"/>
    <cellStyle name="ป้อนค่า 2 2 3 2 3" xfId="21783" xr:uid="{D830E46B-5EC8-4DD7-A079-2422A60DD2CE}"/>
    <cellStyle name="ป้อนค่า 2 2 3 3" xfId="19695" xr:uid="{AA68631F-FABC-4259-9A4B-0FE83022FEB9}"/>
    <cellStyle name="ป้อนค่า 2 2 3 4" xfId="21439" xr:uid="{59DA70FB-BF27-4777-A8B7-9BBF4DCC2728}"/>
    <cellStyle name="ป้อนค่า 2 2 4" xfId="15685" xr:uid="{D2E02E9A-AE89-42FE-82F4-91284D053181}"/>
    <cellStyle name="ป้อนค่า 2 2 4 2" xfId="17239" xr:uid="{07F43AFE-77E1-4000-B5E6-1BEBB357D113}"/>
    <cellStyle name="ป้อนค่า 2 2 4 2 2" xfId="21197" xr:uid="{53001959-8D89-4448-8EEF-8A9F827F6341}"/>
    <cellStyle name="ป้อนค่า 2 2 4 2 3" xfId="21972" xr:uid="{C4C2EF14-11C1-47A2-8089-5895A0195B49}"/>
    <cellStyle name="ป้อนค่า 2 2 4 3" xfId="19803" xr:uid="{B0058454-AD20-4AD5-8B8A-E9222B4F0063}"/>
    <cellStyle name="ป้อนค่า 2 2 4 4" xfId="19624" xr:uid="{E4FE18B0-DF4F-46A1-9FE8-A38AD51E9905}"/>
    <cellStyle name="ป้อนค่า 2 2 5" xfId="15446" xr:uid="{304F786B-7F89-45F4-9896-2BA58A9F0B46}"/>
    <cellStyle name="ป้อนค่า 2 2 5 2" xfId="17000" xr:uid="{D3818368-1D0C-4F91-802C-B2CDB3E380C2}"/>
    <cellStyle name="ป้อนค่า 2 2 5 2 2" xfId="20958" xr:uid="{E7054406-C404-4E37-8058-DE1EB53E5E14}"/>
    <cellStyle name="ป้อนค่า 2 2 5 2 3" xfId="21733" xr:uid="{8A7A4B22-E723-4056-A735-362B4E0DD7E9}"/>
    <cellStyle name="ป้อนค่า 2 2 5 3" xfId="19015" xr:uid="{BF49B95F-BE65-46F6-83B6-D5C467EDC260}"/>
    <cellStyle name="ป้อนค่า 2 2 5 4" xfId="19142" xr:uid="{F8F22131-4069-4B45-B68A-3CA9FB033FC7}"/>
    <cellStyle name="ป้อนค่า 2 2 6" xfId="15925" xr:uid="{BE261F38-BFE9-4372-A893-C0230973D514}"/>
    <cellStyle name="ป้อนค่า 2 2 6 2" xfId="17479" xr:uid="{703FF653-35EB-4F11-AECE-7C4C624839B9}"/>
    <cellStyle name="ป้อนค่า 2 2 6 2 2" xfId="21437" xr:uid="{8E327C2C-D117-4D93-8F5A-D2EA35F9C25A}"/>
    <cellStyle name="ป้อนค่า 2 2 6 2 3" xfId="22212" xr:uid="{11228AED-6396-4610-8E9C-0F174A6CD2FB}"/>
    <cellStyle name="ป้อนค่า 2 2 6 3" xfId="18604" xr:uid="{C954F894-A7E6-4B12-B36F-80BB0E1FAD57}"/>
    <cellStyle name="ป้อนค่า 2 2 6 4" xfId="20802" xr:uid="{5AAD494D-C3C8-4A16-B485-C5AFB8D32B21}"/>
    <cellStyle name="ป้อนค่า 2 2 7" xfId="15471" xr:uid="{953C9ECE-5131-4CCA-8693-0B6257B6296F}"/>
    <cellStyle name="ป้อนค่า 2 2 7 2" xfId="17025" xr:uid="{4CF918E7-6FB5-4318-826E-A7B446DF2F07}"/>
    <cellStyle name="ป้อนค่า 2 2 7 2 2" xfId="20983" xr:uid="{4C6D6797-E18C-4DB3-A77B-C46DF0B2CFED}"/>
    <cellStyle name="ป้อนค่า 2 2 7 2 3" xfId="21758" xr:uid="{8C226301-4758-45EA-A8BA-AD631331FCFF}"/>
    <cellStyle name="ป้อนค่า 2 2 7 3" xfId="19819" xr:uid="{052F6472-3EAD-4126-96E0-44C3D471563C}"/>
    <cellStyle name="ป้อนค่า 2 2 7 4" xfId="21122" xr:uid="{5A55B920-1C47-4E2F-95E9-FEDB47EBC665}"/>
    <cellStyle name="ป้อนค่า 2 2 8" xfId="15523" xr:uid="{BF6927E5-9459-4A04-B47D-57CCDC01F852}"/>
    <cellStyle name="ป้อนค่า 2 2 8 2" xfId="17077" xr:uid="{C3C8230B-36F4-44EC-97CB-A5CA02E4A771}"/>
    <cellStyle name="ป้อนค่า 2 2 8 2 2" xfId="21035" xr:uid="{57EF271E-45B4-4A86-8EBD-E065015EC0FE}"/>
    <cellStyle name="ป้อนค่า 2 2 8 2 3" xfId="21810" xr:uid="{212B1551-CE2B-4301-9D29-FC040827E68F}"/>
    <cellStyle name="ป้อนค่า 2 2 8 3" xfId="19579" xr:uid="{5E843CE9-FE42-48F8-9FDA-B3ECE98E3C59}"/>
    <cellStyle name="ป้อนค่า 2 2 8 4" xfId="17865" xr:uid="{F4315869-ADF9-4A10-A71C-3E5BE3D0364C}"/>
    <cellStyle name="ป้อนค่า 2 2 9" xfId="15985" xr:uid="{1CBD915E-9567-4E67-8A4B-F790EE10BC9C}"/>
    <cellStyle name="ป้อนค่า 2 2 9 2" xfId="17539" xr:uid="{181B5657-9817-47CE-BA9D-B9101444AD51}"/>
    <cellStyle name="ป้อนค่า 2 2 9 2 2" xfId="21497" xr:uid="{F0C32966-A3E0-4F4D-9D08-9438B1AD2B0C}"/>
    <cellStyle name="ป้อนค่า 2 2 9 2 3" xfId="22272" xr:uid="{C737D07F-BEAC-4A18-9B6B-153AF3C36227}"/>
    <cellStyle name="ป้อนค่า 2 2 9 3" xfId="18094" xr:uid="{79522F8A-DEEC-449F-9B91-FA54F330DFF7}"/>
    <cellStyle name="ป้อนค่า 2 2 9 4" xfId="18806" xr:uid="{244B03FC-68A2-4E83-B063-2128FF527C13}"/>
    <cellStyle name="ป้อนค่า 2 20" xfId="18747" xr:uid="{B49A3509-68F2-420D-BA07-2B22A02A78A4}"/>
    <cellStyle name="ป้อนค่า 2 21" xfId="18927" xr:uid="{F2E8526B-09CC-4917-81EE-3C05C0A2FEFA}"/>
    <cellStyle name="ป้อนค่า 2 22" xfId="24917" xr:uid="{973B3130-149C-4C91-B582-F350A8334B8D}"/>
    <cellStyle name="ป้อนค่า 2 3" xfId="11529" xr:uid="{C9067A0D-73B6-40A7-833B-8B25FEB12FF4}"/>
    <cellStyle name="ป้อนค่า 2 3 2" xfId="16921" xr:uid="{DDF8C96E-A305-4D3F-9EDB-3CB0BF77FBD0}"/>
    <cellStyle name="ป้อนค่า 2 3 2 2" xfId="20896" xr:uid="{7B7F0712-09AA-45F4-B817-3B0A269919ED}"/>
    <cellStyle name="ป้อนค่า 2 3 2 3" xfId="21677" xr:uid="{217EA796-6789-45E3-BB9E-C88D3D89AC10}"/>
    <cellStyle name="ป้อนค่า 2 3 3" xfId="19126" xr:uid="{AEA189C3-828E-4DBF-9BDE-18406CD6D392}"/>
    <cellStyle name="ป้อนค่า 2 3 4" xfId="19209" xr:uid="{6A0779C9-F0B5-43C5-951C-90349C14CA86}"/>
    <cellStyle name="ป้อนค่า 2 3 5" xfId="26960" xr:uid="{41824E9D-2A77-47D0-A724-AC07684C01B8}"/>
    <cellStyle name="ป้อนค่า 2 4" xfId="15747" xr:uid="{91096AF0-31B1-40A8-9F8C-3762AE98892A}"/>
    <cellStyle name="ป้อนค่า 2 4 2" xfId="17301" xr:uid="{C20B6926-7F5D-4556-AEDB-63AA24EAD6D9}"/>
    <cellStyle name="ป้อนค่า 2 4 2 2" xfId="21259" xr:uid="{F23BDE94-D177-45FA-A819-C83C09D2C2F4}"/>
    <cellStyle name="ป้อนค่า 2 4 2 3" xfId="22034" xr:uid="{6CD20591-0610-4D24-AF60-23E55190BA03}"/>
    <cellStyle name="ป้อนค่า 2 4 3" xfId="19424" xr:uid="{14FCB243-298E-473A-BD58-BE1E11175922}"/>
    <cellStyle name="ป้อนค่า 2 4 4" xfId="18805" xr:uid="{975D13EF-05BA-4B90-B748-833289F54B32}"/>
    <cellStyle name="ป้อนค่า 2 4 5" xfId="26961" xr:uid="{02A802A3-1B47-4775-92AB-9986645999DD}"/>
    <cellStyle name="ป้อนค่า 2 5" xfId="15811" xr:uid="{1D6EDC3E-54FB-4C2C-B0FD-FDDB3998155A}"/>
    <cellStyle name="ป้อนค่า 2 5 2" xfId="17365" xr:uid="{376509E5-6625-437A-A053-CAB365FC52C0}"/>
    <cellStyle name="ป้อนค่า 2 5 2 2" xfId="21323" xr:uid="{CADAFF7E-226D-4DB2-872B-A8E55CE7A4EA}"/>
    <cellStyle name="ป้อนค่า 2 5 2 3" xfId="22098" xr:uid="{41A8EB5B-CFA5-420A-A511-3305E5E85203}"/>
    <cellStyle name="ป้อนค่า 2 5 3" xfId="18901" xr:uid="{395CE5F1-B59D-46BA-9511-561D9003D678}"/>
    <cellStyle name="ป้อนค่า 2 5 4" xfId="20876" xr:uid="{820AF120-71C8-4258-81BF-95863849EECA}"/>
    <cellStyle name="ป้อนค่า 2 5 5" xfId="26962" xr:uid="{C61F3AFA-60D3-45FF-86CB-EDC484867D4F}"/>
    <cellStyle name="ป้อนค่า 2 6" xfId="15987" xr:uid="{0B39594E-C0E2-454C-9C75-2522A0030A46}"/>
    <cellStyle name="ป้อนค่า 2 6 2" xfId="17541" xr:uid="{CB389FCD-CAA1-4D27-AC53-5EFB7B6944A1}"/>
    <cellStyle name="ป้อนค่า 2 6 2 2" xfId="21499" xr:uid="{042D7F93-4416-4EA3-9957-B268406A6C7B}"/>
    <cellStyle name="ป้อนค่า 2 6 2 3" xfId="22274" xr:uid="{6355AB34-E811-490D-8D0D-06932FA7C5D0}"/>
    <cellStyle name="ป้อนค่า 2 6 3" xfId="18984" xr:uid="{F389BEBB-4DC9-4F52-92AE-AAC429193C0C}"/>
    <cellStyle name="ป้อนค่า 2 6 4" xfId="19408" xr:uid="{D2519AC1-0C82-45A6-8656-EAB05C9C33F6}"/>
    <cellStyle name="ป้อนค่า 2 7" xfId="15899" xr:uid="{7FE7DA0B-31A6-429A-8DAA-1139669C6FB0}"/>
    <cellStyle name="ป้อนค่า 2 7 2" xfId="17453" xr:uid="{A6586193-52DB-4AFB-B847-7EAFD40E8466}"/>
    <cellStyle name="ป้อนค่า 2 7 2 2" xfId="21411" xr:uid="{5405170A-0A25-4A65-95A0-E9BF3633CB8E}"/>
    <cellStyle name="ป้อนค่า 2 7 2 3" xfId="22186" xr:uid="{5A251664-A67D-4353-8193-89105C74B705}"/>
    <cellStyle name="ป้อนค่า 2 7 3" xfId="19456" xr:uid="{802E57DE-3AF8-4579-A13B-F35B559DCFF9}"/>
    <cellStyle name="ป้อนค่า 2 7 4" xfId="18667" xr:uid="{E56C7B0C-6288-4DEA-9601-CD4E443FF5C7}"/>
    <cellStyle name="ป้อนค่า 2 8" xfId="15462" xr:uid="{BCBE2352-2EB4-4B27-ABBF-65893495C837}"/>
    <cellStyle name="ป้อนค่า 2 8 2" xfId="17016" xr:uid="{471E1A0A-D5A4-4128-8135-85F144CA6C80}"/>
    <cellStyle name="ป้อนค่า 2 8 2 2" xfId="20974" xr:uid="{5AF8A0B2-CB17-4182-9498-EE274093A667}"/>
    <cellStyle name="ป้อนค่า 2 8 2 3" xfId="21749" xr:uid="{F134B1B0-C952-4542-9498-13AFE275B0C8}"/>
    <cellStyle name="ป้อนค่า 2 8 3" xfId="18906" xr:uid="{5A730B46-F9EC-4D14-B7D1-3E6028BAEBC4}"/>
    <cellStyle name="ป้อนค่า 2 8 4" xfId="20261" xr:uid="{22614C08-570F-420E-B76E-E2917C7102B7}"/>
    <cellStyle name="ป้อนค่า 2 9" xfId="15612" xr:uid="{2F087A97-AE34-4A35-AA84-308285BE7809}"/>
    <cellStyle name="ป้อนค่า 2 9 2" xfId="17166" xr:uid="{532BA952-58F8-4495-A298-0068A78DE62A}"/>
    <cellStyle name="ป้อนค่า 2 9 2 2" xfId="21124" xr:uid="{86791703-2F23-430A-A3C6-A1803525ABB1}"/>
    <cellStyle name="ป้อนค่า 2 9 2 3" xfId="21899" xr:uid="{1D39785E-7810-4CCB-8EAB-2D1C8B63D999}"/>
    <cellStyle name="ป้อนค่า 2 9 3" xfId="20510" xr:uid="{221B5C0F-BF51-452F-8889-D101E662F91E}"/>
    <cellStyle name="ป้อนค่า 2 9 4" xfId="19731" xr:uid="{F041CB42-0CD7-4DD1-ACC5-7EF644A8C5E5}"/>
    <cellStyle name="ป้อนค่า 3" xfId="4242" xr:uid="{A8B868E2-2D71-4EAD-9EC4-86BD44DEE1EF}"/>
    <cellStyle name="ป้อนค่า 3 10" xfId="15619" xr:uid="{8453B822-B509-4C9A-BE5B-C970D4993E7E}"/>
    <cellStyle name="ป้อนค่า 3 10 2" xfId="17173" xr:uid="{B10BC3A7-43C6-4ACF-B8E0-52678AC25036}"/>
    <cellStyle name="ป้อนค่า 3 10 2 2" xfId="21131" xr:uid="{61CD1D87-6491-4687-8127-DE307559483C}"/>
    <cellStyle name="ป้อนค่า 3 10 2 3" xfId="21906" xr:uid="{63B92595-8E0C-4AEE-9A80-EEF912FAE5D5}"/>
    <cellStyle name="ป้อนค่า 3 10 3" xfId="20433" xr:uid="{40B6A1B6-3F25-4D4B-A7FB-7E85F7732B3E}"/>
    <cellStyle name="ป้อนค่า 3 10 4" xfId="20435" xr:uid="{6B4788CF-B571-4CCC-8812-380341CAF862}"/>
    <cellStyle name="ป้อนค่า 3 11" xfId="15476" xr:uid="{82AC97B5-DAA9-4A83-B95E-54D654010DA6}"/>
    <cellStyle name="ป้อนค่า 3 11 2" xfId="17030" xr:uid="{73BB24BF-A6A5-415F-9C6D-4965958B4D1E}"/>
    <cellStyle name="ป้อนค่า 3 11 2 2" xfId="20988" xr:uid="{836ECF2C-36D8-4C8E-A098-BF3B0C4D3F21}"/>
    <cellStyle name="ป้อนค่า 3 11 2 3" xfId="21763" xr:uid="{B915572D-F7B9-49D2-B787-2FE1FE74ACC8}"/>
    <cellStyle name="ป้อนค่า 3 11 3" xfId="19817" xr:uid="{17807531-16BF-464F-A344-D05BEBCF8675}"/>
    <cellStyle name="ป้อนค่า 3 11 4" xfId="18192" xr:uid="{3F5EC2E9-BD97-4BCB-8A1C-8436AD90FAEB}"/>
    <cellStyle name="ป้อนค่า 3 12" xfId="15568" xr:uid="{78E9A340-157F-4888-9331-4460BB3F22BE}"/>
    <cellStyle name="ป้อนค่า 3 12 2" xfId="17122" xr:uid="{D0A19A12-4E4D-43AC-B8DA-9FEF42DA2913}"/>
    <cellStyle name="ป้อนค่า 3 12 2 2" xfId="21080" xr:uid="{7AE055E6-5B34-440C-B65E-A05CB79AE6E3}"/>
    <cellStyle name="ป้อนค่า 3 12 2 3" xfId="21855" xr:uid="{A14848F5-9ECA-4D2E-B3D8-9DB087A1CAEE}"/>
    <cellStyle name="ป้อนค่า 3 12 3" xfId="19622" xr:uid="{566BBC2C-21B2-492F-9A04-875206C31527}"/>
    <cellStyle name="ป้อนค่า 3 12 4" xfId="21516" xr:uid="{4CD6A9F2-3188-4BDD-ADBA-76070697E875}"/>
    <cellStyle name="ป้อนค่า 3 13" xfId="15549" xr:uid="{59FCD176-8632-4EF7-9579-EBD1E6DA6CF7}"/>
    <cellStyle name="ป้อนค่า 3 13 2" xfId="17103" xr:uid="{F3FEAAB9-A765-4E42-A833-E93F56EF5502}"/>
    <cellStyle name="ป้อนค่า 3 13 2 2" xfId="21061" xr:uid="{5140C4B2-4027-4CAE-97E8-6ED57B6BF6D9}"/>
    <cellStyle name="ป้อนค่า 3 13 2 3" xfId="21836" xr:uid="{F7FBBDA9-5F9B-4104-920E-E1400531DCD5}"/>
    <cellStyle name="ป้อนค่า 3 13 3" xfId="19672" xr:uid="{23E65640-B855-450F-9419-9B628070ADE4}"/>
    <cellStyle name="ป้อนค่า 3 13 4" xfId="20913" xr:uid="{D1FA1098-FBBE-40ED-A415-731A75CB4223}"/>
    <cellStyle name="ป้อนค่า 3 14" xfId="15470" xr:uid="{6123AF03-39A1-4B28-A208-14AB1EEEA516}"/>
    <cellStyle name="ป้อนค่า 3 14 2" xfId="17024" xr:uid="{E81AA114-312F-4F95-97DA-31A3EB76EDE0}"/>
    <cellStyle name="ป้อนค่า 3 14 2 2" xfId="20982" xr:uid="{EF47E533-3833-41E6-8F82-445D54B78BA7}"/>
    <cellStyle name="ป้อนค่า 3 14 2 3" xfId="21757" xr:uid="{8AEA9B3C-4839-49B5-AFDC-4F84C8178CDD}"/>
    <cellStyle name="ป้อนค่า 3 14 3" xfId="18116" xr:uid="{7E53C9E6-BC15-4B1B-8B3F-3D3EB2F0FC29}"/>
    <cellStyle name="ป้อนค่า 3 14 4" xfId="18821" xr:uid="{29619596-613F-4D9E-9407-047C8A26D174}"/>
    <cellStyle name="ป้อนค่า 3 15" xfId="15538" xr:uid="{4F16A092-D74F-41DB-B09E-B37AEDBD312F}"/>
    <cellStyle name="ป้อนค่า 3 15 2" xfId="17092" xr:uid="{667FB412-449A-4E86-B430-85EBBE1FBD37}"/>
    <cellStyle name="ป้อนค่า 3 15 2 2" xfId="21050" xr:uid="{4E45D13C-51E6-4837-8E00-3EADB10243FF}"/>
    <cellStyle name="ป้อนค่า 3 15 2 3" xfId="21825" xr:uid="{A38EBCE9-6183-4963-BFE7-BD171A9D9A95}"/>
    <cellStyle name="ป้อนค่า 3 15 3" xfId="19238" xr:uid="{072070C8-FE2E-433D-8513-10FFB7FCCE62}"/>
    <cellStyle name="ป้อนค่า 3 15 4" xfId="19462" xr:uid="{13711218-ED2A-49E0-A22C-1D8E94CCD62A}"/>
    <cellStyle name="ป้อนค่า 3 16" xfId="16024" xr:uid="{77DE8484-CF5F-4324-922F-ACC3D62DE0C1}"/>
    <cellStyle name="ป้อนค่า 3 16 2" xfId="17578" xr:uid="{14A34354-2A67-4DC5-BC23-7AC33D8D5643}"/>
    <cellStyle name="ป้อนค่า 3 16 2 2" xfId="21536" xr:uid="{C0474DAE-77AE-4F35-9CAD-4B83A03302AE}"/>
    <cellStyle name="ป้อนค่า 3 16 2 3" xfId="22311" xr:uid="{4ACEC014-7628-4208-A70F-5273BA229A59}"/>
    <cellStyle name="ป้อนค่า 3 16 3" xfId="19259" xr:uid="{1CCA947B-47DA-4568-9B9A-6B1265D7A4A5}"/>
    <cellStyle name="ป้อนค่า 3 16 4" xfId="18674" xr:uid="{862BED12-17E6-40C0-B4BA-1CA28499C919}"/>
    <cellStyle name="ป้อนค่า 3 17" xfId="16040" xr:uid="{223A8F5D-E9C0-43F3-9354-0C273D01640D}"/>
    <cellStyle name="ป้อนค่า 3 17 2" xfId="17594" xr:uid="{0496AFA3-FFD2-4560-86D2-AA8E32CE4CF8}"/>
    <cellStyle name="ป้อนค่า 3 17 2 2" xfId="21552" xr:uid="{B44DD5B3-CB8D-40F3-8596-EB78AAEE41AE}"/>
    <cellStyle name="ป้อนค่า 3 17 2 3" xfId="22327" xr:uid="{D97C6DE4-12F6-48C5-A8C2-A244D88BAD15}"/>
    <cellStyle name="ป้อนค่า 3 17 3" xfId="18989" xr:uid="{921650CA-4FCF-449B-B762-25B80B5C940D}"/>
    <cellStyle name="ป้อนค่า 3 17 4" xfId="18616" xr:uid="{0FC6A651-C52F-436C-A470-0872249DC99F}"/>
    <cellStyle name="ป้อนค่า 3 18" xfId="15822" xr:uid="{340D8579-2154-4B59-8585-255A03E39660}"/>
    <cellStyle name="ป้อนค่า 3 18 2" xfId="17376" xr:uid="{23D1BAC6-AC10-4139-A10F-C0F22859B08B}"/>
    <cellStyle name="ป้อนค่า 3 18 2 2" xfId="21334" xr:uid="{2B2376C4-15D2-424A-B9EE-88AEB4B92F2D}"/>
    <cellStyle name="ป้อนค่า 3 18 2 3" xfId="22109" xr:uid="{D907EC89-5D9A-485C-A9C5-89F49ECC0DFA}"/>
    <cellStyle name="ป้อนค่า 3 18 3" xfId="19109" xr:uid="{B6B6B108-ECAC-4B36-98D3-964791618296}"/>
    <cellStyle name="ป้อนค่า 3 18 4" xfId="19350" xr:uid="{06B71934-8070-4077-98D7-77794F83FF2F}"/>
    <cellStyle name="ป้อนค่า 3 19" xfId="16763" xr:uid="{8B28D264-4313-4907-88C0-D1DEAD26DD64}"/>
    <cellStyle name="ป้อนค่า 3 19 2" xfId="20812" xr:uid="{6F7874E6-27E9-4E78-9D05-639C3599BAE0}"/>
    <cellStyle name="ป้อนค่า 3 19 3" xfId="21609" xr:uid="{9B08A015-94FD-4638-A1B7-5FD99B7DC9A8}"/>
    <cellStyle name="ป้อนค่า 3 2" xfId="11536" xr:uid="{BD7D37D0-DD1B-4224-973A-3964DE7E0F40}"/>
    <cellStyle name="ป้อนค่า 3 2 2" xfId="16928" xr:uid="{80A52DEF-1FBC-41FD-AA72-9C4658DD262F}"/>
    <cellStyle name="ป้อนค่า 3 2 2 2" xfId="20900" xr:uid="{05B458A5-73AF-4468-A673-D7E3B08DD07A}"/>
    <cellStyle name="ป้อนค่า 3 2 2 3" xfId="21681" xr:uid="{499B33C3-3ABB-4CBA-AFF3-590ED2ED0023}"/>
    <cellStyle name="ป้อนค่า 3 2 3" xfId="18490" xr:uid="{7152248B-FE0E-4221-99BD-7091C0681B84}"/>
    <cellStyle name="ป้อนค่า 3 2 4" xfId="20450" xr:uid="{46AFDF48-364E-45BC-8945-94E00AF4B345}"/>
    <cellStyle name="ป้อนค่า 3 2 5" xfId="26963" xr:uid="{9071F856-EBD0-44B2-954A-9DBE4D99E07E}"/>
    <cellStyle name="ป้อนค่า 3 20" xfId="18878" xr:uid="{7CC70DF4-3197-42AE-A747-79A59C00FD07}"/>
    <cellStyle name="ป้อนค่า 3 21" xfId="19474" xr:uid="{D8EF7FFC-221E-4936-9FCC-DDEF9A1A99A1}"/>
    <cellStyle name="ป้อนค่า 3 22" xfId="24918" xr:uid="{B64C3991-3D03-4760-B430-E22726ED6616}"/>
    <cellStyle name="ป้อนค่า 3 3" xfId="15702" xr:uid="{4E2EA3DC-1074-4DBC-855A-A493F3EB1CD4}"/>
    <cellStyle name="ป้อนค่า 3 3 2" xfId="17256" xr:uid="{46902F2A-705A-4709-B3A0-B16099B91BA6}"/>
    <cellStyle name="ป้อนค่า 3 3 2 2" xfId="21214" xr:uid="{B5D8D74D-72F3-4DB7-8E22-E988EC37DF2C}"/>
    <cellStyle name="ป้อนค่า 3 3 2 3" xfId="21989" xr:uid="{54773822-E31B-438C-9F7F-4515F4F4FD23}"/>
    <cellStyle name="ป้อนค่า 3 3 3" xfId="18199" xr:uid="{878003B0-BE01-4F79-B0BA-670D7EF629BF}"/>
    <cellStyle name="ป้อนค่า 3 3 4" xfId="18480" xr:uid="{E12696B3-6F42-44D5-A41A-68EBB606C82B}"/>
    <cellStyle name="ป้อนค่า 3 3 5" xfId="26964" xr:uid="{0D199ED8-8A94-4F84-8BC0-409B7C932A6D}"/>
    <cellStyle name="ป้อนค่า 3 4" xfId="15626" xr:uid="{58F06BEE-D6B6-4804-BA07-9C0AABA68EB6}"/>
    <cellStyle name="ป้อนค่า 3 4 2" xfId="17180" xr:uid="{AA8163CF-69AC-45BD-AC48-330C2DA47656}"/>
    <cellStyle name="ป้อนค่า 3 4 2 2" xfId="21138" xr:uid="{12FC74E8-517C-4794-9356-1B9F877A63ED}"/>
    <cellStyle name="ป้อนค่า 3 4 2 3" xfId="21913" xr:uid="{AC1483F5-508C-4AED-9B60-84516153CE74}"/>
    <cellStyle name="ป้อนค่า 3 4 3" xfId="19658" xr:uid="{7F2A5499-1D16-4017-A28B-DBEEF25E1868}"/>
    <cellStyle name="ป้อนค่า 3 4 4" xfId="20561" xr:uid="{C7576BCD-04CB-4C67-8249-CDEA2BA12F2B}"/>
    <cellStyle name="ป้อนค่า 3 4 5" xfId="26965" xr:uid="{961BF93C-98DE-427A-A5AD-DCDA0859762F}"/>
    <cellStyle name="ป้อนค่า 3 5" xfId="16043" xr:uid="{A2D02256-6C98-4297-8BFE-FDEB2072C0F0}"/>
    <cellStyle name="ป้อนค่า 3 5 2" xfId="17597" xr:uid="{CA4C0BFB-F135-4A8D-88A2-3F8D3620B5FC}"/>
    <cellStyle name="ป้อนค่า 3 5 2 2" xfId="21555" xr:uid="{9223E4DB-6311-4498-9501-C02503249308}"/>
    <cellStyle name="ป้อนค่า 3 5 2 3" xfId="22330" xr:uid="{48B1B541-28CC-4645-AD73-3CE4015B4FE9}"/>
    <cellStyle name="ป้อนค่า 3 5 3" xfId="18568" xr:uid="{48A8EB58-C9CC-43B2-BB64-0F6810CA47F0}"/>
    <cellStyle name="ป้อนค่า 3 5 4" xfId="18925" xr:uid="{696A3E57-6D0E-44EC-ACC9-B56A67048456}"/>
    <cellStyle name="ป้อนค่า 3 5 5" xfId="26966" xr:uid="{46007B95-B89E-4356-9FD1-47433C4697B4}"/>
    <cellStyle name="ป้อนค่า 3 6" xfId="15718" xr:uid="{B7759371-7B22-4875-9D2D-75DFBACB8C73}"/>
    <cellStyle name="ป้อนค่า 3 6 2" xfId="17272" xr:uid="{CFBCFC66-F51D-4577-9BB3-96A7B666F6B4}"/>
    <cellStyle name="ป้อนค่า 3 6 2 2" xfId="21230" xr:uid="{196A31BD-B00C-45B2-B113-C1018A1FA2B0}"/>
    <cellStyle name="ป้อนค่า 3 6 2 3" xfId="22005" xr:uid="{90119C2B-9DE3-4E12-90D4-CEE0B3A1A68D}"/>
    <cellStyle name="ป้อนค่า 3 6 3" xfId="18210" xr:uid="{969CB289-B0E6-4808-A939-AC039D2D2DA6}"/>
    <cellStyle name="ป้อนค่า 3 6 4" xfId="18486" xr:uid="{41F98FCF-AE1F-478D-92C3-FCB7F984870A}"/>
    <cellStyle name="ป้อนค่า 3 7" xfId="15926" xr:uid="{47B635EF-3FD7-45F1-A20A-AF179876571D}"/>
    <cellStyle name="ป้อนค่า 3 7 2" xfId="17480" xr:uid="{86888421-8A1A-45FB-95C6-0A795A0CF675}"/>
    <cellStyle name="ป้อนค่า 3 7 2 2" xfId="21438" xr:uid="{CC924356-C415-4DCA-BBDA-90B8F4C152AA}"/>
    <cellStyle name="ป้อนค่า 3 7 2 3" xfId="22213" xr:uid="{81D68500-C23D-43CD-92E8-9CA31AA2EA5A}"/>
    <cellStyle name="ป้อนค่า 3 7 3" xfId="19107" xr:uid="{D09B6CF3-BDF9-4E31-9157-5C1B5178B456}"/>
    <cellStyle name="ป้อนค่า 3 7 4" xfId="20890" xr:uid="{2DAB121C-E2B1-4B6F-B735-4986143FA06B}"/>
    <cellStyle name="ป้อนค่า 3 8" xfId="15830" xr:uid="{16CA3328-F3D3-4141-BFA3-8798ECFB7891}"/>
    <cellStyle name="ป้อนค่า 3 8 2" xfId="17384" xr:uid="{DE8D0707-F0DE-4CCB-A92A-056EDB5E3857}"/>
    <cellStyle name="ป้อนค่า 3 8 2 2" xfId="21342" xr:uid="{3D17CFA0-3F27-4EA5-9704-69EA9AD8F008}"/>
    <cellStyle name="ป้อนค่า 3 8 2 3" xfId="22117" xr:uid="{2DB77F52-D6D1-48D5-A9AC-A70F2A373A80}"/>
    <cellStyle name="ป้อนค่า 3 8 3" xfId="18572" xr:uid="{62B45A00-451E-4B13-8882-47E3D5CB8FC5}"/>
    <cellStyle name="ป้อนค่า 3 8 4" xfId="18809" xr:uid="{17C6D0CE-E98E-48E8-B877-DFE3A4DB6D52}"/>
    <cellStyle name="ป้อนค่า 3 9" xfId="15867" xr:uid="{3ACEFCE2-E610-4883-916D-2C05E646B6A7}"/>
    <cellStyle name="ป้อนค่า 3 9 2" xfId="17421" xr:uid="{C5EFD0E1-A13F-441E-991F-AE07F181E136}"/>
    <cellStyle name="ป้อนค่า 3 9 2 2" xfId="21379" xr:uid="{3B6B2250-FA24-499C-9609-F93595B0FFBC}"/>
    <cellStyle name="ป้อนค่า 3 9 2 3" xfId="22154" xr:uid="{CBC9BD41-BB23-4CFD-894F-EDF9BCF8D6C0}"/>
    <cellStyle name="ป้อนค่า 3 9 3" xfId="19450" xr:uid="{E6D9DBD0-261D-46A0-A38E-A07B174FA2AE}"/>
    <cellStyle name="ป้อนค่า 3 9 4" xfId="18851" xr:uid="{AA2DA86A-609D-40D3-BD96-3269643F5DBD}"/>
    <cellStyle name="ป้อนค่า 4" xfId="7016" xr:uid="{10C7265A-8064-4318-8FCB-A1A99C67149A}"/>
    <cellStyle name="ป้อนค่า 4 10" xfId="15419" xr:uid="{67087E2E-BF9F-4D30-B28D-CA4D5EBAA119}"/>
    <cellStyle name="ป้อนค่า 4 10 2" xfId="16973" xr:uid="{4933C311-D0A9-41C9-A88B-0079E451EF68}"/>
    <cellStyle name="ป้อนค่า 4 10 2 2" xfId="20931" xr:uid="{F3E561DE-1E86-44C7-8224-0AC417A2E2FC}"/>
    <cellStyle name="ป้อนค่า 4 10 2 3" xfId="21706" xr:uid="{08C02F80-407B-42F2-954E-793B78D17278}"/>
    <cellStyle name="ป้อนค่า 4 10 3" xfId="18478" xr:uid="{60305A95-51A8-4C39-9F74-3FECDDCD71C1}"/>
    <cellStyle name="ป้อนค่า 4 10 4" xfId="18900" xr:uid="{F6C471BB-A3A0-41D2-9155-38F35E54FD2C}"/>
    <cellStyle name="ป้อนค่า 4 11" xfId="15529" xr:uid="{9095D068-F0FE-4503-81FB-25282752EBDC}"/>
    <cellStyle name="ป้อนค่า 4 11 2" xfId="17083" xr:uid="{B685B7C6-6999-477E-BE29-F3AF71F2058B}"/>
    <cellStyle name="ป้อนค่า 4 11 2 2" xfId="21041" xr:uid="{0E670C51-0463-4120-932F-1EDD9A243BB5}"/>
    <cellStyle name="ป้อนค่า 4 11 2 3" xfId="21816" xr:uid="{E31C4B3C-D001-4BE2-BBC6-3BE0A2BCA362}"/>
    <cellStyle name="ป้อนค่า 4 11 3" xfId="20462" xr:uid="{B9BE84D9-787A-461F-9AFD-2B8E68CCDAC5}"/>
    <cellStyle name="ป้อนค่า 4 11 4" xfId="19825" xr:uid="{EACA1D71-930A-4CD9-B8CC-6BE3530FF64E}"/>
    <cellStyle name="ป้อนค่า 4 12" xfId="15440" xr:uid="{A745BD1C-9315-4501-8ED9-57BB268F821E}"/>
    <cellStyle name="ป้อนค่า 4 12 2" xfId="16994" xr:uid="{D0F37170-9853-4897-A9FA-33C8336E65CF}"/>
    <cellStyle name="ป้อนค่า 4 12 2 2" xfId="20952" xr:uid="{14079A2A-F275-424F-9E40-BDA1303BE3E4}"/>
    <cellStyle name="ป้อนค่า 4 12 2 3" xfId="21727" xr:uid="{8E479F9F-0D96-4367-B3A2-038534751A78}"/>
    <cellStyle name="ป้อนค่า 4 12 3" xfId="19096" xr:uid="{8F3AA080-A8F6-4790-BCD6-4BCB99232CD9}"/>
    <cellStyle name="ป้อนค่า 4 12 4" xfId="19380" xr:uid="{1B8B0948-D5BC-47B4-9105-C15CE5BA2B6D}"/>
    <cellStyle name="ป้อนค่า 4 13" xfId="15919" xr:uid="{5DC9FE67-8949-4837-B71E-41139E266382}"/>
    <cellStyle name="ป้อนค่า 4 13 2" xfId="17473" xr:uid="{77ADFE7B-9ECA-4A98-A670-CEF722F3C3E6}"/>
    <cellStyle name="ป้อนค่า 4 13 2 2" xfId="21431" xr:uid="{E39229CD-B51F-499F-BC5E-8AF7F9F3E588}"/>
    <cellStyle name="ป้อนค่า 4 13 2 3" xfId="22206" xr:uid="{CC939507-D7F8-4785-B0C9-CB18DAB9DEA9}"/>
    <cellStyle name="ป้อนค่า 4 13 3" xfId="19449" xr:uid="{22B7EA4E-D7FF-4F06-B1FD-B1CF6645815F}"/>
    <cellStyle name="ป้อนค่า 4 13 4" xfId="19352" xr:uid="{60BF2737-1109-45A4-9CAA-8D7F81E8FB8D}"/>
    <cellStyle name="ป้อนค่า 4 14" xfId="15447" xr:uid="{ECB60EEA-690A-4128-A66F-8076B1EE506B}"/>
    <cellStyle name="ป้อนค่า 4 14 2" xfId="17001" xr:uid="{A392C638-1E0A-4AD2-A038-E9056B0E46A3}"/>
    <cellStyle name="ป้อนค่า 4 14 2 2" xfId="20959" xr:uid="{D314DBF6-3F17-470D-B060-E12E62816A8C}"/>
    <cellStyle name="ป้อนค่า 4 14 2 3" xfId="21734" xr:uid="{45BBBFA1-7A11-4A8B-B1E0-65C4CD4DF8AE}"/>
    <cellStyle name="ป้อนค่า 4 14 3" xfId="19525" xr:uid="{82C3DE90-1685-4503-B5E9-BAA2DD3AAABD}"/>
    <cellStyle name="ป้อนค่า 4 14 4" xfId="21575" xr:uid="{27BA382B-64EF-4225-B988-01EEDC2036F5}"/>
    <cellStyle name="ป้อนค่า 4 15" xfId="15536" xr:uid="{7744E7CD-3277-4DB9-9D4B-7EE1D7CF81F0}"/>
    <cellStyle name="ป้อนค่า 4 15 2" xfId="17090" xr:uid="{0713B76F-F690-4BA8-8AE8-A9089069BD16}"/>
    <cellStyle name="ป้อนค่า 4 15 2 2" xfId="21048" xr:uid="{F44361DC-3069-4C69-BF6E-B61985402837}"/>
    <cellStyle name="ป้อนค่า 4 15 2 3" xfId="21823" xr:uid="{81DC7733-A84B-4B37-98E8-7E2D919216B8}"/>
    <cellStyle name="ป้อนค่า 4 15 3" xfId="19686" xr:uid="{2B0901D4-50CF-46BA-8E5A-8A39BC519220}"/>
    <cellStyle name="ป้อนค่า 4 15 4" xfId="19630" xr:uid="{B91E9010-CA4B-4CE3-973D-B76028D8C329}"/>
    <cellStyle name="ป้อนค่า 4 16" xfId="15674" xr:uid="{16626517-B203-4F04-98FB-2E3B949CC6A8}"/>
    <cellStyle name="ป้อนค่า 4 16 2" xfId="17228" xr:uid="{A830177A-8A9F-4F91-BF20-FBAA7AC6542B}"/>
    <cellStyle name="ป้อนค่า 4 16 2 2" xfId="21186" xr:uid="{3C764B03-6CD1-4C52-BB7F-520010FFDFE9}"/>
    <cellStyle name="ป้อนค่า 4 16 2 3" xfId="21961" xr:uid="{D4299C5E-C2B5-41D5-86F1-12AA8E35731C}"/>
    <cellStyle name="ป้อนค่า 4 16 3" xfId="18191" xr:uid="{0D4705DF-E3D3-4453-967F-6AF0CA11B2FE}"/>
    <cellStyle name="ป้อนค่า 4 16 4" xfId="19732" xr:uid="{897A86A2-CAEA-45AD-9110-995365E3AB4F}"/>
    <cellStyle name="ป้อนค่า 4 17" xfId="15908" xr:uid="{A3E2FD95-8165-44C6-907F-EC77445E69C0}"/>
    <cellStyle name="ป้อนค่า 4 17 2" xfId="17462" xr:uid="{C6C0A744-05B4-4CBE-9021-3DB0C42EF889}"/>
    <cellStyle name="ป้อนค่า 4 17 2 2" xfId="21420" xr:uid="{8F98763A-9A1F-4167-BAAB-82D81A76E1F0}"/>
    <cellStyle name="ป้อนค่า 4 17 2 3" xfId="22195" xr:uid="{CE3473AE-8D45-4271-9DAD-98EE9ABA0986}"/>
    <cellStyle name="ป้อนค่า 4 17 3" xfId="18789" xr:uid="{CFC51C7F-5A34-46E0-9F58-E407EEB8BC12}"/>
    <cellStyle name="ป้อนค่า 4 17 4" xfId="19356" xr:uid="{E137D7E5-FAD0-4AE9-A930-2D3B8EBC7EAD}"/>
    <cellStyle name="ป้อนค่า 4 18" xfId="16789" xr:uid="{8C0F4D52-9899-4D53-81BD-0E8428B1D3C5}"/>
    <cellStyle name="ป้อนค่า 4 18 2" xfId="20835" xr:uid="{85AE004D-0DC9-4B9E-B9C9-6CE81C229D98}"/>
    <cellStyle name="ป้อนค่า 4 18 3" xfId="21632" xr:uid="{0437836B-2572-4672-8252-0768CA505FA0}"/>
    <cellStyle name="ป้อนค่า 4 19" xfId="19392" xr:uid="{AA8DB2FA-348F-4525-9E81-48B799248044}"/>
    <cellStyle name="ป้อนค่า 4 2" xfId="15933" xr:uid="{3CA7044A-D75A-448A-B13D-7E3C3EC36279}"/>
    <cellStyle name="ป้อนค่า 4 2 2" xfId="17487" xr:uid="{D91E2E5D-0316-42C7-845D-714239301688}"/>
    <cellStyle name="ป้อนค่า 4 2 2 2" xfId="21445" xr:uid="{0BAD47AE-421B-4795-87F5-18548EC8BC22}"/>
    <cellStyle name="ป้อนค่า 4 2 2 3" xfId="22220" xr:uid="{F0C16A69-8A52-4FC1-BE79-4D99D458D7FF}"/>
    <cellStyle name="ป้อนค่า 4 2 3" xfId="18647" xr:uid="{09FAA14B-D97D-45E3-9EBF-9AC0D6B8A94F}"/>
    <cellStyle name="ป้อนค่า 4 2 4" xfId="18887" xr:uid="{3347AF86-FC15-4072-9B58-55AAAD40C8F6}"/>
    <cellStyle name="ป้อนค่า 4 20" xfId="19685" xr:uid="{73C5ED15-9936-4355-9BEB-739241C581BF}"/>
    <cellStyle name="ป้อนค่า 4 21" xfId="26967" xr:uid="{FEE8937B-E667-4018-9FF3-08E967D2231F}"/>
    <cellStyle name="ป้อนค่า 4 3" xfId="15488" xr:uid="{F35DCD80-BFFE-467F-B688-A7445FD8529B}"/>
    <cellStyle name="ป้อนค่า 4 3 2" xfId="17042" xr:uid="{D3C7358E-943C-4343-8EA1-D4C3A75FF8DB}"/>
    <cellStyle name="ป้อนค่า 4 3 2 2" xfId="21000" xr:uid="{76F763A4-98CE-4319-BDAC-9E23DC7A70A4}"/>
    <cellStyle name="ป้อนค่า 4 3 2 3" xfId="21775" xr:uid="{04E3275D-2A56-4B3E-8905-D2AE20609AAE}"/>
    <cellStyle name="ป้อนค่า 4 3 3" xfId="20181" xr:uid="{24406579-4228-4E97-AE00-F4AEDDF7E2E0}"/>
    <cellStyle name="ป้อนค่า 4 3 4" xfId="21371" xr:uid="{15D97A1B-201A-4C0A-8621-E00949FCA9F7}"/>
    <cellStyle name="ป้อนค่า 4 4" xfId="15565" xr:uid="{6DA328D5-9C09-47F5-9160-191528672A37}"/>
    <cellStyle name="ป้อนค่า 4 4 2" xfId="17119" xr:uid="{FF072029-A573-4AA7-A92F-5B64E5CAB9D7}"/>
    <cellStyle name="ป้อนค่า 4 4 2 2" xfId="21077" xr:uid="{451AB5A2-26BE-4D17-AA33-1EC4CB111786}"/>
    <cellStyle name="ป้อนค่า 4 4 2 3" xfId="21852" xr:uid="{95D9A23A-1CEE-44B4-B96B-D30D301B3D63}"/>
    <cellStyle name="ป้อนค่า 4 4 3" xfId="20324" xr:uid="{D33E6803-2EE3-4974-A5D7-81B1E2267332}"/>
    <cellStyle name="ป้อนค่า 4 4 4" xfId="21257" xr:uid="{CE59AB34-41D2-4E87-BDCF-4E0598594559}"/>
    <cellStyle name="ป้อนค่า 4 5" xfId="16007" xr:uid="{F8ABAFA8-B87D-4122-8428-6CBF37F86EA7}"/>
    <cellStyle name="ป้อนค่า 4 5 2" xfId="17561" xr:uid="{9909DADA-34D0-46EC-8A12-D03F8367D736}"/>
    <cellStyle name="ป้อนค่า 4 5 2 2" xfId="21519" xr:uid="{0E3CDD8C-A507-4A08-9C90-602B9AAD9B13}"/>
    <cellStyle name="ป้อนค่า 4 5 2 3" xfId="22294" xr:uid="{797EC798-4834-484F-BADA-23EEFDBDF586}"/>
    <cellStyle name="ป้อนค่า 4 5 3" xfId="19453" xr:uid="{6751E3A2-F700-412B-84FA-50BB704D9D9D}"/>
    <cellStyle name="ป้อนค่า 4 5 4" xfId="18752" xr:uid="{915296BD-E019-46BA-96B4-C73C3882E88B}"/>
    <cellStyle name="ป้อนค่า 4 6" xfId="15421" xr:uid="{605C6160-3233-4B48-B37E-E06116889793}"/>
    <cellStyle name="ป้อนค่า 4 6 2" xfId="16975" xr:uid="{B573F77D-A895-4327-B138-A01968EE2D95}"/>
    <cellStyle name="ป้อนค่า 4 6 2 2" xfId="20933" xr:uid="{DF47AB01-7C50-49CA-A5D4-277AE15A69AC}"/>
    <cellStyle name="ป้อนค่า 4 6 2 3" xfId="21708" xr:uid="{60C45A3C-4D7A-4FB2-A742-679D3D4263DC}"/>
    <cellStyle name="ป้อนค่า 4 6 3" xfId="18966" xr:uid="{30C37351-EAD8-45A8-9FF7-B5A216AC37CD}"/>
    <cellStyle name="ป้อนค่า 4 6 4" xfId="18813" xr:uid="{D785EE63-F3EA-4C7B-8134-C91E9789E726}"/>
    <cellStyle name="ป้อนค่า 4 7" xfId="15613" xr:uid="{D63C3960-64E3-4C91-AB21-A2D7C2DED804}"/>
    <cellStyle name="ป้อนค่า 4 7 2" xfId="17167" xr:uid="{4E79EAA8-7F6D-41E1-9E8B-6C3B8E389C22}"/>
    <cellStyle name="ป้อนค่า 4 7 2 2" xfId="21125" xr:uid="{DEBD1BF0-EBAC-405C-B6BB-BD7932F719F8}"/>
    <cellStyle name="ป้อนค่า 4 7 2 3" xfId="21900" xr:uid="{EB9F0707-57D8-4815-BF01-FF097B09525E}"/>
    <cellStyle name="ป้อนค่า 4 7 3" xfId="19682" xr:uid="{F6AB38DF-E1D6-49ED-9D7D-6AA5530C984D}"/>
    <cellStyle name="ป้อนค่า 4 7 4" xfId="20481" xr:uid="{D56C3AF5-55CA-41C6-9343-62F151FA4997}"/>
    <cellStyle name="ป้อนค่า 4 8" xfId="15456" xr:uid="{28FEC467-F675-4533-9007-287F771027AC}"/>
    <cellStyle name="ป้อนค่า 4 8 2" xfId="17010" xr:uid="{A6353D85-66E6-4D54-864D-01186DB1B0F8}"/>
    <cellStyle name="ป้อนค่า 4 8 2 2" xfId="20968" xr:uid="{5ADCF9CA-F35C-4307-8950-C8DD09688906}"/>
    <cellStyle name="ป้อนค่า 4 8 2 3" xfId="21743" xr:uid="{1841AE03-B2FE-4485-94E8-B4ED0A9E211E}"/>
    <cellStyle name="ป้อนค่า 4 8 3" xfId="18907" xr:uid="{2352F10C-6DF7-4F84-940A-054A4A6A8AD8}"/>
    <cellStyle name="ป้อนค่า 4 8 4" xfId="19178" xr:uid="{343C561E-3857-4039-86EF-B8991B28D5F5}"/>
    <cellStyle name="ป้อนค่า 4 9" xfId="11541" xr:uid="{BF8F1040-49C9-4D2F-8C12-73ED55918949}"/>
    <cellStyle name="ป้อนค่า 4 9 2" xfId="16930" xr:uid="{4ADBE93E-C2B0-49E3-9D3E-8897B7CB9DB9}"/>
    <cellStyle name="ป้อนค่า 4 9 2 2" xfId="20902" xr:uid="{42573D7F-93E2-4FEF-8600-E2D44C4BF545}"/>
    <cellStyle name="ป้อนค่า 4 9 2 3" xfId="21683" xr:uid="{628EFDE4-E855-4146-BEE0-6A88D3AD7CF5}"/>
    <cellStyle name="ป้อนค่า 4 9 3" xfId="18960" xr:uid="{7D19AEA0-64DD-43A1-97B1-78FF903C4002}"/>
    <cellStyle name="ป้อนค่า 4 9 4" xfId="19247" xr:uid="{3923FFD1-C415-4BFF-AEF9-66D8FBBE5023}"/>
    <cellStyle name="ป้อนค่า 5" xfId="26968" xr:uid="{A52CEFB8-BF50-455A-BC43-CC4C93B6E8A3}"/>
    <cellStyle name="ป้อนค่า 6" xfId="26969" xr:uid="{B49AFE2D-440F-4F27-B799-8B26729D7A16}"/>
    <cellStyle name="ป้อนค่า 7" xfId="26970" xr:uid="{6A0D59CA-2E39-4C23-85CB-BD50CE0C5003}"/>
    <cellStyle name="ป้อนค่า 8" xfId="26971" xr:uid="{E3C73273-1851-4A53-A4E3-E9BB7FC6BBE5}"/>
    <cellStyle name="ปานกลาง" xfId="1424" xr:uid="{A94AA0DB-BC70-43C1-BBD9-112959FA95E4}"/>
    <cellStyle name="ปานกลาง 2" xfId="24919" xr:uid="{49390527-B0ED-4292-BD01-9E8208BF089D}"/>
    <cellStyle name="ผลรวม" xfId="24920" xr:uid="{D29CE0F2-47FF-41AF-ADC8-AAED1474464E}"/>
    <cellStyle name="ผลรวม 2" xfId="4236" xr:uid="{DD0A65BA-126A-47F3-BB84-B1593D197108}"/>
    <cellStyle name="ผลรวม 2 10" xfId="15929" xr:uid="{8C25B75C-E583-459E-B50B-58AC3CD484B7}"/>
    <cellStyle name="ผลรวม 2 10 2" xfId="17483" xr:uid="{F50F119F-C598-47A1-B9ED-37B7C699DF52}"/>
    <cellStyle name="ผลรวม 2 10 2 2" xfId="21441" xr:uid="{FF75B179-B5BA-458C-AEAF-2D1C636F7F8B}"/>
    <cellStyle name="ผลรวม 2 10 2 3" xfId="22216" xr:uid="{FF66065A-51AA-4F54-AC78-E5CDEB92C1D5}"/>
    <cellStyle name="ผลรวม 2 10 3" xfId="18513" xr:uid="{80A1D6C6-F1E7-425F-93DB-96EDFF518826}"/>
    <cellStyle name="ผลรวม 2 10 4" xfId="19389" xr:uid="{B0BEE7C0-D3F3-40FE-8DF2-87EA5D988AC9}"/>
    <cellStyle name="ผลรวม 2 11" xfId="15636" xr:uid="{4A5C0214-59AE-4BBA-8737-D46E29311D46}"/>
    <cellStyle name="ผลรวม 2 11 2" xfId="17190" xr:uid="{47ECABAB-24C7-42E0-AA55-B07F9F809B9D}"/>
    <cellStyle name="ผลรวม 2 11 2 2" xfId="21148" xr:uid="{D3105236-00BD-44EE-8F7E-1D6F65073692}"/>
    <cellStyle name="ผลรวม 2 11 2 3" xfId="21923" xr:uid="{FF8B9445-1C0C-4CBD-8DC2-93141BADFD88}"/>
    <cellStyle name="ผลรวม 2 11 3" xfId="19610" xr:uid="{D05234B0-5528-47DE-B42B-8FEE161EE76C}"/>
    <cellStyle name="ผลรวม 2 11 4" xfId="18939" xr:uid="{F920C90F-39F1-4227-94CE-9576C6D6B252}"/>
    <cellStyle name="ผลรวม 2 12" xfId="15971" xr:uid="{5CC0A9A2-C7B5-454E-BE9C-577A4F89231D}"/>
    <cellStyle name="ผลรวม 2 12 2" xfId="17525" xr:uid="{33BD79E0-D18F-4695-8774-DB3A5CB2C13B}"/>
    <cellStyle name="ผลรวม 2 12 2 2" xfId="21483" xr:uid="{AB136B7A-BD1B-435E-8872-14310CDA33DC}"/>
    <cellStyle name="ผลรวม 2 12 2 3" xfId="22258" xr:uid="{5395321A-BD70-45B2-BB19-DFD3140F84F3}"/>
    <cellStyle name="ผลรวม 2 12 3" xfId="19448" xr:uid="{46C62C00-BEF9-4839-B11D-7C732538A52A}"/>
    <cellStyle name="ผลรวม 2 12 4" xfId="18595" xr:uid="{943D2B74-0252-44C8-A4AA-BAD04CE61CE5}"/>
    <cellStyle name="ผลรวม 2 13" xfId="15479" xr:uid="{125361A2-012F-400A-930F-E1AFCF33B713}"/>
    <cellStyle name="ผลรวม 2 13 2" xfId="17033" xr:uid="{048C73A9-ABED-40D7-95AB-57727C298F58}"/>
    <cellStyle name="ผลรวม 2 13 2 2" xfId="20991" xr:uid="{934BD4FD-9DC0-4A03-B6EC-6217352BBF02}"/>
    <cellStyle name="ผลรวม 2 13 2 3" xfId="21766" xr:uid="{9B60ADC6-FC31-4880-BA33-62BB0459E18E}"/>
    <cellStyle name="ผลรวม 2 13 3" xfId="18078" xr:uid="{EE9C628D-2284-4CD2-984B-C75B9CA916E2}"/>
    <cellStyle name="ผลรวม 2 13 4" xfId="20832" xr:uid="{36DEE6B1-4766-4FC2-A871-C5816449178C}"/>
    <cellStyle name="ผลรวม 2 14" xfId="15994" xr:uid="{B9937464-8EAD-470C-B125-F6A27D22CED4}"/>
    <cellStyle name="ผลรวม 2 14 2" xfId="17548" xr:uid="{AC63E4D2-C372-4186-8AE2-DE8DEE492FD6}"/>
    <cellStyle name="ผลรวม 2 14 2 2" xfId="21506" xr:uid="{DCD4AD74-3DD4-4748-9457-B2D97F6FEAC9}"/>
    <cellStyle name="ผลรวม 2 14 2 3" xfId="22281" xr:uid="{35832F3C-B8C6-416F-8031-6889E216640A}"/>
    <cellStyle name="ผลรวม 2 14 3" xfId="18560" xr:uid="{060E920B-0F5E-474E-BEF5-4C591C3634A4}"/>
    <cellStyle name="ผลรวม 2 14 4" xfId="19315" xr:uid="{1692B3E0-C356-49EA-AAA7-88D48CFC8177}"/>
    <cellStyle name="ผลรวม 2 15" xfId="15997" xr:uid="{4ABADFD3-8942-4355-9C33-04BD0E5472F7}"/>
    <cellStyle name="ผลรวม 2 15 2" xfId="17551" xr:uid="{DBBF3C0E-9EB0-45F2-894D-785B1E2C83D0}"/>
    <cellStyle name="ผลรวม 2 15 2 2" xfId="21509" xr:uid="{0788D506-F178-478E-B97D-2A809D5DFD42}"/>
    <cellStyle name="ผลรวม 2 15 2 3" xfId="22284" xr:uid="{2FE33BC3-CA7F-4842-B5EA-C59A3275F55E}"/>
    <cellStyle name="ผลรวม 2 15 3" xfId="19364" xr:uid="{7865A825-FDA9-472D-905C-D94D93FCC5DB}"/>
    <cellStyle name="ผลรวม 2 15 4" xfId="19254" xr:uid="{80D8C204-26D3-48B7-AD44-DD47D798A3E0}"/>
    <cellStyle name="ผลรวม 2 16" xfId="15849" xr:uid="{6577DFE1-C3A0-41D2-9103-92EAE91A6123}"/>
    <cellStyle name="ผลรวม 2 16 2" xfId="17403" xr:uid="{914337D0-7377-4FF4-9EB0-AED7D1030128}"/>
    <cellStyle name="ผลรวม 2 16 2 2" xfId="21361" xr:uid="{FE1F72AF-6793-4AAC-AD4A-6573E536D3CB}"/>
    <cellStyle name="ผลรวม 2 16 2 3" xfId="22136" xr:uid="{10D54210-93DC-45D2-9CA3-B00D8AD60615}"/>
    <cellStyle name="ผลรวม 2 16 3" xfId="18643" xr:uid="{C530F793-C0F0-4395-8AD9-2B71CD9C99D8}"/>
    <cellStyle name="ผลรวม 2 16 4" xfId="18935" xr:uid="{9A422C51-3FDD-4F93-ABFE-4F38EE1E155A}"/>
    <cellStyle name="ผลรวม 2 17" xfId="15533" xr:uid="{F2BE59C8-6980-42AD-8A09-51515BF9DCE8}"/>
    <cellStyle name="ผลรวม 2 17 2" xfId="17087" xr:uid="{DC69B5E2-CDB6-46F3-A02B-8C49AD5711EC}"/>
    <cellStyle name="ผลรวม 2 17 2 2" xfId="21045" xr:uid="{073C977B-A5CA-4E9B-B697-64BDBA6A0BAE}"/>
    <cellStyle name="ผลรวม 2 17 2 3" xfId="21820" xr:uid="{CF8D8CA4-AA96-48A3-9649-B426382BFFE8}"/>
    <cellStyle name="ผลรวม 2 17 3" xfId="20464" xr:uid="{659A0309-9786-4157-8934-BBEB50E93C99}"/>
    <cellStyle name="ผลรวม 2 17 4" xfId="19078" xr:uid="{9D88B540-7545-448D-BDC7-66FDCD47B824}"/>
    <cellStyle name="ผลรวม 2 18" xfId="15624" xr:uid="{89AC7E60-4CA2-4E66-91A4-5F63A534A0D5}"/>
    <cellStyle name="ผลรวม 2 18 2" xfId="17178" xr:uid="{BFDA8ABF-2C06-4065-9DB4-3024938BE37E}"/>
    <cellStyle name="ผลรวม 2 18 2 2" xfId="21136" xr:uid="{6E67D2B7-BA20-42B5-9499-46DBAF77EAB7}"/>
    <cellStyle name="ผลรวม 2 18 2 3" xfId="21911" xr:uid="{E7A553B3-2D01-4C5A-B912-60645509EBF1}"/>
    <cellStyle name="ผลรวม 2 18 3" xfId="19657" xr:uid="{0D4F0F20-0131-4ED9-AC9D-AF23F249D4E4}"/>
    <cellStyle name="ผลรวม 2 18 4" xfId="20512" xr:uid="{8353FA48-2E91-4182-AA6E-518B37328C67}"/>
    <cellStyle name="ผลรวม 2 19" xfId="16757" xr:uid="{0F8AD234-4148-4081-9F12-2492D6437873}"/>
    <cellStyle name="ผลรวม 2 19 2" xfId="20809" xr:uid="{46FDE019-4ADB-411D-9CFB-1B5088834123}"/>
    <cellStyle name="ผลรวม 2 19 3" xfId="21606" xr:uid="{86A8DF44-6BDF-4E27-AABB-17B98E2FA34C}"/>
    <cellStyle name="ผลรวม 2 2" xfId="4255" xr:uid="{1F7A50F4-F05D-4034-82DB-6AF0554FD419}"/>
    <cellStyle name="ผลรวม 2 2 10" xfId="15856" xr:uid="{BB5AD935-FD46-4788-9BD8-A0CD646B21EF}"/>
    <cellStyle name="ผลรวม 2 2 10 2" xfId="17410" xr:uid="{C0B6C938-6F17-488A-B342-A9B448A5923C}"/>
    <cellStyle name="ผลรวม 2 2 10 2 2" xfId="21368" xr:uid="{67A8C604-27AB-45AB-9BC1-F36760A08B0A}"/>
    <cellStyle name="ผลรวม 2 2 10 2 3" xfId="22143" xr:uid="{7207C677-853F-4B61-97C7-F4E5A1059DF7}"/>
    <cellStyle name="ผลรวม 2 2 10 3" xfId="18790" xr:uid="{C6136168-5350-47BE-A384-2B5B91282247}"/>
    <cellStyle name="ผลรวม 2 2 10 4" xfId="19158" xr:uid="{874CF364-B955-4A60-8C59-9897E5E883D3}"/>
    <cellStyle name="ผลรวม 2 2 11" xfId="15452" xr:uid="{D4E3CBBF-C9C9-4B18-B2A5-4DAD19D4C9E5}"/>
    <cellStyle name="ผลรวม 2 2 11 2" xfId="17006" xr:uid="{745A358B-250F-408E-9BBE-13BC3CDEA9FD}"/>
    <cellStyle name="ผลรวม 2 2 11 2 2" xfId="20964" xr:uid="{9066B488-F7D6-4546-BEC9-502F4B41685D}"/>
    <cellStyle name="ผลรวม 2 2 11 2 3" xfId="21739" xr:uid="{CCC93F09-8CD7-49DF-8F10-DBDC5E8756E8}"/>
    <cellStyle name="ผลรวม 2 2 11 3" xfId="19014" xr:uid="{04F51564-3F08-4BBA-ABC7-8EF9FA492191}"/>
    <cellStyle name="ผลรวม 2 2 11 4" xfId="18830" xr:uid="{CA6A6D8B-E119-4811-9159-DC6C73BC73B6}"/>
    <cellStyle name="ผลรวม 2 2 12" xfId="15817" xr:uid="{06E40E37-C068-4E7C-8CAC-BA94A00032A4}"/>
    <cellStyle name="ผลรวม 2 2 12 2" xfId="17371" xr:uid="{A1B2F018-72DA-45BD-8EF4-7F2C6BF1B676}"/>
    <cellStyle name="ผลรวม 2 2 12 2 2" xfId="21329" xr:uid="{EB1A99E3-DF13-4E69-A81D-7783AD3B9D03}"/>
    <cellStyle name="ผลรวม 2 2 12 2 3" xfId="22104" xr:uid="{5B1581BC-3BF0-4DF3-B914-10066FF90470}"/>
    <cellStyle name="ผลรวม 2 2 12 3" xfId="18637" xr:uid="{80CCE5E4-BEF9-4F7C-8512-669CF62EDFFA}"/>
    <cellStyle name="ผลรวม 2 2 12 4" xfId="19466" xr:uid="{3072F4FC-BA62-49B1-87EA-BB99A3DF82B7}"/>
    <cellStyle name="ผลรวม 2 2 13" xfId="15995" xr:uid="{B0122A85-DE68-40FB-8197-75C8D7BD296D}"/>
    <cellStyle name="ผลรวม 2 2 13 2" xfId="17549" xr:uid="{F6EB7B2B-B30A-44CA-A520-D80613127CDC}"/>
    <cellStyle name="ผลรวม 2 2 13 2 2" xfId="21507" xr:uid="{CCE12CCA-44DB-49E9-9400-A3C6AADA03B6}"/>
    <cellStyle name="ผลรวม 2 2 13 2 3" xfId="22282" xr:uid="{5904D8D6-9EE9-4E16-B293-162E40905E39}"/>
    <cellStyle name="ผลรวม 2 2 13 3" xfId="18545" xr:uid="{C8B3C3D8-8F61-41AC-96A8-8DAE03E10167}"/>
    <cellStyle name="ผลรวม 2 2 13 4" xfId="18678" xr:uid="{A190501E-A737-499C-91B7-CA6247D4FEC0}"/>
    <cellStyle name="ผลรวม 2 2 14" xfId="15976" xr:uid="{6968DCD3-02D5-4194-8EDA-57B23A398566}"/>
    <cellStyle name="ผลรวม 2 2 14 2" xfId="17530" xr:uid="{DEAF28CD-4344-40F1-834B-A84DA1EEEDAC}"/>
    <cellStyle name="ผลรวม 2 2 14 2 2" xfId="21488" xr:uid="{85C42EAB-A58D-42E6-8867-3D4DE7065DF9}"/>
    <cellStyle name="ผลรวม 2 2 14 2 3" xfId="22263" xr:uid="{289A58C8-1C8E-47FA-8F2F-82D94B4F37E9}"/>
    <cellStyle name="ผลรวม 2 2 14 3" xfId="18822" xr:uid="{3074F081-F6FB-48D1-99D7-B00C1126F835}"/>
    <cellStyle name="ผลรวม 2 2 14 4" xfId="19094" xr:uid="{ACA27E7E-E9B5-4776-AED7-B0A0A0F443D9}"/>
    <cellStyle name="ผลรวม 2 2 15" xfId="15678" xr:uid="{B512F602-8B1F-460A-890A-6261E0E7CB5B}"/>
    <cellStyle name="ผลรวม 2 2 15 2" xfId="17232" xr:uid="{2FB9CBAA-BB99-4143-9742-99754E4B3386}"/>
    <cellStyle name="ผลรวม 2 2 15 2 2" xfId="21190" xr:uid="{A685946E-966F-49F5-8490-7533D0C5A747}"/>
    <cellStyle name="ผลรวม 2 2 15 2 3" xfId="21965" xr:uid="{BD5DAC52-868E-4020-9BEB-0643B49D8D41}"/>
    <cellStyle name="ผลรวม 2 2 15 3" xfId="18188" xr:uid="{4AD1F7AF-339A-4D87-84C9-641E4600ABB6}"/>
    <cellStyle name="ผลรวม 2 2 15 4" xfId="20546" xr:uid="{8DF388FE-B485-44E3-B702-D0D640FA49C1}"/>
    <cellStyle name="ผลรวม 2 2 16" xfId="15814" xr:uid="{87D8B7B3-5834-4A05-98F9-4FCAE40E6403}"/>
    <cellStyle name="ผลรวม 2 2 16 2" xfId="17368" xr:uid="{69092BD8-9BF4-4D83-A50E-2AD4B7A8F04A}"/>
    <cellStyle name="ผลรวม 2 2 16 2 2" xfId="21326" xr:uid="{0F1C1CB3-94CC-425F-BD26-0B0752BD8657}"/>
    <cellStyle name="ผลรวม 2 2 16 2 3" xfId="22101" xr:uid="{9CDC6849-E924-4481-B448-5FD72894F038}"/>
    <cellStyle name="ผลรวม 2 2 16 3" xfId="19219" xr:uid="{C81F529C-FDC2-4758-A25A-63B77F00DA63}"/>
    <cellStyle name="ผลรวม 2 2 16 4" xfId="19477" xr:uid="{D9AE4D8E-92A0-49B4-A726-673F3C422AD0}"/>
    <cellStyle name="ผลรวม 2 2 17" xfId="15791" xr:uid="{B8D68762-467E-4DD1-A22D-CCAF005CA0E0}"/>
    <cellStyle name="ผลรวม 2 2 17 2" xfId="17345" xr:uid="{05AE9249-E78E-43CF-94A0-F3B00EC59949}"/>
    <cellStyle name="ผลรวม 2 2 17 2 2" xfId="21303" xr:uid="{53C54BE0-4545-4722-8298-4E2F3E126FF4}"/>
    <cellStyle name="ผลรวม 2 2 17 2 3" xfId="22078" xr:uid="{3D7D4F8C-683D-4EFF-9EB9-E127D6B56162}"/>
    <cellStyle name="ผลรวม 2 2 17 3" xfId="18946" xr:uid="{ED435B6C-39B3-4210-B134-00F785931E2B}"/>
    <cellStyle name="ผลรวม 2 2 17 4" xfId="20804" xr:uid="{EB9DFBBD-460B-4DDC-8065-517CB6A1004E}"/>
    <cellStyle name="ผลรวม 2 2 18" xfId="16772" xr:uid="{7889D314-CF62-423F-9A74-6E9A69A690B7}"/>
    <cellStyle name="ผลรวม 2 2 18 2" xfId="20818" xr:uid="{AE5E5A34-D3B5-40B3-8F32-861C119AC8D5}"/>
    <cellStyle name="ผลรวม 2 2 18 3" xfId="21615" xr:uid="{EB3D5F5A-4A06-432C-9E5A-9DBF72E2218E}"/>
    <cellStyle name="ผลรวม 2 2 19" xfId="18764" xr:uid="{D852D924-DCA2-439D-8858-0D4005387AE3}"/>
    <cellStyle name="ผลรวม 2 2 2" xfId="11548" xr:uid="{783C069C-A3BF-4CD3-AA3E-8F3D58108A64}"/>
    <cellStyle name="ผลรวม 2 2 2 2" xfId="16936" xr:uid="{68D7B833-F3F6-4E71-AE1F-435D3BE0395C}"/>
    <cellStyle name="ผลรวม 2 2 2 2 2" xfId="20907" xr:uid="{60DFEDD4-A7F5-473E-899A-31CBEE9D9825}"/>
    <cellStyle name="ผลรวม 2 2 2 2 3" xfId="21688" xr:uid="{E84B2A7F-096B-4351-9682-B177C2B4F379}"/>
    <cellStyle name="ผลรวม 2 2 2 3" xfId="19025" xr:uid="{F847A5EE-14CE-40C5-A8B0-8C162DCAA3BD}"/>
    <cellStyle name="ผลรวม 2 2 2 4" xfId="19230" xr:uid="{AD26E3E0-C07E-494B-8670-D263575EC39D}"/>
    <cellStyle name="ผลรวม 2 2 20" xfId="18655" xr:uid="{E7487D6E-05F6-4596-8866-BAF94F7E3413}"/>
    <cellStyle name="ผลรวม 2 2 21" xfId="26972" xr:uid="{E04470C7-A3B2-4F7A-8897-429F4A907F1A}"/>
    <cellStyle name="ผลรวม 2 2 3" xfId="15850" xr:uid="{0636FB68-DEC9-4C72-A25E-3760586882E6}"/>
    <cellStyle name="ผลรวม 2 2 3 2" xfId="17404" xr:uid="{9B26F949-5344-480B-AF05-3591CE058326}"/>
    <cellStyle name="ผลรวม 2 2 3 2 2" xfId="21362" xr:uid="{93B8B873-8AA3-4A50-A662-0E199102CEA8}"/>
    <cellStyle name="ผลรวม 2 2 3 2 3" xfId="22137" xr:uid="{7CAB597A-1E1C-4B1F-921C-B95DCEDCACDC}"/>
    <cellStyle name="ผลรวม 2 2 3 3" xfId="19190" xr:uid="{72E1E6CC-1F9E-45EC-9A6E-4D3291103D9C}"/>
    <cellStyle name="ผลรวม 2 2 3 4" xfId="20469" xr:uid="{A068EEB6-516E-4116-9F39-8DC9EB508CC2}"/>
    <cellStyle name="ผลรวม 2 2 4" xfId="15442" xr:uid="{DFC051D3-83D9-4FE3-8D82-BC876AD986FF}"/>
    <cellStyle name="ผลรวม 2 2 4 2" xfId="16996" xr:uid="{6163B701-3940-41D4-8503-4416D55E5C71}"/>
    <cellStyle name="ผลรวม 2 2 4 2 2" xfId="20954" xr:uid="{5393BEAB-6375-4121-B82C-0CD97091F86E}"/>
    <cellStyle name="ผลรวม 2 2 4 2 3" xfId="21729" xr:uid="{7EB9CAA3-04F4-477C-9774-0456AF238913}"/>
    <cellStyle name="ผลรวม 2 2 4 3" xfId="18743" xr:uid="{B5701CA5-6AAD-49BF-9EF7-4E67CD86332C}"/>
    <cellStyle name="ผลรวม 2 2 4 4" xfId="20377" xr:uid="{61E927DD-9CB2-4779-809C-E5C83C14CCD9}"/>
    <cellStyle name="ผลรวม 2 2 5" xfId="15953" xr:uid="{3FBB3915-8209-45AD-B64B-26D1873EA15E}"/>
    <cellStyle name="ผลรวม 2 2 5 2" xfId="17507" xr:uid="{058963E6-C844-4414-82AF-341FA92F652C}"/>
    <cellStyle name="ผลรวม 2 2 5 2 2" xfId="21465" xr:uid="{DB410368-557E-4579-BEC4-42C702807FB5}"/>
    <cellStyle name="ผลรวม 2 2 5 2 3" xfId="22240" xr:uid="{E34A10E3-A507-4650-802E-D3BAA11F417F}"/>
    <cellStyle name="ผลรวม 2 2 5 3" xfId="18640" xr:uid="{2BD81EDF-65CB-44D5-B0B1-BD7A720FA248}"/>
    <cellStyle name="ผลรวม 2 2 5 4" xfId="18491" xr:uid="{44EF5F13-6136-405A-9A90-30DE9CED2CE9}"/>
    <cellStyle name="ผลรวม 2 2 6" xfId="15657" xr:uid="{96501677-71F0-4474-9858-B3A0E31D76D9}"/>
    <cellStyle name="ผลรวม 2 2 6 2" xfId="17211" xr:uid="{4D21E89B-81BC-4FC5-A7BD-828FCF984F62}"/>
    <cellStyle name="ผลรวม 2 2 6 2 2" xfId="21169" xr:uid="{F1A9A29D-3D00-44EE-8FA2-08224EFCA12B}"/>
    <cellStyle name="ผลรวม 2 2 6 2 3" xfId="21944" xr:uid="{370281D5-6BCB-49DD-B5E9-3D383253F96D}"/>
    <cellStyle name="ผลรวม 2 2 6 3" xfId="17946" xr:uid="{E1AE132D-D295-42E3-9858-0465DE4AEAC0}"/>
    <cellStyle name="ผลรวม 2 2 6 4" xfId="19101" xr:uid="{17E60A81-CD68-4432-B7E8-4AE573ED7DBB}"/>
    <cellStyle name="ผลรวม 2 2 7" xfId="15712" xr:uid="{DFDDE205-CCE6-491F-BE02-B2BA066E6FDE}"/>
    <cellStyle name="ผลรวม 2 2 7 2" xfId="17266" xr:uid="{39CE4279-262A-4FBE-903A-9C26A1250DD5}"/>
    <cellStyle name="ผลรวม 2 2 7 2 2" xfId="21224" xr:uid="{374F5585-3522-46EA-A6A4-DB182222575F}"/>
    <cellStyle name="ผลรวม 2 2 7 2 3" xfId="21999" xr:uid="{B99D447C-9646-4C89-ACC7-96795F44D0F2}"/>
    <cellStyle name="ผลรวม 2 2 7 3" xfId="18193" xr:uid="{126C8E1A-CC18-4560-94C0-D89DB84D04FC}"/>
    <cellStyle name="ผลรวม 2 2 7 4" xfId="19482" xr:uid="{7EBC101A-E3F8-46B0-9289-CAD24694BDA9}"/>
    <cellStyle name="ผลรวม 2 2 8" xfId="15999" xr:uid="{E009787F-CB73-480F-9FF2-3A224D70B031}"/>
    <cellStyle name="ผลรวม 2 2 8 2" xfId="17553" xr:uid="{D36D2EB7-1D05-46A8-98C9-D51577E75800}"/>
    <cellStyle name="ผลรวม 2 2 8 2 2" xfId="21511" xr:uid="{287F7D2D-8447-46EE-BBD2-0D43C88502DF}"/>
    <cellStyle name="ผลรวม 2 2 8 2 3" xfId="22286" xr:uid="{16AE3FD4-B3A3-4FB8-A959-9D6E0B2B3163}"/>
    <cellStyle name="ผลรวม 2 2 8 3" xfId="19077" xr:uid="{76599727-970F-4562-B995-9211A50C3F4B}"/>
    <cellStyle name="ผลรวม 2 2 8 4" xfId="18808" xr:uid="{45B016F4-2DE4-4DED-B009-67ADB5CDB12F}"/>
    <cellStyle name="ผลรวม 2 2 9" xfId="15553" xr:uid="{15BF110F-2EB3-4648-81F7-239F211E7C44}"/>
    <cellStyle name="ผลรวม 2 2 9 2" xfId="17107" xr:uid="{A087BB14-6A99-4C84-9F1E-58F909FA706D}"/>
    <cellStyle name="ผลรวม 2 2 9 2 2" xfId="21065" xr:uid="{4A2FFCD1-FE49-4B5E-8707-B787DF83F608}"/>
    <cellStyle name="ผลรวม 2 2 9 2 3" xfId="21840" xr:uid="{67D41AFB-F60E-4519-89C4-76CED3ECCCCA}"/>
    <cellStyle name="ผลรวม 2 2 9 3" xfId="19627" xr:uid="{646678F8-3CB0-4D15-BB5A-CF0C48319772}"/>
    <cellStyle name="ผลรวม 2 2 9 4" xfId="21030" xr:uid="{89F0B0AD-844A-4ECF-B57D-BBB9823505F4}"/>
    <cellStyle name="ผลรวม 2 20" xfId="18496" xr:uid="{6A040457-1434-4BAE-902E-257FEE4752E9}"/>
    <cellStyle name="ผลรวม 2 21" xfId="19115" xr:uid="{20EFA770-173D-47F5-ABCA-F5ED093F84F7}"/>
    <cellStyle name="ผลรวม 2 22" xfId="24921" xr:uid="{8CF5FFE5-1C55-41E0-B3BA-A76A0339E63C}"/>
    <cellStyle name="ผลรวม 2 3" xfId="11530" xr:uid="{EFBD34C3-8F39-430E-9831-9975C1505B53}"/>
    <cellStyle name="ผลรวม 2 3 2" xfId="16922" xr:uid="{FEB06CC0-41A6-464D-9FB5-A6EC8D2F57E5}"/>
    <cellStyle name="ผลรวม 2 3 2 2" xfId="20897" xr:uid="{DC34AB86-1C61-4479-A2AF-8737B31BA734}"/>
    <cellStyle name="ผลรวม 2 3 2 3" xfId="21678" xr:uid="{1995A13E-402F-4233-A1FE-73D580513311}"/>
    <cellStyle name="ผลรวม 2 3 3" xfId="19355" xr:uid="{7DE1DE42-B01E-4D53-AE18-AE23E20EF826}"/>
    <cellStyle name="ผลรวม 2 3 4" xfId="18135" xr:uid="{C42F0E1D-EF54-44FC-82FA-A1F1D0E9F834}"/>
    <cellStyle name="ผลรวม 2 3 5" xfId="26973" xr:uid="{B8BF6C0F-C1F0-4274-8710-2C88760C9743}"/>
    <cellStyle name="ผลรวม 2 4" xfId="15495" xr:uid="{FD9E314C-CBA2-4C12-81F7-A35AA4C97771}"/>
    <cellStyle name="ผลรวม 2 4 2" xfId="17049" xr:uid="{783281B0-CC26-4594-9EC3-3FAE64B541A2}"/>
    <cellStyle name="ผลรวม 2 4 2 2" xfId="21007" xr:uid="{AFCDF6C2-CCCC-4705-8523-0BAEF2F7382D}"/>
    <cellStyle name="ผลรวม 2 4 2 3" xfId="21782" xr:uid="{9306E047-C45B-42EB-B6E4-818783D371A8}"/>
    <cellStyle name="ผลรวม 2 4 3" xfId="20522" xr:uid="{FFA2CF50-22B3-467B-BFA3-1F5DB8452BA2}"/>
    <cellStyle name="ผลรวม 2 4 4" xfId="19413" xr:uid="{3C82285D-97EF-400F-95A4-459BBA58F525}"/>
    <cellStyle name="ผลรวม 2 4 5" xfId="26974" xr:uid="{3741C75A-FC3F-4D03-B5E4-BD25759610A8}"/>
    <cellStyle name="ผลรวม 2 5" xfId="15896" xr:uid="{6AD27EC6-076E-48A4-BE99-5649D6A6B224}"/>
    <cellStyle name="ผลรวม 2 5 2" xfId="17450" xr:uid="{1CD9887C-7B01-4A54-8E09-41F5CB77FD31}"/>
    <cellStyle name="ผลรวม 2 5 2 2" xfId="21408" xr:uid="{82B4B786-FCD4-4CE7-B6D1-B828F8DB6252}"/>
    <cellStyle name="ผลรวม 2 5 2 3" xfId="22183" xr:uid="{15CD8F0A-6632-4855-B12D-AD214397048E}"/>
    <cellStyle name="ผลรวม 2 5 3" xfId="19305" xr:uid="{0D221F87-AADC-4EEA-8E99-B1032A5EC093}"/>
    <cellStyle name="ผลรวม 2 5 4" xfId="18530" xr:uid="{4F6FFDF8-1AB6-4BE8-AAB1-EBAA588126A6}"/>
    <cellStyle name="ผลรวม 2 5 5" xfId="26975" xr:uid="{0D7462F2-41B5-461F-AC56-EBA567894DF3}"/>
    <cellStyle name="ผลรวม 2 6" xfId="15838" xr:uid="{B33E72CF-8C89-4193-8531-3160B41FC12F}"/>
    <cellStyle name="ผลรวม 2 6 2" xfId="17392" xr:uid="{7A54C78B-C987-4347-A055-C7582BBB8CD3}"/>
    <cellStyle name="ผลรวม 2 6 2 2" xfId="21350" xr:uid="{CD8D00F5-F037-4178-B955-7D5970DE7D5E}"/>
    <cellStyle name="ผลรวม 2 6 2 3" xfId="22125" xr:uid="{BDC3D912-0B5F-4468-AAB5-82CCDBD2CE3E}"/>
    <cellStyle name="ผลรวม 2 6 3" xfId="18780" xr:uid="{2DA6997E-953D-4826-81AB-26481F16317E}"/>
    <cellStyle name="ผลรวม 2 6 4" xfId="19438" xr:uid="{F36CEDA1-1403-4D9A-8B96-6B1F2FF6166A}"/>
    <cellStyle name="ผลรวม 2 6 5" xfId="26976" xr:uid="{572D783A-0698-43E4-A5A2-871778013A56}"/>
    <cellStyle name="ผลรวม 2 7" xfId="15566" xr:uid="{81E4768B-CAF3-4CBE-8991-667AC589A17E}"/>
    <cellStyle name="ผลรวม 2 7 2" xfId="17120" xr:uid="{94535609-FD05-42BB-8331-CD1A5B55792D}"/>
    <cellStyle name="ผลรวม 2 7 2 2" xfId="21078" xr:uid="{99DDC528-6014-4352-93A7-1A0194737F87}"/>
    <cellStyle name="ผลรวม 2 7 2 3" xfId="21853" xr:uid="{A46679C0-300C-448A-94E6-A421EC9F910D}"/>
    <cellStyle name="ผลรวม 2 7 3" xfId="19071" xr:uid="{AFFEBD72-F349-459D-97AC-78EB7BCBC15D}"/>
    <cellStyle name="ผลรวม 2 7 4" xfId="18645" xr:uid="{3B7E78B1-C7B4-4E0F-91CC-CA2DE130C828}"/>
    <cellStyle name="ผลรวม 2 8" xfId="15475" xr:uid="{610052E9-DC2C-4B30-BC6C-0A046F3065A3}"/>
    <cellStyle name="ผลรวม 2 8 2" xfId="17029" xr:uid="{2E47B7A8-B79E-4143-9D25-C59F4EC690AB}"/>
    <cellStyle name="ผลรวม 2 8 2 2" xfId="20987" xr:uid="{CA1570A2-8440-4FC9-BB13-E6C1B8D630A2}"/>
    <cellStyle name="ผลรวม 2 8 2 3" xfId="21762" xr:uid="{86BDB477-7321-4342-A2DA-142CD9458984}"/>
    <cellStyle name="ผลรวม 2 8 3" xfId="18069" xr:uid="{431B8AEF-360E-4909-8444-1B4796E7F290}"/>
    <cellStyle name="ผลรวม 2 8 4" xfId="21442" xr:uid="{61671093-B6E6-4F6F-B4CA-AAB93072FACF}"/>
    <cellStyle name="ผลรวม 2 9" xfId="16048" xr:uid="{286A2CF5-ECA2-4CB2-8DCD-359F0FBBAADC}"/>
    <cellStyle name="ผลรวม 2 9 2" xfId="17602" xr:uid="{030AA51A-480F-4FC3-9760-845C270F9973}"/>
    <cellStyle name="ผลรวม 2 9 2 2" xfId="21560" xr:uid="{AF4393F2-4EE7-4D14-8109-48F1873E841B}"/>
    <cellStyle name="ผลรวม 2 9 2 3" xfId="22335" xr:uid="{498C13A2-673F-4B8A-B858-66BE6F313B18}"/>
    <cellStyle name="ผลรวม 2 9 3" xfId="18550" xr:uid="{B8B99A09-BE3F-4337-8FF4-62C3A0941033}"/>
    <cellStyle name="ผลรวม 2 9 4" xfId="18962" xr:uid="{04A66F96-FA49-4502-8163-0C6A4674F055}"/>
    <cellStyle name="ผลรวม 3" xfId="4252" xr:uid="{FF2F5967-1C92-49F2-999B-532D1A08E7B1}"/>
    <cellStyle name="ผลรวม 3 10" xfId="15864" xr:uid="{EF7741E0-3290-4644-8474-5C438CE727DD}"/>
    <cellStyle name="ผลรวม 3 10 2" xfId="17418" xr:uid="{EEEA4712-12D9-4B65-A282-19DF927B70D3}"/>
    <cellStyle name="ผลรวม 3 10 2 2" xfId="21376" xr:uid="{57F6547B-61A4-4894-83DB-5FC59A1C4031}"/>
    <cellStyle name="ผลรวม 3 10 2 3" xfId="22151" xr:uid="{346A9889-5DF8-4B1E-8CEA-922927007959}"/>
    <cellStyle name="ผลรวม 3 10 3" xfId="19262" xr:uid="{CFB1E973-72DE-4220-9932-9C4BFC75561A}"/>
    <cellStyle name="ผลรวม 3 10 4" xfId="18970" xr:uid="{2FD724B9-F209-440F-BAD1-D9722E76D8BF}"/>
    <cellStyle name="ผลรวม 3 11" xfId="15900" xr:uid="{5D95DA41-1364-4AEB-B254-240A6565139B}"/>
    <cellStyle name="ผลรวม 3 11 2" xfId="17454" xr:uid="{92951FEF-58D6-40C1-920F-CCFB75D0658E}"/>
    <cellStyle name="ผลรวม 3 11 2 2" xfId="21412" xr:uid="{B43F633C-F158-4247-A476-143D1BF579E0}"/>
    <cellStyle name="ผลรวม 3 11 2 3" xfId="22187" xr:uid="{7597E1EB-F63B-4523-AB7B-280307D86CE6}"/>
    <cellStyle name="ผลรวม 3 11 3" xfId="18867" xr:uid="{5E8D156B-E374-4F80-9EE8-32DD231FCFA5}"/>
    <cellStyle name="ผลรวม 3 11 4" xfId="20845" xr:uid="{EA89F029-D33C-408D-954B-3B5FB2052666}"/>
    <cellStyle name="ผลรวม 3 12" xfId="8158" xr:uid="{8151EC3C-D2A3-445E-8E48-CFB97580ACC8}"/>
    <cellStyle name="ผลรวม 3 12 2" xfId="16820" xr:uid="{E4BD3241-52B0-4AD7-B977-EBEFF875675B}"/>
    <cellStyle name="ผลรวม 3 12 2 2" xfId="20851" xr:uid="{3044D12A-055B-4DFF-B386-240ED4415DD2}"/>
    <cellStyle name="ผลรวม 3 12 2 3" xfId="21642" xr:uid="{F118F216-2C08-4584-B129-5E526C8656D8}"/>
    <cellStyle name="ผลรวม 3 12 3" xfId="19256" xr:uid="{67B0F30D-F738-48B7-8DA7-D4E4C6715066}"/>
    <cellStyle name="ผลรวม 3 12 4" xfId="18488" xr:uid="{8E2CF025-9194-4E8E-9DCF-5C4E9BC8ACD6}"/>
    <cellStyle name="ผลรวม 3 13" xfId="15832" xr:uid="{BF0CF6FE-B4E7-48F7-AEA4-DFE98DE40CE3}"/>
    <cellStyle name="ผลรวม 3 13 2" xfId="17386" xr:uid="{62715F59-FF9C-4F06-B3FF-813A3588B523}"/>
    <cellStyle name="ผลรวม 3 13 2 2" xfId="21344" xr:uid="{7819DDE4-61F9-45F7-8EDC-E065D9FD9F82}"/>
    <cellStyle name="ผลรวม 3 13 2 3" xfId="22119" xr:uid="{C32B9B05-D703-4315-9456-C7DC3B354CF3}"/>
    <cellStyle name="ผลรวม 3 13 3" xfId="19381" xr:uid="{2B9A9CBD-B299-4156-B54B-DF3F22987471}"/>
    <cellStyle name="ผลรวม 3 13 4" xfId="19205" xr:uid="{58B70BBA-79F7-4778-80DD-B276FD49FE26}"/>
    <cellStyle name="ผลรวม 3 14" xfId="15686" xr:uid="{C8B400FE-9014-409A-A19F-51617E1C1C01}"/>
    <cellStyle name="ผลรวม 3 14 2" xfId="17240" xr:uid="{5E55AB81-6BEB-48B6-BAF4-3B34B12B0982}"/>
    <cellStyle name="ผลรวม 3 14 2 2" xfId="21198" xr:uid="{D10A4973-CCBB-474E-98C7-7BD275871B42}"/>
    <cellStyle name="ผลรวม 3 14 2 3" xfId="21973" xr:uid="{0C6CA3D3-9402-4547-B6CD-171DE69D7341}"/>
    <cellStyle name="ผลรวม 3 14 3" xfId="18400" xr:uid="{3AE93DC1-CB2B-418E-9A9E-C33344E2F19A}"/>
    <cellStyle name="ผลรวม 3 14 4" xfId="19179" xr:uid="{897B1484-4A30-4EB8-B091-D646F978CAE0}"/>
    <cellStyle name="ผลรวม 3 15" xfId="15486" xr:uid="{764321ED-BF98-410D-AAC1-C074BF0D7678}"/>
    <cellStyle name="ผลรวม 3 15 2" xfId="17040" xr:uid="{C00D1E80-92EA-4465-8EB8-5CD83385F8C8}"/>
    <cellStyle name="ผลรวม 3 15 2 2" xfId="20998" xr:uid="{E7F763CF-ED22-4B4E-A006-0EE1AFB813FB}"/>
    <cellStyle name="ผลรวม 3 15 2 3" xfId="21773" xr:uid="{8D5A89D4-C63A-41FF-B4BD-B70C535CF4B2}"/>
    <cellStyle name="ผลรวม 3 15 3" xfId="18505" xr:uid="{DD476C1A-3387-4767-B276-8E1C94AE6E63}"/>
    <cellStyle name="ผลรวม 3 15 4" xfId="21433" xr:uid="{DEE3B537-7F6C-47F1-8090-915B9FC6B9E2}"/>
    <cellStyle name="ผลรวม 3 16" xfId="15868" xr:uid="{F45824BE-3DA9-4E31-88EB-2720660B1ED8}"/>
    <cellStyle name="ผลรวม 3 16 2" xfId="17422" xr:uid="{8770F097-0AC2-4330-9D86-94DB36EF8B9A}"/>
    <cellStyle name="ผลรวม 3 16 2 2" xfId="21380" xr:uid="{08AD706E-CEE8-420D-84D6-8ED6FDEE437E}"/>
    <cellStyle name="ผลรวม 3 16 2 3" xfId="22155" xr:uid="{EB748F6E-2513-4C08-B4CF-0C94DA0922CA}"/>
    <cellStyle name="ผลรวม 3 16 3" xfId="18860" xr:uid="{68C1E946-19E6-45F3-83BB-5467947BDA9E}"/>
    <cellStyle name="ผลรวม 3 16 4" xfId="19507" xr:uid="{2896044F-7B5D-47B6-934C-645B3A398E6F}"/>
    <cellStyle name="ผลรวม 3 17" xfId="15842" xr:uid="{E37D3370-9ECD-4226-8919-6B1EEF843CBC}"/>
    <cellStyle name="ผลรวม 3 17 2" xfId="17396" xr:uid="{8638ACA7-2B2C-48B5-AEE5-61F62BE9D13E}"/>
    <cellStyle name="ผลรวม 3 17 2 2" xfId="21354" xr:uid="{52A5B6E6-A7F6-4744-A01E-950306097F2F}"/>
    <cellStyle name="ผลรวม 3 17 2 3" xfId="22129" xr:uid="{D8591B13-A93E-46B1-8EC3-DF18EC054902}"/>
    <cellStyle name="ผลรวม 3 17 3" xfId="19517" xr:uid="{0E8750BE-8656-4BA3-8293-C9BEFCE999AC}"/>
    <cellStyle name="ผลรวม 3 17 4" xfId="19171" xr:uid="{8702A193-32A8-4E00-BB38-34A379C4D5FE}"/>
    <cellStyle name="ผลรวม 3 18" xfId="16049" xr:uid="{B0E550B0-CDF1-42AB-8740-982719DF9813}"/>
    <cellStyle name="ผลรวม 3 18 2" xfId="17603" xr:uid="{41DA7A63-85BC-42C8-BA3E-E45D680CBB03}"/>
    <cellStyle name="ผลรวม 3 18 2 2" xfId="21561" xr:uid="{AABB3AEA-9D0C-4705-A884-265BD99EFAFB}"/>
    <cellStyle name="ผลรวม 3 18 2 3" xfId="22336" xr:uid="{65C3F20A-4FFB-4449-BA32-DF3687086CB7}"/>
    <cellStyle name="ผลรวม 3 18 3" xfId="19137" xr:uid="{7D62C0DE-DA2F-46CA-B3B5-CCAF672F80BF}"/>
    <cellStyle name="ผลรวม 3 18 4" xfId="18881" xr:uid="{5D0BF42D-55B9-45FF-A6CF-CC413852195B}"/>
    <cellStyle name="ผลรวม 3 19" xfId="16770" xr:uid="{29937690-EB21-4387-88C0-96F8D4A23B42}"/>
    <cellStyle name="ผลรวม 3 19 2" xfId="20816" xr:uid="{74453CF7-F44F-437E-956E-7301645440D9}"/>
    <cellStyle name="ผลรวม 3 19 3" xfId="21613" xr:uid="{18688CD1-CEC3-42E5-AAE3-97EBD6C6C759}"/>
    <cellStyle name="ผลรวม 3 2" xfId="11545" xr:uid="{C953428A-D128-4E38-A8C6-D500828A0C17}"/>
    <cellStyle name="ผลรวม 3 2 2" xfId="16934" xr:uid="{7B86BFB5-13B3-42C3-BFF5-3BD320D06096}"/>
    <cellStyle name="ผลรวม 3 2 2 2" xfId="20905" xr:uid="{A3477695-FACC-48EF-A2FC-2DE6298037E1}"/>
    <cellStyle name="ผลรวม 3 2 2 3" xfId="21686" xr:uid="{E2AB3DE5-4683-415F-A6A4-E5BE6E789A07}"/>
    <cellStyle name="ผลรวม 3 2 3" xfId="18959" xr:uid="{106FCB03-3B5F-4F8A-A62A-6A7A0684E5C2}"/>
    <cellStyle name="ผลรวม 3 2 4" xfId="19714" xr:uid="{A9DC9F14-5744-47A2-A067-B60D74A386FE}"/>
    <cellStyle name="ผลรวม 3 2 5" xfId="26977" xr:uid="{C63D0C00-D4EF-4A7E-A395-F07633217454}"/>
    <cellStyle name="ผลรวม 3 20" xfId="18583" xr:uid="{7664D9CD-BBBB-4C6F-B9A4-268BED6C8934}"/>
    <cellStyle name="ผลรวม 3 21" xfId="18931" xr:uid="{CBA0CD8E-A04A-49F9-BAE0-DFC8879000F6}"/>
    <cellStyle name="ผลรวม 3 22" xfId="24922" xr:uid="{4D3F428F-C2CC-4635-80D7-B0F913434FDB}"/>
    <cellStyle name="ผลรวม 3 3" xfId="15706" xr:uid="{75B7C3DE-ECF3-4733-9DAD-4951A8F9C929}"/>
    <cellStyle name="ผลรวม 3 3 2" xfId="17260" xr:uid="{0343CAFC-FE4B-4353-83BD-D22FE93674C4}"/>
    <cellStyle name="ผลรวม 3 3 2 2" xfId="21218" xr:uid="{9E461104-B547-4901-83DE-4E8868EF729E}"/>
    <cellStyle name="ผลรวม 3 3 2 3" xfId="21993" xr:uid="{192B6229-1BBA-448F-9FDB-478061B244AF}"/>
    <cellStyle name="ผลรวม 3 3 3" xfId="18517" xr:uid="{7AC0C037-2C9A-4036-9CAD-B497C96911CB}"/>
    <cellStyle name="ผลรวม 3 3 4" xfId="18895" xr:uid="{3D1FE8F9-B339-4BCF-B535-68245C3B6E0A}"/>
    <cellStyle name="ผลรวม 3 3 5" xfId="26978" xr:uid="{3779B397-7FA2-4FBB-9855-CBE9572A9916}"/>
    <cellStyle name="ผลรวม 3 4" xfId="15687" xr:uid="{E5A00579-781F-4509-B53A-0CC47A04B436}"/>
    <cellStyle name="ผลรวม 3 4 2" xfId="17241" xr:uid="{21D7E3FC-055B-4844-80C2-2329B6E62C05}"/>
    <cellStyle name="ผลรวม 3 4 2 2" xfId="21199" xr:uid="{896C0B8D-F96F-41F1-91BB-E9464818FD6F}"/>
    <cellStyle name="ผลรวม 3 4 2 3" xfId="21974" xr:uid="{10D4249C-ACCC-4727-8EEC-6B563F47CB96}"/>
    <cellStyle name="ผลรวม 3 4 3" xfId="18399" xr:uid="{C9EB161D-28A9-497C-BFB5-370E108E8E58}"/>
    <cellStyle name="ผลรวม 3 4 4" xfId="18666" xr:uid="{35E707EC-A8E2-4690-9432-4D84570CD427}"/>
    <cellStyle name="ผลรวม 3 4 5" xfId="26979" xr:uid="{4ADFF392-2FE0-429A-9B75-EBF3881CF85F}"/>
    <cellStyle name="ผลรวม 3 5" xfId="16039" xr:uid="{3BB3B28A-ECB2-4523-98A5-565C3C1CCCB0}"/>
    <cellStyle name="ผลรวม 3 5 2" xfId="17593" xr:uid="{FA6BF18B-7A0F-4CE4-B893-D52198C7926D}"/>
    <cellStyle name="ผลรวม 3 5 2 2" xfId="21551" xr:uid="{C136A69E-11B8-49AA-9361-C9F7E8942908}"/>
    <cellStyle name="ผลรวม 3 5 2 3" xfId="22326" xr:uid="{B9C9D836-9235-4C47-98E7-904C1C6AE829}"/>
    <cellStyle name="ผลรวม 3 5 3" xfId="18092" xr:uid="{3D16F580-BDB3-4591-90B4-A645E96C849F}"/>
    <cellStyle name="ผลรวม 3 5 4" xfId="20925" xr:uid="{0B0D8336-DF33-4D6D-A5FF-358C35EFDBDC}"/>
    <cellStyle name="ผลรวม 3 5 5" xfId="26980" xr:uid="{7D4DEF45-B83D-4271-BEC6-95838A9782A7}"/>
    <cellStyle name="ผลรวม 3 6" xfId="15784" xr:uid="{DCFFF416-7386-4C74-82DF-27C6B61C7A10}"/>
    <cellStyle name="ผลรวม 3 6 2" xfId="17338" xr:uid="{4BC356FB-C66B-44C1-8732-6F7341A49776}"/>
    <cellStyle name="ผลรวม 3 6 2 2" xfId="21296" xr:uid="{9E4DE661-C973-473B-BF13-C4AD860F91EA}"/>
    <cellStyle name="ผลรวม 3 6 2 3" xfId="22071" xr:uid="{00FDC3D2-027B-4977-99FC-55DB68D46E34}"/>
    <cellStyle name="ผลรวม 3 6 3" xfId="19136" xr:uid="{C1447077-8EE5-482E-B770-74EF4EEAA6F7}"/>
    <cellStyle name="ผลรวม 3 6 4" xfId="19390" xr:uid="{81ACD10A-6EDE-4FFF-BEE6-E478002F8A4D}"/>
    <cellStyle name="ผลรวม 3 6 5" xfId="26981" xr:uid="{75E54652-BAAC-4503-B53A-2A294F6F8015}"/>
    <cellStyle name="ผลรวม 3 7" xfId="15767" xr:uid="{AEDF17C5-B661-4C17-8C9E-09225EA5A69A}"/>
    <cellStyle name="ผลรวม 3 7 2" xfId="17321" xr:uid="{C0C4C885-BDB2-4978-969A-BE35AD9B1298}"/>
    <cellStyle name="ผลรวม 3 7 2 2" xfId="21279" xr:uid="{3EB66FF2-8860-49FC-AE3E-C5145C9F886E}"/>
    <cellStyle name="ผลรวม 3 7 2 3" xfId="22054" xr:uid="{14D897CA-CB77-4D69-A5C3-D8C19F1BC895}"/>
    <cellStyle name="ผลรวม 3 7 3" xfId="19418" xr:uid="{65488A1E-0924-4850-87E8-12276C09DB25}"/>
    <cellStyle name="ผลรวม 3 7 4" xfId="20929" xr:uid="{5226716D-B9FB-4CED-B6CA-F6D3B3D1D330}"/>
    <cellStyle name="ผลรวม 3 8" xfId="15434" xr:uid="{36F25331-4801-4451-A3E9-9EB88E459240}"/>
    <cellStyle name="ผลรวม 3 8 2" xfId="16988" xr:uid="{F794C97C-AA0A-486D-BF4B-CA2487E3E353}"/>
    <cellStyle name="ผลรวม 3 8 2 2" xfId="20946" xr:uid="{24DE21A4-BEDC-4DB3-A644-8EFAA8981138}"/>
    <cellStyle name="ผลรวม 3 8 2 3" xfId="21721" xr:uid="{DB6594D2-FAE3-4DD8-B7AC-BE85FEC25779}"/>
    <cellStyle name="ผลรวม 3 8 3" xfId="18814" xr:uid="{60863552-A40E-41CC-A322-1DC9A2181B55}"/>
    <cellStyle name="ผลรวม 3 8 4" xfId="21573" xr:uid="{8422AB4D-3ED7-4CB7-944F-B09D1FA25DAB}"/>
    <cellStyle name="ผลรวม 3 9" xfId="15681" xr:uid="{E6329556-9270-490C-90BA-5423BB1AE128}"/>
    <cellStyle name="ผลรวม 3 9 2" xfId="17235" xr:uid="{E717A061-D6D2-4502-83A1-1B2AFD18620A}"/>
    <cellStyle name="ผลรวม 3 9 2 2" xfId="21193" xr:uid="{0ABDD30A-F8E8-483E-BF02-4C2F9A5608D7}"/>
    <cellStyle name="ผลรวม 3 9 2 3" xfId="21968" xr:uid="{37D04B99-AAF1-4E97-8084-B0E8F3C75398}"/>
    <cellStyle name="ผลรวม 3 9 3" xfId="18506" xr:uid="{1B5EE109-7635-4436-BA99-59BE47318844}"/>
    <cellStyle name="ผลรวม 3 9 4" xfId="19363" xr:uid="{60E980D5-9CCC-4464-9302-D682A3B663F2}"/>
    <cellStyle name="ผลรวม 4" xfId="7017" xr:uid="{D1105036-F186-41FA-8A1A-73F047331F78}"/>
    <cellStyle name="ผลรวม 4 10" xfId="15877" xr:uid="{C4CB7353-C721-40A3-A10F-128F8D66BFCE}"/>
    <cellStyle name="ผลรวม 4 10 2" xfId="17431" xr:uid="{D7F3664D-67C2-4B68-9693-67DB4791F5E1}"/>
    <cellStyle name="ผลรวม 4 10 2 2" xfId="21389" xr:uid="{BE2803E3-2F5E-42A3-9FFE-2A8325F21280}"/>
    <cellStyle name="ผลรวม 4 10 2 3" xfId="22164" xr:uid="{63C71A99-98CC-447A-BE31-EF33AB64D1B5}"/>
    <cellStyle name="ผลรวม 4 10 3" xfId="18516" xr:uid="{D69995E6-4648-4BB4-AF4E-3ADCCEA8193F}"/>
    <cellStyle name="ผลรวม 4 10 4" xfId="19130" xr:uid="{48402C19-4182-4BA6-BC3A-00DEC0CFECDB}"/>
    <cellStyle name="ผลรวม 4 11" xfId="15844" xr:uid="{AF7720DC-429A-40B4-9B1B-0E746D491803}"/>
    <cellStyle name="ผลรวม 4 11 2" xfId="17398" xr:uid="{725A27CA-E33D-403F-9941-17F54B8C82B0}"/>
    <cellStyle name="ผลรวม 4 11 2 2" xfId="21356" xr:uid="{70C4F1C9-9CCB-460C-A8A2-F7D9B9589ABD}"/>
    <cellStyle name="ผลรวม 4 11 2 3" xfId="22131" xr:uid="{BD8EC2C6-B462-499E-BD8C-E577055BBBDD}"/>
    <cellStyle name="ผลรวม 4 11 3" xfId="19306" xr:uid="{522B526F-8050-490C-89A7-4E7FB6F31CBA}"/>
    <cellStyle name="ผลรวม 4 11 4" xfId="18624" xr:uid="{B7C3FBB9-9005-4D3B-A5F8-38389E770ADB}"/>
    <cellStyle name="ผลรวม 4 12" xfId="15449" xr:uid="{75E0A1CE-5579-4B0E-8FD9-DD70387E19B6}"/>
    <cellStyle name="ผลรวม 4 12 2" xfId="17003" xr:uid="{91764948-33D2-47CA-ACDA-7F85F6A13A29}"/>
    <cellStyle name="ผลรวม 4 12 2 2" xfId="20961" xr:uid="{5797C67D-282B-443F-A681-F526021354D6}"/>
    <cellStyle name="ผลรวม 4 12 2 3" xfId="21736" xr:uid="{67BDEE33-1D9B-4683-B2C0-AA68B8A0701B}"/>
    <cellStyle name="ผลรวม 4 12 3" xfId="18118" xr:uid="{35A756DB-20B4-4C94-BF66-3BF9D401AE0B}"/>
    <cellStyle name="ผลรวม 4 12 4" xfId="20407" xr:uid="{78908B24-7B61-4420-BA90-F6A4301501A5}"/>
    <cellStyle name="ผลรวม 4 13" xfId="15722" xr:uid="{8380A86C-1080-4707-8CF8-A2F47F598B8D}"/>
    <cellStyle name="ผลรวม 4 13 2" xfId="17276" xr:uid="{C889DC7E-C8DB-4C79-B33C-D97AB0A81192}"/>
    <cellStyle name="ผลรวม 4 13 2 2" xfId="21234" xr:uid="{85D4020A-8DCF-4AEE-BA92-B349716B48A9}"/>
    <cellStyle name="ผลรวม 4 13 2 3" xfId="22009" xr:uid="{2B5B7A2D-5749-462A-BD55-D7784F580DA8}"/>
    <cellStyle name="ผลรวม 4 13 3" xfId="18187" xr:uid="{937E9338-5D95-4251-A28C-31AAB5CBBB5C}"/>
    <cellStyle name="ผลรวม 4 13 4" xfId="19116" xr:uid="{21DFD5D6-621D-43CD-AF31-6EEAF69DC915}"/>
    <cellStyle name="ผลรวม 4 14" xfId="15689" xr:uid="{B46965BB-22E5-43B8-8745-D71E043027AD}"/>
    <cellStyle name="ผลรวม 4 14 2" xfId="17243" xr:uid="{B9C3DFE1-A2A6-47CA-9D08-30583E27E817}"/>
    <cellStyle name="ผลรวม 4 14 2 2" xfId="21201" xr:uid="{C938DE8F-C2B6-4960-AF2D-4923E93C5B5E}"/>
    <cellStyle name="ผลรวม 4 14 2 3" xfId="21976" xr:uid="{C01FE76B-1F2B-4258-8B5C-17F2F649AFFB}"/>
    <cellStyle name="ผลรวม 4 14 3" xfId="18397" xr:uid="{7681A695-1DA4-4F42-B683-7F6ED6B51B98}"/>
    <cellStyle name="ผลรวม 4 14 4" xfId="20487" xr:uid="{206B3576-6DED-4CD2-9329-CB1DD5AF4C27}"/>
    <cellStyle name="ผลรวม 4 15" xfId="15823" xr:uid="{D2D1C70E-BA66-4178-8C99-A9B36D5A4B36}"/>
    <cellStyle name="ผลรวม 4 15 2" xfId="17377" xr:uid="{7044F7AE-4134-411B-AC05-8387F7FB1B6D}"/>
    <cellStyle name="ผลรวม 4 15 2 2" xfId="21335" xr:uid="{F7CC0716-B365-41A2-8F9C-96268F167C68}"/>
    <cellStyle name="ผลรวม 4 15 2 3" xfId="22110" xr:uid="{46B1548B-5B08-4F54-9C25-B5F329B87999}"/>
    <cellStyle name="ผลรวม 4 15 3" xfId="19339" xr:uid="{83FE1F01-010A-4B29-AFCC-A17D8F0FA65B}"/>
    <cellStyle name="ผลรวม 4 15 4" xfId="19159" xr:uid="{ED82D6DE-357F-4749-BFB0-6ACC6E0F7430}"/>
    <cellStyle name="ผลรวม 4 16" xfId="15880" xr:uid="{5AED6733-9CF7-4B74-B642-BA1E8C9F024C}"/>
    <cellStyle name="ผลรวม 4 16 2" xfId="17434" xr:uid="{EBB54A1D-A5F5-4CB2-9777-4BF8F1C44C78}"/>
    <cellStyle name="ผลรวม 4 16 2 2" xfId="21392" xr:uid="{576E7F6A-2A61-4DBC-B8FC-D1AC3D012977}"/>
    <cellStyle name="ผลรวม 4 16 2 3" xfId="22167" xr:uid="{375D79B7-2385-4FE1-A19A-39D02AFFD4FE}"/>
    <cellStyle name="ผลรวม 4 16 3" xfId="19231" xr:uid="{761638DD-E510-413E-9F70-96D885E56E56}"/>
    <cellStyle name="ผลรวม 4 16 4" xfId="19537" xr:uid="{040B0228-3F95-4130-AFC0-D2DF44D27ED7}"/>
    <cellStyle name="ผลรวม 4 17" xfId="15898" xr:uid="{38709E6C-6148-43F8-AB86-F627FF51FF9E}"/>
    <cellStyle name="ผลรวม 4 17 2" xfId="17452" xr:uid="{B62748B8-FFC6-4EF7-B3A9-CAAA5BC2B7D6}"/>
    <cellStyle name="ผลรวม 4 17 2 2" xfId="21410" xr:uid="{6B454E51-9880-41DD-9EC2-A3CC31B7FAB5}"/>
    <cellStyle name="ผลรวม 4 17 2 3" xfId="22185" xr:uid="{E9188599-679B-4733-9B15-C1700A78A14D}"/>
    <cellStyle name="ผลรวม 4 17 3" xfId="19223" xr:uid="{50F10024-54F4-4B7E-8EBB-4DCDA31F51AE}"/>
    <cellStyle name="ผลรวม 4 17 4" xfId="18721" xr:uid="{2FE2E1D1-157C-4E0F-BC4C-C5B99E239A07}"/>
    <cellStyle name="ผลรวม 4 18" xfId="16790" xr:uid="{014EB655-98E0-4CDB-81FB-327F9716B1CD}"/>
    <cellStyle name="ผลรวม 4 18 2" xfId="20836" xr:uid="{C2A270E8-96FE-4E66-80F7-2E2D58A53BB2}"/>
    <cellStyle name="ผลรวม 4 18 3" xfId="21633" xr:uid="{999A0D5C-DF21-48E8-94BB-3FCA98634609}"/>
    <cellStyle name="ผลรวม 4 19" xfId="18807" xr:uid="{A616CB0F-C008-462C-887C-8B0507402852}"/>
    <cellStyle name="ผลรวม 4 2" xfId="15934" xr:uid="{C036F363-D0F6-467D-A94F-A26F845A8D2C}"/>
    <cellStyle name="ผลรวม 4 2 2" xfId="17488" xr:uid="{DEE1B1E8-9088-4BC8-816C-32164BEC7796}"/>
    <cellStyle name="ผลรวม 4 2 2 2" xfId="21446" xr:uid="{BD4630FD-7822-4619-A2CF-8EF13C1FC789}"/>
    <cellStyle name="ผลรวม 4 2 2 3" xfId="22221" xr:uid="{0B2888A1-B3E1-4C31-A24B-D68C8CD0D12E}"/>
    <cellStyle name="ผลรวม 4 2 3" xfId="18570" xr:uid="{94D7B948-2B10-4E1E-9D1B-CEEEF03E325D}"/>
    <cellStyle name="ผลรวม 4 2 4" xfId="19211" xr:uid="{8D1B2614-CE40-47A2-B5C8-7F6C0405D040}"/>
    <cellStyle name="ผลรวม 4 20" xfId="18567" xr:uid="{86C7EDB2-BBC6-4BBD-802B-BAC192621F1E}"/>
    <cellStyle name="ผลรวม 4 21" xfId="26982" xr:uid="{77C51FB5-E566-4529-B5BC-CFFB376831BA}"/>
    <cellStyle name="ผลรวม 4 3" xfId="15427" xr:uid="{6509E893-9DD3-45C6-A7C8-9D3357F32D7B}"/>
    <cellStyle name="ผลรวม 4 3 2" xfId="16981" xr:uid="{BCD68D58-38E1-4C19-84D4-25E6C9102544}"/>
    <cellStyle name="ผลรวม 4 3 2 2" xfId="20939" xr:uid="{98C2605C-DE49-43D8-A955-E1A60FAA0141}"/>
    <cellStyle name="ผลรวม 4 3 2 3" xfId="21714" xr:uid="{BA88763E-5A53-43CD-8890-66C90CA722F8}"/>
    <cellStyle name="ผลรวม 4 3 3" xfId="18669" xr:uid="{E1DFBBE0-4682-4453-AEFE-E8E0C05F0332}"/>
    <cellStyle name="ผลรวม 4 3 4" xfId="20754" xr:uid="{E7D65D8A-2D03-496C-ABDA-19D39ED4D0CB}"/>
    <cellStyle name="ผลรวม 4 4" xfId="16022" xr:uid="{30A3B188-5826-4426-B480-5C09DC39CF06}"/>
    <cellStyle name="ผลรวม 4 4 2" xfId="17576" xr:uid="{7992D63E-69B0-4933-8BBB-1C3B603885C8}"/>
    <cellStyle name="ผลรวม 4 4 2 2" xfId="21534" xr:uid="{4EB4EB3C-5A58-4D6D-BED8-4BBEF83B7758}"/>
    <cellStyle name="ผลรวม 4 4 2 3" xfId="22309" xr:uid="{FC90AB6D-858A-4372-8A12-2DED515738B9}"/>
    <cellStyle name="ผลรวม 4 4 3" xfId="19484" xr:uid="{FA77B2E1-FF49-4946-94CE-C90F558F2D37}"/>
    <cellStyle name="ผลรวม 4 4 4" xfId="18961" xr:uid="{F167ECAA-C83E-4D8A-867C-6684449596B6}"/>
    <cellStyle name="ผลรวม 4 5" xfId="15556" xr:uid="{910DBF97-F4AE-47DD-A1AF-F786C8B3EA96}"/>
    <cellStyle name="ผลรวม 4 5 2" xfId="17110" xr:uid="{ADF9F0EE-E052-4129-86B3-B5077AEF287E}"/>
    <cellStyle name="ผลรวม 4 5 2 2" xfId="21068" xr:uid="{B7C04CC4-2EE2-438C-91AB-EB93E3AB4B08}"/>
    <cellStyle name="ผลรวม 4 5 2 3" xfId="21843" xr:uid="{74579F7A-9D10-4127-BB2F-975A8AE2E6AA}"/>
    <cellStyle name="ผลรวม 4 5 3" xfId="20536" xr:uid="{ADE6D9A9-3E0B-44B2-966C-99805E490005}"/>
    <cellStyle name="ผลรวม 4 5 4" xfId="19416" xr:uid="{86D9C508-ED24-4B64-97FA-E0BB63217812}"/>
    <cellStyle name="ผลรวม 4 6" xfId="15873" xr:uid="{02B62591-3932-4139-A43B-4426CA1A40E3}"/>
    <cellStyle name="ผลรวม 4 6 2" xfId="17427" xr:uid="{231595F4-379B-4B0E-A019-11CEEFB458AB}"/>
    <cellStyle name="ผลรวม 4 6 2 2" xfId="21385" xr:uid="{4424331B-97B1-4AED-A2E5-1C3B244F8F41}"/>
    <cellStyle name="ผลรวม 4 6 2 3" xfId="22160" xr:uid="{E6FD5D0C-84DF-4FCA-B995-E15DAB834E9C}"/>
    <cellStyle name="ผลรวม 4 6 3" xfId="18605" xr:uid="{39383B5B-0C5B-428B-AC0D-43C93CDA78E4}"/>
    <cellStyle name="ผลรวม 4 6 4" xfId="18750" xr:uid="{912F8849-7BAD-4717-9892-33754105563A}"/>
    <cellStyle name="ผลรวม 4 7" xfId="15854" xr:uid="{3F615429-78C1-4FAD-8A3A-BC25EDD5D310}"/>
    <cellStyle name="ผลรวม 4 7 2" xfId="17408" xr:uid="{D5050D88-3814-4D9B-9F40-D84768CE8CE8}"/>
    <cellStyle name="ผลรวม 4 7 2 2" xfId="21366" xr:uid="{0C6D69B8-D7FF-421F-BEAC-AD50620ADA41}"/>
    <cellStyle name="ผลรวม 4 7 2 3" xfId="22141" xr:uid="{260718A4-54FB-4CBC-A23A-6E4A503CFCED}"/>
    <cellStyle name="ผลรวม 4 7 3" xfId="19145" xr:uid="{BEE2C271-68FF-4CA4-BCD6-7DD34BB9E668}"/>
    <cellStyle name="ผลรวม 4 7 4" xfId="19425" xr:uid="{4608AC6D-64D7-4144-AC8B-4B1F52BF2735}"/>
    <cellStyle name="ผลรวม 4 8" xfId="15710" xr:uid="{557D6899-506F-469B-A22E-67FD0DD36486}"/>
    <cellStyle name="ผลรวม 4 8 2" xfId="17264" xr:uid="{8C7B66EC-4518-4192-8A32-31AE70D00F85}"/>
    <cellStyle name="ผลรวม 4 8 2 2" xfId="21222" xr:uid="{899D08A6-1738-4FA1-98EB-63AD02E9AC27}"/>
    <cellStyle name="ผลรวม 4 8 2 3" xfId="21997" xr:uid="{8E5C22CB-00CF-4455-8B1C-D35E28DE8280}"/>
    <cellStyle name="ผลรวม 4 8 3" xfId="18450" xr:uid="{831B8A30-D8D2-4DE0-9E25-61A2F08E0581}"/>
    <cellStyle name="ผลรวม 4 8 4" xfId="18585" xr:uid="{AE01FF07-C43D-4D8E-82A7-85FF1C50C498}"/>
    <cellStyle name="ผลรวม 4 9" xfId="15520" xr:uid="{E65773B5-5B95-42DF-A973-D0456983F558}"/>
    <cellStyle name="ผลรวม 4 9 2" xfId="17074" xr:uid="{2BDD71A3-3E98-4282-9BC7-1830ACE85AC6}"/>
    <cellStyle name="ผลรวม 4 9 2 2" xfId="21032" xr:uid="{3E956AD1-E418-4CA9-9D0C-327E7F461212}"/>
    <cellStyle name="ผลรวม 4 9 2 3" xfId="21807" xr:uid="{326D687A-4F46-4A4E-86D7-909AC3427A76}"/>
    <cellStyle name="ผลรวม 4 9 3" xfId="20551" xr:uid="{CDA758B7-8859-491E-8EE8-A2C6941A34EB}"/>
    <cellStyle name="ผลรวม 4 9 4" xfId="21058" xr:uid="{277B75D8-4281-45D1-AAC1-A4D54A31ABEF}"/>
    <cellStyle name="ผลรวม 5" xfId="26983" xr:uid="{0AF8C87D-50CB-42EB-887A-887F8B417364}"/>
    <cellStyle name="ผลรวม 6" xfId="26984" xr:uid="{B97C4229-CE81-4DF7-A2EB-0B7743700AA8}"/>
    <cellStyle name="ผลรวม 7" xfId="26985" xr:uid="{9F1E734D-C5F5-4839-8916-2F96BF698164}"/>
    <cellStyle name="ผลรวม 8" xfId="26986" xr:uid="{05F925FE-3416-4E20-88DB-4029DFABBF22}"/>
    <cellStyle name="ฤธถ [0]_95" xfId="129" xr:uid="{6FA6C788-C5C6-442E-9843-7B44A621895D}"/>
    <cellStyle name="ฤธถ_95" xfId="130" xr:uid="{BDEFC5CF-6644-4B23-ADAA-1690D3CBF117}"/>
    <cellStyle name="ล๋ศญ [0]_95" xfId="131" xr:uid="{320E6A6B-E2BD-423A-AE7F-FDA37296C4A0}"/>
    <cellStyle name="ล๋ศญ_95" xfId="132" xr:uid="{7C264611-FC6D-477D-B86D-8031226940F9}"/>
    <cellStyle name="ลักษณะ 1" xfId="159" xr:uid="{1DFDC306-6AA9-47B0-8BC5-DCD1CE2C8253}"/>
    <cellStyle name="วฅมุ_4ฟ๙ฝวภ๛" xfId="133" xr:uid="{2714D06D-D310-4D89-AC5F-D654A70A6FCC}"/>
    <cellStyle name="ส่วนที่ถูกเน้น1" xfId="24923" xr:uid="{BEB19879-41A2-4632-8069-26F4EB724008}"/>
    <cellStyle name="ส่วนที่ถูกเน้น2" xfId="24924" xr:uid="{DAAA581F-BA66-43A2-83F6-58CCDCC8D10F}"/>
    <cellStyle name="ส่วนที่ถูกเน้น3" xfId="24925" xr:uid="{EBC4C007-E518-4FD4-819F-78B2635523DC}"/>
    <cellStyle name="ส่วนที่ถูกเน้น4" xfId="24926" xr:uid="{4D1C025F-4C3E-412E-B7D1-05497D9D601A}"/>
    <cellStyle name="ส่วนที่ถูกเน้น5" xfId="24927" xr:uid="{A80E73FD-DF9E-433B-8DEA-4E0081698F3A}"/>
    <cellStyle name="ส่วนที่ถูกเน้น6" xfId="24928" xr:uid="{BF62B754-1165-4A4E-9FFD-487C6EC42DF2}"/>
    <cellStyle name="หมายเหตุ" xfId="883" xr:uid="{FA64569E-AC53-48B0-800A-AF2E7A9B9BD5}"/>
    <cellStyle name="หมายเหตุ 2" xfId="1347" xr:uid="{5C65B112-0C34-493B-A081-F9BCB281281E}"/>
    <cellStyle name="หมายเหตุ 2 10" xfId="15575" xr:uid="{C114BA77-CEE1-49CA-A4C7-E72F38EE9D7D}"/>
    <cellStyle name="หมายเหตุ 2 10 2" xfId="17129" xr:uid="{7DB86DC5-E611-48FE-BCB7-54670BA313B0}"/>
    <cellStyle name="หมายเหตุ 2 10 2 2" xfId="21087" xr:uid="{A0315136-0B83-4808-B6B7-46B62DFEA895}"/>
    <cellStyle name="หมายเหตุ 2 10 2 3" xfId="21862" xr:uid="{1D8E4DBC-10A3-4264-AFB9-03F7F805B275}"/>
    <cellStyle name="หมายเหตุ 2 10 3" xfId="20500" xr:uid="{3D00C6DD-F6D4-44F0-86F1-31C6CC015487}"/>
    <cellStyle name="หมายเหตุ 2 10 4" xfId="19335" xr:uid="{AA7B16A8-8BA4-427E-913E-A268D8E99EE7}"/>
    <cellStyle name="หมายเหตุ 2 11" xfId="15541" xr:uid="{E59A7CA2-9FB6-490F-9718-89D588BB6667}"/>
    <cellStyle name="หมายเหตุ 2 11 2" xfId="17095" xr:uid="{EE716C9C-1F73-43C4-90CE-7654BAFDD93E}"/>
    <cellStyle name="หมายเหตุ 2 11 2 2" xfId="21053" xr:uid="{C4225B64-BDDE-4077-8DA0-01F2E115BBE9}"/>
    <cellStyle name="หมายเหตุ 2 11 2 3" xfId="21828" xr:uid="{AF594EA0-3C54-423E-AD52-A46A0465C8B6}"/>
    <cellStyle name="หมายเหตุ 2 11 3" xfId="20375" xr:uid="{DB572D9D-95F9-4603-A4C2-8FC1398726A4}"/>
    <cellStyle name="หมายเหตุ 2 11 4" xfId="21172" xr:uid="{D138DCFD-A878-4B90-BDDC-9E2D33BCA930}"/>
    <cellStyle name="หมายเหตุ 2 12" xfId="15467" xr:uid="{7980A4C5-92D5-49E7-93BB-23B5380AB929}"/>
    <cellStyle name="หมายเหตุ 2 12 2" xfId="17021" xr:uid="{5C71AB22-BD78-48B0-BED9-0EBE0B423100}"/>
    <cellStyle name="หมายเหตุ 2 12 2 2" xfId="20979" xr:uid="{0354674D-7AFA-4C5F-94C9-5048209411CA}"/>
    <cellStyle name="หมายเหตุ 2 12 2 3" xfId="21754" xr:uid="{931B9490-5D4F-44D5-AE23-B0CE9AC4593E}"/>
    <cellStyle name="หมายเหตุ 2 12 3" xfId="19820" xr:uid="{7F8060D5-1B8C-4C6D-8B90-BD9C7498B83E}"/>
    <cellStyle name="หมายเหตุ 2 12 4" xfId="20867" xr:uid="{22B0D4E2-DA4A-4C9E-A602-D480B36B5AB3}"/>
    <cellStyle name="หมายเหตุ 2 13" xfId="15851" xr:uid="{43C283F8-CFA6-4B25-AA27-4B4AEE633369}"/>
    <cellStyle name="หมายเหตุ 2 13 2" xfId="17405" xr:uid="{88C0639C-5C71-47E6-B270-F0EE05D499D6}"/>
    <cellStyle name="หมายเหตุ 2 13 2 2" xfId="21363" xr:uid="{8A43747F-E848-4EDB-BA7D-3259B9D2055A}"/>
    <cellStyle name="หมายเหตุ 2 13 2 3" xfId="22138" xr:uid="{1C623FFD-525F-4537-8825-EF4E4FCFE457}"/>
    <cellStyle name="หมายเหตุ 2 13 3" xfId="19422" xr:uid="{B5E4AC4D-DC43-476E-A4B4-51D02856FFD8}"/>
    <cellStyle name="หมายเหตุ 2 13 4" xfId="18619" xr:uid="{F8F1D814-2A9E-4997-8AA9-92F76480E6EC}"/>
    <cellStyle name="หมายเหตุ 2 14" xfId="15640" xr:uid="{B80991F5-E30D-446F-9DCF-C9EC0B935E55}"/>
    <cellStyle name="หมายเหตุ 2 14 2" xfId="17194" xr:uid="{502FDE68-EC0B-4C2B-9870-CE65A8BF2F57}"/>
    <cellStyle name="หมายเหตุ 2 14 2 2" xfId="21152" xr:uid="{4DA51D7D-AC06-445F-AFC6-3419DB04B88E}"/>
    <cellStyle name="หมายเหตุ 2 14 2 3" xfId="21927" xr:uid="{B5D644E9-8183-4A64-B60D-B93BB96941D8}"/>
    <cellStyle name="หมายเหตุ 2 14 3" xfId="18504" xr:uid="{8BD77948-990B-4E50-A58F-6AF218EE6F17}"/>
    <cellStyle name="หมายเหตุ 2 14 4" xfId="18904" xr:uid="{2BDFFA20-54F0-4EB1-9580-C44D078B4850}"/>
    <cellStyle name="หมายเหตุ 2 15" xfId="15531" xr:uid="{CE986D3B-06AA-4590-855C-B3B29369162B}"/>
    <cellStyle name="หมายเหตุ 2 15 2" xfId="17085" xr:uid="{CD170089-F2B3-4D1F-9365-5C3A40F30A6E}"/>
    <cellStyle name="หมายเหตุ 2 15 2 2" xfId="21043" xr:uid="{23B24668-FF28-4DC8-99FE-D469B53BD265}"/>
    <cellStyle name="หมายเหตุ 2 15 2 3" xfId="21818" xr:uid="{A41B13D6-197F-499F-B46F-87BDAE260153}"/>
    <cellStyle name="หมายเหตุ 2 15 3" xfId="20527" xr:uid="{C6574833-7744-4E26-8B42-FD33FD1BF041}"/>
    <cellStyle name="หมายเหตุ 2 15 4" xfId="18949" xr:uid="{5D6B7CD9-B8C2-44B7-BBDD-C9837E9A9CAC}"/>
    <cellStyle name="หมายเหตุ 2 16" xfId="15458" xr:uid="{1A017268-BA6A-4C58-983F-30A887F35C1F}"/>
    <cellStyle name="หมายเหตุ 2 16 2" xfId="17012" xr:uid="{99CEA386-B03F-47D4-AFAF-8D145536AEA1}"/>
    <cellStyle name="หมายเหตุ 2 16 2 2" xfId="20970" xr:uid="{7EAF5AA7-917F-44D6-A35D-1803EEA45147}"/>
    <cellStyle name="หมายเหตุ 2 16 2 3" xfId="21745" xr:uid="{6E50CE2C-2BB7-4DD4-B5D0-19C7F986D687}"/>
    <cellStyle name="หมายเหตุ 2 16 3" xfId="19013" xr:uid="{B0F6182C-D677-4EAA-B9E5-BC3BB78DD396}"/>
    <cellStyle name="หมายเหตุ 2 16 4" xfId="20764" xr:uid="{FCFDF1F7-B207-4475-8473-D6AFA3B8AB46}"/>
    <cellStyle name="หมายเหตุ 2 17" xfId="15455" xr:uid="{D650D65A-B82D-4FB1-B9B8-40AEF22E0054}"/>
    <cellStyle name="หมายเหตุ 2 17 2" xfId="17009" xr:uid="{61930783-F101-4529-B196-4857051ED519}"/>
    <cellStyle name="หมายเหตุ 2 17 2 2" xfId="20967" xr:uid="{A7B826B1-8011-499A-83C3-85247A77B973}"/>
    <cellStyle name="หมายเหตุ 2 17 2 3" xfId="21742" xr:uid="{7FAC3226-4F51-45AC-9517-CB0B217326BC}"/>
    <cellStyle name="หมายเหตุ 2 17 3" xfId="19494" xr:uid="{9D5BCA12-018E-4B89-B41C-5FDFA62E6E5F}"/>
    <cellStyle name="หมายเหตุ 2 17 4" xfId="20423" xr:uid="{58051136-E78C-416B-96A7-C9C5C9F6950A}"/>
    <cellStyle name="หมายเหตุ 2 18" xfId="15433" xr:uid="{EDED200C-2D78-49A5-B813-69EE088EF27E}"/>
    <cellStyle name="หมายเหตุ 2 18 2" xfId="16987" xr:uid="{083755D3-A469-477C-8870-9FED85CFDF88}"/>
    <cellStyle name="หมายเหตุ 2 18 2 2" xfId="20945" xr:uid="{9198053F-DE36-4E69-922C-2AAA136DB44E}"/>
    <cellStyle name="หมายเหตุ 2 18 2 3" xfId="21720" xr:uid="{FA8DD7EB-88E8-4D9B-98A9-9A431D3067D7}"/>
    <cellStyle name="หมายเหตุ 2 18 3" xfId="19402" xr:uid="{DABEA2FA-4F1D-46DE-A4F1-B11412CC48DB}"/>
    <cellStyle name="หมายเหตุ 2 18 4" xfId="19661" xr:uid="{AE19D61D-43F8-4EE3-B33D-4BFF287BB41F}"/>
    <cellStyle name="หมายเหตุ 2 19" xfId="4238" xr:uid="{DEFD1BDB-4441-43DD-97BF-8D7FA2935876}"/>
    <cellStyle name="หมายเหตุ 2 19 2" xfId="16759" xr:uid="{A0E24E22-B16F-4EBD-AD4E-762BB87DD4E5}"/>
    <cellStyle name="หมายเหตุ 2 19 2 2" xfId="20811" xr:uid="{2C5ED181-0344-4E7F-9AB6-9B1161B01FBE}"/>
    <cellStyle name="หมายเหตุ 2 19 2 3" xfId="21608" xr:uid="{55AC1441-0A69-44FD-8BF2-58CF956A64C7}"/>
    <cellStyle name="หมายเหตุ 2 19 3" xfId="18172" xr:uid="{35689F0B-74D4-4E8A-8C02-0147209224EA}"/>
    <cellStyle name="หมายเหตุ 2 19 4" xfId="18146" xr:uid="{E69B218E-969D-47F0-AAF2-07D81E523B7C}"/>
    <cellStyle name="หมายเหตุ 2 2" xfId="4259" xr:uid="{B72497E7-99B2-4AC6-B763-38435F00EE3B}"/>
    <cellStyle name="หมายเหตุ 2 2 10" xfId="15729" xr:uid="{9A0B27FA-1547-4946-8EE9-706F6E8444D2}"/>
    <cellStyle name="หมายเหตุ 2 2 10 2" xfId="17283" xr:uid="{9159D9D8-01F5-45ED-8DAB-A7CF763AE3EE}"/>
    <cellStyle name="หมายเหตุ 2 2 10 2 2" xfId="21241" xr:uid="{E127FB8A-1920-4159-8713-A5BD813ED8B1}"/>
    <cellStyle name="หมายเหตุ 2 2 10 2 3" xfId="22016" xr:uid="{50BFEFF8-88FD-4CB5-BCD5-02EBA93DF469}"/>
    <cellStyle name="หมายเหตุ 2 2 10 3" xfId="18800" xr:uid="{8D4D1582-AB05-4A80-9819-9672CBC30AC5}"/>
    <cellStyle name="หมายเหตุ 2 2 10 4" xfId="19538" xr:uid="{CBD03A1B-FB46-449A-A116-D6C1D9ED269C}"/>
    <cellStyle name="หมายเหตุ 2 2 11" xfId="15968" xr:uid="{48322399-0E06-47AB-8295-F09D75A03239}"/>
    <cellStyle name="หมายเหตุ 2 2 11 2" xfId="17522" xr:uid="{3758274A-660C-4948-BA3E-AA230686E2F7}"/>
    <cellStyle name="หมายเหตุ 2 2 11 2 2" xfId="21480" xr:uid="{D47A16D1-2247-4F75-B94E-9DBFE8AC6908}"/>
    <cellStyle name="หมายเหตุ 2 2 11 2 3" xfId="22255" xr:uid="{6B1A6BC9-8C59-4DFF-8B0A-26BF92EBDAA8}"/>
    <cellStyle name="หมายเหตุ 2 2 11 3" xfId="19260" xr:uid="{2873A101-FBF9-4321-8511-020CB403C90A}"/>
    <cellStyle name="หมายเหตุ 2 2 11 4" xfId="18886" xr:uid="{EB411E62-934F-4632-A9CD-76698695EBDE}"/>
    <cellStyle name="หมายเหตุ 2 2 12" xfId="15635" xr:uid="{E9C5F2B7-C363-47D2-A0F7-26D6D1BB9FD4}"/>
    <cellStyle name="หมายเหตุ 2 2 12 2" xfId="17189" xr:uid="{4EEC21FA-3C38-40AE-8C42-D4F83D103E21}"/>
    <cellStyle name="หมายเหตุ 2 2 12 2 2" xfId="21147" xr:uid="{EE515585-0328-4E3D-9D31-DB9E541CA375}"/>
    <cellStyle name="หมายเหตุ 2 2 12 2 3" xfId="21922" xr:uid="{6B595FD7-AC65-4E0A-BBB5-416CED907D8D}"/>
    <cellStyle name="หมายเหตุ 2 2 12 3" xfId="20439" xr:uid="{953DBB89-04BF-4039-BA47-D47A23F1F3AF}"/>
    <cellStyle name="หมายเหตุ 2 2 12 4" xfId="20420" xr:uid="{5DBA6AF5-5615-4A9F-A5A1-BF1FE7CD4548}"/>
    <cellStyle name="หมายเหตุ 2 2 13" xfId="15592" xr:uid="{83ADDAB5-0CF2-4728-A323-360BC87A559B}"/>
    <cellStyle name="หมายเหตุ 2 2 13 2" xfId="17146" xr:uid="{6668C12D-B6B8-4678-930E-2349D5D2D192}"/>
    <cellStyle name="หมายเหตุ 2 2 13 2 2" xfId="21104" xr:uid="{A9751A7A-1AD0-4A68-A99E-FF5B22A042A2}"/>
    <cellStyle name="หมายเหตุ 2 2 13 2 3" xfId="21879" xr:uid="{EA5F0857-5D41-4279-8D52-8070C574E2FA}"/>
    <cellStyle name="หมายเหตุ 2 2 13 3" xfId="20465" xr:uid="{30B18AD7-56EE-4B54-B4DF-1897B21D238F}"/>
    <cellStyle name="หมายเหตุ 2 2 13 4" xfId="21281" xr:uid="{611AF84A-B8B3-4855-B813-B645B874B6F6}"/>
    <cellStyle name="หมายเหตุ 2 2 14" xfId="16016" xr:uid="{75026137-1ED7-4439-AA8E-81438ED65335}"/>
    <cellStyle name="หมายเหตุ 2 2 14 2" xfId="17570" xr:uid="{BC3A17E5-5C14-43C5-9289-29F81A3CD8C0}"/>
    <cellStyle name="หมายเหตุ 2 2 14 2 2" xfId="21528" xr:uid="{47CC61CC-9B4A-4CB7-BBFC-9F3558DCE075}"/>
    <cellStyle name="หมายเหตุ 2 2 14 2 3" xfId="22303" xr:uid="{1485F685-0CC3-4535-AD4C-EB2500048672}"/>
    <cellStyle name="หมายเหตุ 2 2 14 3" xfId="18787" xr:uid="{F82EB224-E9C0-4F9B-A96F-EE75FAB619EA}"/>
    <cellStyle name="หมายเหตุ 2 2 14 4" xfId="19325" xr:uid="{4880453D-45D6-4E20-9AC9-522472941023}"/>
    <cellStyle name="หมายเหตุ 2 2 15" xfId="15848" xr:uid="{64E699BE-9177-4F96-8AAF-54B7FF722584}"/>
    <cellStyle name="หมายเหตุ 2 2 15 2" xfId="17402" xr:uid="{E00F25E4-6333-45EA-B4D7-9FB11C7133E8}"/>
    <cellStyle name="หมายเหตุ 2 2 15 2 2" xfId="21360" xr:uid="{1299F690-9EA2-4A22-8008-1A90895C0974}"/>
    <cellStyle name="หมายเหตุ 2 2 15 2 3" xfId="22135" xr:uid="{829917F3-6645-4E59-B1A3-65CEEACB37F0}"/>
    <cellStyle name="หมายเหตุ 2 2 15 3" xfId="18868" xr:uid="{0D6DDA90-D908-40D3-BB7B-1C96ABB1DC69}"/>
    <cellStyle name="หมายเหตุ 2 2 15 4" xfId="18449" xr:uid="{5C20B52B-B497-4732-BE86-14DE6F5A4332}"/>
    <cellStyle name="หมายเหตุ 2 2 16" xfId="15679" xr:uid="{E560FD5F-DB66-4CEC-8797-460641A7115F}"/>
    <cellStyle name="หมายเหตุ 2 2 16 2" xfId="17233" xr:uid="{CBDA1E52-EE71-43C5-9A14-4C11195CBA43}"/>
    <cellStyle name="หมายเหตุ 2 2 16 2 2" xfId="21191" xr:uid="{9232E8BC-D6DD-4FF1-8E98-9E9A1169737B}"/>
    <cellStyle name="หมายเหตุ 2 2 16 2 3" xfId="21966" xr:uid="{77C3B670-80FD-4EB9-8F87-47B8427C614E}"/>
    <cellStyle name="หมายเหตุ 2 2 16 3" xfId="18157" xr:uid="{7D09D5FD-0327-4933-8533-B10268B7A840}"/>
    <cellStyle name="หมายเหตุ 2 2 16 4" xfId="20562" xr:uid="{47D66CC2-E228-4CF5-A71D-5A49654C31F1}"/>
    <cellStyle name="หมายเหตุ 2 2 17" xfId="15569" xr:uid="{DDB374C5-4E7F-412F-B5E6-401FC24529FA}"/>
    <cellStyle name="หมายเหตุ 2 2 17 2" xfId="17123" xr:uid="{9382F8E4-8E1B-459B-BA0F-FB01B3298D7F}"/>
    <cellStyle name="หมายเหตุ 2 2 17 2 2" xfId="21081" xr:uid="{51B526C2-1E37-41C8-A51C-341300E3B0A8}"/>
    <cellStyle name="หมายเหตุ 2 2 17 2 3" xfId="21856" xr:uid="{380819E1-5400-4CB0-8C28-7FE0AA19AD10}"/>
    <cellStyle name="หมายเหตุ 2 2 17 3" xfId="20506" xr:uid="{336AAE1F-EB7E-48DF-BCDD-FF204A289B6F}"/>
    <cellStyle name="หมายเหตุ 2 2 17 4" xfId="19303" xr:uid="{5469C2E8-6B15-43FA-A6F8-F7C235F78088}"/>
    <cellStyle name="หมายเหตุ 2 2 18" xfId="16776" xr:uid="{F9BBD8CB-FCE1-464D-A100-C8D473060405}"/>
    <cellStyle name="หมายเหตุ 2 2 18 2" xfId="20822" xr:uid="{F8A064A2-885F-49B1-BE4D-421294975C1B}"/>
    <cellStyle name="หมายเหตุ 2 2 18 3" xfId="21619" xr:uid="{C8DD283D-B5EE-4E21-A6C4-4FE47290F90B}"/>
    <cellStyle name="หมายเหตุ 2 2 19" xfId="18740" xr:uid="{62DC4997-2A0D-41B0-8333-6B2214D87E5E}"/>
    <cellStyle name="หมายเหตุ 2 2 2" xfId="11552" xr:uid="{A772D08B-21A5-4F4A-BD8C-47E806FE80F7}"/>
    <cellStyle name="หมายเหตุ 2 2 2 2" xfId="16940" xr:uid="{7F73D0FB-BB61-4118-9CEC-AC35DFACF0E3}"/>
    <cellStyle name="หมายเหตุ 2 2 2 2 2" xfId="20911" xr:uid="{590BADCF-E98A-4210-AB14-A5F643F662E4}"/>
    <cellStyle name="หมายเหตุ 2 2 2 2 3" xfId="21692" xr:uid="{D07E8BC0-0E51-4366-859E-FEE413F61F31}"/>
    <cellStyle name="หมายเหตุ 2 2 2 3" xfId="18909" xr:uid="{E482C447-AB29-4CD8-812F-53B6411DE1B7}"/>
    <cellStyle name="หมายเหตุ 2 2 2 4" xfId="18588" xr:uid="{3ACF6ECF-4494-47EF-9980-20EBBC0F02CC}"/>
    <cellStyle name="หมายเหตุ 2 2 20" xfId="19240" xr:uid="{43E8C53D-7807-4799-AB73-611DCBD345B6}"/>
    <cellStyle name="หมายเหตุ 2 2 21" xfId="26987" xr:uid="{C2A38DFB-02B1-4ACA-AE60-DB4ADB9139EF}"/>
    <cellStyle name="หมายเหตุ 2 2 3" xfId="15748" xr:uid="{5C9CFE60-024D-4AF1-A2AB-8A6E731A3456}"/>
    <cellStyle name="หมายเหตุ 2 2 3 2" xfId="17302" xr:uid="{C3571172-ED58-442D-B0EA-9734792C4F29}"/>
    <cellStyle name="หมายเหตุ 2 2 3 2 2" xfId="21260" xr:uid="{B656AA93-721D-4260-BC36-F764CF2D9B38}"/>
    <cellStyle name="หมายเหตุ 2 2 3 2 3" xfId="22035" xr:uid="{6F608AA0-66C2-47D0-BB15-827BDB7BE951}"/>
    <cellStyle name="หมายเหตุ 2 2 3 3" xfId="18833" xr:uid="{4FAC5754-11BC-4D72-BF91-CB56CC9A66F2}"/>
    <cellStyle name="หมายเหตุ 2 2 3 4" xfId="19085" xr:uid="{A1B7F3A5-3C5F-4DB8-B4DB-BD563B1FC43D}"/>
    <cellStyle name="หมายเหตุ 2 2 4" xfId="15776" xr:uid="{5E56E778-9F93-4B4E-9386-2A11EE2D2230}"/>
    <cellStyle name="หมายเหตุ 2 2 4 2" xfId="17330" xr:uid="{F93BDE1F-FE3C-4D49-BADC-2C91E6F1D45D}"/>
    <cellStyle name="หมายเหตุ 2 2 4 2 2" xfId="21288" xr:uid="{20344FC4-F73A-477E-BE24-B8EBA7251B19}"/>
    <cellStyle name="หมายเหตุ 2 2 4 2 3" xfId="22063" xr:uid="{4CC908EC-E22E-4A0E-8CA6-D785D06808EA}"/>
    <cellStyle name="หมายเหตุ 2 2 4 3" xfId="19233" xr:uid="{BB2DB7B1-2CFF-498A-862C-7B19F372D9A8}"/>
    <cellStyle name="หมายเหตุ 2 2 4 4" xfId="18843" xr:uid="{C947B692-1E91-4BBB-AA55-1EA321ED8D54}"/>
    <cellStyle name="หมายเหตุ 2 2 5" xfId="15865" xr:uid="{88359C72-48C3-4F7C-B024-8D5ACDAEB163}"/>
    <cellStyle name="หมายเหตุ 2 2 5 2" xfId="17419" xr:uid="{D844890A-61D5-4241-B169-4B5F00F5BFB2}"/>
    <cellStyle name="หมายเหตุ 2 2 5 2 2" xfId="21377" xr:uid="{E6E6FEA6-0129-4E73-951C-BF27520F8257}"/>
    <cellStyle name="หมายเหตุ 2 2 5 2 3" xfId="22152" xr:uid="{2C6DA7DC-53D3-4763-BB10-6B6C890D19B0}"/>
    <cellStyle name="หมายเหตุ 2 2 5 3" xfId="18682" xr:uid="{519C73FB-837E-45B4-831C-20802C29193D}"/>
    <cellStyle name="หมายเหตุ 2 2 5 4" xfId="18632" xr:uid="{B7148B7B-DA5F-43CB-9A42-EE3462140A2A}"/>
    <cellStyle name="หมายเหตุ 2 2 6" xfId="15951" xr:uid="{BA28FC1A-D756-4E95-8A4F-5A3B2FC70698}"/>
    <cellStyle name="หมายเหตุ 2 2 6 2" xfId="17505" xr:uid="{2BC9442F-AF1B-430B-8790-DF6F3B6595A7}"/>
    <cellStyle name="หมายเหตุ 2 2 6 2 2" xfId="21463" xr:uid="{89770274-0859-4D78-9511-B2704B41D65A}"/>
    <cellStyle name="หมายเหตุ 2 2 6 2 3" xfId="22238" xr:uid="{D72CA58A-7326-4471-9225-0255E85596DC}"/>
    <cellStyle name="หมายเหตุ 2 2 6 3" xfId="19454" xr:uid="{E4E47014-03E7-4507-8AE0-321FCF5B4DD5}"/>
    <cellStyle name="หมายเหตุ 2 2 6 4" xfId="19046" xr:uid="{600561BD-3310-4A34-B44A-F395B94468C8}"/>
    <cellStyle name="หมายเหตุ 2 2 7" xfId="16045" xr:uid="{56F15F69-3F3D-4850-85C9-D5FF38C19857}"/>
    <cellStyle name="หมายเหตุ 2 2 7 2" xfId="17599" xr:uid="{20F459D4-1249-4564-B40A-2AD0ACC723CC}"/>
    <cellStyle name="หมายเหตุ 2 2 7 2 2" xfId="21557" xr:uid="{030F521C-12A8-46E4-A773-106F21BA8A4E}"/>
    <cellStyle name="หมายเหตุ 2 2 7 2 3" xfId="22332" xr:uid="{5169BDE4-2BFE-489D-86F5-54B11290A698}"/>
    <cellStyle name="หมายเหตุ 2 2 7 3" xfId="19383" xr:uid="{3EDDED78-927C-4190-ADF3-6375145BED06}"/>
    <cellStyle name="หมายเหตุ 2 2 7 4" xfId="19545" xr:uid="{8E6AB4CC-8559-40AA-871A-FFA294C10032}"/>
    <cellStyle name="หมายเหตุ 2 2 8" xfId="16002" xr:uid="{72D63C3B-A0F0-4DE7-B523-427232AEAAC6}"/>
    <cellStyle name="หมายเหตุ 2 2 8 2" xfId="17556" xr:uid="{581D9694-2966-4968-B5B1-0D383B84B267}"/>
    <cellStyle name="หมายเหตุ 2 2 8 2 2" xfId="21514" xr:uid="{524E24A0-C9F3-4F96-A838-81094C3ED51F}"/>
    <cellStyle name="หมายเหตุ 2 2 8 2 3" xfId="22289" xr:uid="{0A017464-9729-4589-9BA7-CC2323541C7A}"/>
    <cellStyle name="หมายเหตุ 2 2 8 3" xfId="19514" xr:uid="{3F1EECE7-83D8-49C2-86C6-A41ED386F366}"/>
    <cellStyle name="หมายเหตุ 2 2 8 4" xfId="19329" xr:uid="{2D3F0C5B-826B-4E21-A169-88EEF35D6684}"/>
    <cellStyle name="หมายเหตุ 2 2 9" xfId="15547" xr:uid="{3E225A4A-268B-436A-884F-C9ACC7A8C18B}"/>
    <cellStyle name="หมายเหตุ 2 2 9 2" xfId="17101" xr:uid="{97C515C4-51EF-48EE-B785-322C6F05C7A3}"/>
    <cellStyle name="หมายเหตุ 2 2 9 2 2" xfId="21059" xr:uid="{8E5EAF86-5B1A-4560-BB5E-53C8E96EA72A}"/>
    <cellStyle name="หมายเหตุ 2 2 9 2 3" xfId="21834" xr:uid="{384F87B9-86D8-44C2-9EF1-C5D9FB19CE07}"/>
    <cellStyle name="หมายเหตุ 2 2 9 3" xfId="19588" xr:uid="{59FB1E97-F956-431D-BCFF-E734D4AD8AAA}"/>
    <cellStyle name="หมายเหตุ 2 2 9 4" xfId="20853" xr:uid="{F8B10344-CF87-4049-8B29-35A2F358F120}"/>
    <cellStyle name="หมายเหตุ 2 20" xfId="16640" xr:uid="{1EEA7487-8AAB-4886-928C-3967E39BB4D9}"/>
    <cellStyle name="หมายเหตุ 2 20 2" xfId="20783" xr:uid="{4DCB119C-35C6-4D71-ADB2-208373E7F0A1}"/>
    <cellStyle name="หมายเหตุ 2 20 3" xfId="21592" xr:uid="{7C3A4ED1-259B-40BA-A85A-10E29A2A0E91}"/>
    <cellStyle name="หมายเหตุ 2 21" xfId="19399" xr:uid="{C65631A0-0068-4BD0-AB8E-2422C6D32E7B}"/>
    <cellStyle name="หมายเหตุ 2 22" xfId="19391" xr:uid="{375FFE84-3E6A-44DD-8713-6624D78B1D68}"/>
    <cellStyle name="หมายเหตุ 2 23" xfId="24930" xr:uid="{5A18C58E-0635-465D-9F15-DDCF527A953C}"/>
    <cellStyle name="หมายเหตุ 2 3" xfId="11532" xr:uid="{A58D112E-D0D2-4407-82D3-6AB81DD4A712}"/>
    <cellStyle name="หมายเหตุ 2 3 2" xfId="16924" xr:uid="{C665DBDC-ED34-4515-BFC6-A32116E50C13}"/>
    <cellStyle name="หมายเหตุ 2 3 2 2" xfId="20899" xr:uid="{9D80C161-EF6D-4A7D-98B5-3A20575F71ED}"/>
    <cellStyle name="หมายเหตุ 2 3 2 3" xfId="21680" xr:uid="{69C7E9DD-3FFC-4746-9C3E-EFF2E5F1248C}"/>
    <cellStyle name="หมายเหตุ 2 3 3" xfId="18537" xr:uid="{39757DA3-FB83-4531-BA6F-94D9F532D73E}"/>
    <cellStyle name="หมายเหตุ 2 3 4" xfId="19478" xr:uid="{96F44143-F41F-4B54-81ED-1F2AA8CBB6D5}"/>
    <cellStyle name="หมายเหตุ 2 3 5" xfId="26988" xr:uid="{8813CE4B-452E-462B-A1A9-40AF6D9D74AD}"/>
    <cellStyle name="หมายเหตุ 2 4" xfId="15950" xr:uid="{83ADF095-87E1-4551-B7B8-D050C8B40F5B}"/>
    <cellStyle name="หมายเหตุ 2 4 2" xfId="17504" xr:uid="{0B0D341D-6486-46EF-892A-7EEAE0AE15CD}"/>
    <cellStyle name="หมายเหตุ 2 4 2 2" xfId="21462" xr:uid="{93D857CB-8B8F-48DB-B9AB-F37427C41CEA}"/>
    <cellStyle name="หมายเหตุ 2 4 2 3" xfId="22237" xr:uid="{334F5223-A85E-4EF2-B2BB-9B35A1971C37}"/>
    <cellStyle name="หมายเหตุ 2 4 3" xfId="19222" xr:uid="{DCD4286E-F45F-47B7-BC06-1FD76BB6AA00}"/>
    <cellStyle name="หมายเหตุ 2 4 4" xfId="18914" xr:uid="{7E055C75-CF92-4BA0-A751-AE3CDD2AF246}"/>
    <cellStyle name="หมายเหตุ 2 4 5" xfId="26989" xr:uid="{5A6BD689-C125-4887-AC8B-9AE67B54FD3E}"/>
    <cellStyle name="หมายเหตุ 2 5" xfId="15627" xr:uid="{18F4912F-3208-44AB-881E-70E139D7877A}"/>
    <cellStyle name="หมายเหตุ 2 5 2" xfId="17181" xr:uid="{F7AB825C-608D-48DF-AF69-BEA1E688E951}"/>
    <cellStyle name="หมายเหตุ 2 5 2 2" xfId="21139" xr:uid="{C6613CE9-A5F0-4CD1-88F7-6EB3DA11B1F7}"/>
    <cellStyle name="หมายเหตุ 2 5 2 3" xfId="21914" xr:uid="{2C9FB971-4E2C-42C7-B84F-0B18BB61437F}"/>
    <cellStyle name="หมายเหตุ 2 5 3" xfId="20302" xr:uid="{0FE76F5A-D95F-495E-B367-C7229304EABE}"/>
    <cellStyle name="หมายเหตุ 2 5 4" xfId="19810" xr:uid="{25493F41-D7D8-4C6B-AE27-792E5AD8335D}"/>
    <cellStyle name="หมายเหตุ 2 5 5" xfId="26990" xr:uid="{E7DE3BC5-B6B9-4D52-93CC-905E27C8EB75}"/>
    <cellStyle name="หมายเหตุ 2 6" xfId="15982" xr:uid="{3DC06EA6-845F-4E33-B152-F8C368160470}"/>
    <cellStyle name="หมายเหตุ 2 6 2" xfId="17536" xr:uid="{0710159A-B4A2-49D4-B5EC-644182CBC4C9}"/>
    <cellStyle name="หมายเหตุ 2 6 2 2" xfId="21494" xr:uid="{F71D6A7B-873E-45D7-911E-37ADEE0BE6D1}"/>
    <cellStyle name="หมายเหตุ 2 6 2 3" xfId="22269" xr:uid="{AE297798-9054-43F7-9952-C466362853D1}"/>
    <cellStyle name="หมายเหตุ 2 6 3" xfId="18189" xr:uid="{DDDB2870-6C95-476B-91DF-EC84EDB2B86E}"/>
    <cellStyle name="หมายเหตุ 2 6 4" xfId="18590" xr:uid="{835AEE33-D5B0-4CBA-8A2D-B6D8BA3633C3}"/>
    <cellStyle name="หมายเหตุ 2 7" xfId="15826" xr:uid="{5B725180-9286-4E1F-AE3E-D71AA8AC6852}"/>
    <cellStyle name="หมายเหตุ 2 7 2" xfId="17380" xr:uid="{6B446F02-56C5-4FDB-93EA-10066E574EF3}"/>
    <cellStyle name="หมายเหตุ 2 7 2 2" xfId="21338" xr:uid="{45DBA74E-B6EE-4952-8401-14E9188BAE54}"/>
    <cellStyle name="หมายเหตุ 2 7 2 3" xfId="22113" xr:uid="{7DFCD079-80C1-4263-ADD1-98188A0F2940}"/>
    <cellStyle name="หมายเหตุ 2 7 3" xfId="18198" xr:uid="{F824AE40-504C-41BF-9C74-1E9096F2897E}"/>
    <cellStyle name="หมายเหตุ 2 7 4" xfId="18498" xr:uid="{4EC76C84-AF7F-4F6E-8FF4-7568A81A91BF}"/>
    <cellStyle name="หมายเหตุ 2 8" xfId="15675" xr:uid="{E8827833-3DFC-482E-8630-DCE1643475AC}"/>
    <cellStyle name="หมายเหตุ 2 8 2" xfId="17229" xr:uid="{C323E4CD-9396-4741-A0C7-B67486C73844}"/>
    <cellStyle name="หมายเหตุ 2 8 2 2" xfId="21187" xr:uid="{D93250B4-F496-4BD8-8C10-5361D30F3EAD}"/>
    <cellStyle name="หมายเหตุ 2 8 2 3" xfId="21962" xr:uid="{AF71C676-49E7-4F42-8350-8C448FC62E81}"/>
    <cellStyle name="หมายเหตุ 2 8 3" xfId="18158" xr:uid="{362B4213-6025-4AC6-A356-F8006601B4F5}"/>
    <cellStyle name="หมายเหตุ 2 8 4" xfId="19704" xr:uid="{DB723803-5CC9-4A9A-AAFA-6928F1884AAA}"/>
    <cellStyle name="หมายเหตุ 2 9" xfId="15895" xr:uid="{0F9EC9D0-B1CC-44AA-A2E1-82BEB20F516D}"/>
    <cellStyle name="หมายเหตุ 2 9 2" xfId="17449" xr:uid="{AB4D8A84-5E86-4EFD-BFA3-8BFC739B9BB7}"/>
    <cellStyle name="หมายเหตุ 2 9 2 2" xfId="21407" xr:uid="{AE347223-B239-43AB-91D2-DFE581888A94}"/>
    <cellStyle name="หมายเหตุ 2 9 2 3" xfId="22182" xr:uid="{FFABE486-D438-44B6-956B-B78291CEA374}"/>
    <cellStyle name="หมายเหตุ 2 9 3" xfId="18944" xr:uid="{BA4E52C7-D527-4296-8D74-0A8E3B7E7EAC}"/>
    <cellStyle name="หมายเหตุ 2 9 4" xfId="17868" xr:uid="{881BD1C8-50A5-4869-8EC8-220712B092F2}"/>
    <cellStyle name="หมายเหตุ 3" xfId="4243" xr:uid="{200887E3-4C8B-4496-8EA9-1D50D96145BC}"/>
    <cellStyle name="หมายเหตุ 3 10" xfId="15519" xr:uid="{3777CDB0-D188-483F-B17D-3A563F13A01E}"/>
    <cellStyle name="หมายเหตุ 3 10 2" xfId="17073" xr:uid="{BE378173-530B-45EA-9B16-37A8CAF60775}"/>
    <cellStyle name="หมายเหตุ 3 10 2 2" xfId="21031" xr:uid="{F4CF8294-DC48-47BF-862A-676D98FA77D7}"/>
    <cellStyle name="หมายเหตุ 3 10 2 3" xfId="21806" xr:uid="{AB44E7E6-4138-4CC4-808C-41DAE8E96A0A}"/>
    <cellStyle name="หมายเหตุ 3 10 3" xfId="19701" xr:uid="{F8707970-7374-45BB-A036-F4376EB626A8}"/>
    <cellStyle name="หมายเหตุ 3 10 4" xfId="20525" xr:uid="{4AFDAE33-BBD0-44EE-B376-39B66B5A4728}"/>
    <cellStyle name="หมายเหตุ 3 11" xfId="15515" xr:uid="{D348AD2F-400C-4436-A830-EA30DFBA67FD}"/>
    <cellStyle name="หมายเหตุ 3 11 2" xfId="17069" xr:uid="{E6977FFC-57B2-4474-A081-AF23C63B1188}"/>
    <cellStyle name="หมายเหตุ 3 11 2 2" xfId="21027" xr:uid="{603C81EB-A90C-42D7-9E2B-9775E6E363A5}"/>
    <cellStyle name="หมายเหตุ 3 11 2 3" xfId="21802" xr:uid="{DA2FEA55-FC0E-4042-B3F7-C938500E9D55}"/>
    <cellStyle name="หมายเหตุ 3 11 3" xfId="19727" xr:uid="{EB6BA344-D941-4490-A898-9A7A0C23997C}"/>
    <cellStyle name="หมายเหตุ 3 11 4" xfId="20831" xr:uid="{4452A2D4-3BC1-4A28-AE19-FA00CB1D540E}"/>
    <cellStyle name="หมายเหตุ 3 12" xfId="15979" xr:uid="{0ED843CF-ADC2-4177-8321-8464F22A0017}"/>
    <cellStyle name="หมายเหตุ 3 12 2" xfId="17533" xr:uid="{671E0B40-0BDB-4002-A7CE-DAACDB2B078A}"/>
    <cellStyle name="หมายเหตุ 3 12 2 2" xfId="21491" xr:uid="{FEF8B946-0934-445C-8A8E-C2D2F773FBD7}"/>
    <cellStyle name="หมายเหตุ 3 12 2 3" xfId="22266" xr:uid="{5FBEB80B-C468-4A91-804F-DB141B30C4B4}"/>
    <cellStyle name="หมายเหตุ 3 12 3" xfId="19336" xr:uid="{07CCE599-164E-4B26-AA22-28D96A2C33E7}"/>
    <cellStyle name="หมายเหตุ 3 12 4" xfId="18482" xr:uid="{11C013F4-9F23-4ED3-9463-804CAEE2B0BB}"/>
    <cellStyle name="หมายเหตุ 3 13" xfId="15879" xr:uid="{4DC3FF2C-10E2-4D3D-AC79-E47416142642}"/>
    <cellStyle name="หมายเหตุ 3 13 2" xfId="17433" xr:uid="{75335656-320F-4869-9EEB-1E233691542D}"/>
    <cellStyle name="หมายเหตุ 3 13 2 2" xfId="21391" xr:uid="{3E8B8400-DAF3-4E92-86F9-D6028D5F3ABF}"/>
    <cellStyle name="หมายเหตุ 3 13 2 3" xfId="22166" xr:uid="{3393DCF9-F549-4CB2-ACE7-FCCB513ED3C3}"/>
    <cellStyle name="หมายเหตุ 3 13 3" xfId="18986" xr:uid="{4458A8DA-DC09-4C73-AAE5-17481956225C}"/>
    <cellStyle name="หมายเหตุ 3 13 4" xfId="19176" xr:uid="{FC69A4F8-0584-479F-A208-B7195D945272}"/>
    <cellStyle name="หมายเหตุ 3 14" xfId="16015" xr:uid="{1D13950C-B40D-4411-836C-D422E3B2F9AC}"/>
    <cellStyle name="หมายเหตุ 3 14 2" xfId="17569" xr:uid="{AAB7FF08-E79C-47C4-BD9C-716B2559B3A0}"/>
    <cellStyle name="หมายเหตุ 3 14 2 2" xfId="21527" xr:uid="{2731090A-845D-4204-8CE6-7F589209962E}"/>
    <cellStyle name="หมายเหตุ 3 14 2 3" xfId="22302" xr:uid="{276FA1F8-4A15-4BD9-96D1-B7C919E7027F}"/>
    <cellStyle name="หมายเหตุ 3 14 3" xfId="19371" xr:uid="{0E8B6CD7-749C-43E6-9DA9-54C2BA339911}"/>
    <cellStyle name="หมายเหตุ 3 14 4" xfId="18963" xr:uid="{5239E687-4A2B-4AA1-82A7-513F4555973E}"/>
    <cellStyle name="หมายเหตุ 3 15" xfId="15825" xr:uid="{188F2333-4315-447D-8222-46FAEBF66E10}"/>
    <cellStyle name="หมายเหตุ 3 15 2" xfId="17379" xr:uid="{3E0B8D23-65FE-4F05-BE6A-8B3F5BAA2033}"/>
    <cellStyle name="หมายเหตุ 3 15 2 2" xfId="21337" xr:uid="{785120B2-4BB8-4E04-8EC1-33BF65DBBB30}"/>
    <cellStyle name="หมายเหตุ 3 15 2 3" xfId="22112" xr:uid="{9CD196DE-734D-4FFD-B538-90A816EEB1F6}"/>
    <cellStyle name="หมายเหตุ 3 15 3" xfId="18519" xr:uid="{96D45592-54FD-4210-B89F-DC54FFFE4B8B}"/>
    <cellStyle name="หมายเหตุ 3 15 4" xfId="19198" xr:uid="{2CE19F7E-98E6-4047-A633-DF3DFD606CE4}"/>
    <cellStyle name="หมายเหตุ 3 16" xfId="15978" xr:uid="{0772B30F-7061-4011-9972-DDFF3BC7FBD1}"/>
    <cellStyle name="หมายเหตุ 3 16 2" xfId="17532" xr:uid="{E2F1FF29-9064-4139-9013-81F62A960774}"/>
    <cellStyle name="หมายเหตุ 3 16 2 2" xfId="21490" xr:uid="{7CB43156-DE32-45E6-954F-B6B86053CBF4}"/>
    <cellStyle name="หมายเหตุ 3 16 2 3" xfId="22265" xr:uid="{1A9D1416-CAFD-4C9F-9340-CB0DAF696E1E}"/>
    <cellStyle name="หมายเหตุ 3 16 3" xfId="19106" xr:uid="{53D2FD62-DA3D-4E15-9659-C443420BD54B}"/>
    <cellStyle name="หมายเหตุ 3 16 4" xfId="19140" xr:uid="{29303A58-418D-485C-95CF-E6B04EF31A5E}"/>
    <cellStyle name="หมายเหตุ 3 17" xfId="15585" xr:uid="{EBCB18C9-6143-4868-99B0-AD5852AD8563}"/>
    <cellStyle name="หมายเหตุ 3 17 2" xfId="17139" xr:uid="{F9520366-5CB9-4332-BEA4-9CB690B5EEEC}"/>
    <cellStyle name="หมายเหตุ 3 17 2 2" xfId="21097" xr:uid="{E0F350AE-9155-4398-98F8-EE091C65B27F}"/>
    <cellStyle name="หมายเหตุ 3 17 2 3" xfId="21872" xr:uid="{767F8770-4D7F-4387-B9B4-27570BBF736F}"/>
    <cellStyle name="หมายเหตุ 3 17 3" xfId="19716" xr:uid="{9072B4F0-A01F-465B-A694-1A7EF775AD97}"/>
    <cellStyle name="หมายเหตุ 3 17 4" xfId="18591" xr:uid="{789729BB-D5B1-4724-8D4C-B6582201F378}"/>
    <cellStyle name="หมายเหตุ 3 18" xfId="15500" xr:uid="{17BBE01B-0404-4E57-9AFE-EF5330B29C8A}"/>
    <cellStyle name="หมายเหตุ 3 18 2" xfId="17054" xr:uid="{9A6C6E14-BB1C-4AE9-9EDA-C80C2DEB3CC6}"/>
    <cellStyle name="หมายเหตุ 3 18 2 2" xfId="21012" xr:uid="{1D84220E-0AC5-4420-AC3F-F8B9AD15C280}"/>
    <cellStyle name="หมายเหตุ 3 18 2 3" xfId="21787" xr:uid="{E1014090-FAE4-44C3-B626-A2CD2857399A}"/>
    <cellStyle name="หมายเหตุ 3 18 3" xfId="19582" xr:uid="{CF792607-895F-4C8C-AA56-92C3BD38DD0C}"/>
    <cellStyle name="หมายเหตุ 3 18 4" xfId="18725" xr:uid="{C3ACCD99-F2A8-4B36-A144-10B7EB2C5F87}"/>
    <cellStyle name="หมายเหตุ 3 19" xfId="16764" xr:uid="{1ACE2DFB-C701-4414-8861-F6042007E3E7}"/>
    <cellStyle name="หมายเหตุ 3 19 2" xfId="20813" xr:uid="{FD757CAC-596F-4C91-ACB4-2CBA4AEB33DC}"/>
    <cellStyle name="หมายเหตุ 3 19 3" xfId="21610" xr:uid="{EE2C2961-6103-4E64-A53E-3822F3198FCA}"/>
    <cellStyle name="หมายเหตุ 3 2" xfId="11537" xr:uid="{B37F559B-2F8E-4D2C-8390-2583301E0309}"/>
    <cellStyle name="หมายเหตุ 3 2 2" xfId="16929" xr:uid="{5CB841E2-CE2D-403D-A08B-72676F7CC2C0}"/>
    <cellStyle name="หมายเหตุ 3 2 2 2" xfId="20901" xr:uid="{7995F327-BED4-4DF6-B85F-AACC8E6CA64E}"/>
    <cellStyle name="หมายเหตุ 3 2 2 3" xfId="21682" xr:uid="{5DDE1569-78CE-45BD-B3D5-E2BF5284CF05}"/>
    <cellStyle name="หมายเหตุ 3 2 3" xfId="19047" xr:uid="{EA5E1CBA-5076-4ED4-A8BF-64FF45755DB5}"/>
    <cellStyle name="หมายเหตุ 3 2 4" xfId="20482" xr:uid="{7699F6D3-31CD-4AD9-8CC5-6835AD1A5263}"/>
    <cellStyle name="หมายเหตุ 3 2 5" xfId="26991" xr:uid="{2E552114-5C1E-4436-B8CE-3FF5F6B06742}"/>
    <cellStyle name="หมายเหตุ 3 20" xfId="19250" xr:uid="{45653B32-F2F0-4B91-9EA4-CDAB3BD7ADB7}"/>
    <cellStyle name="หมายเหตุ 3 21" xfId="18745" xr:uid="{A2407B69-4D44-4322-AE3B-2360858BC886}"/>
    <cellStyle name="หมายเหตุ 3 22" xfId="24931" xr:uid="{B3FAFA69-9A9D-4E12-BB22-E10A7F98F42E}"/>
    <cellStyle name="หมายเหตุ 3 3" xfId="15703" xr:uid="{3AF16CC8-3468-45B1-AD82-EF33631F5113}"/>
    <cellStyle name="หมายเหตุ 3 3 2" xfId="17257" xr:uid="{A40A1C23-117F-42B9-A29A-ECFD60EB5C99}"/>
    <cellStyle name="หมายเหตุ 3 3 2 2" xfId="21215" xr:uid="{911D0C69-1670-4954-94EA-D780B01230AA}"/>
    <cellStyle name="หมายเหตุ 3 3 2 3" xfId="21990" xr:uid="{20BF44B6-A547-4416-9B8B-E694DC474A60}"/>
    <cellStyle name="หมายเหตุ 3 3 3" xfId="18213" xr:uid="{672E5FF9-EA6E-4A5A-9CC3-50A088AF70E1}"/>
    <cellStyle name="หมายเหตุ 3 3 4" xfId="18913" xr:uid="{89F9DEC6-40BE-4F3B-9BC6-F556074E452F}"/>
    <cellStyle name="หมายเหตุ 3 3 5" xfId="26992" xr:uid="{4BDC9437-9DCC-407D-AC34-5CF751617E80}"/>
    <cellStyle name="หมายเหตุ 3 4" xfId="15821" xr:uid="{DA3DE508-3E46-4F59-99EA-F8F1C96B0874}"/>
    <cellStyle name="หมายเหตุ 3 4 2" xfId="17375" xr:uid="{CE76E5BF-621F-44A0-8BC9-73DA90545B41}"/>
    <cellStyle name="หมายเหตุ 3 4 2 2" xfId="21333" xr:uid="{61629646-0C8D-4067-B875-15D12362C1F9}"/>
    <cellStyle name="หมายเหตุ 3 4 2 3" xfId="22108" xr:uid="{11C76111-F48A-4A02-A433-290984E95E38}"/>
    <cellStyle name="หมายเหตุ 3 4 3" xfId="18606" xr:uid="{62AC2EEB-CD0F-4369-83AD-681051B036AC}"/>
    <cellStyle name="หมายเหตุ 3 4 4" xfId="18663" xr:uid="{4C11FE5D-8722-4707-AD86-10D60CDF990F}"/>
    <cellStyle name="หมายเหตุ 3 4 5" xfId="26993" xr:uid="{33EDCAA2-6802-4CF7-8773-C2B915A54A3F}"/>
    <cellStyle name="หมายเหตุ 3 5" xfId="15701" xr:uid="{B51B8582-73EB-40FE-9315-783EDA083CDF}"/>
    <cellStyle name="หมายเหตุ 3 5 2" xfId="17255" xr:uid="{52D2A2ED-4D38-4403-9980-F30E9838BAB8}"/>
    <cellStyle name="หมายเหตุ 3 5 2 2" xfId="21213" xr:uid="{02BBB76E-07BC-4185-8AAA-F17A296E4041}"/>
    <cellStyle name="หมายเหตุ 3 5 2 3" xfId="21988" xr:uid="{AE2852F2-DB89-45A1-83DB-C9116EBD4B59}"/>
    <cellStyle name="หมายเหตุ 3 5 3" xfId="18520" xr:uid="{5BA7448F-B155-4814-B19E-CA30FA72B9BC}"/>
    <cellStyle name="หมายเหตุ 3 5 4" xfId="18733" xr:uid="{B1700413-DA4B-4BD2-A8FE-C729E809F4D5}"/>
    <cellStyle name="หมายเหตุ 3 5 5" xfId="26994" xr:uid="{E5F855E5-61BB-4A04-BD11-70DC39087780}"/>
    <cellStyle name="หมายเหตุ 3 6" xfId="15525" xr:uid="{2F0F95B0-78B3-4E80-83E4-0BEC2CA2CD0B}"/>
    <cellStyle name="หมายเหตุ 3 6 2" xfId="17079" xr:uid="{0ACD9D8E-7E3F-4771-B2DA-03EFCF4F0914}"/>
    <cellStyle name="หมายเหตุ 3 6 2 2" xfId="21037" xr:uid="{9A17ED29-DE75-4AD5-9ED3-03D9838A5EF7}"/>
    <cellStyle name="หมายเหตุ 3 6 2 3" xfId="21812" xr:uid="{8F7DF9C3-27D7-40B7-A89F-F2F9B2186696}"/>
    <cellStyle name="หมายเหตุ 3 6 3" xfId="19712" xr:uid="{70262041-DF9D-44DF-8331-EE70D6AEAA2F}"/>
    <cellStyle name="หมายเหตุ 3 6 4" xfId="19308" xr:uid="{6BA54AE8-4BD8-4512-9EC3-62D74351A396}"/>
    <cellStyle name="หมายเหตุ 3 7" xfId="15673" xr:uid="{857C80A7-7059-4141-B9B8-4DCD199DBF5A}"/>
    <cellStyle name="หมายเหตุ 3 7 2" xfId="17227" xr:uid="{4043EABC-E842-4475-B628-B02B6783EC40}"/>
    <cellStyle name="หมายเหตุ 3 7 2 2" xfId="21185" xr:uid="{567CAFF2-061D-4E3E-8C65-E74FBB2155AA}"/>
    <cellStyle name="หมายเหตุ 3 7 2 3" xfId="21960" xr:uid="{1AEB2720-9ABF-47BC-96B5-3AA484886EE3}"/>
    <cellStyle name="หมายเหตุ 3 7 3" xfId="18512" xr:uid="{23D07F5F-594F-442E-A8A1-5297735733D1}"/>
    <cellStyle name="หมายเหตุ 3 7 4" xfId="20470" xr:uid="{901472AC-0533-4B4D-81BB-75BECB601FFC}"/>
    <cellStyle name="หมายเหตุ 3 8" xfId="15485" xr:uid="{0F6BA68B-F082-4275-9E48-386A9A9EA631}"/>
    <cellStyle name="หมายเหตุ 3 8 2" xfId="17039" xr:uid="{A04B2428-EF22-4996-AD64-C49BD204FAD7}"/>
    <cellStyle name="หมายเหตุ 3 8 2 2" xfId="20997" xr:uid="{91A30C0A-EF7A-4B1A-8E4A-7DD764165EAC}"/>
    <cellStyle name="หมายเหตุ 3 8 2 3" xfId="21772" xr:uid="{445EB8BD-DD3F-4736-85AF-319677FE47D6}"/>
    <cellStyle name="หมายเหตุ 3 8 3" xfId="18441" xr:uid="{8C60766B-0345-4A6D-8018-0ECE8919CFB6}"/>
    <cellStyle name="หมายเหตุ 3 8 4" xfId="18185" xr:uid="{0A3B9012-5044-4E22-9A8D-EB9C5AC7A646}"/>
    <cellStyle name="หมายเหตุ 3 9" xfId="15888" xr:uid="{A09C619D-4601-4E25-BB67-441F1928F7DB}"/>
    <cellStyle name="หมายเหตุ 3 9 2" xfId="17442" xr:uid="{733AFA03-E633-41A8-A463-96D0DD436E49}"/>
    <cellStyle name="หมายเหตุ 3 9 2 2" xfId="21400" xr:uid="{47D51DEA-9248-4BE4-A007-7B25A5AFC7C1}"/>
    <cellStyle name="หมายเหตุ 3 9 2 3" xfId="22175" xr:uid="{BFD702F0-4D54-4D43-A0A2-DFF301DD94C8}"/>
    <cellStyle name="หมายเหตุ 3 9 3" xfId="19134" xr:uid="{CA6B4855-2512-4647-9420-3AFC9532B09A}"/>
    <cellStyle name="หมายเหตุ 3 9 4" xfId="18141" xr:uid="{92E61446-B4EE-4F7A-B2B8-5577739AD016}"/>
    <cellStyle name="หมายเหตุ 4" xfId="7019" xr:uid="{33D590AE-62F5-47F1-8E94-342D63C13FE1}"/>
    <cellStyle name="หมายเหตุ 4 10" xfId="15831" xr:uid="{2D336FAE-48A8-4382-96AC-BBE460A64142}"/>
    <cellStyle name="หมายเหตุ 4 10 2" xfId="17385" xr:uid="{65E9668C-8DDE-4990-9A3B-72E0ED910586}"/>
    <cellStyle name="หมายเหตุ 4 10 2 2" xfId="21343" xr:uid="{D71F5CA4-A7F3-45A0-AC9A-CDBD699807A5}"/>
    <cellStyle name="หมายเหตุ 4 10 2 3" xfId="22118" xr:uid="{874AD625-0FE0-4937-9CD8-DEF2AECC3A06}"/>
    <cellStyle name="หมายเหตุ 4 10 3" xfId="19152" xr:uid="{73455DF4-6DCD-44B4-9542-CF409B0B545D}"/>
    <cellStyle name="หมายเหตุ 4 10 4" xfId="19697" xr:uid="{C6B92926-1D29-4E44-BF19-BC4A6F51CD15}"/>
    <cellStyle name="หมายเหตุ 4 11" xfId="16006" xr:uid="{BBB818C9-5A12-4BC0-B054-C77630A5D344}"/>
    <cellStyle name="หมายเหตุ 4 11 2" xfId="17560" xr:uid="{65378153-69B5-46B5-83E1-F4DD8B6BC22A}"/>
    <cellStyle name="หมายเหตุ 4 11 2 2" xfId="21518" xr:uid="{3667222D-9FEB-4D4D-B58C-86C1026E39A5}"/>
    <cellStyle name="หมายเหตุ 4 11 2 3" xfId="22293" xr:uid="{C8CF52DB-725C-48C4-B539-BAA72C1B2E51}"/>
    <cellStyle name="หมายเหตุ 4 11 3" xfId="19221" xr:uid="{5636BF33-48C3-4377-A662-2BED9FFCE985}"/>
    <cellStyle name="หมายเหตุ 4 11 4" xfId="20792" xr:uid="{445517C3-B112-4FD0-8D59-408BAA0DF86E}"/>
    <cellStyle name="หมายเหตุ 4 12" xfId="15819" xr:uid="{4522173C-33B2-4099-81B5-3F204245A84B}"/>
    <cellStyle name="หมายเหตุ 4 12 2" xfId="17373" xr:uid="{0C78C70E-2559-4EF6-B359-19DB30A32A52}"/>
    <cellStyle name="หมายเหตุ 4 12 2 2" xfId="21331" xr:uid="{D9CE4547-D107-4A5A-BAB7-3873C71E3792}"/>
    <cellStyle name="หมายเหตุ 4 12 2 3" xfId="22106" xr:uid="{615A6588-D40A-4775-8731-BEA1DFE6335E}"/>
    <cellStyle name="หมายเหตุ 4 12 3" xfId="19417" xr:uid="{FC644675-EED0-4324-AD83-9554E8E20A81}"/>
    <cellStyle name="หมายเหตุ 4 12 4" xfId="19529" xr:uid="{99DA147E-72BA-44F1-803A-4A736E5880E7}"/>
    <cellStyle name="หมายเหตุ 4 13" xfId="15444" xr:uid="{D2BAF28C-583C-4369-8651-CB9A170921B1}"/>
    <cellStyle name="หมายเหตุ 4 13 2" xfId="16998" xr:uid="{8C1B38F5-13BD-49A9-9E1A-BF94C033A40B}"/>
    <cellStyle name="หมายเหตุ 4 13 2 2" xfId="20956" xr:uid="{248A346E-597D-4476-95F5-567E9D3DBBC4}"/>
    <cellStyle name="หมายเหตุ 4 13 2 3" xfId="21731" xr:uid="{D2A87EC4-DA89-48BF-AF33-C0EE9D770634}"/>
    <cellStyle name="หมายเหตุ 4 13 3" xfId="19044" xr:uid="{308B2E34-1D1E-42C9-B8BF-D186B5035558}"/>
    <cellStyle name="หมายเหตุ 4 13 4" xfId="18861" xr:uid="{FD06BCE7-9087-42C9-B579-A66BF468F2BE}"/>
    <cellStyle name="หมายเหตุ 4 14" xfId="15912" xr:uid="{E22CDD36-A2FC-440C-AF81-A3C5F2072401}"/>
    <cellStyle name="หมายเหตุ 4 14 2" xfId="17466" xr:uid="{3DBE8C4C-D4CB-449D-9CBA-275774BBECC9}"/>
    <cellStyle name="หมายเหตุ 4 14 2 2" xfId="21424" xr:uid="{877B37C2-42BD-4821-B113-51587CB5E1A9}"/>
    <cellStyle name="หมายเหตุ 4 14 2 3" xfId="22199" xr:uid="{5E1F4E2F-E1AA-4377-B11E-E3C50889602B}"/>
    <cellStyle name="หมายเหตุ 4 14 3" xfId="19513" xr:uid="{97E1D677-F27A-485C-BF3B-1F180E2E687A}"/>
    <cellStyle name="หมายเหตุ 4 14 4" xfId="20773" xr:uid="{4EEEB569-3624-4D49-8866-D4B11315802C}"/>
    <cellStyle name="หมายเหตุ 4 15" xfId="16051" xr:uid="{63876521-09F8-4686-AE1B-B4F77953B7EE}"/>
    <cellStyle name="หมายเหตุ 4 15 2" xfId="17605" xr:uid="{9CD71D6D-359A-4CDC-B53B-263FA187C6F7}"/>
    <cellStyle name="หมายเหตุ 4 15 2 2" xfId="21563" xr:uid="{43895D05-8F48-4ADA-A677-79CCD36351DD}"/>
    <cellStyle name="หมายเหตุ 4 15 2 3" xfId="22338" xr:uid="{90D4107F-886E-496B-A58B-E8858F368302}"/>
    <cellStyle name="หมายเหตุ 4 15 3" xfId="18783" xr:uid="{0C616124-F49B-4EBC-A603-B9C718E1D5FE}"/>
    <cellStyle name="หมายเหตุ 4 15 4" xfId="18766" xr:uid="{9EF2855F-D22F-4FFD-A506-1BBDF42AFAE6}"/>
    <cellStyle name="หมายเหตุ 4 16" xfId="15484" xr:uid="{7D01E57A-FC69-45D3-8533-DEB478539854}"/>
    <cellStyle name="หมายเหตุ 4 16 2" xfId="17038" xr:uid="{5CCF1E15-DEA3-4227-8CF7-9B2C16EB86E5}"/>
    <cellStyle name="หมายเหตุ 4 16 2 2" xfId="20996" xr:uid="{76CBFAF1-AA36-4254-8796-59EED822D6FA}"/>
    <cellStyle name="หมายเหตุ 4 16 2 3" xfId="21771" xr:uid="{44B530AB-1B37-4F31-BBD0-67F58BF12B69}"/>
    <cellStyle name="หมายเหตุ 4 16 3" xfId="17878" xr:uid="{61D752A1-D5D4-427F-BED4-DBA3397ECFDB}"/>
    <cellStyle name="หมายเหตุ 4 16 4" xfId="21194" xr:uid="{5DFE5A28-B2E8-4263-8398-E135C98DF8D8}"/>
    <cellStyle name="หมายเหตุ 4 17" xfId="15804" xr:uid="{EE6F94D4-DCAD-4356-9792-B654743B4233}"/>
    <cellStyle name="หมายเหตุ 4 17 2" xfId="17358" xr:uid="{4CE32F95-4090-4E66-92C8-DD060B913320}"/>
    <cellStyle name="หมายเหตุ 4 17 2 2" xfId="21316" xr:uid="{3D833829-5073-4D2C-8906-D76A9B360537}"/>
    <cellStyle name="หมายเหตุ 4 17 2 3" xfId="22091" xr:uid="{E6D712F7-976F-4E81-A27D-A92357EEF20C}"/>
    <cellStyle name="หมายเหตุ 4 17 3" xfId="18791" xr:uid="{F793F6E1-A614-44E7-8379-0563442710F8}"/>
    <cellStyle name="หมายเหตุ 4 17 4" xfId="19060" xr:uid="{17435653-9F0F-4C6F-A070-3FF2E892A08A}"/>
    <cellStyle name="หมายเหตุ 4 18" xfId="16792" xr:uid="{1035E900-EEBB-47CE-B33B-39488FA3388F}"/>
    <cellStyle name="หมายเหตุ 4 18 2" xfId="20838" xr:uid="{CD5A2431-7363-4A1C-9C33-3C960440F22A}"/>
    <cellStyle name="หมายเหตุ 4 18 3" xfId="21635" xr:uid="{AC023F16-C9FA-49A5-B34A-085D817574B2}"/>
    <cellStyle name="หมายเหตุ 4 19" xfId="19118" xr:uid="{65A1EF9C-8F52-43BD-8795-F472E245CBC9}"/>
    <cellStyle name="หมายเหตุ 4 2" xfId="15936" xr:uid="{F824EE9D-F9A8-4880-8F42-6081BAE5E879}"/>
    <cellStyle name="หมายเหตุ 4 2 2" xfId="17490" xr:uid="{7C151E12-AC84-4585-8534-2F2A65A2763C}"/>
    <cellStyle name="หมายเหตุ 4 2 2 2" xfId="21448" xr:uid="{D5E858E6-30BD-4E27-80F2-258D749128F2}"/>
    <cellStyle name="หมายเหตุ 4 2 2 3" xfId="22223" xr:uid="{7A991404-525F-4620-9E4D-620AFB29ECC5}"/>
    <cellStyle name="หมายเหตุ 4 2 3" xfId="19378" xr:uid="{5282DAC3-A7E5-41D6-BCA0-E66226DF9AC4}"/>
    <cellStyle name="หมายเหตุ 4 2 4" xfId="19120" xr:uid="{6011C4CE-C50B-4775-AFD8-B305BF621BA7}"/>
    <cellStyle name="หมายเหตุ 4 20" xfId="21578" xr:uid="{A1385215-CB8F-46F8-80D6-3F74A0FFAD89}"/>
    <cellStyle name="หมายเหตุ 4 21" xfId="26995" xr:uid="{6F83F8B8-83DD-42AC-BFFD-2269AA3C29F4}"/>
    <cellStyle name="หมายเหตุ 4 3" xfId="8336" xr:uid="{E877E578-4BE0-4584-9E28-7EA248CA1CC6}"/>
    <cellStyle name="หมายเหตุ 4 3 2" xfId="16845" xr:uid="{6A20FFBC-BA4F-4BAB-8D4D-03A0F9F5EA01}"/>
    <cellStyle name="หมายเหตุ 4 3 2 2" xfId="20864" xr:uid="{E20256EF-4208-4D92-BC0F-DF2D46EC2D82}"/>
    <cellStyle name="หมายเหตุ 4 3 2 3" xfId="21655" xr:uid="{AD0FDCD8-98AE-4172-ACE4-352D7AA814D3}"/>
    <cellStyle name="หมายเหตุ 4 3 3" xfId="18737" xr:uid="{543A68DF-093E-484D-9731-636628F3302F}"/>
    <cellStyle name="หมายเหตุ 4 3 4" xfId="19361" xr:uid="{A53C5576-E52C-4F7F-873E-2229747D3883}"/>
    <cellStyle name="หมายเหตุ 4 4" xfId="15661" xr:uid="{16BB3894-09C8-4C5F-A26D-23D2C938064C}"/>
    <cellStyle name="หมายเหตุ 4 4 2" xfId="17215" xr:uid="{BE9DB228-C8F9-4BA0-A05B-FAA121E5BF23}"/>
    <cellStyle name="หมายเหตุ 4 4 2 2" xfId="21173" xr:uid="{1BD28D17-D57E-4B27-B7E6-327C4D892246}"/>
    <cellStyle name="หมายเหตุ 4 4 2 3" xfId="21948" xr:uid="{16470421-BB31-4ACA-9424-A511E6FABBA5}"/>
    <cellStyle name="หมายเหตุ 4 4 3" xfId="18521" xr:uid="{495DD049-DCB7-48A7-A834-0FA0BFE1B70F}"/>
    <cellStyle name="หมายเหตุ 4 4 4" xfId="19455" xr:uid="{8B7BB08F-55EF-481E-88C3-F7564066FD3E}"/>
    <cellStyle name="หมายเหตุ 4 5" xfId="15693" xr:uid="{7BC4ED6A-8BBA-4533-B776-6D79359929DE}"/>
    <cellStyle name="หมายเหตุ 4 5 2" xfId="17247" xr:uid="{D0731E70-02B0-4A80-BFBC-D781D7A1C128}"/>
    <cellStyle name="หมายเหตุ 4 5 2 2" xfId="21205" xr:uid="{3F64FB9F-F774-4C0C-9D6E-C2453F9901E3}"/>
    <cellStyle name="หมายเหตุ 4 5 2 3" xfId="21980" xr:uid="{8203144A-157F-4E19-96E2-6F96C1C09DF0}"/>
    <cellStyle name="หมายเหตุ 4 5 3" xfId="18108" xr:uid="{52C4204F-E00A-46C4-B28E-DD6BFCD6C875}"/>
    <cellStyle name="หมายเหตุ 4 5 4" xfId="19616" xr:uid="{38995F16-3C71-455A-8075-E2A984EB1FE5}"/>
    <cellStyle name="หมายเหตุ 4 6" xfId="15746" xr:uid="{29DBBE24-2299-4037-A75E-8C2023F92BA2}"/>
    <cellStyle name="หมายเหตุ 4 6 2" xfId="17300" xr:uid="{A1040176-CD83-4F6F-A618-CFFA7FF4A8FA}"/>
    <cellStyle name="หมายเหตุ 4 6 2 2" xfId="21258" xr:uid="{470BDF36-004E-4E17-875D-1AD9BBE7E74B}"/>
    <cellStyle name="หมายเหตุ 4 6 2 3" xfId="22033" xr:uid="{82BE384A-901E-40F3-AACF-DE9B23BF1596}"/>
    <cellStyle name="หมายเหตุ 4 6 3" xfId="19192" xr:uid="{76BFFCB7-A42E-4E11-A0F3-2CBDE621A4ED}"/>
    <cellStyle name="หมายเหตุ 4 6 4" xfId="18525" xr:uid="{83F6A3A2-EFE9-4F74-AB4F-5B5240DBE8C9}"/>
    <cellStyle name="หมายเหตุ 4 7" xfId="15658" xr:uid="{25D4DA1C-F1F0-4332-93C1-883D651D43CE}"/>
    <cellStyle name="หมายเหตุ 4 7 2" xfId="17212" xr:uid="{2026B059-9039-4903-9843-B588C7C07C15}"/>
    <cellStyle name="หมายเหตุ 4 7 2 2" xfId="21170" xr:uid="{6791F209-145A-40B6-AB20-AAF2BD6B3886}"/>
    <cellStyle name="หมายเหตุ 4 7 2 3" xfId="21945" xr:uid="{12DEB393-7B01-4B99-865E-EF661CEEE595}"/>
    <cellStyle name="หมายเหตุ 4 7 3" xfId="17945" xr:uid="{3C41D6D2-2086-4D67-B759-30E11A08E910}"/>
    <cellStyle name="หมายเหตุ 4 7 4" xfId="20508" xr:uid="{C7A9ED59-7924-479E-94EB-B317B8DE6AF6}"/>
    <cellStyle name="หมายเหตุ 4 8" xfId="8704" xr:uid="{2858E057-95BD-4430-B453-ECF313F5CFF3}"/>
    <cellStyle name="หมายเหตุ 4 8 2" xfId="16853" xr:uid="{59CF669C-4F71-4618-A3AC-CF0F2B82080D}"/>
    <cellStyle name="หมายเหตุ 4 8 2 2" xfId="20868" xr:uid="{8F9D85AD-0F9E-4570-8030-74D2C0FE40E7}"/>
    <cellStyle name="หมายเหตุ 4 8 2 3" xfId="21659" xr:uid="{D7173BDD-7CA7-4D76-AF45-77DD5D7CAF83}"/>
    <cellStyle name="หมายเหตุ 4 8 3" xfId="18127" xr:uid="{A2E7558A-5C98-4A4E-A4AD-614306DA38D7}"/>
    <cellStyle name="หมายเหตุ 4 8 4" xfId="18592" xr:uid="{A2D3CD9C-7EA0-4EA4-9E0E-5611AA27809A}"/>
    <cellStyle name="หมายเหตุ 4 9" xfId="15563" xr:uid="{6C4D3A0A-AC5C-4F97-907A-3D323A427B1F}"/>
    <cellStyle name="หมายเหตุ 4 9 2" xfId="17117" xr:uid="{17A2CCBF-2A47-467E-9767-CF9991D7366C}"/>
    <cellStyle name="หมายเหตุ 4 9 2 2" xfId="21075" xr:uid="{4E9C63CB-C77C-45CA-9743-70295120CAA7}"/>
    <cellStyle name="หมายเหตุ 4 9 2 3" xfId="21850" xr:uid="{939D0D97-F95D-4565-B8E8-E4101E2F5589}"/>
    <cellStyle name="หมายเหตุ 4 9 3" xfId="20413" xr:uid="{9D99D353-12DE-4250-85A0-D9A19B5FCF81}"/>
    <cellStyle name="หมายเหตุ 4 9 4" xfId="21021" xr:uid="{C3792007-4D9B-4012-8488-93B65D2BDA06}"/>
    <cellStyle name="หมายเหตุ 5" xfId="16487" xr:uid="{BD8AEDAD-09AD-4BB2-A39A-E6288773C1AD}"/>
    <cellStyle name="หมายเหตุ 5 2" xfId="20768" xr:uid="{C53D9CB9-4AF1-4D4B-BFB2-F239E288EC71}"/>
    <cellStyle name="หมายเหตุ 5 3" xfId="21585" xr:uid="{3C54C031-5A92-42B4-A2AD-6BC86F314573}"/>
    <cellStyle name="หมายเหตุ 5 4" xfId="26996" xr:uid="{87B3BC56-B9B1-4B5C-8B38-3FE1C382EB65}"/>
    <cellStyle name="หมายเหตุ 6" xfId="19587" xr:uid="{445E9214-1F97-4C02-8FFB-0EAD500611C8}"/>
    <cellStyle name="หมายเหตุ 6 2" xfId="26997" xr:uid="{CAD42B4C-D502-4866-8C49-7F60EC19E971}"/>
    <cellStyle name="หมายเหตุ 7" xfId="18856" xr:uid="{040644D1-2423-48BB-AFEE-E9921845C949}"/>
    <cellStyle name="หมายเหตุ 7 2" xfId="26998" xr:uid="{66D3630C-6418-4DD1-8D25-2BA382D1D0C2}"/>
    <cellStyle name="หมายเหตุ 8" xfId="26999" xr:uid="{54305A71-B0B6-4008-A44D-92B1FC663AEC}"/>
    <cellStyle name="หมายเหตุ 9" xfId="24929" xr:uid="{62D0ABB3-2877-4775-8D40-256328427132}"/>
    <cellStyle name="หัวเรื่อง 1" xfId="24932" xr:uid="{EE5A13FE-67C8-42DB-85D1-5FACA8299D8A}"/>
    <cellStyle name="หัวเรื่อง 2" xfId="24933" xr:uid="{799B0D3C-155B-4C80-B83D-1DA05060E49A}"/>
    <cellStyle name="หัวเรื่อง 3" xfId="24934" xr:uid="{BF737673-9D87-4BC7-ACE7-B5179E5DC37D}"/>
    <cellStyle name="หัวเรื่อง 4" xfId="24935" xr:uid="{304BC207-0C59-4033-B37C-54016D4922A0}"/>
    <cellStyle name="표준_회계시스템" xfId="24936" xr:uid="{372D9CAA-52A3-4438-B0EF-44C1CC5EC1A5}"/>
    <cellStyle name="一般_BrakedownGoodIntransit" xfId="24937" xr:uid="{D841304C-8D72-4874-AD46-027B797EC222}"/>
    <cellStyle name="千分位_IPE(T) 2002 J5" xfId="24938" xr:uid="{F48AC7AF-EF36-40E0-B7DB-9CFFB180E655}"/>
    <cellStyle name="標準_1-1" xfId="24939" xr:uid="{DB8FAC37-0F93-48CA-B1FC-04272AE1030C}"/>
    <cellStyle name="貨幣_BrakedownGoodIntransit" xfId="24940" xr:uid="{E0A63E45-C528-4F64-A317-D8C75DB656EF}"/>
  </cellStyles>
  <dxfs count="0"/>
  <tableStyles count="1" defaultTableStyle="TableStyleMedium9" defaultPivotStyle="PivotStyleLight16">
    <tableStyle name="Invisible" pivot="0" table="0" count="0" xr9:uid="{6FE07CE2-D51C-4495-95B5-DED9D15E8E09}"/>
  </tableStyles>
  <colors>
    <mruColors>
      <color rgb="FFCCFF99"/>
      <color rgb="FF00FFFF"/>
      <color rgb="FFCCFFFF"/>
      <color rgb="FFFFCCFF"/>
      <color rgb="FFFFCC99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"/>
  <sheetViews>
    <sheetView showGridLines="0" tabSelected="1" view="pageBreakPreview" zoomScale="70" zoomScaleNormal="85" zoomScaleSheetLayoutView="70" workbookViewId="0"/>
  </sheetViews>
  <sheetFormatPr defaultColWidth="10.5546875" defaultRowHeight="24" customHeight="1"/>
  <cols>
    <col min="1" max="1" width="64.6640625" style="27" customWidth="1"/>
    <col min="2" max="2" width="8.88671875" style="21" customWidth="1"/>
    <col min="3" max="3" width="1.44140625" style="27" customWidth="1"/>
    <col min="4" max="4" width="17.109375" style="28" customWidth="1"/>
    <col min="5" max="5" width="1.5546875" style="27" customWidth="1"/>
    <col min="6" max="6" width="17.109375" style="28" customWidth="1"/>
    <col min="7" max="7" width="1.5546875" style="27" customWidth="1"/>
    <col min="8" max="8" width="17.109375" style="27" customWidth="1"/>
    <col min="9" max="9" width="1.5546875" style="27" customWidth="1"/>
    <col min="10" max="10" width="17.109375" style="27" customWidth="1"/>
    <col min="11" max="11" width="3.44140625" style="27" customWidth="1"/>
    <col min="12" max="12" width="14.44140625" style="27" customWidth="1"/>
    <col min="13" max="13" width="1.77734375" style="27" customWidth="1"/>
    <col min="14" max="14" width="14.44140625" style="27" bestFit="1" customWidth="1"/>
    <col min="15" max="15" width="1.77734375" style="27" customWidth="1"/>
    <col min="16" max="16" width="10.5546875" style="27"/>
    <col min="17" max="17" width="1.77734375" style="27" customWidth="1"/>
    <col min="18" max="16384" width="10.5546875" style="27"/>
  </cols>
  <sheetData>
    <row r="1" spans="1:10" s="23" customFormat="1" ht="24" customHeight="1">
      <c r="A1" s="20" t="s">
        <v>0</v>
      </c>
      <c r="B1" s="21"/>
      <c r="C1" s="22"/>
      <c r="D1" s="33"/>
      <c r="E1" s="22"/>
      <c r="F1" s="33"/>
      <c r="G1" s="22"/>
      <c r="H1" s="22"/>
      <c r="I1" s="22"/>
      <c r="J1" s="22"/>
    </row>
    <row r="2" spans="1:10" s="23" customFormat="1" ht="24" customHeight="1">
      <c r="A2" s="20" t="s">
        <v>320</v>
      </c>
      <c r="B2" s="21"/>
      <c r="C2" s="22"/>
      <c r="D2" s="33"/>
      <c r="E2" s="22"/>
      <c r="F2" s="33"/>
      <c r="G2" s="22"/>
      <c r="H2" s="22"/>
      <c r="I2" s="22"/>
      <c r="J2" s="22"/>
    </row>
    <row r="3" spans="1:10" s="23" customFormat="1" ht="24" customHeight="1">
      <c r="A3" s="20" t="s">
        <v>321</v>
      </c>
      <c r="B3" s="21"/>
      <c r="C3" s="22"/>
      <c r="D3" s="33"/>
      <c r="E3" s="22"/>
      <c r="F3" s="33"/>
      <c r="G3" s="22"/>
      <c r="H3" s="22"/>
      <c r="I3" s="22"/>
      <c r="J3" s="22"/>
    </row>
    <row r="4" spans="1:10" s="23" customFormat="1" ht="24" customHeight="1">
      <c r="B4" s="21"/>
      <c r="C4" s="22"/>
      <c r="D4" s="33"/>
      <c r="E4" s="22"/>
      <c r="F4" s="33"/>
      <c r="G4" s="22"/>
      <c r="H4" s="22"/>
      <c r="I4" s="22"/>
      <c r="J4" s="24" t="s">
        <v>325</v>
      </c>
    </row>
    <row r="5" spans="1:10" s="25" customFormat="1" ht="24" customHeight="1">
      <c r="B5" s="34"/>
      <c r="D5" s="98" t="s">
        <v>1</v>
      </c>
      <c r="E5" s="98"/>
      <c r="F5" s="98"/>
      <c r="G5" s="35"/>
      <c r="H5" s="98" t="s">
        <v>2</v>
      </c>
      <c r="I5" s="98"/>
      <c r="J5" s="98"/>
    </row>
    <row r="6" spans="1:10" s="26" customFormat="1" ht="24" customHeight="1">
      <c r="B6" s="26" t="s">
        <v>3</v>
      </c>
      <c r="D6" s="63" t="s">
        <v>393</v>
      </c>
      <c r="E6" s="37"/>
      <c r="F6" s="36" t="s">
        <v>394</v>
      </c>
      <c r="G6" s="37"/>
      <c r="H6" s="63" t="s">
        <v>393</v>
      </c>
      <c r="I6" s="37"/>
      <c r="J6" s="36" t="s">
        <v>394</v>
      </c>
    </row>
    <row r="7" spans="1:10" s="26" customFormat="1" ht="24" customHeight="1">
      <c r="D7" s="38" t="s">
        <v>322</v>
      </c>
      <c r="E7" s="37"/>
      <c r="F7" s="39" t="s">
        <v>323</v>
      </c>
      <c r="G7" s="37"/>
      <c r="H7" s="38" t="s">
        <v>322</v>
      </c>
      <c r="I7" s="37"/>
      <c r="J7" s="39" t="s">
        <v>323</v>
      </c>
    </row>
    <row r="8" spans="1:10" s="26" customFormat="1" ht="24" customHeight="1">
      <c r="D8" s="38" t="s">
        <v>324</v>
      </c>
      <c r="E8" s="37"/>
      <c r="F8" s="39"/>
      <c r="G8" s="37"/>
      <c r="H8" s="38" t="s">
        <v>324</v>
      </c>
      <c r="I8" s="37"/>
      <c r="J8" s="36"/>
    </row>
    <row r="9" spans="1:10" ht="24" customHeight="1">
      <c r="A9" s="20" t="s">
        <v>4</v>
      </c>
      <c r="B9" s="27"/>
    </row>
    <row r="10" spans="1:10" ht="24" customHeight="1">
      <c r="A10" s="20" t="s">
        <v>5</v>
      </c>
      <c r="B10" s="27"/>
      <c r="E10" s="40"/>
      <c r="G10" s="40"/>
      <c r="H10" s="40"/>
      <c r="I10" s="40"/>
      <c r="J10" s="40"/>
    </row>
    <row r="11" spans="1:10" ht="24" customHeight="1">
      <c r="A11" s="29" t="s">
        <v>6</v>
      </c>
      <c r="C11" s="21"/>
      <c r="D11" s="40">
        <v>25134649</v>
      </c>
      <c r="E11" s="40"/>
      <c r="F11" s="40">
        <v>19811563</v>
      </c>
      <c r="G11" s="40"/>
      <c r="H11" s="40">
        <v>3700073</v>
      </c>
      <c r="I11" s="40"/>
      <c r="J11" s="40">
        <v>1721319</v>
      </c>
    </row>
    <row r="12" spans="1:10" ht="24" customHeight="1">
      <c r="A12" s="29" t="s">
        <v>7</v>
      </c>
      <c r="C12" s="29"/>
      <c r="D12" s="40">
        <v>828795</v>
      </c>
      <c r="E12" s="40"/>
      <c r="F12" s="40">
        <v>818048</v>
      </c>
      <c r="G12" s="40"/>
      <c r="H12" s="40">
        <v>0</v>
      </c>
      <c r="J12" s="40">
        <v>0</v>
      </c>
    </row>
    <row r="13" spans="1:10" ht="24" customHeight="1">
      <c r="A13" s="29" t="s">
        <v>8</v>
      </c>
      <c r="C13" s="29"/>
      <c r="D13" s="40">
        <v>867941</v>
      </c>
      <c r="E13" s="40"/>
      <c r="F13" s="40">
        <v>1215667</v>
      </c>
      <c r="G13" s="40"/>
      <c r="H13" s="40">
        <v>0</v>
      </c>
      <c r="J13" s="40">
        <v>0</v>
      </c>
    </row>
    <row r="14" spans="1:10" ht="24" customHeight="1">
      <c r="A14" s="29" t="s">
        <v>9</v>
      </c>
      <c r="B14" s="41">
        <v>3</v>
      </c>
      <c r="C14" s="29"/>
      <c r="D14" s="28">
        <v>1914130</v>
      </c>
      <c r="F14" s="28">
        <v>1945838</v>
      </c>
      <c r="H14" s="27">
        <v>149999</v>
      </c>
      <c r="I14" s="28"/>
      <c r="J14" s="27">
        <v>119541</v>
      </c>
    </row>
    <row r="15" spans="1:10" ht="24" customHeight="1">
      <c r="A15" s="29" t="s">
        <v>10</v>
      </c>
      <c r="B15" s="41"/>
      <c r="C15" s="29"/>
      <c r="D15" s="28">
        <v>77232</v>
      </c>
      <c r="F15" s="28">
        <v>47848</v>
      </c>
      <c r="H15" s="40">
        <v>0</v>
      </c>
      <c r="I15" s="28"/>
      <c r="J15" s="40">
        <v>0</v>
      </c>
    </row>
    <row r="16" spans="1:10" ht="24" customHeight="1">
      <c r="A16" s="29" t="s">
        <v>17</v>
      </c>
      <c r="B16" s="41">
        <v>2</v>
      </c>
      <c r="C16" s="42"/>
      <c r="D16" s="28">
        <v>5750</v>
      </c>
      <c r="E16" s="43"/>
      <c r="F16" s="28">
        <v>5750</v>
      </c>
      <c r="G16" s="43"/>
      <c r="H16" s="40">
        <v>38034</v>
      </c>
      <c r="J16" s="40">
        <v>38524</v>
      </c>
    </row>
    <row r="17" spans="1:10" ht="24" customHeight="1">
      <c r="A17" s="29" t="s">
        <v>354</v>
      </c>
      <c r="B17" s="41"/>
      <c r="C17" s="29"/>
      <c r="D17" s="28">
        <v>266248</v>
      </c>
      <c r="F17" s="28">
        <v>313971</v>
      </c>
      <c r="H17" s="40">
        <v>0</v>
      </c>
      <c r="J17" s="28">
        <v>0</v>
      </c>
    </row>
    <row r="18" spans="1:10" ht="24" customHeight="1">
      <c r="A18" s="29" t="s">
        <v>355</v>
      </c>
      <c r="B18" s="42">
        <v>2</v>
      </c>
      <c r="C18" s="42"/>
      <c r="D18" s="40">
        <v>11448</v>
      </c>
      <c r="E18" s="42"/>
      <c r="F18" s="28">
        <v>11276</v>
      </c>
      <c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   <c r="C19" s="42"/>
      <c r="D19" s="40"/>
      <c r="E19" s="42"/>
      <c r="G19" s="42"/>
      <c r="H19" s="40"/>
      <c r="J19" s="40"/>
    </row>
    <row r="20" spans="1:10" ht="24" customHeight="1">
      <c r="A20" s="29" t="s">
        <v>356</v>
      </c>
      <c r="B20" s="41">
        <v>4</v>
      </c>
      <c r="C20" s="29"/>
      <c r="D20" s="28">
        <v>105176</v>
      </c>
      <c r="F20" s="28">
        <v>82900</v>
      </c>
      <c r="H20" s="40">
        <v>0</v>
      </c>
      <c r="I20" s="28"/>
      <c r="J20" s="40">
        <v>0</v>
      </c>
    </row>
    <row r="21" spans="1:10" ht="24" customHeight="1">
      <c r="A21" s="29" t="s">
        <v>357</v>
      </c>
      <c r="B21" s="41">
        <v>5</v>
      </c>
      <c r="C21" s="29"/>
      <c r="D21" s="28">
        <v>4790332</v>
      </c>
      <c r="F21" s="28">
        <v>4821142</v>
      </c>
      <c r="H21" s="40">
        <v>3251585</v>
      </c>
      <c r="J21" s="40">
        <v>3306226</v>
      </c>
    </row>
    <row r="22" spans="1:10" ht="24" customHeight="1">
      <c r="A22" s="29" t="s">
        <v>11</v>
      </c>
      <c r="B22" s="41">
        <v>6.1</v>
      </c>
      <c r="C22" s="29"/>
      <c r="D22" s="28">
        <v>1225641</v>
      </c>
      <c r="F22" s="28">
        <v>3171692</v>
      </c>
      <c r="H22" s="40">
        <v>0</v>
      </c>
      <c r="I22" s="28"/>
      <c r="J22" s="40">
        <v>0</v>
      </c>
    </row>
    <row r="23" spans="1:10" ht="24" customHeight="1">
      <c r="A23" s="29" t="s">
        <v>12</v>
      </c>
      <c r="B23" s="41"/>
      <c r="C23" s="29"/>
      <c r="H23" s="40"/>
      <c r="I23" s="28"/>
      <c r="J23" s="40"/>
    </row>
    <row r="24" spans="1:10" ht="24" customHeight="1">
      <c r="A24" s="29" t="s">
        <v>13</v>
      </c>
      <c r="B24" s="41">
        <v>6.2</v>
      </c>
      <c r="C24" s="29"/>
      <c r="D24" s="28">
        <v>4769770</v>
      </c>
      <c r="F24" s="28">
        <v>4769585</v>
      </c>
      <c r="H24" s="28">
        <v>0</v>
      </c>
      <c r="I24" s="28"/>
      <c r="J24" s="28">
        <v>0</v>
      </c>
    </row>
    <row r="25" spans="1:10" ht="24" customHeight="1">
      <c r="A25" s="29" t="s">
        <v>14</v>
      </c>
      <c r="B25" s="41"/>
      <c r="C25" s="29"/>
      <c r="H25" s="40"/>
      <c r="I25" s="28"/>
      <c r="J25" s="40"/>
    </row>
    <row r="26" spans="1:10" ht="24" customHeight="1">
      <c r="A26" s="29" t="s">
        <v>15</v>
      </c>
      <c r="B26" s="44"/>
      <c r="C26" s="29"/>
      <c r="D26" s="28">
        <v>5050</v>
      </c>
      <c r="F26" s="28">
        <v>4987</v>
      </c>
      <c r="H26" s="40">
        <v>0</v>
      </c>
      <c r="I26" s="28"/>
      <c r="J26" s="40">
        <v>0</v>
      </c>
    </row>
    <row r="27" spans="1:10" ht="24" customHeight="1">
      <c r="A27" s="29" t="s">
        <v>16</v>
      </c>
      <c r="B27" s="41"/>
      <c r="C27" s="29"/>
      <c r="D27" s="28">
        <v>932412</v>
      </c>
      <c r="F27" s="28">
        <v>799221</v>
      </c>
      <c r="H27" s="28">
        <v>36699</v>
      </c>
      <c r="I27" s="28"/>
      <c r="J27" s="40">
        <v>60819</v>
      </c>
    </row>
    <row r="28" spans="1:10" ht="24" customHeight="1">
      <c r="A28" s="29" t="s">
        <v>18</v>
      </c>
      <c r="C28" s="42"/>
      <c r="D28" s="40">
        <v>1581929</v>
      </c>
      <c r="E28" s="43"/>
      <c r="F28" s="40">
        <v>1649913</v>
      </c>
      <c r="G28" s="43"/>
      <c r="H28" s="40">
        <v>0</v>
      </c>
      <c r="J28" s="40">
        <v>0</v>
      </c>
    </row>
    <row r="29" spans="1:10" ht="24" customHeight="1">
      <c r="A29" s="29" t="s">
        <v>19</v>
      </c>
      <c r="B29" s="42"/>
      <c r="C29" s="42"/>
      <c r="D29" s="28">
        <v>602819</v>
      </c>
      <c r="F29" s="40">
        <v>260363</v>
      </c>
      <c r="H29" s="40">
        <v>31964</v>
      </c>
      <c r="J29" s="40">
        <v>21496</v>
      </c>
    </row>
    <row r="30" spans="1:10" ht="24" customHeight="1">
      <c r="A30" s="29" t="s">
        <v>20</v>
      </c>
      <c r="B30" s="21">
        <v>7</v>
      </c>
      <c r="C30" s="42"/>
      <c r="D30" s="28">
        <v>23944732</v>
      </c>
      <c r="F30" s="40">
        <v>29758240</v>
      </c>
      <c r="H30" s="40">
        <v>1590725</v>
      </c>
      <c r="J30" s="40">
        <v>1165481</v>
      </c>
    </row>
    <row r="31" spans="1:10" ht="24" customHeight="1">
      <c r="A31" s="29" t="s">
        <v>21</v>
      </c>
      <c r="B31" s="42"/>
      <c r="C31" s="43"/>
      <c r="D31" s="45">
        <v>2761652</v>
      </c>
      <c r="E31" s="42"/>
      <c r="F31" s="46">
        <v>2905932</v>
      </c>
      <c r="G31" s="42"/>
      <c r="H31" s="45">
        <v>687120</v>
      </c>
      <c r="J31" s="45">
        <v>693026</v>
      </c>
    </row>
    <row r="32" spans="1:10" ht="24" customHeight="1">
      <c r="A32" s="29"/>
      <c r="B32" s="42"/>
      <c r="C32" s="43"/>
      <c r="D32" s="40">
        <f>SUM(D11:D31)</f>
        <v>69825706</v>
      </c>
      <c r="E32" s="42"/>
      <c r="F32" s="40">
        <f>SUM(F11:F31)</f>
        <v>72393936</v>
      </c>
      <c r="G32" s="40"/>
      <c r="H32" s="40">
        <f>SUM(H11:H31)</f>
        <v>9486199</v>
      </c>
      <c r="I32" s="40"/>
      <c r="J32" s="40">
        <f>SUM(J11:J31)</f>
        <v>7126432</v>
      </c>
    </row>
    <row r="33" spans="1:10" ht="24" customHeight="1">
      <c r="A33" s="29" t="s">
        <v>22</v>
      </c>
      <c r="B33" s="42"/>
      <c r="C33" s="43"/>
      <c r="D33" s="45">
        <v>0</v>
      </c>
      <c r="E33" s="42"/>
      <c r="F33" s="45">
        <v>14000</v>
      </c>
      <c r="G33" s="40"/>
      <c r="H33" s="45">
        <v>0</v>
      </c>
      <c r="I33" s="40"/>
      <c r="J33" s="45">
        <v>0</v>
      </c>
    </row>
    <row r="34" spans="1:10" ht="24" customHeight="1">
      <c r="A34" s="20" t="s">
        <v>23</v>
      </c>
      <c r="C34" s="21"/>
      <c r="D34" s="45">
        <f>SUM(D32:D33)</f>
        <v>69825706</v>
      </c>
      <c r="E34" s="40"/>
      <c r="F34" s="45">
        <f>SUM(F32:F33)</f>
        <v>72407936</v>
      </c>
      <c r="G34" s="40"/>
      <c r="H34" s="45">
        <f>SUM(H32:H33)</f>
        <v>9486199</v>
      </c>
      <c r="I34" s="40"/>
      <c r="J34" s="45">
        <f>SUM(J32:J33)</f>
        <v>7126432</v>
      </c>
    </row>
    <row r="35" spans="1:10" ht="24" customHeight="1">
      <c r="A35" s="20"/>
      <c r="C35" s="21"/>
      <c r="D35" s="40"/>
      <c r="E35" s="40"/>
      <c r="F35" s="40"/>
      <c r="G35" s="40"/>
      <c r="H35" s="40"/>
      <c r="I35" s="40"/>
      <c r="J35" s="40"/>
    </row>
    <row r="36" spans="1:10" ht="24" customHeight="1">
      <c r="A36" s="27" t="s">
        <v>326</v>
      </c>
      <c r="D36" s="40"/>
      <c r="E36" s="40"/>
      <c r="F36" s="40"/>
      <c r="G36" s="40"/>
      <c r="H36" s="40"/>
      <c r="I36" s="40"/>
      <c r="J36" s="40"/>
    </row>
    <row r="37" spans="1:10" s="23" customFormat="1" ht="24" customHeight="1">
      <c r="A37" s="20" t="s">
        <v>0</v>
      </c>
      <c r="B37" s="21"/>
      <c r="C37" s="22"/>
      <c r="D37" s="33"/>
      <c r="E37" s="22"/>
      <c r="F37" s="33"/>
      <c r="G37" s="22"/>
      <c r="H37" s="22"/>
      <c r="I37" s="22"/>
      <c r="J37" s="22"/>
    </row>
    <row r="38" spans="1:10" s="23" customFormat="1" ht="24" customHeight="1">
      <c r="A38" s="20" t="s">
        <v>364</v>
      </c>
      <c r="B38" s="21"/>
      <c r="C38" s="22"/>
      <c r="D38" s="33"/>
      <c r="E38" s="22"/>
      <c r="F38" s="33"/>
      <c r="G38" s="22"/>
      <c r="H38" s="22"/>
      <c r="I38" s="22"/>
      <c r="J38" s="22"/>
    </row>
    <row r="39" spans="1:10" s="23" customFormat="1" ht="24" customHeight="1">
      <c r="A39" s="20" t="s">
        <v>321</v>
      </c>
      <c r="B39" s="21"/>
      <c r="C39" s="22"/>
      <c r="D39" s="33"/>
      <c r="E39" s="22"/>
      <c r="F39" s="33"/>
      <c r="G39" s="22"/>
      <c r="H39" s="22"/>
      <c r="I39" s="22"/>
      <c r="J39" s="22"/>
    </row>
    <row r="40" spans="1:10" s="23" customFormat="1" ht="24" customHeight="1">
      <c r="B40" s="21"/>
      <c r="C40" s="22"/>
      <c r="D40" s="33"/>
      <c r="E40" s="22"/>
      <c r="F40" s="33"/>
      <c r="G40" s="22"/>
      <c r="H40" s="22"/>
      <c r="I40" s="22"/>
      <c r="J40" s="24" t="s">
        <v>325</v>
      </c>
    </row>
    <row r="41" spans="1:10" s="25" customFormat="1" ht="24" customHeight="1">
      <c r="B41" s="34"/>
      <c r="D41" s="98" t="s">
        <v>1</v>
      </c>
      <c r="E41" s="98"/>
      <c r="F41" s="98"/>
      <c r="G41" s="35"/>
      <c r="H41" s="98" t="s">
        <v>2</v>
      </c>
      <c r="I41" s="98"/>
      <c r="J41" s="98"/>
    </row>
    <row r="42" spans="1:10" s="26" customFormat="1" ht="24" customHeight="1">
      <c r="B42" s="26" t="s">
        <v>3</v>
      </c>
      <c r="D42" s="63" t="s">
        <v>393</v>
      </c>
      <c r="E42" s="37"/>
      <c r="F42" s="36" t="s">
        <v>394</v>
      </c>
      <c r="G42" s="37"/>
      <c r="H42" s="63" t="s">
        <v>393</v>
      </c>
      <c r="I42" s="37"/>
      <c r="J42" s="36" t="s">
        <v>394</v>
      </c>
    </row>
    <row r="43" spans="1:10" s="26" customFormat="1" ht="24" customHeight="1">
      <c r="D43" s="38" t="s">
        <v>322</v>
      </c>
      <c r="E43" s="37"/>
      <c r="F43" s="39" t="s">
        <v>323</v>
      </c>
      <c r="G43" s="37"/>
      <c r="H43" s="38" t="s">
        <v>322</v>
      </c>
      <c r="I43" s="37"/>
      <c r="J43" s="39" t="s">
        <v>323</v>
      </c>
    </row>
    <row r="44" spans="1:10" s="26" customFormat="1" ht="24" customHeight="1">
      <c r="D44" s="38" t="s">
        <v>324</v>
      </c>
      <c r="E44" s="37"/>
      <c r="F44" s="39"/>
      <c r="G44" s="37"/>
      <c r="H44" s="38" t="s">
        <v>324</v>
      </c>
      <c r="I44" s="37"/>
      <c r="J44" s="36"/>
    </row>
    <row r="45" spans="1:10" ht="24" customHeight="1">
      <c r="A45" s="20" t="s">
        <v>24</v>
      </c>
      <c r="C45" s="21"/>
      <c r="D45" s="47"/>
      <c r="E45" s="40"/>
      <c r="F45" s="47"/>
      <c r="G45" s="40"/>
      <c r="H45" s="40"/>
      <c r="I45" s="40"/>
      <c r="J45" s="40"/>
    </row>
    <row r="46" spans="1:10" ht="24" customHeight="1">
      <c r="A46" s="29" t="s">
        <v>25</v>
      </c>
      <c r="B46" s="42"/>
      <c r="C46" s="42"/>
      <c r="D46" s="40">
        <v>699791</v>
      </c>
      <c r="E46" s="40"/>
      <c r="F46" s="40">
        <v>704830</v>
      </c>
      <c r="G46" s="40"/>
      <c r="H46" s="40">
        <v>0</v>
      </c>
      <c r="I46" s="40"/>
      <c r="J46" s="40">
        <v>0</v>
      </c>
    </row>
    <row r="47" spans="1:10" ht="24" customHeight="1">
      <c r="A47" s="29" t="s">
        <v>373</v>
      </c>
      <c r="B47" s="42">
        <v>2</v>
      </c>
      <c r="C47" s="42"/>
      <c r="D47" s="40">
        <v>2273288</v>
      </c>
      <c r="E47" s="42"/>
      <c r="F47" s="40">
        <v>2265153</v>
      </c>
      <c r="G47" s="42"/>
      <c r="H47" s="40">
        <v>30883701</v>
      </c>
      <c r="I47" s="40"/>
      <c r="J47" s="40">
        <v>30815746</v>
      </c>
    </row>
    <row r="48" spans="1:10" ht="24" customHeight="1">
      <c r="A48" s="29" t="s">
        <v>371</v>
      </c>
      <c r="C48" s="21"/>
      <c r="D48" s="47"/>
      <c r="E48" s="40"/>
      <c r="F48" s="47"/>
      <c r="G48" s="40"/>
      <c r="H48" s="40"/>
      <c r="I48" s="40"/>
      <c r="J48" s="40"/>
    </row>
    <row r="49" spans="1:10" ht="24" customHeight="1">
      <c r="A49" s="48" t="s">
        <v>372</v>
      </c>
      <c r="B49" s="42">
        <v>4</v>
      </c>
      <c r="C49" s="21"/>
      <c r="D49" s="40">
        <v>1006242</v>
      </c>
      <c r="E49" s="40"/>
      <c r="F49" s="40">
        <v>1003498</v>
      </c>
      <c r="G49" s="40"/>
      <c r="H49" s="40">
        <v>0</v>
      </c>
      <c r="I49" s="40"/>
      <c r="J49" s="40">
        <v>0</v>
      </c>
    </row>
    <row r="50" spans="1:10" ht="24" customHeight="1">
      <c r="A50" s="29" t="s">
        <v>357</v>
      </c>
      <c r="B50" s="42">
        <v>5</v>
      </c>
      <c r="C50" s="42"/>
      <c r="D50" s="40">
        <v>2175309</v>
      </c>
      <c r="E50" s="42"/>
      <c r="F50" s="40">
        <v>2029825</v>
      </c>
      <c r="G50" s="42"/>
      <c r="H50" s="40">
        <v>1217105</v>
      </c>
      <c r="I50" s="42"/>
      <c r="J50" s="40">
        <v>1075840</v>
      </c>
    </row>
    <row r="51" spans="1:10" ht="24" customHeight="1">
      <c r="A51" s="29" t="s">
        <v>26</v>
      </c>
      <c r="B51" s="21">
        <v>8</v>
      </c>
      <c r="C51" s="21"/>
      <c r="D51" s="40">
        <v>0</v>
      </c>
      <c r="E51" s="42"/>
      <c r="F51" s="40">
        <v>0</v>
      </c>
      <c r="G51" s="42"/>
      <c r="H51" s="40">
        <v>126829643</v>
      </c>
      <c r="J51" s="40">
        <v>126595369</v>
      </c>
    </row>
    <row r="52" spans="1:10" ht="24" customHeight="1">
      <c r="A52" s="29" t="s">
        <v>27</v>
      </c>
      <c r="B52" s="42">
        <v>9</v>
      </c>
      <c r="C52" s="42"/>
      <c r="D52" s="40">
        <v>7078985</v>
      </c>
      <c r="E52" s="42"/>
      <c r="F52" s="40">
        <v>6959645</v>
      </c>
      <c r="G52" s="42"/>
      <c r="H52" s="27">
        <v>5915588</v>
      </c>
      <c r="J52" s="27">
        <v>5763988</v>
      </c>
    </row>
    <row r="53" spans="1:10" ht="24" customHeight="1">
      <c r="A53" s="29" t="s">
        <v>28</v>
      </c>
      <c r="B53" s="42">
        <v>10</v>
      </c>
      <c r="C53" s="42"/>
      <c r="D53" s="40">
        <v>29847588</v>
      </c>
      <c r="E53" s="42"/>
      <c r="F53" s="40">
        <v>30116461</v>
      </c>
      <c r="G53" s="42"/>
      <c r="H53" s="27">
        <v>12259028</v>
      </c>
      <c r="J53" s="27">
        <v>12654436</v>
      </c>
    </row>
    <row r="54" spans="1:10" ht="24" customHeight="1">
      <c r="A54" s="29" t="s">
        <v>29</v>
      </c>
      <c r="B54" s="42">
        <v>11</v>
      </c>
      <c r="C54" s="42"/>
      <c r="D54" s="40">
        <v>65021585</v>
      </c>
      <c r="E54" s="42"/>
      <c r="F54" s="40">
        <v>65101318</v>
      </c>
      <c r="G54" s="42"/>
      <c r="H54" s="40">
        <v>0</v>
      </c>
      <c r="J54" s="40">
        <v>0</v>
      </c>
    </row>
    <row r="55" spans="1:10" ht="24" customHeight="1">
      <c r="A55" s="29" t="s">
        <v>30</v>
      </c>
      <c r="B55" s="41"/>
      <c r="C55" s="42"/>
      <c r="D55" s="40">
        <v>901204</v>
      </c>
      <c r="E55" s="42"/>
      <c r="F55" s="40">
        <v>956431</v>
      </c>
      <c r="G55" s="42"/>
      <c r="H55" s="40">
        <v>0</v>
      </c>
      <c r="J55" s="40">
        <v>0</v>
      </c>
    </row>
    <row r="56" spans="1:10" ht="24" customHeight="1">
      <c r="A56" s="29" t="s">
        <v>313</v>
      </c>
      <c r="B56" s="42"/>
      <c r="C56" s="42"/>
      <c r="D56" s="40">
        <v>439203</v>
      </c>
      <c r="E56" s="42"/>
      <c r="F56" s="40">
        <v>428242</v>
      </c>
      <c r="G56" s="42"/>
      <c r="H56" s="40">
        <v>0</v>
      </c>
      <c r="J56" s="40">
        <v>0</v>
      </c>
    </row>
    <row r="57" spans="1:10" ht="24" customHeight="1">
      <c r="A57" s="29" t="s">
        <v>31</v>
      </c>
      <c r="B57" s="42">
        <v>12</v>
      </c>
      <c r="C57" s="42"/>
      <c r="D57" s="40">
        <v>33411057</v>
      </c>
      <c r="E57" s="42"/>
      <c r="F57" s="40">
        <v>40816973</v>
      </c>
      <c r="G57" s="42"/>
      <c r="H57" s="28">
        <v>659808</v>
      </c>
      <c r="J57" s="28">
        <v>663468</v>
      </c>
    </row>
    <row r="58" spans="1:10" ht="24" customHeight="1">
      <c r="A58" s="29" t="s">
        <v>32</v>
      </c>
      <c r="B58" s="42">
        <v>13</v>
      </c>
      <c r="C58" s="42"/>
      <c r="D58" s="40">
        <v>41510662</v>
      </c>
      <c r="E58" s="42"/>
      <c r="F58" s="40">
        <v>33545934</v>
      </c>
      <c r="G58" s="42"/>
      <c r="H58" s="28">
        <v>1240198</v>
      </c>
      <c r="J58" s="28">
        <v>1037963</v>
      </c>
    </row>
    <row r="59" spans="1:10" ht="24" customHeight="1">
      <c r="A59" s="29" t="s">
        <v>33</v>
      </c>
      <c r="B59" s="42"/>
      <c r="C59" s="42"/>
      <c r="D59" s="40">
        <v>1818768</v>
      </c>
      <c r="E59" s="42"/>
      <c r="F59" s="40">
        <v>2302270</v>
      </c>
      <c r="G59" s="42"/>
      <c r="H59" s="28">
        <v>1081289</v>
      </c>
      <c r="J59" s="28">
        <v>1120131</v>
      </c>
    </row>
    <row r="60" spans="1:10" ht="24" customHeight="1">
      <c r="A60" s="29" t="s">
        <v>34</v>
      </c>
      <c r="B60" s="42"/>
      <c r="C60" s="42"/>
      <c r="D60" s="40">
        <v>4724162</v>
      </c>
      <c r="E60" s="42"/>
      <c r="F60" s="40">
        <v>4757505</v>
      </c>
      <c r="G60" s="42"/>
      <c r="H60" s="28">
        <v>8700</v>
      </c>
      <c r="J60" s="28">
        <v>9212</v>
      </c>
    </row>
    <row r="61" spans="1:10" ht="24" customHeight="1">
      <c r="A61" s="29" t="s">
        <v>35</v>
      </c>
      <c r="B61" s="42"/>
      <c r="C61" s="42"/>
      <c r="D61" s="40">
        <v>306086</v>
      </c>
      <c r="E61" s="42"/>
      <c r="F61" s="40">
        <v>310848</v>
      </c>
      <c r="G61" s="42"/>
      <c r="H61" s="40">
        <v>262122</v>
      </c>
      <c r="J61" s="40">
        <v>246281</v>
      </c>
    </row>
    <row r="62" spans="1:10" ht="24" customHeight="1">
      <c r="A62" s="48" t="s">
        <v>12</v>
      </c>
      <c r="B62" s="44"/>
      <c r="C62" s="42"/>
      <c r="H62" s="40"/>
      <c r="J62" s="40"/>
    </row>
    <row r="63" spans="1:10" ht="24" customHeight="1">
      <c r="A63" s="48" t="s">
        <v>13</v>
      </c>
      <c r="B63" s="44">
        <v>6.2</v>
      </c>
      <c r="C63" s="42"/>
      <c r="D63" s="28">
        <v>35830424</v>
      </c>
      <c r="F63" s="28">
        <v>35600099</v>
      </c>
      <c r="H63" s="40">
        <v>0</v>
      </c>
      <c r="J63" s="40">
        <v>0</v>
      </c>
    </row>
    <row r="64" spans="1:10" ht="24" customHeight="1">
      <c r="A64" s="48" t="s">
        <v>36</v>
      </c>
      <c r="B64" s="42"/>
      <c r="C64" s="42"/>
      <c r="H64" s="40"/>
      <c r="J64" s="40"/>
    </row>
    <row r="65" spans="1:10" ht="24" customHeight="1">
      <c r="A65" s="48" t="s">
        <v>37</v>
      </c>
      <c r="B65" s="44"/>
      <c r="D65" s="28">
        <v>122170</v>
      </c>
      <c r="F65" s="28">
        <v>123457</v>
      </c>
      <c r="H65" s="40">
        <v>0</v>
      </c>
      <c r="J65" s="40">
        <v>0</v>
      </c>
    </row>
    <row r="66" spans="1:10" ht="24" customHeight="1">
      <c r="A66" s="29" t="s">
        <v>38</v>
      </c>
      <c r="B66" s="42"/>
      <c r="C66" s="42"/>
      <c r="D66" s="40">
        <v>1840632</v>
      </c>
      <c r="E66" s="42"/>
      <c r="F66" s="28">
        <v>1840632</v>
      </c>
      <c r="G66" s="42"/>
      <c r="H66" s="40">
        <v>0</v>
      </c>
      <c r="J66" s="40">
        <v>0</v>
      </c>
    </row>
    <row r="67" spans="1:10" ht="24" customHeight="1">
      <c r="A67" s="48" t="s">
        <v>19</v>
      </c>
      <c r="B67" s="42"/>
      <c r="C67" s="42"/>
      <c r="D67" s="28">
        <v>667167</v>
      </c>
      <c r="F67" s="40">
        <v>675686</v>
      </c>
      <c r="H67" s="40">
        <v>11018</v>
      </c>
      <c r="J67" s="40">
        <v>11234</v>
      </c>
    </row>
    <row r="68" spans="1:10" ht="24" customHeight="1">
      <c r="A68" s="48" t="s">
        <v>39</v>
      </c>
      <c r="B68" s="42"/>
      <c r="C68" s="42"/>
      <c r="D68" s="28">
        <v>709496</v>
      </c>
      <c r="F68" s="28">
        <v>534037</v>
      </c>
      <c r="H68" s="40">
        <v>52039</v>
      </c>
      <c r="J68" s="40">
        <v>41825</v>
      </c>
    </row>
    <row r="69" spans="1:10" ht="24" customHeight="1">
      <c r="A69" s="29" t="s">
        <v>40</v>
      </c>
      <c r="B69" s="42"/>
      <c r="C69" s="42"/>
      <c r="D69" s="28">
        <v>327357</v>
      </c>
      <c r="F69" s="28">
        <v>488802</v>
      </c>
      <c r="H69" s="40">
        <v>0</v>
      </c>
      <c r="J69" s="40">
        <v>0</v>
      </c>
    </row>
    <row r="70" spans="1:10" ht="24" customHeight="1">
      <c r="A70" s="29" t="s">
        <v>41</v>
      </c>
      <c r="B70" s="42">
        <v>14</v>
      </c>
      <c r="C70" s="42"/>
      <c r="D70" s="28">
        <v>19127955</v>
      </c>
      <c r="F70" s="28">
        <v>18595688</v>
      </c>
      <c r="H70" s="40">
        <v>10589956</v>
      </c>
      <c r="J70" s="40">
        <v>10456383</v>
      </c>
    </row>
    <row r="71" spans="1:10" ht="24" customHeight="1">
      <c r="A71" s="29" t="s">
        <v>42</v>
      </c>
      <c r="B71" s="42"/>
      <c r="C71" s="42"/>
      <c r="D71" s="28">
        <v>676485</v>
      </c>
      <c r="F71" s="28">
        <v>640614</v>
      </c>
      <c r="H71" s="40">
        <v>67465</v>
      </c>
      <c r="J71" s="40">
        <v>65948</v>
      </c>
    </row>
    <row r="72" spans="1:10" ht="24" customHeight="1">
      <c r="A72" s="20" t="s">
        <v>43</v>
      </c>
      <c r="B72" s="27"/>
      <c r="D72" s="49">
        <f>SUM(D46:D71)</f>
        <v>250515616</v>
      </c>
      <c r="E72" s="40"/>
      <c r="F72" s="49">
        <f>SUM(F46:F71)</f>
        <v>249797948</v>
      </c>
      <c r="G72" s="40"/>
      <c r="H72" s="49">
        <f>SUM(H46:H71)</f>
        <v>191077660</v>
      </c>
      <c r="I72" s="40"/>
      <c r="J72" s="49">
        <f>SUM(J46:J71)</f>
        <v>190557824</v>
      </c>
    </row>
    <row r="73" spans="1:10" ht="24" customHeight="1" thickBot="1">
      <c r="A73" s="20" t="s">
        <v>44</v>
      </c>
      <c r="B73" s="27"/>
      <c r="D73" s="50">
        <f>D72+D34</f>
        <v>320341322</v>
      </c>
      <c r="E73" s="40"/>
      <c r="F73" s="50">
        <f>F72+F34</f>
        <v>322205884</v>
      </c>
      <c r="G73" s="40"/>
      <c r="H73" s="50">
        <f>H72+H34</f>
        <v>200563859</v>
      </c>
      <c r="I73" s="40"/>
      <c r="J73" s="50">
        <f>J72+J34</f>
        <v>197684256</v>
      </c>
    </row>
    <row r="74" spans="1:10" ht="24" customHeight="1" thickTop="1">
      <c r="A74" s="20"/>
      <c r="D74" s="40"/>
      <c r="E74" s="40"/>
      <c r="F74" s="40"/>
      <c r="G74" s="40"/>
      <c r="H74" s="40"/>
      <c r="I74" s="40"/>
      <c r="J74" s="40"/>
    </row>
    <row r="75" spans="1:10" ht="24" customHeight="1">
      <c r="A75" s="27" t="s">
        <v>326</v>
      </c>
      <c r="D75" s="40"/>
      <c r="E75" s="40"/>
      <c r="F75" s="40"/>
      <c r="G75" s="40"/>
      <c r="H75" s="40"/>
      <c r="I75" s="40"/>
      <c r="J75" s="40"/>
    </row>
    <row r="76" spans="1:10" s="23" customFormat="1" ht="24" customHeight="1">
      <c r="A76" s="20" t="s">
        <v>0</v>
      </c>
      <c r="B76" s="21"/>
      <c r="C76" s="22"/>
      <c r="D76" s="33"/>
      <c r="E76" s="22"/>
      <c r="F76" s="33"/>
      <c r="G76" s="22"/>
      <c r="H76" s="22"/>
      <c r="I76" s="22"/>
      <c r="J76" s="22"/>
    </row>
    <row r="77" spans="1:10" s="23" customFormat="1" ht="24" customHeight="1">
      <c r="A77" s="20" t="s">
        <v>364</v>
      </c>
      <c r="B77" s="21"/>
      <c r="C77" s="22"/>
      <c r="D77" s="33"/>
      <c r="E77" s="22"/>
      <c r="F77" s="33"/>
      <c r="G77" s="22"/>
      <c r="H77" s="22"/>
      <c r="I77" s="22"/>
      <c r="J77" s="22"/>
    </row>
    <row r="78" spans="1:10" s="23" customFormat="1" ht="24" customHeight="1">
      <c r="A78" s="20" t="s">
        <v>321</v>
      </c>
      <c r="B78" s="21"/>
      <c r="C78" s="22"/>
      <c r="D78" s="33"/>
      <c r="E78" s="22"/>
      <c r="F78" s="33"/>
      <c r="G78" s="22"/>
      <c r="H78" s="22"/>
      <c r="I78" s="22"/>
      <c r="J78" s="22"/>
    </row>
    <row r="79" spans="1:10" s="23" customFormat="1" ht="24" customHeight="1">
      <c r="B79" s="21"/>
      <c r="C79" s="22"/>
      <c r="D79" s="33"/>
      <c r="E79" s="22"/>
      <c r="F79" s="33"/>
      <c r="G79" s="22"/>
      <c r="H79" s="22"/>
      <c r="I79" s="22"/>
      <c r="J79" s="24" t="s">
        <v>325</v>
      </c>
    </row>
    <row r="80" spans="1:10" s="25" customFormat="1" ht="24" customHeight="1">
      <c r="B80" s="34"/>
      <c r="D80" s="98" t="s">
        <v>1</v>
      </c>
      <c r="E80" s="98"/>
      <c r="F80" s="98"/>
      <c r="G80" s="35"/>
      <c r="H80" s="98" t="s">
        <v>2</v>
      </c>
      <c r="I80" s="98"/>
      <c r="J80" s="98"/>
    </row>
    <row r="81" spans="1:10" s="26" customFormat="1" ht="24" customHeight="1">
      <c r="B81" s="26" t="s">
        <v>3</v>
      </c>
      <c r="D81" s="63" t="s">
        <v>393</v>
      </c>
      <c r="E81" s="37"/>
      <c r="F81" s="36" t="s">
        <v>394</v>
      </c>
      <c r="G81" s="37"/>
      <c r="H81" s="63" t="s">
        <v>393</v>
      </c>
      <c r="I81" s="37"/>
      <c r="J81" s="36" t="s">
        <v>394</v>
      </c>
    </row>
    <row r="82" spans="1:10" s="26" customFormat="1" ht="24" customHeight="1">
      <c r="D82" s="38" t="s">
        <v>322</v>
      </c>
      <c r="E82" s="37"/>
      <c r="F82" s="39" t="s">
        <v>323</v>
      </c>
      <c r="G82" s="37"/>
      <c r="H82" s="38" t="s">
        <v>322</v>
      </c>
      <c r="I82" s="37"/>
      <c r="J82" s="39" t="s">
        <v>323</v>
      </c>
    </row>
    <row r="83" spans="1:10" s="26" customFormat="1" ht="24" customHeight="1">
      <c r="D83" s="38" t="s">
        <v>324</v>
      </c>
      <c r="E83" s="37"/>
      <c r="F83" s="39"/>
      <c r="G83" s="37"/>
      <c r="H83" s="38" t="s">
        <v>324</v>
      </c>
      <c r="I83" s="37"/>
      <c r="J83" s="36"/>
    </row>
    <row r="84" spans="1:10" s="26" customFormat="1" ht="24" customHeight="1">
      <c r="A84" s="20" t="s">
        <v>45</v>
      </c>
      <c r="D84" s="51"/>
      <c r="E84" s="52"/>
      <c r="F84" s="51"/>
      <c r="G84" s="52"/>
      <c r="H84" s="52"/>
      <c r="I84" s="52"/>
      <c r="J84" s="52"/>
    </row>
    <row r="85" spans="1:10" ht="24" customHeight="1">
      <c r="A85" s="20" t="s">
        <v>46</v>
      </c>
      <c r="B85" s="27"/>
      <c r="E85" s="40"/>
      <c r="G85" s="40"/>
      <c r="H85" s="40"/>
      <c r="I85" s="40"/>
      <c r="J85" s="40"/>
    </row>
    <row r="86" spans="1:10" ht="24" customHeight="1">
      <c r="A86" s="29" t="s">
        <v>47</v>
      </c>
      <c r="B86" s="41">
        <v>15</v>
      </c>
      <c r="C86" s="43"/>
      <c r="D86" s="40">
        <v>19435215</v>
      </c>
      <c r="E86" s="43"/>
      <c r="F86" s="40">
        <v>18752969</v>
      </c>
      <c r="G86" s="43"/>
      <c r="H86" s="27">
        <v>14700000</v>
      </c>
      <c r="J86" s="27">
        <v>14370000</v>
      </c>
    </row>
    <row r="87" spans="1:10" ht="24" customHeight="1">
      <c r="A87" s="27" t="s">
        <v>48</v>
      </c>
      <c r="B87" s="41">
        <v>16</v>
      </c>
      <c r="C87" s="43"/>
      <c r="D87" s="40">
        <v>3626602</v>
      </c>
      <c r="E87" s="43"/>
      <c r="F87" s="40">
        <v>2055160</v>
      </c>
      <c r="G87" s="43"/>
      <c r="H87" s="27">
        <v>3626602</v>
      </c>
      <c r="J87" s="27">
        <v>2055160</v>
      </c>
    </row>
    <row r="88" spans="1:10" ht="24" customHeight="1">
      <c r="A88" s="29" t="s">
        <v>49</v>
      </c>
      <c r="B88" s="41"/>
      <c r="C88" s="43"/>
      <c r="D88" s="40">
        <v>6248705</v>
      </c>
      <c r="E88" s="43"/>
      <c r="F88" s="40">
        <v>6261787</v>
      </c>
      <c r="G88" s="43"/>
      <c r="H88" s="27">
        <v>1645629</v>
      </c>
      <c r="J88" s="27">
        <v>1935064</v>
      </c>
    </row>
    <row r="89" spans="1:10" ht="24" customHeight="1">
      <c r="A89" s="29" t="s">
        <v>50</v>
      </c>
      <c r="B89" s="41"/>
      <c r="C89" s="43"/>
      <c r="D89" s="40">
        <v>583137</v>
      </c>
      <c r="E89" s="43"/>
      <c r="F89" s="40">
        <v>578405</v>
      </c>
      <c r="G89" s="43"/>
      <c r="H89" s="40">
        <v>0</v>
      </c>
      <c r="J89" s="40">
        <v>0</v>
      </c>
    </row>
    <row r="90" spans="1:10" ht="24" customHeight="1">
      <c r="A90" s="29" t="s">
        <v>51</v>
      </c>
      <c r="B90" s="42"/>
      <c r="C90" s="42"/>
      <c r="D90" s="40">
        <v>916679</v>
      </c>
      <c r="E90" s="42"/>
      <c r="F90" s="40">
        <v>1022787</v>
      </c>
      <c r="G90" s="42"/>
      <c r="H90" s="27">
        <v>18501</v>
      </c>
      <c r="J90" s="27">
        <v>7839</v>
      </c>
    </row>
    <row r="91" spans="1:10" ht="24" customHeight="1">
      <c r="A91" s="29" t="s">
        <v>52</v>
      </c>
      <c r="B91" s="42"/>
      <c r="C91" s="42"/>
      <c r="D91" s="40">
        <v>917070</v>
      </c>
      <c r="E91" s="42"/>
      <c r="F91" s="40">
        <v>649156</v>
      </c>
      <c r="G91" s="42"/>
      <c r="H91" s="40">
        <v>0</v>
      </c>
      <c r="J91" s="40">
        <v>0</v>
      </c>
    </row>
    <row r="92" spans="1:10" ht="24" customHeight="1">
      <c r="A92" s="29" t="s">
        <v>53</v>
      </c>
      <c r="B92" s="42">
        <v>2</v>
      </c>
      <c r="C92" s="42"/>
      <c r="D92" s="40">
        <v>25000</v>
      </c>
      <c r="E92" s="42"/>
      <c r="F92" s="40">
        <v>555000</v>
      </c>
      <c r="G92" s="42"/>
      <c r="H92" s="27">
        <v>35608374</v>
      </c>
      <c r="J92" s="27">
        <v>31438374</v>
      </c>
    </row>
    <row r="93" spans="1:10" ht="24" customHeight="1">
      <c r="A93" s="29" t="s">
        <v>54</v>
      </c>
      <c r="B93" s="42"/>
      <c r="C93" s="42"/>
      <c r="D93" s="40">
        <v>6038</v>
      </c>
      <c r="E93" s="42"/>
      <c r="F93" s="40">
        <v>16068</v>
      </c>
      <c r="G93" s="42"/>
      <c r="H93" s="40">
        <v>0</v>
      </c>
      <c r="J93" s="40">
        <v>0</v>
      </c>
    </row>
    <row r="94" spans="1:10" ht="24" customHeight="1">
      <c r="A94" s="29" t="s">
        <v>342</v>
      </c>
      <c r="B94" s="42"/>
      <c r="C94" s="42"/>
      <c r="D94" s="40"/>
      <c r="E94" s="42"/>
      <c r="F94" s="40"/>
      <c r="G94" s="42"/>
      <c r="H94" s="40"/>
      <c r="J94" s="40"/>
    </row>
    <row r="95" spans="1:10" ht="24" customHeight="1">
      <c r="A95" s="29" t="s">
        <v>252</v>
      </c>
      <c r="B95" s="42"/>
      <c r="C95" s="42"/>
      <c r="D95" s="40">
        <v>1609083</v>
      </c>
      <c r="E95" s="42"/>
      <c r="F95" s="40">
        <v>1556911</v>
      </c>
      <c r="G95" s="42"/>
      <c r="H95" s="40">
        <v>0</v>
      </c>
      <c r="J95" s="40">
        <v>0</v>
      </c>
    </row>
    <row r="96" spans="1:10" ht="24" customHeight="1">
      <c r="A96" s="53" t="s">
        <v>374</v>
      </c>
      <c r="B96" s="42">
        <v>18</v>
      </c>
      <c r="C96" s="42"/>
      <c r="D96" s="40">
        <v>7216924</v>
      </c>
      <c r="E96" s="42"/>
      <c r="F96" s="40">
        <v>6853438</v>
      </c>
      <c r="G96" s="42"/>
      <c r="H96" s="40">
        <v>0</v>
      </c>
      <c r="J96" s="40">
        <v>0</v>
      </c>
    </row>
    <row r="97" spans="1:10" ht="24" customHeight="1">
      <c r="A97" s="29" t="s">
        <v>345</v>
      </c>
      <c r="B97" s="42">
        <v>19</v>
      </c>
      <c r="C97" s="42"/>
      <c r="D97" s="40">
        <v>22456231</v>
      </c>
      <c r="E97" s="42"/>
      <c r="F97" s="40">
        <v>16035215</v>
      </c>
      <c r="G97" s="42"/>
      <c r="H97" s="27">
        <v>22191847</v>
      </c>
      <c r="J97" s="27">
        <v>15284911</v>
      </c>
    </row>
    <row r="98" spans="1:10" ht="24" customHeight="1">
      <c r="A98" s="29" t="s">
        <v>346</v>
      </c>
      <c r="B98" s="42"/>
      <c r="C98" s="42"/>
      <c r="D98" s="40">
        <v>260609</v>
      </c>
      <c r="E98" s="42"/>
      <c r="F98" s="40">
        <v>582537</v>
      </c>
      <c r="G98" s="42"/>
      <c r="H98" s="28">
        <v>144083</v>
      </c>
      <c r="J98" s="28">
        <v>142056</v>
      </c>
    </row>
    <row r="99" spans="1:10" ht="24" customHeight="1">
      <c r="A99" s="29" t="s">
        <v>55</v>
      </c>
      <c r="B99" s="42"/>
      <c r="C99" s="42"/>
      <c r="D99" s="40">
        <v>99228</v>
      </c>
      <c r="E99" s="42"/>
      <c r="F99" s="40">
        <v>99228</v>
      </c>
      <c r="G99" s="42"/>
      <c r="H99" s="40">
        <v>0</v>
      </c>
      <c r="J99" s="40">
        <v>0</v>
      </c>
    </row>
    <row r="100" spans="1:10" ht="24" customHeight="1">
      <c r="A100" s="29" t="s">
        <v>56</v>
      </c>
      <c r="B100" s="42">
        <v>20</v>
      </c>
      <c r="C100" s="42"/>
      <c r="D100" s="40">
        <v>40632</v>
      </c>
      <c r="E100" s="42"/>
      <c r="F100" s="40">
        <v>23301</v>
      </c>
      <c r="G100" s="42"/>
      <c r="H100" s="40">
        <v>40621</v>
      </c>
      <c r="J100" s="40">
        <v>18078</v>
      </c>
    </row>
    <row r="101" spans="1:10" ht="24" customHeight="1">
      <c r="A101" s="29" t="s">
        <v>57</v>
      </c>
      <c r="C101" s="42"/>
      <c r="D101" s="45">
        <v>598035</v>
      </c>
      <c r="E101" s="42"/>
      <c r="F101" s="45">
        <v>727871</v>
      </c>
      <c r="G101" s="42"/>
      <c r="H101" s="27">
        <v>37007</v>
      </c>
      <c r="I101" s="54"/>
      <c r="J101" s="27">
        <v>25236</v>
      </c>
    </row>
    <row r="102" spans="1:10" ht="24" customHeight="1">
      <c r="A102" s="20" t="s">
        <v>58</v>
      </c>
      <c r="B102" s="27"/>
      <c r="C102" s="21"/>
      <c r="D102" s="49">
        <f>SUM(D86:D101)</f>
        <v>64039188</v>
      </c>
      <c r="E102" s="40"/>
      <c r="F102" s="49">
        <f>SUM(F86:F101)</f>
        <v>55769833</v>
      </c>
      <c r="G102" s="40"/>
      <c r="H102" s="49">
        <f>SUM(H86:H101)</f>
        <v>78012664</v>
      </c>
      <c r="I102" s="40"/>
      <c r="J102" s="49">
        <f>SUM(J86:J101)</f>
        <v>65276718</v>
      </c>
    </row>
    <row r="103" spans="1:10" ht="24" customHeight="1">
      <c r="A103" s="20" t="s">
        <v>59</v>
      </c>
      <c r="C103" s="21"/>
      <c r="D103" s="40"/>
      <c r="E103" s="40"/>
      <c r="F103" s="40"/>
      <c r="G103" s="40"/>
      <c r="H103" s="40"/>
      <c r="I103" s="40"/>
      <c r="J103" s="40"/>
    </row>
    <row r="104" spans="1:10" ht="24" customHeight="1">
      <c r="A104" s="43" t="s">
        <v>60</v>
      </c>
      <c r="B104" s="42"/>
      <c r="C104" s="43"/>
      <c r="D104" s="28">
        <v>1503067</v>
      </c>
      <c r="E104" s="43"/>
      <c r="F104" s="28">
        <v>1540558</v>
      </c>
      <c r="G104" s="43"/>
      <c r="H104" s="40">
        <v>0</v>
      </c>
      <c r="I104" s="40"/>
      <c r="J104" s="40">
        <v>0</v>
      </c>
    </row>
    <row r="105" spans="1:10" ht="24" customHeight="1">
      <c r="A105" s="29" t="s">
        <v>347</v>
      </c>
      <c r="B105" s="42"/>
      <c r="C105" s="43"/>
      <c r="E105" s="43"/>
      <c r="G105" s="43"/>
      <c r="H105" s="40"/>
      <c r="I105" s="40"/>
      <c r="J105" s="40"/>
    </row>
    <row r="106" spans="1:10" ht="24" customHeight="1">
      <c r="A106" s="43" t="s">
        <v>251</v>
      </c>
      <c r="B106" s="42"/>
      <c r="C106" s="43"/>
      <c r="D106" s="28">
        <v>2978258</v>
      </c>
      <c r="E106" s="43"/>
      <c r="F106" s="28">
        <v>3086535</v>
      </c>
      <c r="G106" s="43"/>
      <c r="H106" s="40">
        <v>0</v>
      </c>
      <c r="I106" s="40"/>
      <c r="J106" s="40">
        <v>0</v>
      </c>
    </row>
    <row r="107" spans="1:10" ht="24" customHeight="1">
      <c r="A107" s="43" t="s">
        <v>252</v>
      </c>
      <c r="B107" s="42"/>
      <c r="C107" s="43"/>
      <c r="D107" s="28">
        <v>3943947</v>
      </c>
      <c r="E107" s="43"/>
      <c r="F107" s="28">
        <v>4034443</v>
      </c>
      <c r="G107" s="43"/>
      <c r="H107" s="40">
        <v>0</v>
      </c>
      <c r="I107" s="40"/>
      <c r="J107" s="40">
        <v>0</v>
      </c>
    </row>
    <row r="108" spans="1:10" ht="24" customHeight="1">
      <c r="A108" s="43" t="s">
        <v>348</v>
      </c>
      <c r="B108" s="42">
        <v>17</v>
      </c>
      <c r="C108" s="43"/>
      <c r="D108" s="28">
        <v>2684551</v>
      </c>
      <c r="E108" s="43"/>
      <c r="F108" s="40">
        <v>2644980</v>
      </c>
      <c r="G108" s="43"/>
      <c r="H108" s="40">
        <v>0</v>
      </c>
      <c r="I108" s="40"/>
      <c r="J108" s="40">
        <v>0</v>
      </c>
    </row>
    <row r="109" spans="1:10" ht="24" customHeight="1">
      <c r="A109" s="53" t="s">
        <v>344</v>
      </c>
      <c r="B109" s="42">
        <v>18</v>
      </c>
      <c r="C109" s="43"/>
      <c r="D109" s="40">
        <v>64381267</v>
      </c>
      <c r="E109" s="43"/>
      <c r="F109" s="40">
        <v>65140021</v>
      </c>
      <c r="G109" s="43"/>
      <c r="H109" s="40">
        <v>0</v>
      </c>
      <c r="J109" s="40">
        <v>0</v>
      </c>
    </row>
    <row r="110" spans="1:10" ht="24" customHeight="1">
      <c r="A110" s="53" t="s">
        <v>345</v>
      </c>
      <c r="B110" s="42">
        <v>19</v>
      </c>
      <c r="C110" s="43"/>
      <c r="D110" s="40">
        <v>67971448</v>
      </c>
      <c r="F110" s="28">
        <v>77022555</v>
      </c>
      <c r="H110" s="40">
        <v>61692894</v>
      </c>
      <c r="J110" s="27">
        <v>71287852</v>
      </c>
    </row>
    <row r="111" spans="1:10" ht="24" customHeight="1">
      <c r="A111" s="29" t="s">
        <v>346</v>
      </c>
      <c r="B111" s="42"/>
      <c r="C111" s="43"/>
      <c r="D111" s="40">
        <v>1525965</v>
      </c>
      <c r="F111" s="28">
        <v>1570071</v>
      </c>
      <c r="H111" s="40">
        <v>912988</v>
      </c>
      <c r="J111" s="27">
        <v>950234</v>
      </c>
    </row>
    <row r="112" spans="1:10" ht="24" customHeight="1">
      <c r="A112" s="29" t="s">
        <v>61</v>
      </c>
      <c r="B112" s="42"/>
      <c r="C112" s="21"/>
      <c r="D112" s="28">
        <v>254802</v>
      </c>
      <c r="F112" s="28">
        <v>236195</v>
      </c>
      <c r="H112" s="27">
        <v>4269</v>
      </c>
      <c r="J112" s="40">
        <v>4269</v>
      </c>
    </row>
    <row r="113" spans="1:10" ht="24" customHeight="1">
      <c r="A113" s="29" t="s">
        <v>62</v>
      </c>
      <c r="B113" s="42"/>
      <c r="C113" s="21"/>
    </row>
    <row r="114" spans="1:10" ht="24" customHeight="1">
      <c r="A114" s="29" t="s">
        <v>339</v>
      </c>
      <c r="B114" s="42" t="s">
        <v>359</v>
      </c>
      <c r="C114" s="21"/>
      <c r="D114" s="28">
        <v>264341</v>
      </c>
      <c r="F114" s="28">
        <f>255306+1987</f>
        <v>257293</v>
      </c>
      <c r="H114" s="40">
        <v>0</v>
      </c>
      <c r="J114" s="40">
        <v>0</v>
      </c>
    </row>
    <row r="115" spans="1:10" ht="24" customHeight="1">
      <c r="A115" s="29" t="s">
        <v>63</v>
      </c>
      <c r="B115" s="42"/>
      <c r="C115" s="42"/>
      <c r="D115" s="28">
        <v>2643710</v>
      </c>
      <c r="E115" s="42"/>
      <c r="F115" s="28">
        <v>2619183</v>
      </c>
      <c r="G115" s="42"/>
      <c r="H115" s="27">
        <v>239639</v>
      </c>
      <c r="J115" s="27">
        <v>231987</v>
      </c>
    </row>
    <row r="116" spans="1:10" ht="24" customHeight="1">
      <c r="A116" s="53" t="s">
        <v>64</v>
      </c>
      <c r="B116" s="42"/>
      <c r="C116" s="42"/>
      <c r="D116" s="40">
        <v>1024972</v>
      </c>
      <c r="E116" s="42"/>
      <c r="F116" s="40">
        <v>975220</v>
      </c>
      <c r="G116" s="42"/>
      <c r="H116" s="40">
        <v>0</v>
      </c>
      <c r="J116" s="40">
        <v>0</v>
      </c>
    </row>
    <row r="117" spans="1:10" ht="24" customHeight="1">
      <c r="A117" s="43" t="s">
        <v>65</v>
      </c>
      <c r="B117" s="42"/>
      <c r="C117" s="42"/>
      <c r="D117" s="40">
        <v>5073957</v>
      </c>
      <c r="E117" s="42"/>
      <c r="F117" s="40">
        <v>5006495</v>
      </c>
      <c r="G117" s="42"/>
      <c r="H117" s="40">
        <v>237714</v>
      </c>
      <c r="I117" s="40"/>
      <c r="J117" s="40">
        <v>157469</v>
      </c>
    </row>
    <row r="118" spans="1:10" ht="24" customHeight="1">
      <c r="A118" s="29" t="s">
        <v>66</v>
      </c>
      <c r="B118" s="42">
        <v>20</v>
      </c>
      <c r="C118" s="42"/>
      <c r="D118" s="40">
        <v>1788178</v>
      </c>
      <c r="E118" s="42"/>
      <c r="F118" s="40">
        <v>1656590</v>
      </c>
      <c r="G118" s="42"/>
      <c r="H118" s="40">
        <v>0</v>
      </c>
      <c r="I118" s="40"/>
      <c r="J118" s="40">
        <v>0</v>
      </c>
    </row>
    <row r="119" spans="1:10" ht="24" customHeight="1">
      <c r="A119" s="43" t="s">
        <v>67</v>
      </c>
      <c r="B119" s="42"/>
      <c r="C119" s="43"/>
      <c r="D119" s="46">
        <v>606385</v>
      </c>
      <c r="E119" s="43"/>
      <c r="F119" s="46">
        <v>547922</v>
      </c>
      <c r="G119" s="43"/>
      <c r="H119" s="45">
        <v>6830</v>
      </c>
      <c r="I119" s="40"/>
      <c r="J119" s="45">
        <v>6828</v>
      </c>
    </row>
    <row r="120" spans="1:10" ht="24" customHeight="1">
      <c r="A120" s="20" t="s">
        <v>68</v>
      </c>
      <c r="B120" s="55"/>
      <c r="C120" s="55"/>
      <c r="D120" s="45">
        <f>SUM(D104:D119)</f>
        <v>156644848</v>
      </c>
      <c r="E120" s="40"/>
      <c r="F120" s="45">
        <f>SUM(F104:F119)</f>
        <v>166338061</v>
      </c>
      <c r="G120" s="40"/>
      <c r="H120" s="45">
        <f>SUM(H104:H119)</f>
        <v>63094334</v>
      </c>
      <c r="I120" s="40"/>
      <c r="J120" s="45">
        <f>SUM(J104:J119)</f>
        <v>72638639</v>
      </c>
    </row>
    <row r="121" spans="1:10" ht="24" customHeight="1">
      <c r="A121" s="20" t="s">
        <v>69</v>
      </c>
      <c r="C121" s="21"/>
      <c r="D121" s="49">
        <f>D102+D120</f>
        <v>220684036</v>
      </c>
      <c r="E121" s="40"/>
      <c r="F121" s="49">
        <f>F102+F120</f>
        <v>222107894</v>
      </c>
      <c r="G121" s="40"/>
      <c r="H121" s="49">
        <f>H102+H120</f>
        <v>141106998</v>
      </c>
      <c r="I121" s="40"/>
      <c r="J121" s="49">
        <f>J102+J120</f>
        <v>137915357</v>
      </c>
    </row>
    <row r="122" spans="1:10" ht="24" customHeight="1">
      <c r="A122" s="20"/>
      <c r="C122" s="21"/>
      <c r="D122" s="40"/>
      <c r="E122" s="40"/>
      <c r="F122" s="40"/>
      <c r="G122" s="40"/>
      <c r="H122" s="40"/>
      <c r="I122" s="40"/>
      <c r="J122" s="40"/>
    </row>
    <row r="123" spans="1:10" ht="24" customHeight="1">
      <c r="A123" s="27" t="s">
        <v>326</v>
      </c>
      <c r="D123" s="40"/>
      <c r="E123" s="40"/>
      <c r="F123" s="40"/>
      <c r="G123" s="40"/>
      <c r="H123" s="40"/>
      <c r="I123" s="40"/>
      <c r="J123" s="40"/>
    </row>
    <row r="124" spans="1:10" s="23" customFormat="1" ht="24" customHeight="1">
      <c r="A124" s="20" t="s">
        <v>0</v>
      </c>
      <c r="B124" s="21"/>
      <c r="C124" s="22"/>
      <c r="D124" s="33"/>
      <c r="E124" s="22"/>
      <c r="F124" s="33"/>
      <c r="G124" s="22"/>
      <c r="H124" s="22"/>
      <c r="I124" s="22"/>
      <c r="J124" s="22"/>
    </row>
    <row r="125" spans="1:10" s="23" customFormat="1" ht="24" customHeight="1">
      <c r="A125" s="20" t="s">
        <v>364</v>
      </c>
      <c r="B125" s="21"/>
      <c r="C125" s="22"/>
      <c r="D125" s="33"/>
      <c r="E125" s="22"/>
      <c r="F125" s="33"/>
      <c r="G125" s="22"/>
      <c r="H125" s="22"/>
      <c r="I125" s="22"/>
      <c r="J125" s="22"/>
    </row>
    <row r="126" spans="1:10" s="23" customFormat="1" ht="24" customHeight="1">
      <c r="A126" s="20" t="s">
        <v>321</v>
      </c>
      <c r="B126" s="21"/>
      <c r="C126" s="22"/>
      <c r="D126" s="33"/>
      <c r="E126" s="22"/>
      <c r="F126" s="33"/>
      <c r="G126" s="22"/>
      <c r="H126" s="22"/>
      <c r="I126" s="22"/>
      <c r="J126" s="22"/>
    </row>
    <row r="127" spans="1:10" s="23" customFormat="1" ht="24" customHeight="1">
      <c r="B127" s="21"/>
      <c r="C127" s="22"/>
      <c r="D127" s="33"/>
      <c r="E127" s="22"/>
      <c r="F127" s="33"/>
      <c r="G127" s="22"/>
      <c r="H127" s="22"/>
      <c r="I127" s="22"/>
      <c r="J127" s="24" t="s">
        <v>325</v>
      </c>
    </row>
    <row r="128" spans="1:10" s="25" customFormat="1" ht="24" customHeight="1">
      <c r="B128" s="34"/>
      <c r="D128" s="98" t="s">
        <v>1</v>
      </c>
      <c r="E128" s="98"/>
      <c r="F128" s="98"/>
      <c r="G128" s="98"/>
      <c r="H128" s="98" t="s">
        <v>2</v>
      </c>
      <c r="I128" s="98"/>
      <c r="J128" s="98"/>
    </row>
    <row r="129" spans="1:12" s="26" customFormat="1" ht="24" customHeight="1">
      <c r="D129" s="36">
        <v>46203</v>
      </c>
      <c r="E129" s="37"/>
      <c r="F129" s="36">
        <v>46112</v>
      </c>
      <c r="G129" s="37"/>
      <c r="H129" s="36">
        <v>46203</v>
      </c>
      <c r="I129" s="37"/>
      <c r="J129" s="36">
        <v>46112</v>
      </c>
    </row>
    <row r="130" spans="1:12" s="26" customFormat="1" ht="24" customHeight="1">
      <c r="D130" s="38" t="s">
        <v>322</v>
      </c>
      <c r="E130" s="37"/>
      <c r="F130" s="39" t="s">
        <v>323</v>
      </c>
      <c r="G130" s="37"/>
      <c r="H130" s="38" t="s">
        <v>322</v>
      </c>
      <c r="I130" s="37"/>
      <c r="J130" s="39" t="s">
        <v>323</v>
      </c>
    </row>
    <row r="131" spans="1:12" s="26" customFormat="1" ht="24" customHeight="1">
      <c r="D131" s="38" t="s">
        <v>324</v>
      </c>
      <c r="E131" s="37"/>
      <c r="F131" s="39"/>
      <c r="G131" s="37"/>
      <c r="H131" s="38" t="s">
        <v>324</v>
      </c>
      <c r="I131" s="37"/>
      <c r="J131" s="36"/>
    </row>
    <row r="132" spans="1:12" ht="24" customHeight="1">
      <c r="A132" s="20" t="s">
        <v>70</v>
      </c>
      <c r="C132" s="21"/>
      <c r="D132" s="47"/>
      <c r="E132" s="40"/>
      <c r="F132" s="47"/>
      <c r="G132" s="40"/>
      <c r="H132" s="40"/>
      <c r="I132" s="40"/>
      <c r="J132" s="40"/>
    </row>
    <row r="133" spans="1:12" ht="24" customHeight="1">
      <c r="A133" s="29" t="s">
        <v>71</v>
      </c>
      <c r="B133" s="42"/>
      <c r="C133" s="21"/>
      <c r="D133" s="47"/>
      <c r="E133" s="40"/>
      <c r="F133" s="47"/>
      <c r="G133" s="40"/>
      <c r="H133" s="40"/>
      <c r="I133" s="40"/>
      <c r="J133" s="40"/>
    </row>
    <row r="134" spans="1:12" ht="24" customHeight="1">
      <c r="A134" s="29" t="s">
        <v>72</v>
      </c>
      <c r="B134" s="27"/>
      <c r="E134" s="40"/>
      <c r="G134" s="40"/>
      <c r="H134" s="40"/>
      <c r="I134" s="40"/>
      <c r="J134" s="40"/>
    </row>
    <row r="135" spans="1:12" ht="24" customHeight="1" thickBot="1">
      <c r="A135" s="29" t="s">
        <v>73</v>
      </c>
      <c r="C135" s="21"/>
      <c r="D135" s="50">
        <v>75723578</v>
      </c>
      <c r="E135" s="28"/>
      <c r="F135" s="50">
        <v>75723578</v>
      </c>
      <c r="G135" s="28"/>
      <c r="H135" s="50">
        <v>75723578</v>
      </c>
      <c r="I135" s="40"/>
      <c r="J135" s="50">
        <v>75723578</v>
      </c>
    </row>
    <row r="136" spans="1:12" ht="24" customHeight="1" thickTop="1">
      <c r="A136" s="29" t="s">
        <v>74</v>
      </c>
      <c r="C136" s="21"/>
      <c r="D136" s="40"/>
      <c r="E136" s="40"/>
      <c r="F136" s="40"/>
      <c r="G136" s="40"/>
      <c r="H136" s="40"/>
      <c r="I136" s="40"/>
      <c r="J136" s="40"/>
    </row>
    <row r="137" spans="1:12" ht="24" customHeight="1">
      <c r="A137" s="29" t="s">
        <v>75</v>
      </c>
      <c r="C137" s="21"/>
      <c r="D137" s="40">
        <f>+Conso!B38</f>
        <v>64375214</v>
      </c>
      <c r="E137" s="40"/>
      <c r="F137" s="40">
        <v>64375214</v>
      </c>
      <c r="G137" s="40"/>
      <c r="H137" s="40">
        <f>'the company only'!B26</f>
        <v>64375214</v>
      </c>
      <c r="I137" s="40"/>
      <c r="J137" s="40">
        <v>64375214</v>
      </c>
      <c r="L137" s="56"/>
    </row>
    <row r="138" spans="1:12" ht="24" customHeight="1">
      <c r="A138" s="29" t="s">
        <v>76</v>
      </c>
      <c r="B138" s="42"/>
      <c r="C138" s="21"/>
      <c r="D138" s="40">
        <f>+Conso!D38</f>
        <v>6202906</v>
      </c>
      <c r="E138" s="47"/>
      <c r="F138" s="40">
        <v>6202906</v>
      </c>
      <c r="G138" s="47"/>
      <c r="H138" s="40">
        <f>'the company only'!D26</f>
        <v>6202906</v>
      </c>
      <c r="I138" s="40"/>
      <c r="J138" s="40">
        <v>6202906</v>
      </c>
      <c r="L138" s="56"/>
    </row>
    <row r="139" spans="1:12" ht="24" customHeight="1">
      <c r="A139" s="29" t="s">
        <v>77</v>
      </c>
      <c r="B139" s="42"/>
      <c r="C139" s="21"/>
      <c r="D139" s="40">
        <f>+Conso!F38</f>
        <v>1356597</v>
      </c>
      <c r="E139" s="47"/>
      <c r="F139" s="40">
        <v>1356597</v>
      </c>
      <c r="G139" s="47"/>
      <c r="H139" s="40">
        <f>'the company only'!F26</f>
        <v>1356597</v>
      </c>
      <c r="I139" s="40"/>
      <c r="J139" s="40">
        <v>1356597</v>
      </c>
      <c r="L139" s="56"/>
    </row>
    <row r="140" spans="1:12" ht="24" customHeight="1">
      <c r="A140" s="27" t="s">
        <v>78</v>
      </c>
      <c r="C140" s="21"/>
      <c r="D140" s="40">
        <f>+Conso!H38</f>
        <v>-3371978</v>
      </c>
      <c r="E140" s="47"/>
      <c r="F140" s="40">
        <v>-3371978</v>
      </c>
      <c r="G140" s="47"/>
      <c r="H140" s="40">
        <f>'the company only'!H26</f>
        <v>-3464772</v>
      </c>
      <c r="I140" s="40"/>
      <c r="J140" s="40">
        <v>-3464771</v>
      </c>
      <c r="L140" s="56"/>
    </row>
    <row r="141" spans="1:12" ht="24" customHeight="1">
      <c r="A141" s="27" t="s">
        <v>79</v>
      </c>
      <c r="B141" s="27"/>
      <c r="C141" s="21"/>
      <c r="E141" s="28"/>
      <c r="G141" s="28"/>
      <c r="H141" s="28"/>
      <c r="I141" s="28"/>
      <c r="J141" s="28"/>
      <c r="L141" s="56"/>
    </row>
    <row r="142" spans="1:12" ht="24" customHeight="1">
      <c r="A142" s="27" t="s">
        <v>80</v>
      </c>
      <c r="B142" s="42"/>
      <c r="C142" s="21"/>
      <c r="D142" s="28">
        <f>+Conso!J38</f>
        <v>5833910</v>
      </c>
      <c r="E142" s="28"/>
      <c r="F142" s="28">
        <v>6187992</v>
      </c>
      <c r="G142" s="28"/>
      <c r="H142" s="28">
        <v>0</v>
      </c>
      <c r="I142" s="28"/>
      <c r="J142" s="28">
        <v>0</v>
      </c>
      <c r="L142" s="56"/>
    </row>
    <row r="143" spans="1:12" ht="24" customHeight="1">
      <c r="A143" s="27" t="s">
        <v>81</v>
      </c>
      <c r="B143" s="42"/>
      <c r="C143" s="21"/>
      <c r="E143" s="28"/>
      <c r="G143" s="28"/>
      <c r="H143" s="28"/>
      <c r="I143" s="28"/>
      <c r="J143" s="28"/>
      <c r="L143" s="56"/>
    </row>
    <row r="144" spans="1:12" ht="24" customHeight="1">
      <c r="A144" s="27" t="s">
        <v>82</v>
      </c>
      <c r="B144" s="42"/>
      <c r="C144" s="21"/>
      <c r="D144" s="28">
        <f>+Conso!L38</f>
        <v>-42229</v>
      </c>
      <c r="E144" s="28"/>
      <c r="F144" s="28">
        <v>-42229</v>
      </c>
      <c r="G144" s="28"/>
      <c r="H144" s="28">
        <v>0</v>
      </c>
      <c r="I144" s="28"/>
      <c r="J144" s="28">
        <v>0</v>
      </c>
      <c r="L144" s="56"/>
    </row>
    <row r="145" spans="1:12" ht="24" customHeight="1">
      <c r="A145" s="29" t="s">
        <v>350</v>
      </c>
      <c r="B145" s="42"/>
      <c r="D145" s="40"/>
      <c r="E145" s="28"/>
      <c r="G145" s="28"/>
      <c r="H145" s="28"/>
      <c r="I145" s="28"/>
      <c r="J145" s="28"/>
      <c r="L145" s="56"/>
    </row>
    <row r="146" spans="1:12" ht="24" customHeight="1">
      <c r="A146" s="29" t="s">
        <v>317</v>
      </c>
      <c r="B146" s="41"/>
      <c r="C146" s="21"/>
      <c r="E146" s="28"/>
      <c r="G146" s="28"/>
      <c r="H146" s="28"/>
      <c r="I146" s="28"/>
      <c r="J146" s="28"/>
      <c r="L146" s="56"/>
    </row>
    <row r="147" spans="1:12" ht="24" customHeight="1">
      <c r="A147" s="29" t="s">
        <v>318</v>
      </c>
      <c r="B147" s="41"/>
      <c r="C147" s="21"/>
      <c r="D147" s="28">
        <v>2584717</v>
      </c>
      <c r="E147" s="28"/>
      <c r="F147" s="28">
        <v>2456758</v>
      </c>
      <c r="G147" s="28"/>
      <c r="H147" s="28">
        <f>'the company only'!L26</f>
        <v>-8275624</v>
      </c>
      <c r="I147" s="28"/>
      <c r="J147" s="28">
        <v>-7690029</v>
      </c>
      <c r="L147" s="56"/>
    </row>
    <row r="148" spans="1:12" ht="24" customHeight="1">
      <c r="A148" s="29" t="s">
        <v>83</v>
      </c>
      <c r="B148" s="41"/>
      <c r="C148" s="21"/>
      <c r="E148" s="28"/>
      <c r="G148" s="28"/>
      <c r="H148" s="28"/>
      <c r="I148" s="28"/>
      <c r="J148" s="28"/>
      <c r="L148" s="56"/>
    </row>
    <row r="149" spans="1:12" ht="24" customHeight="1">
      <c r="A149" s="29" t="s">
        <v>84</v>
      </c>
      <c r="B149" s="41"/>
      <c r="C149" s="21"/>
      <c r="D149" s="28">
        <v>-16097608</v>
      </c>
      <c r="E149" s="28"/>
      <c r="F149" s="28">
        <v>-15777794</v>
      </c>
      <c r="G149" s="28"/>
      <c r="H149" s="28">
        <v>0</v>
      </c>
      <c r="I149" s="28"/>
      <c r="J149" s="28">
        <v>0</v>
      </c>
      <c r="L149" s="56"/>
    </row>
    <row r="150" spans="1:12" ht="24" customHeight="1">
      <c r="A150" s="29" t="s">
        <v>85</v>
      </c>
      <c r="B150" s="42"/>
      <c r="C150" s="21"/>
      <c r="D150" s="28">
        <f>+Conso!AH38</f>
        <v>-2638382</v>
      </c>
      <c r="E150" s="28"/>
      <c r="F150" s="28">
        <v>-2995396</v>
      </c>
      <c r="G150" s="28"/>
      <c r="H150" s="28">
        <f>'the company only'!T26</f>
        <v>-737460</v>
      </c>
      <c r="I150" s="28"/>
      <c r="J150" s="28">
        <v>-1011018</v>
      </c>
      <c r="L150" s="56"/>
    </row>
    <row r="151" spans="1:12" ht="24" customHeight="1">
      <c r="A151" s="29" t="s">
        <v>86</v>
      </c>
      <c r="B151" s="27"/>
      <c r="D151" s="57">
        <f>SUM(D137:D150)</f>
        <v>58203147</v>
      </c>
      <c r="E151" s="40"/>
      <c r="F151" s="57">
        <f>SUM(F137:F150)</f>
        <v>58392070</v>
      </c>
      <c r="G151" s="40"/>
      <c r="H151" s="57">
        <f>SUM(H137:H150)</f>
        <v>59456861</v>
      </c>
      <c r="I151" s="40"/>
      <c r="J151" s="57">
        <f t="shared" ref="J151" si="0">SUM(J137:J150)</f>
        <v>59768899</v>
      </c>
    </row>
    <row r="152" spans="1:12" ht="24" customHeight="1">
      <c r="A152" s="29" t="s">
        <v>87</v>
      </c>
      <c r="B152" s="27"/>
      <c r="D152" s="45">
        <f>+Conso!AL38</f>
        <v>41454139</v>
      </c>
      <c r="E152" s="47"/>
      <c r="F152" s="45">
        <v>41705920</v>
      </c>
      <c r="G152" s="47"/>
      <c r="H152" s="45">
        <v>0</v>
      </c>
      <c r="I152" s="40"/>
      <c r="J152" s="45">
        <v>0</v>
      </c>
    </row>
    <row r="153" spans="1:12" ht="24" customHeight="1">
      <c r="A153" s="20" t="s">
        <v>88</v>
      </c>
      <c r="B153" s="27"/>
      <c r="D153" s="45">
        <f>SUM(D151:D152)</f>
        <v>99657286</v>
      </c>
      <c r="E153" s="40"/>
      <c r="F153" s="45">
        <f>SUM(F151:F152)</f>
        <v>100097990</v>
      </c>
      <c r="G153" s="40"/>
      <c r="H153" s="45">
        <f>SUM(H151:H152)</f>
        <v>59456861</v>
      </c>
      <c r="I153" s="40"/>
      <c r="J153" s="45">
        <f>SUM(J151:J152)</f>
        <v>59768899</v>
      </c>
    </row>
    <row r="154" spans="1:12" ht="24" customHeight="1" thickBot="1">
      <c r="A154" s="20" t="s">
        <v>89</v>
      </c>
      <c r="B154" s="27"/>
      <c r="D154" s="58">
        <f>D153+D121</f>
        <v>320341322</v>
      </c>
      <c r="E154" s="40"/>
      <c r="F154" s="58">
        <f>F153+F121</f>
        <v>322205884</v>
      </c>
      <c r="G154" s="40"/>
      <c r="H154" s="58">
        <f>H153+H121</f>
        <v>200563859</v>
      </c>
      <c r="I154" s="40"/>
      <c r="J154" s="58">
        <f>J153+J121</f>
        <v>197684256</v>
      </c>
    </row>
    <row r="155" spans="1:12" ht="24" customHeight="1" thickTop="1">
      <c r="C155" s="21"/>
      <c r="D155" s="40">
        <f>SUM(D154-D73)</f>
        <v>0</v>
      </c>
      <c r="E155" s="40"/>
      <c r="F155" s="1">
        <f>SUM(F154-F73)</f>
        <v>0</v>
      </c>
      <c r="G155" s="40"/>
      <c r="H155" s="40">
        <f>SUM(H154-H73)</f>
        <v>0</v>
      </c>
      <c r="I155" s="40"/>
      <c r="J155" s="40">
        <f>SUM(J154-J73)</f>
        <v>0</v>
      </c>
    </row>
    <row r="156" spans="1:12" ht="24" customHeight="1">
      <c r="A156" s="27" t="s">
        <v>326</v>
      </c>
      <c r="C156" s="21"/>
      <c r="D156" s="40"/>
      <c r="E156" s="40"/>
      <c r="F156" s="59"/>
      <c r="G156" s="40"/>
      <c r="H156" s="40"/>
      <c r="I156" s="40"/>
      <c r="J156" s="40"/>
    </row>
    <row r="157" spans="1:12" ht="24" customHeight="1">
      <c r="C157" s="21"/>
      <c r="D157" s="40"/>
      <c r="E157" s="40"/>
      <c r="F157" s="59"/>
      <c r="G157" s="40"/>
      <c r="H157" s="40"/>
      <c r="I157" s="40"/>
      <c r="J157" s="40"/>
    </row>
    <row r="158" spans="1:12" ht="24" customHeight="1">
      <c r="C158" s="21"/>
      <c r="D158" s="40"/>
      <c r="E158" s="40"/>
      <c r="F158" s="40"/>
      <c r="G158" s="40"/>
      <c r="H158" s="40"/>
      <c r="I158" s="40"/>
      <c r="J158" s="40"/>
    </row>
    <row r="159" spans="1:12" ht="24" customHeight="1">
      <c r="A159" s="60"/>
      <c r="D159" s="61"/>
      <c r="F159" s="61"/>
      <c r="H159" s="61"/>
      <c r="J159" s="61"/>
    </row>
    <row r="161" spans="1:10" ht="24" customHeight="1">
      <c r="B161" s="41"/>
    </row>
    <row r="162" spans="1:10" ht="24" customHeight="1">
      <c r="B162" s="23" t="s">
        <v>90</v>
      </c>
    </row>
    <row r="163" spans="1:10" ht="24" customHeight="1">
      <c r="B163" s="23"/>
    </row>
    <row r="164" spans="1:10" ht="24" customHeight="1">
      <c r="A164" s="60"/>
    </row>
    <row r="165" spans="1:10" ht="24" customHeight="1">
      <c r="D165" s="40"/>
      <c r="E165" s="24"/>
      <c r="F165" s="40"/>
      <c r="G165" s="24"/>
      <c r="H165" s="24"/>
      <c r="I165" s="24"/>
      <c r="J165" s="24"/>
    </row>
    <row r="166" spans="1:10" ht="24" customHeight="1">
      <c r="D166" s="40"/>
      <c r="E166" s="24"/>
      <c r="F166" s="40"/>
      <c r="G166" s="24"/>
      <c r="H166" s="24"/>
      <c r="I166" s="24"/>
      <c r="J166" s="24"/>
    </row>
    <row r="167" spans="1:10" ht="24" customHeight="1">
      <c r="D167" s="40"/>
      <c r="E167" s="24"/>
      <c r="F167" s="40"/>
      <c r="G167" s="24"/>
      <c r="H167" s="24"/>
      <c r="I167" s="24"/>
      <c r="J167" s="24"/>
    </row>
    <row r="168" spans="1:10" ht="24" customHeight="1">
      <c r="D168" s="40"/>
      <c r="E168" s="24"/>
      <c r="F168" s="40"/>
      <c r="G168" s="24"/>
      <c r="H168" s="24"/>
      <c r="I168" s="24"/>
      <c r="J168" s="24"/>
    </row>
    <row r="169" spans="1:10" ht="24" customHeight="1">
      <c r="D169" s="40"/>
      <c r="E169" s="24"/>
      <c r="F169" s="40"/>
      <c r="G169" s="24"/>
      <c r="H169" s="24"/>
      <c r="I169" s="24"/>
      <c r="J169" s="24"/>
    </row>
    <row r="170" spans="1:10" ht="24" customHeight="1">
      <c r="D170" s="40"/>
      <c r="E170" s="24"/>
      <c r="F170" s="40"/>
      <c r="G170" s="24"/>
      <c r="H170" s="24"/>
      <c r="I170" s="24"/>
      <c r="J170" s="24"/>
    </row>
    <row r="171" spans="1:10" ht="24" customHeight="1">
      <c r="D171" s="40"/>
      <c r="E171" s="24"/>
      <c r="F171" s="40"/>
      <c r="G171" s="24"/>
      <c r="H171" s="24"/>
      <c r="I171" s="24"/>
      <c r="J171" s="24"/>
    </row>
    <row r="172" spans="1:10" ht="24" customHeight="1">
      <c r="D172" s="40"/>
      <c r="E172" s="24"/>
      <c r="F172" s="40"/>
      <c r="G172" s="24"/>
      <c r="H172" s="24"/>
      <c r="I172" s="24"/>
      <c r="J172" s="24"/>
    </row>
    <row r="173" spans="1:10" ht="24" customHeight="1">
      <c r="D173" s="40"/>
      <c r="E173" s="24"/>
      <c r="F173" s="40"/>
      <c r="G173" s="24"/>
      <c r="H173" s="24"/>
      <c r="I173" s="24"/>
      <c r="J173" s="24"/>
    </row>
    <row r="174" spans="1:10" ht="24" customHeight="1">
      <c r="D174" s="40"/>
      <c r="E174" s="24"/>
      <c r="F174" s="40"/>
      <c r="G174" s="24"/>
      <c r="H174" s="24"/>
      <c r="I174" s="24"/>
      <c r="J174" s="24"/>
    </row>
    <row r="175" spans="1:10" ht="24" customHeight="1">
      <c r="D175" s="40"/>
      <c r="E175" s="24"/>
      <c r="F175" s="40"/>
      <c r="G175" s="24"/>
      <c r="H175" s="24"/>
      <c r="I175" s="24"/>
      <c r="J175" s="24"/>
    </row>
  </sheetData>
  <mergeCells count="8">
    <mergeCell ref="H128:J128"/>
    <mergeCell ref="H5:J5"/>
    <mergeCell ref="H41:J41"/>
    <mergeCell ref="H80:J80"/>
    <mergeCell ref="D128:G128"/>
    <mergeCell ref="D5:F5"/>
    <mergeCell ref="D41:F41"/>
    <mergeCell ref="D80:F80"/>
  </mergeCells>
  <printOptions horizontalCentered="1"/>
  <pageMargins left="0.67" right="0.3" top="0.78740157480314998" bottom="0.118110236220472" header="0.31496062992126" footer="0.31496062992126"/>
  <pageSetup paperSize="9" scale="63" fitToHeight="8" orientation="portrait" r:id="rId1"/>
  <rowBreaks count="3" manualBreakCount="3">
    <brk id="36" max="16383" man="1"/>
    <brk id="75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showGridLines="0" view="pageBreakPreview" topLeftCell="A79" zoomScale="85" zoomScaleNormal="85" zoomScaleSheetLayoutView="85" workbookViewId="0">
      <selection activeCell="A10" sqref="A10"/>
    </sheetView>
  </sheetViews>
  <sheetFormatPr defaultColWidth="10.5546875" defaultRowHeight="24" customHeight="1"/>
  <cols>
    <col min="1" max="1" width="76.5546875" style="27" customWidth="1"/>
    <col min="2" max="2" width="7.44140625" style="21" customWidth="1"/>
    <col min="3" max="3" width="2.44140625" style="27" customWidth="1"/>
    <col min="4" max="4" width="15.88671875" style="27" customWidth="1"/>
    <col min="5" max="5" width="1.44140625" style="27" customWidth="1"/>
    <col min="6" max="6" width="15.88671875" style="27" customWidth="1"/>
    <col min="7" max="7" width="1.44140625" style="27" customWidth="1"/>
    <col min="8" max="8" width="15.88671875" style="27" customWidth="1"/>
    <col min="9" max="9" width="1.44140625" style="27" customWidth="1"/>
    <col min="10" max="10" width="15.88671875" style="27" customWidth="1"/>
    <col min="11" max="11" width="0.44140625" style="27" hidden="1" customWidth="1"/>
    <col min="12" max="12" width="16.5546875" style="8" bestFit="1" customWidth="1"/>
    <col min="13" max="13" width="18.5546875" style="8" bestFit="1" customWidth="1"/>
    <col min="14" max="14" width="13.44140625" style="27" bestFit="1" customWidth="1"/>
    <col min="15" max="15" width="15.5546875" style="27" bestFit="1" customWidth="1"/>
    <col min="16" max="16384" width="10.5546875" style="27"/>
  </cols>
  <sheetData>
    <row r="1" spans="1:13" ht="24" customHeight="1">
      <c r="J1" s="24" t="s">
        <v>327</v>
      </c>
    </row>
    <row r="2" spans="1:13" s="23" customFormat="1" ht="24" customHeight="1">
      <c r="A2" s="20" t="s">
        <v>0</v>
      </c>
      <c r="B2" s="21"/>
      <c r="C2" s="22"/>
      <c r="D2" s="22"/>
      <c r="E2" s="22"/>
      <c r="F2" s="22"/>
      <c r="G2" s="22"/>
      <c r="H2" s="22"/>
      <c r="I2" s="22"/>
      <c r="J2" s="22"/>
      <c r="L2" s="9"/>
      <c r="M2" s="9"/>
    </row>
    <row r="3" spans="1:13" s="23" customFormat="1" ht="24" customHeight="1">
      <c r="A3" s="20" t="s">
        <v>91</v>
      </c>
      <c r="B3" s="21"/>
      <c r="C3" s="22"/>
      <c r="D3" s="22"/>
      <c r="E3" s="22"/>
      <c r="F3" s="22"/>
      <c r="G3" s="22"/>
      <c r="H3" s="22"/>
      <c r="I3" s="22"/>
      <c r="J3" s="22"/>
      <c r="L3" s="9"/>
      <c r="M3" s="9"/>
    </row>
    <row r="4" spans="1:13" s="23" customFormat="1" ht="24" customHeight="1">
      <c r="A4" s="20" t="s">
        <v>328</v>
      </c>
      <c r="B4" s="21"/>
      <c r="C4" s="22"/>
      <c r="D4" s="22"/>
      <c r="E4" s="22"/>
      <c r="F4" s="22"/>
      <c r="G4" s="22"/>
      <c r="H4" s="22"/>
      <c r="I4" s="22"/>
      <c r="J4" s="22"/>
      <c r="L4" s="9"/>
      <c r="M4" s="9"/>
    </row>
    <row r="5" spans="1:13" s="23" customFormat="1" ht="24" customHeight="1">
      <c r="A5" s="30"/>
      <c r="B5" s="21"/>
      <c r="C5" s="22"/>
      <c r="D5" s="22"/>
      <c r="E5" s="22"/>
      <c r="F5" s="22"/>
      <c r="G5" s="22"/>
      <c r="H5" s="22"/>
      <c r="I5" s="22"/>
      <c r="J5" s="24" t="s">
        <v>329</v>
      </c>
      <c r="K5" s="25"/>
      <c r="L5" s="9"/>
      <c r="M5" s="9"/>
    </row>
    <row r="6" spans="1:13" s="25" customFormat="1" ht="24" customHeight="1">
      <c r="A6" s="62"/>
      <c r="B6" s="34"/>
      <c r="D6" s="98" t="s">
        <v>1</v>
      </c>
      <c r="E6" s="98"/>
      <c r="F6" s="98"/>
      <c r="H6" s="98" t="s">
        <v>2</v>
      </c>
      <c r="I6" s="98"/>
      <c r="J6" s="98"/>
      <c r="K6" s="98"/>
      <c r="L6" s="10"/>
      <c r="M6" s="10"/>
    </row>
    <row r="7" spans="1:13" s="26" customFormat="1" ht="24" customHeight="1">
      <c r="A7" s="30"/>
      <c r="B7" s="26" t="s">
        <v>3</v>
      </c>
      <c r="D7" s="63">
        <v>2026</v>
      </c>
      <c r="E7" s="64"/>
      <c r="F7" s="63">
        <v>2025</v>
      </c>
      <c r="G7" s="64"/>
      <c r="H7" s="63">
        <v>2026</v>
      </c>
      <c r="I7" s="64"/>
      <c r="J7" s="63">
        <v>2025</v>
      </c>
      <c r="L7" s="11"/>
      <c r="M7" s="11"/>
    </row>
    <row r="8" spans="1:13" s="26" customFormat="1" ht="24" customHeight="1">
      <c r="A8" s="65" t="s">
        <v>92</v>
      </c>
      <c r="B8" s="66"/>
      <c r="D8" s="63"/>
      <c r="E8" s="64"/>
      <c r="F8" s="30"/>
      <c r="G8" s="64"/>
      <c r="H8" s="63"/>
      <c r="I8" s="64"/>
      <c r="J8" s="63"/>
      <c r="L8" s="11"/>
      <c r="M8" s="11"/>
    </row>
    <row r="9" spans="1:13" s="26" customFormat="1" ht="24" customHeight="1">
      <c r="A9" s="20" t="s">
        <v>93</v>
      </c>
      <c r="B9" s="66"/>
      <c r="K9" s="27"/>
      <c r="L9" s="8"/>
      <c r="M9" s="11"/>
    </row>
    <row r="10" spans="1:13" ht="24" customHeight="1">
      <c r="A10" s="29" t="s">
        <v>94</v>
      </c>
      <c r="B10" s="67"/>
      <c r="C10" s="21"/>
      <c r="D10" s="40">
        <v>5115147</v>
      </c>
      <c r="E10" s="40"/>
      <c r="F10" s="40">
        <v>4277673</v>
      </c>
      <c r="G10" s="40"/>
      <c r="H10" s="40">
        <v>65362</v>
      </c>
      <c r="I10" s="40"/>
      <c r="J10" s="40">
        <v>66782</v>
      </c>
    </row>
    <row r="11" spans="1:13" s="26" customFormat="1" ht="24" customHeight="1">
      <c r="A11" s="29" t="s">
        <v>95</v>
      </c>
      <c r="B11" s="67"/>
      <c r="D11" s="40">
        <v>426792</v>
      </c>
      <c r="E11" s="40"/>
      <c r="F11" s="40">
        <v>843560</v>
      </c>
      <c r="H11" s="40">
        <v>0</v>
      </c>
      <c r="I11" s="40"/>
      <c r="J11" s="40">
        <v>0</v>
      </c>
      <c r="K11" s="27"/>
      <c r="L11" s="8"/>
      <c r="M11" s="11"/>
    </row>
    <row r="12" spans="1:13" s="26" customFormat="1" ht="24" customHeight="1">
      <c r="A12" s="29" t="s">
        <v>96</v>
      </c>
      <c r="B12" s="67"/>
      <c r="D12" s="40">
        <v>113278</v>
      </c>
      <c r="E12" s="40"/>
      <c r="F12" s="40">
        <v>74680</v>
      </c>
      <c r="H12" s="40">
        <v>0</v>
      </c>
      <c r="I12" s="40"/>
      <c r="J12" s="40">
        <v>0</v>
      </c>
      <c r="K12" s="27"/>
      <c r="L12" s="8"/>
      <c r="M12" s="11"/>
    </row>
    <row r="13" spans="1:13" s="26" customFormat="1" ht="24" customHeight="1">
      <c r="A13" s="29" t="s">
        <v>97</v>
      </c>
      <c r="B13" s="42"/>
      <c r="D13" s="40">
        <v>55304</v>
      </c>
      <c r="E13" s="40"/>
      <c r="F13" s="40">
        <v>71821</v>
      </c>
      <c r="H13" s="40">
        <v>0</v>
      </c>
      <c r="I13" s="40"/>
      <c r="J13" s="40">
        <v>0</v>
      </c>
      <c r="K13" s="27"/>
      <c r="L13" s="8"/>
      <c r="M13" s="11"/>
    </row>
    <row r="14" spans="1:13" s="26" customFormat="1" ht="24" customHeight="1">
      <c r="A14" s="29" t="s">
        <v>98</v>
      </c>
      <c r="B14" s="42"/>
      <c r="D14" s="40">
        <v>1263</v>
      </c>
      <c r="E14" s="40"/>
      <c r="F14" s="40">
        <v>4395</v>
      </c>
      <c r="H14" s="40">
        <v>0</v>
      </c>
      <c r="I14" s="40"/>
      <c r="J14" s="40">
        <v>0</v>
      </c>
      <c r="K14" s="27"/>
      <c r="L14" s="8"/>
      <c r="M14" s="11"/>
    </row>
    <row r="15" spans="1:13" s="26" customFormat="1" ht="24" customHeight="1">
      <c r="A15" s="29" t="s">
        <v>99</v>
      </c>
      <c r="B15" s="21"/>
      <c r="C15" s="21"/>
      <c r="D15" s="40">
        <v>305699</v>
      </c>
      <c r="E15" s="40"/>
      <c r="F15" s="40">
        <v>443051</v>
      </c>
      <c r="G15" s="40"/>
      <c r="H15" s="40">
        <v>5723</v>
      </c>
      <c r="I15" s="40"/>
      <c r="J15" s="40">
        <v>6754</v>
      </c>
      <c r="K15" s="27"/>
      <c r="L15" s="8"/>
      <c r="M15" s="11"/>
    </row>
    <row r="16" spans="1:13" ht="24" customHeight="1">
      <c r="A16" s="29" t="s">
        <v>100</v>
      </c>
      <c r="C16" s="43"/>
      <c r="D16" s="40">
        <v>102165</v>
      </c>
      <c r="E16" s="40"/>
      <c r="F16" s="40">
        <v>56944</v>
      </c>
      <c r="G16" s="40"/>
      <c r="H16" s="40">
        <v>159337</v>
      </c>
      <c r="I16" s="40"/>
      <c r="J16" s="40">
        <v>133373</v>
      </c>
    </row>
    <row r="17" spans="1:10" ht="24" customHeight="1">
      <c r="A17" s="29" t="s">
        <v>101</v>
      </c>
      <c r="B17" s="42">
        <v>21</v>
      </c>
      <c r="C17" s="43"/>
      <c r="D17" s="40">
        <v>805475</v>
      </c>
      <c r="E17" s="40"/>
      <c r="F17" s="40">
        <v>1341853</v>
      </c>
      <c r="G17" s="40"/>
      <c r="H17" s="40">
        <v>128305</v>
      </c>
      <c r="I17" s="40"/>
      <c r="J17" s="40">
        <v>80633</v>
      </c>
    </row>
    <row r="18" spans="1:10" ht="24" customHeight="1">
      <c r="A18" s="29" t="s">
        <v>102</v>
      </c>
      <c r="D18" s="40"/>
      <c r="E18" s="40"/>
      <c r="F18" s="40"/>
      <c r="G18" s="40"/>
      <c r="H18" s="40"/>
      <c r="I18" s="40"/>
      <c r="J18" s="40"/>
    </row>
    <row r="19" spans="1:10" ht="24" customHeight="1">
      <c r="A19" s="27" t="s">
        <v>103</v>
      </c>
      <c r="B19" s="42">
        <v>22</v>
      </c>
      <c r="C19" s="43"/>
      <c r="D19" s="40">
        <v>339818</v>
      </c>
      <c r="E19" s="40"/>
      <c r="F19" s="40">
        <v>0</v>
      </c>
      <c r="G19" s="40"/>
      <c r="H19" s="40">
        <v>288110</v>
      </c>
      <c r="I19" s="40"/>
      <c r="J19" s="40">
        <v>0</v>
      </c>
    </row>
    <row r="20" spans="1:10" ht="24" customHeight="1">
      <c r="A20" s="29" t="s">
        <v>104</v>
      </c>
      <c r="C20" s="43"/>
      <c r="D20" s="45">
        <v>226619</v>
      </c>
      <c r="E20" s="40"/>
      <c r="F20" s="45">
        <v>134174</v>
      </c>
      <c r="G20" s="40"/>
      <c r="H20" s="45">
        <v>74528</v>
      </c>
      <c r="I20" s="40"/>
      <c r="J20" s="45">
        <v>70960</v>
      </c>
    </row>
    <row r="21" spans="1:10" ht="24" customHeight="1">
      <c r="A21" s="20" t="s">
        <v>105</v>
      </c>
      <c r="C21" s="21"/>
      <c r="D21" s="45">
        <f>SUM(D10:D20)</f>
        <v>7491560</v>
      </c>
      <c r="E21" s="40"/>
      <c r="F21" s="45">
        <f>SUM(F10:F20)</f>
        <v>7248151</v>
      </c>
      <c r="G21" s="40"/>
      <c r="H21" s="45">
        <f>SUM(H10:H20)</f>
        <v>721365</v>
      </c>
      <c r="I21" s="40"/>
      <c r="J21" s="45">
        <f>SUM(J10:J20)</f>
        <v>358502</v>
      </c>
    </row>
    <row r="22" spans="1:10" ht="24" customHeight="1">
      <c r="A22" s="20" t="s">
        <v>106</v>
      </c>
      <c r="C22" s="21"/>
      <c r="D22" s="40"/>
      <c r="E22" s="40"/>
      <c r="F22" s="40"/>
      <c r="G22" s="40"/>
      <c r="H22" s="40"/>
      <c r="I22" s="40"/>
      <c r="J22" s="40"/>
    </row>
    <row r="23" spans="1:10" ht="24" customHeight="1">
      <c r="A23" s="29" t="s">
        <v>107</v>
      </c>
      <c r="C23" s="21"/>
      <c r="D23" s="40">
        <v>3449858</v>
      </c>
      <c r="E23" s="40"/>
      <c r="F23" s="40">
        <v>2870999</v>
      </c>
      <c r="G23" s="40"/>
      <c r="H23" s="40">
        <v>88239</v>
      </c>
      <c r="I23" s="40"/>
      <c r="J23" s="40">
        <v>91103</v>
      </c>
    </row>
    <row r="24" spans="1:10" ht="24" customHeight="1">
      <c r="A24" s="29" t="s">
        <v>108</v>
      </c>
      <c r="C24" s="21"/>
      <c r="D24" s="40">
        <v>348331</v>
      </c>
      <c r="E24" s="40"/>
      <c r="F24" s="40">
        <v>734990</v>
      </c>
      <c r="G24" s="40"/>
      <c r="H24" s="40">
        <v>0</v>
      </c>
      <c r="I24" s="40"/>
      <c r="J24" s="40">
        <v>0</v>
      </c>
    </row>
    <row r="25" spans="1:10" ht="24" customHeight="1">
      <c r="A25" s="29" t="s">
        <v>109</v>
      </c>
      <c r="C25" s="21"/>
      <c r="D25" s="40">
        <v>73926</v>
      </c>
      <c r="E25" s="40"/>
      <c r="F25" s="40">
        <v>65313</v>
      </c>
      <c r="G25" s="40"/>
      <c r="H25" s="40">
        <v>0</v>
      </c>
      <c r="I25" s="40"/>
      <c r="J25" s="40">
        <v>0</v>
      </c>
    </row>
    <row r="26" spans="1:10" ht="24" customHeight="1">
      <c r="A26" s="27" t="s">
        <v>110</v>
      </c>
      <c r="C26" s="21"/>
      <c r="D26" s="40">
        <v>37386</v>
      </c>
      <c r="E26" s="40"/>
      <c r="F26" s="40">
        <v>76250</v>
      </c>
      <c r="G26" s="40"/>
      <c r="H26" s="40">
        <v>0</v>
      </c>
      <c r="I26" s="40"/>
      <c r="J26" s="40">
        <v>0</v>
      </c>
    </row>
    <row r="27" spans="1:10" ht="24" customHeight="1">
      <c r="A27" s="29" t="s">
        <v>310</v>
      </c>
      <c r="D27" s="40">
        <v>471511</v>
      </c>
      <c r="E27" s="40"/>
      <c r="F27" s="40">
        <v>408133</v>
      </c>
      <c r="G27" s="40"/>
      <c r="H27" s="40">
        <v>520</v>
      </c>
      <c r="I27" s="40"/>
      <c r="J27" s="40">
        <v>454</v>
      </c>
    </row>
    <row r="28" spans="1:10" ht="24" customHeight="1">
      <c r="A28" s="29" t="s">
        <v>111</v>
      </c>
      <c r="D28" s="40">
        <v>1472428</v>
      </c>
      <c r="E28" s="40"/>
      <c r="F28" s="40">
        <v>1076079</v>
      </c>
      <c r="G28" s="40"/>
      <c r="H28" s="40">
        <v>365247</v>
      </c>
      <c r="I28" s="40"/>
      <c r="J28" s="40">
        <v>331873</v>
      </c>
    </row>
    <row r="29" spans="1:10" ht="24" customHeight="1">
      <c r="A29" s="29" t="s">
        <v>112</v>
      </c>
      <c r="B29" s="21">
        <v>22</v>
      </c>
      <c r="D29" s="40">
        <v>0</v>
      </c>
      <c r="E29" s="40"/>
      <c r="F29" s="40">
        <v>64370</v>
      </c>
      <c r="G29" s="40"/>
      <c r="H29" s="40">
        <v>0</v>
      </c>
      <c r="I29" s="40"/>
      <c r="J29" s="40">
        <v>165625</v>
      </c>
    </row>
    <row r="30" spans="1:10" ht="24" customHeight="1">
      <c r="A30" s="20" t="s">
        <v>113</v>
      </c>
      <c r="D30" s="49">
        <f>SUM(D23:D29)</f>
        <v>5853440</v>
      </c>
      <c r="E30" s="40"/>
      <c r="F30" s="49">
        <f>SUM(F23:F29)</f>
        <v>5296134</v>
      </c>
      <c r="G30" s="40"/>
      <c r="H30" s="49">
        <f>SUM(H23:H29)</f>
        <v>454006</v>
      </c>
      <c r="I30" s="40"/>
      <c r="J30" s="49">
        <f>SUM(J23:J29)</f>
        <v>589055</v>
      </c>
    </row>
    <row r="31" spans="1:10" ht="24" customHeight="1">
      <c r="A31" s="20" t="s">
        <v>114</v>
      </c>
      <c r="D31" s="40">
        <f>D21-D30</f>
        <v>1638120</v>
      </c>
      <c r="E31" s="40"/>
      <c r="F31" s="40">
        <f>F21-F30</f>
        <v>1952017</v>
      </c>
      <c r="G31" s="40"/>
      <c r="H31" s="40">
        <f>H21-H30</f>
        <v>267359</v>
      </c>
      <c r="I31" s="40"/>
      <c r="J31" s="40">
        <f>J21-J30</f>
        <v>-230553</v>
      </c>
    </row>
    <row r="32" spans="1:10" ht="24" customHeight="1">
      <c r="A32" s="29" t="s">
        <v>115</v>
      </c>
      <c r="B32" s="21">
        <v>9</v>
      </c>
      <c r="D32" s="40">
        <v>49396</v>
      </c>
      <c r="E32" s="40"/>
      <c r="F32" s="40">
        <v>887</v>
      </c>
      <c r="G32" s="40"/>
      <c r="H32" s="40">
        <v>0</v>
      </c>
      <c r="I32" s="40"/>
      <c r="J32" s="40">
        <v>0</v>
      </c>
    </row>
    <row r="33" spans="1:13" ht="24" customHeight="1">
      <c r="A33" s="29" t="s">
        <v>116</v>
      </c>
      <c r="B33" s="21">
        <v>10</v>
      </c>
      <c r="D33" s="40">
        <v>264053</v>
      </c>
      <c r="E33" s="40"/>
      <c r="F33" s="40">
        <v>76997</v>
      </c>
      <c r="G33" s="40"/>
      <c r="H33" s="40">
        <v>0</v>
      </c>
      <c r="I33" s="40"/>
      <c r="J33" s="40">
        <v>0</v>
      </c>
    </row>
    <row r="34" spans="1:13" ht="24" customHeight="1">
      <c r="A34" s="29" t="s">
        <v>117</v>
      </c>
      <c r="B34" s="42"/>
      <c r="D34" s="40">
        <v>-18601</v>
      </c>
      <c r="E34" s="40"/>
      <c r="F34" s="40">
        <v>-25847</v>
      </c>
      <c r="G34" s="40"/>
      <c r="H34" s="40">
        <v>0</v>
      </c>
      <c r="I34" s="40"/>
      <c r="J34" s="40">
        <v>0</v>
      </c>
    </row>
    <row r="35" spans="1:13" ht="24" customHeight="1">
      <c r="A35" s="29" t="s">
        <v>118</v>
      </c>
      <c r="B35" s="42">
        <v>23</v>
      </c>
      <c r="C35" s="43"/>
      <c r="D35" s="45">
        <v>-1922833</v>
      </c>
      <c r="E35" s="40"/>
      <c r="F35" s="45">
        <v>-1855881</v>
      </c>
      <c r="G35" s="40"/>
      <c r="H35" s="45">
        <v>-1024889</v>
      </c>
      <c r="I35" s="40"/>
      <c r="J35" s="45">
        <v>-942060</v>
      </c>
    </row>
    <row r="36" spans="1:13" ht="24" customHeight="1">
      <c r="A36" s="20" t="s">
        <v>119</v>
      </c>
      <c r="D36" s="40">
        <f>SUM(D31:D35)</f>
        <v>10135</v>
      </c>
      <c r="E36" s="40"/>
      <c r="F36" s="40">
        <f>SUM(F31:F35)</f>
        <v>148173</v>
      </c>
      <c r="G36" s="40"/>
      <c r="H36" s="40">
        <f>SUM(H31:H35)</f>
        <v>-757530</v>
      </c>
      <c r="I36" s="40"/>
      <c r="J36" s="40">
        <f>SUM(J31:J35)</f>
        <v>-1172613</v>
      </c>
    </row>
    <row r="37" spans="1:13" ht="24" customHeight="1">
      <c r="A37" s="29" t="s">
        <v>120</v>
      </c>
      <c r="B37" s="42">
        <v>24</v>
      </c>
      <c r="C37" s="42"/>
      <c r="D37" s="45">
        <v>-505917</v>
      </c>
      <c r="E37" s="40"/>
      <c r="F37" s="45">
        <v>-596704</v>
      </c>
      <c r="G37" s="40"/>
      <c r="H37" s="45">
        <v>-22413</v>
      </c>
      <c r="I37" s="40"/>
      <c r="J37" s="45">
        <v>2188</v>
      </c>
    </row>
    <row r="38" spans="1:13" ht="24" customHeight="1" thickBot="1">
      <c r="A38" s="20" t="s">
        <v>333</v>
      </c>
      <c r="C38" s="40"/>
      <c r="D38" s="58">
        <f>SUM(D36:D37)</f>
        <v>-495782</v>
      </c>
      <c r="E38" s="40"/>
      <c r="F38" s="58">
        <f>SUM(F36:F37)</f>
        <v>-448531</v>
      </c>
      <c r="G38" s="40"/>
      <c r="H38" s="58">
        <f>SUM(H36:H37)</f>
        <v>-779943</v>
      </c>
      <c r="I38" s="40"/>
      <c r="J38" s="58">
        <f>SUM(J36:J37)</f>
        <v>-1170425</v>
      </c>
      <c r="M38" s="1"/>
    </row>
    <row r="39" spans="1:13" ht="24" customHeight="1" thickTop="1">
      <c r="A39" s="20"/>
      <c r="D39" s="40"/>
      <c r="E39" s="24"/>
      <c r="F39" s="40"/>
      <c r="G39" s="40"/>
      <c r="H39" s="40"/>
      <c r="I39" s="40"/>
      <c r="J39" s="40"/>
      <c r="M39" s="12"/>
    </row>
    <row r="40" spans="1:13" ht="24" customHeight="1">
      <c r="A40" s="27" t="s">
        <v>326</v>
      </c>
      <c r="D40" s="24"/>
      <c r="E40" s="24"/>
      <c r="F40" s="24"/>
      <c r="G40" s="24"/>
      <c r="H40" s="24"/>
      <c r="I40" s="24"/>
      <c r="J40" s="24"/>
    </row>
    <row r="41" spans="1:13" ht="24" customHeight="1">
      <c r="J41" s="24" t="s">
        <v>327</v>
      </c>
    </row>
    <row r="42" spans="1:13" ht="24" customHeight="1">
      <c r="A42" s="20" t="s">
        <v>0</v>
      </c>
      <c r="C42" s="22"/>
      <c r="D42" s="22"/>
      <c r="E42" s="22"/>
      <c r="F42" s="22"/>
      <c r="G42" s="22"/>
      <c r="H42" s="22"/>
      <c r="I42" s="22"/>
      <c r="J42" s="22"/>
      <c r="K42" s="23"/>
    </row>
    <row r="43" spans="1:13" ht="24" customHeight="1">
      <c r="A43" s="20" t="s">
        <v>365</v>
      </c>
      <c r="C43" s="22"/>
      <c r="D43" s="22"/>
      <c r="E43" s="22"/>
      <c r="F43" s="22"/>
      <c r="G43" s="22"/>
      <c r="H43" s="22"/>
      <c r="I43" s="22"/>
      <c r="J43" s="22"/>
      <c r="K43" s="23"/>
    </row>
    <row r="44" spans="1:13" ht="24" customHeight="1">
      <c r="A44" s="20" t="s">
        <v>328</v>
      </c>
      <c r="C44" s="22"/>
      <c r="D44" s="22"/>
      <c r="E44" s="22"/>
      <c r="F44" s="22"/>
      <c r="G44" s="22"/>
      <c r="H44" s="22"/>
      <c r="I44" s="22"/>
      <c r="J44" s="22"/>
      <c r="K44" s="23"/>
    </row>
    <row r="45" spans="1:13" ht="24" customHeight="1">
      <c r="A45" s="30"/>
      <c r="C45" s="22"/>
      <c r="D45" s="22"/>
      <c r="E45" s="22"/>
      <c r="F45" s="22"/>
      <c r="G45" s="22"/>
      <c r="H45" s="22"/>
      <c r="I45" s="22"/>
      <c r="J45" s="24" t="s">
        <v>329</v>
      </c>
      <c r="K45" s="25"/>
    </row>
    <row r="46" spans="1:13" ht="24" customHeight="1">
      <c r="A46" s="62"/>
      <c r="B46" s="34"/>
      <c r="C46" s="25"/>
      <c r="D46" s="98" t="s">
        <v>1</v>
      </c>
      <c r="E46" s="98"/>
      <c r="F46" s="98"/>
      <c r="G46" s="25"/>
      <c r="H46" s="98" t="s">
        <v>2</v>
      </c>
      <c r="I46" s="98"/>
      <c r="J46" s="98"/>
      <c r="K46" s="98"/>
    </row>
    <row r="47" spans="1:13" ht="24" customHeight="1">
      <c r="A47" s="30"/>
      <c r="B47" s="26" t="s">
        <v>3</v>
      </c>
      <c r="C47" s="26"/>
      <c r="D47" s="63">
        <v>2026</v>
      </c>
      <c r="E47" s="64"/>
      <c r="F47" s="63">
        <v>2025</v>
      </c>
      <c r="G47" s="64"/>
      <c r="H47" s="63">
        <v>2026</v>
      </c>
      <c r="I47" s="64"/>
      <c r="J47" s="63">
        <v>2025</v>
      </c>
      <c r="K47" s="26"/>
    </row>
    <row r="48" spans="1:13" s="29" customFormat="1" ht="24" customHeight="1">
      <c r="A48" s="68" t="s">
        <v>121</v>
      </c>
      <c r="B48" s="20"/>
      <c r="D48" s="69"/>
      <c r="E48" s="40"/>
      <c r="F48" s="69"/>
      <c r="G48" s="40"/>
      <c r="H48" s="40"/>
      <c r="I48" s="40"/>
      <c r="J48" s="40"/>
      <c r="K48" s="40"/>
      <c r="L48" s="8"/>
      <c r="M48" s="12"/>
    </row>
    <row r="49" spans="1:13" s="29" customFormat="1" ht="24" customHeight="1">
      <c r="A49" s="70" t="s">
        <v>367</v>
      </c>
      <c r="B49" s="20"/>
      <c r="D49" s="69"/>
      <c r="E49" s="40"/>
      <c r="F49" s="69"/>
      <c r="G49" s="40"/>
      <c r="H49" s="40"/>
      <c r="I49" s="40"/>
      <c r="J49" s="40"/>
      <c r="K49" s="40"/>
      <c r="L49" s="8"/>
      <c r="M49" s="12"/>
    </row>
    <row r="50" spans="1:13" ht="24" customHeight="1">
      <c r="A50" s="71" t="s">
        <v>122</v>
      </c>
      <c r="D50" s="40">
        <v>23835</v>
      </c>
      <c r="E50" s="40"/>
      <c r="F50" s="40">
        <v>91996</v>
      </c>
      <c r="G50" s="40"/>
      <c r="H50" s="40">
        <v>0</v>
      </c>
      <c r="I50" s="40"/>
      <c r="J50" s="40">
        <v>0</v>
      </c>
    </row>
    <row r="51" spans="1:13" ht="24" customHeight="1">
      <c r="A51" s="71" t="s">
        <v>123</v>
      </c>
      <c r="D51" s="40"/>
      <c r="E51" s="40"/>
      <c r="F51" s="40"/>
      <c r="G51" s="40"/>
      <c r="H51" s="40"/>
      <c r="I51" s="40"/>
      <c r="J51" s="40"/>
    </row>
    <row r="52" spans="1:13" ht="24" customHeight="1">
      <c r="A52" s="71" t="s">
        <v>124</v>
      </c>
      <c r="D52" s="40">
        <v>7044</v>
      </c>
      <c r="E52" s="40"/>
      <c r="F52" s="40">
        <v>-27224</v>
      </c>
      <c r="G52" s="40"/>
      <c r="H52" s="40">
        <v>0</v>
      </c>
      <c r="I52" s="40"/>
      <c r="J52" s="40">
        <v>0</v>
      </c>
    </row>
    <row r="53" spans="1:13" ht="24" customHeight="1">
      <c r="A53" s="29" t="s">
        <v>368</v>
      </c>
      <c r="D53" s="40">
        <v>94624</v>
      </c>
      <c r="E53" s="40"/>
      <c r="F53" s="40">
        <v>-113247</v>
      </c>
      <c r="G53" s="40"/>
      <c r="H53" s="40">
        <v>0</v>
      </c>
      <c r="I53" s="40"/>
      <c r="J53" s="40">
        <v>0</v>
      </c>
    </row>
    <row r="54" spans="1:13" ht="24" customHeight="1">
      <c r="A54" s="71" t="s">
        <v>351</v>
      </c>
      <c r="D54" s="40">
        <v>-123882</v>
      </c>
      <c r="E54" s="40"/>
      <c r="F54" s="40">
        <v>-344008</v>
      </c>
      <c r="G54" s="40"/>
      <c r="H54" s="40">
        <v>0</v>
      </c>
      <c r="I54" s="40"/>
      <c r="J54" s="40">
        <v>0</v>
      </c>
    </row>
    <row r="55" spans="1:13" ht="24" customHeight="1">
      <c r="A55" s="71" t="s">
        <v>352</v>
      </c>
      <c r="D55" s="40"/>
      <c r="E55" s="40"/>
      <c r="F55" s="40"/>
      <c r="G55" s="40"/>
      <c r="H55" s="40"/>
      <c r="I55" s="40"/>
      <c r="J55" s="40"/>
    </row>
    <row r="56" spans="1:13" ht="24" customHeight="1">
      <c r="A56" s="71" t="s">
        <v>353</v>
      </c>
      <c r="D56" s="40">
        <v>86769</v>
      </c>
      <c r="E56" s="40"/>
      <c r="F56" s="40">
        <v>87235</v>
      </c>
      <c r="G56" s="40"/>
      <c r="H56" s="40">
        <v>0</v>
      </c>
      <c r="I56" s="40"/>
      <c r="J56" s="40">
        <v>0</v>
      </c>
    </row>
    <row r="57" spans="1:13" ht="24" customHeight="1">
      <c r="A57" s="71" t="s">
        <v>125</v>
      </c>
      <c r="D57" s="40">
        <v>-10146</v>
      </c>
      <c r="E57" s="40"/>
      <c r="F57" s="40">
        <v>0</v>
      </c>
      <c r="G57" s="40"/>
      <c r="H57" s="40">
        <v>-10146</v>
      </c>
      <c r="I57" s="40"/>
      <c r="J57" s="40">
        <v>0</v>
      </c>
    </row>
    <row r="58" spans="1:13" s="29" customFormat="1" ht="24" customHeight="1">
      <c r="A58" s="29" t="s">
        <v>126</v>
      </c>
      <c r="D58" s="19"/>
      <c r="E58" s="14"/>
      <c r="F58" s="19"/>
      <c r="G58" s="16"/>
      <c r="H58" s="19"/>
      <c r="I58" s="16"/>
      <c r="J58" s="19"/>
      <c r="K58" s="40"/>
      <c r="L58" s="8"/>
      <c r="M58" s="8"/>
    </row>
    <row r="59" spans="1:13" s="29" customFormat="1" ht="24" customHeight="1">
      <c r="A59" s="29" t="s">
        <v>127</v>
      </c>
      <c r="D59" s="45">
        <f>SUM(D50:D57)</f>
        <v>78244</v>
      </c>
      <c r="E59" s="40"/>
      <c r="F59" s="45">
        <f>SUM(F50:F57)</f>
        <v>-305248</v>
      </c>
      <c r="G59" s="40"/>
      <c r="H59" s="45">
        <f>SUM(H50:H57)</f>
        <v>-10146</v>
      </c>
      <c r="I59" s="40"/>
      <c r="J59" s="45">
        <f>SUM(J50:J57)</f>
        <v>0</v>
      </c>
      <c r="K59" s="45">
        <f>SUM(K50:K57)</f>
        <v>0</v>
      </c>
      <c r="L59" s="8"/>
      <c r="M59" s="8"/>
    </row>
    <row r="60" spans="1:13" s="29" customFormat="1" ht="24" customHeight="1">
      <c r="D60" s="69"/>
      <c r="E60" s="40"/>
      <c r="F60" s="69"/>
      <c r="G60" s="40"/>
      <c r="H60" s="40"/>
      <c r="I60" s="40"/>
      <c r="J60" s="40"/>
      <c r="K60" s="40"/>
      <c r="L60" s="8"/>
      <c r="M60" s="8"/>
    </row>
    <row r="61" spans="1:13" s="31" customFormat="1" ht="24" customHeight="1">
      <c r="A61" s="70" t="s">
        <v>128</v>
      </c>
      <c r="C61" s="72"/>
      <c r="D61" s="9"/>
      <c r="E61" s="72"/>
      <c r="F61" s="9"/>
      <c r="G61" s="72"/>
      <c r="H61" s="72"/>
      <c r="I61" s="72"/>
      <c r="J61" s="72"/>
      <c r="K61" s="72"/>
      <c r="L61" s="8"/>
      <c r="M61" s="8"/>
    </row>
    <row r="62" spans="1:13" s="31" customFormat="1" ht="24" customHeight="1">
      <c r="A62" s="70" t="s">
        <v>129</v>
      </c>
      <c r="C62" s="72"/>
      <c r="D62" s="4"/>
      <c r="E62" s="73"/>
      <c r="F62" s="4"/>
      <c r="G62" s="73"/>
      <c r="H62" s="74"/>
      <c r="I62" s="73"/>
      <c r="J62" s="74"/>
      <c r="K62" s="73"/>
      <c r="L62" s="8"/>
      <c r="M62" s="8"/>
    </row>
    <row r="63" spans="1:13" s="31" customFormat="1" ht="24" customHeight="1">
      <c r="A63" s="71" t="s">
        <v>343</v>
      </c>
      <c r="C63" s="72"/>
      <c r="D63" s="4"/>
      <c r="E63" s="73"/>
      <c r="F63" s="4"/>
      <c r="G63" s="73"/>
      <c r="H63" s="74"/>
      <c r="I63" s="73"/>
      <c r="J63" s="74"/>
      <c r="K63" s="73"/>
      <c r="L63" s="8"/>
      <c r="M63" s="8"/>
    </row>
    <row r="64" spans="1:13" s="31" customFormat="1" ht="24" customHeight="1">
      <c r="A64" s="71" t="s">
        <v>130</v>
      </c>
      <c r="C64" s="72"/>
      <c r="D64" s="14">
        <v>612821</v>
      </c>
      <c r="E64" s="73"/>
      <c r="F64" s="14">
        <v>-1097741</v>
      </c>
      <c r="G64" s="73"/>
      <c r="H64" s="14">
        <v>477405</v>
      </c>
      <c r="I64" s="14"/>
      <c r="J64" s="14">
        <v>-681996</v>
      </c>
      <c r="K64" s="73"/>
      <c r="L64" s="8"/>
      <c r="M64" s="8"/>
    </row>
    <row r="65" spans="1:13" s="31" customFormat="1" ht="24" customHeight="1">
      <c r="A65" s="29" t="s">
        <v>131</v>
      </c>
      <c r="C65" s="72"/>
      <c r="D65" s="14"/>
      <c r="E65" s="73"/>
      <c r="F65" s="14"/>
      <c r="G65" s="73"/>
      <c r="H65" s="16"/>
      <c r="I65" s="14"/>
      <c r="J65" s="16"/>
      <c r="K65" s="73"/>
      <c r="L65" s="8"/>
      <c r="M65" s="8"/>
    </row>
    <row r="66" spans="1:13" s="31" customFormat="1" ht="24" customHeight="1">
      <c r="A66" s="29" t="s">
        <v>132</v>
      </c>
      <c r="C66" s="72"/>
      <c r="D66" s="14">
        <v>-15162</v>
      </c>
      <c r="E66" s="73"/>
      <c r="F66" s="14">
        <v>-5090</v>
      </c>
      <c r="G66" s="73"/>
      <c r="H66" s="16">
        <v>0</v>
      </c>
      <c r="I66" s="14"/>
      <c r="J66" s="16">
        <v>0</v>
      </c>
      <c r="K66" s="73"/>
      <c r="L66" s="8"/>
      <c r="M66" s="8"/>
    </row>
    <row r="67" spans="1:13" s="31" customFormat="1" ht="24" customHeight="1">
      <c r="A67" s="29" t="s">
        <v>133</v>
      </c>
      <c r="C67" s="72"/>
      <c r="D67" s="15">
        <v>0</v>
      </c>
      <c r="E67" s="14"/>
      <c r="F67" s="15">
        <v>-8365</v>
      </c>
      <c r="G67" s="14"/>
      <c r="H67" s="15">
        <v>0</v>
      </c>
      <c r="I67" s="14"/>
      <c r="J67" s="15">
        <v>0</v>
      </c>
      <c r="K67" s="15">
        <v>0</v>
      </c>
      <c r="L67" s="8"/>
      <c r="M67" s="8"/>
    </row>
    <row r="68" spans="1:13" s="31" customFormat="1" ht="24" customHeight="1">
      <c r="A68" s="29" t="s">
        <v>134</v>
      </c>
      <c r="C68" s="72"/>
      <c r="D68" s="75"/>
      <c r="E68" s="72"/>
      <c r="F68" s="75"/>
      <c r="G68" s="40"/>
      <c r="H68" s="75"/>
      <c r="I68" s="28"/>
      <c r="J68" s="75"/>
      <c r="K68" s="72"/>
      <c r="L68" s="8"/>
      <c r="M68" s="8"/>
    </row>
    <row r="69" spans="1:13" s="31" customFormat="1" ht="24" customHeight="1">
      <c r="A69" s="29" t="s">
        <v>135</v>
      </c>
      <c r="C69" s="76"/>
      <c r="D69" s="15">
        <f>SUM(D63:D67)</f>
        <v>597659</v>
      </c>
      <c r="E69" s="40"/>
      <c r="F69" s="15">
        <f>SUM(F63:F67)</f>
        <v>-1111196</v>
      </c>
      <c r="G69" s="40"/>
      <c r="H69" s="15">
        <f>SUM(H63:H67)</f>
        <v>477405</v>
      </c>
      <c r="I69" s="40"/>
      <c r="J69" s="15">
        <f>SUM(J63:J67)</f>
        <v>-681996</v>
      </c>
      <c r="K69" s="45">
        <f>SUM(K67)</f>
        <v>0</v>
      </c>
      <c r="L69" s="8"/>
      <c r="M69" s="8"/>
    </row>
    <row r="70" spans="1:13" s="29" customFormat="1" ht="24" customHeight="1">
      <c r="A70" s="68" t="s">
        <v>330</v>
      </c>
      <c r="D70" s="49">
        <f>D69+D59</f>
        <v>675903</v>
      </c>
      <c r="E70" s="40"/>
      <c r="F70" s="49">
        <f>F69+F59</f>
        <v>-1416444</v>
      </c>
      <c r="G70" s="40"/>
      <c r="H70" s="49">
        <f>H69+H59</f>
        <v>467259</v>
      </c>
      <c r="I70" s="40"/>
      <c r="J70" s="49">
        <f>J69+J59</f>
        <v>-681996</v>
      </c>
      <c r="K70" s="45">
        <f>K69+K59</f>
        <v>0</v>
      </c>
      <c r="L70" s="8"/>
      <c r="M70" s="8"/>
    </row>
    <row r="71" spans="1:13" s="29" customFormat="1" ht="24" customHeight="1">
      <c r="A71" s="48"/>
      <c r="D71" s="69"/>
      <c r="E71" s="40"/>
      <c r="F71" s="69"/>
      <c r="G71" s="40"/>
      <c r="H71" s="40"/>
      <c r="I71" s="40"/>
      <c r="J71" s="40"/>
      <c r="K71" s="40"/>
      <c r="L71" s="8"/>
      <c r="M71" s="8"/>
    </row>
    <row r="72" spans="1:13" s="29" customFormat="1" ht="24" customHeight="1" thickBot="1">
      <c r="A72" s="68" t="s">
        <v>331</v>
      </c>
      <c r="B72" s="20"/>
      <c r="D72" s="50">
        <f>D70+D38</f>
        <v>180121</v>
      </c>
      <c r="E72" s="40"/>
      <c r="F72" s="50">
        <f>F70+F38</f>
        <v>-1864975</v>
      </c>
      <c r="G72" s="40"/>
      <c r="H72" s="50">
        <f>H70+H38</f>
        <v>-312684</v>
      </c>
      <c r="I72" s="40"/>
      <c r="J72" s="50">
        <f>J70+J38</f>
        <v>-1852421</v>
      </c>
      <c r="K72" s="50">
        <f>K70+K38</f>
        <v>0</v>
      </c>
      <c r="L72" s="13"/>
      <c r="M72" s="13"/>
    </row>
    <row r="73" spans="1:13" ht="24" customHeight="1" thickTop="1">
      <c r="A73" s="20"/>
      <c r="D73" s="40"/>
      <c r="E73" s="24"/>
      <c r="F73" s="40"/>
      <c r="G73" s="24"/>
      <c r="H73" s="40"/>
      <c r="I73" s="24"/>
      <c r="J73" s="40"/>
      <c r="M73" s="12"/>
    </row>
    <row r="74" spans="1:13" s="23" customFormat="1" ht="24" customHeight="1">
      <c r="A74" s="20" t="s">
        <v>136</v>
      </c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9"/>
      <c r="M74" s="9"/>
    </row>
    <row r="75" spans="1:13" s="23" customFormat="1" ht="24" customHeight="1" thickBot="1">
      <c r="A75" s="29" t="s">
        <v>137</v>
      </c>
      <c r="B75" s="34"/>
      <c r="C75" s="25"/>
      <c r="D75" s="77">
        <f>+D77-D76</f>
        <v>-388405</v>
      </c>
      <c r="E75" s="77"/>
      <c r="F75" s="77">
        <f>+F77-F76</f>
        <v>-229567</v>
      </c>
      <c r="G75" s="25"/>
      <c r="H75" s="78">
        <f>H38</f>
        <v>-779943</v>
      </c>
      <c r="I75" s="77"/>
      <c r="J75" s="78">
        <f>J38</f>
        <v>-1170425</v>
      </c>
      <c r="K75" s="25"/>
      <c r="L75" s="9"/>
      <c r="M75" s="9"/>
    </row>
    <row r="76" spans="1:13" s="23" customFormat="1" ht="24" customHeight="1" thickTop="1">
      <c r="A76" s="29" t="s">
        <v>138</v>
      </c>
      <c r="B76" s="34"/>
      <c r="C76" s="25"/>
      <c r="D76" s="77">
        <v>-107377</v>
      </c>
      <c r="E76" s="77"/>
      <c r="F76" s="77">
        <v>-218964</v>
      </c>
      <c r="G76" s="25"/>
      <c r="H76" s="79"/>
      <c r="I76" s="79"/>
      <c r="J76" s="79"/>
      <c r="K76" s="26"/>
      <c r="L76" s="9"/>
      <c r="M76" s="9"/>
    </row>
    <row r="77" spans="1:13" s="23" customFormat="1" ht="24" customHeight="1" thickBot="1">
      <c r="A77" s="29"/>
      <c r="B77" s="34"/>
      <c r="C77" s="25"/>
      <c r="D77" s="80">
        <f>SUM(D38)</f>
        <v>-495782</v>
      </c>
      <c r="E77" s="81"/>
      <c r="F77" s="80">
        <f>SUM(F38)</f>
        <v>-448531</v>
      </c>
      <c r="G77" s="79"/>
      <c r="H77" s="79"/>
      <c r="I77" s="79"/>
      <c r="J77" s="79"/>
      <c r="K77" s="26"/>
      <c r="L77" s="9"/>
      <c r="M77" s="9"/>
    </row>
    <row r="78" spans="1:13" s="23" customFormat="1" ht="24" customHeight="1" thickTop="1">
      <c r="A78" s="29"/>
      <c r="B78" s="34"/>
      <c r="C78" s="25"/>
      <c r="D78" s="79"/>
      <c r="E78" s="79"/>
      <c r="F78" s="79"/>
      <c r="G78" s="79"/>
      <c r="H78" s="79"/>
      <c r="I78" s="79"/>
      <c r="J78" s="79"/>
      <c r="K78" s="26"/>
      <c r="L78" s="9"/>
      <c r="M78" s="9"/>
    </row>
    <row r="79" spans="1:13" s="23" customFormat="1" ht="24" customHeight="1">
      <c r="A79" s="20" t="s">
        <v>139</v>
      </c>
      <c r="B79" s="34"/>
      <c r="C79" s="25"/>
      <c r="D79" s="79"/>
      <c r="E79" s="79"/>
      <c r="F79" s="79"/>
      <c r="G79" s="79"/>
      <c r="H79" s="79"/>
      <c r="I79" s="79"/>
      <c r="J79" s="79"/>
      <c r="K79" s="26"/>
      <c r="L79" s="9"/>
      <c r="M79" s="9"/>
    </row>
    <row r="80" spans="1:13" s="23" customFormat="1" ht="24" customHeight="1" thickBot="1">
      <c r="A80" s="29" t="s">
        <v>137</v>
      </c>
      <c r="D80" s="77">
        <f>+D82-D81</f>
        <v>163735</v>
      </c>
      <c r="E80" s="77"/>
      <c r="F80" s="77">
        <f>+F82-F81</f>
        <v>-1286745</v>
      </c>
      <c r="G80" s="25"/>
      <c r="H80" s="78">
        <f>+H72</f>
        <v>-312684</v>
      </c>
      <c r="I80" s="77"/>
      <c r="J80" s="78">
        <f>+J72</f>
        <v>-1852421</v>
      </c>
      <c r="K80" s="26"/>
      <c r="L80" s="9"/>
      <c r="M80" s="9"/>
    </row>
    <row r="81" spans="1:13" s="23" customFormat="1" ht="24" customHeight="1" thickTop="1">
      <c r="A81" s="29" t="s">
        <v>138</v>
      </c>
      <c r="B81" s="34"/>
      <c r="C81" s="25"/>
      <c r="D81" s="82">
        <v>16386</v>
      </c>
      <c r="E81" s="77"/>
      <c r="F81" s="82">
        <v>-578230</v>
      </c>
      <c r="G81" s="25"/>
      <c r="H81" s="77"/>
      <c r="I81" s="77"/>
      <c r="J81" s="77"/>
      <c r="K81" s="26"/>
      <c r="L81" s="9"/>
      <c r="M81" s="9"/>
    </row>
    <row r="82" spans="1:13" s="23" customFormat="1" ht="24" customHeight="1" thickBot="1">
      <c r="A82" s="29"/>
      <c r="B82" s="34"/>
      <c r="C82" s="25"/>
      <c r="D82" s="78">
        <f>D72</f>
        <v>180121</v>
      </c>
      <c r="E82" s="79"/>
      <c r="F82" s="78">
        <f>F72</f>
        <v>-1864975</v>
      </c>
      <c r="G82" s="79"/>
      <c r="H82" s="79"/>
      <c r="I82" s="79"/>
      <c r="J82" s="79"/>
      <c r="K82" s="26"/>
      <c r="L82" s="9"/>
      <c r="M82" s="9"/>
    </row>
    <row r="83" spans="1:13" s="25" customFormat="1" ht="24" customHeight="1" thickTop="1">
      <c r="A83" s="29"/>
      <c r="B83" s="34"/>
      <c r="K83" s="26"/>
      <c r="L83" s="10"/>
      <c r="M83" s="10"/>
    </row>
    <row r="84" spans="1:13" s="26" customFormat="1" ht="24" customHeight="1">
      <c r="A84" s="20" t="s">
        <v>140</v>
      </c>
      <c r="B84" s="21">
        <v>25</v>
      </c>
      <c r="C84" s="25"/>
      <c r="D84" s="25"/>
      <c r="E84" s="25"/>
      <c r="F84" s="25"/>
      <c r="G84" s="25"/>
      <c r="H84" s="25"/>
      <c r="I84" s="25"/>
      <c r="J84" s="25"/>
      <c r="L84" s="11"/>
      <c r="M84" s="11"/>
    </row>
    <row r="85" spans="1:13" s="26" customFormat="1" ht="24" customHeight="1">
      <c r="A85" s="29" t="s">
        <v>141</v>
      </c>
      <c r="B85" s="34"/>
      <c r="C85" s="25"/>
      <c r="D85" s="25"/>
      <c r="E85" s="25"/>
      <c r="F85" s="25"/>
      <c r="G85" s="25"/>
      <c r="H85" s="25"/>
      <c r="I85" s="25"/>
      <c r="J85" s="25"/>
      <c r="L85" s="11"/>
      <c r="M85" s="11"/>
    </row>
    <row r="86" spans="1:13" s="26" customFormat="1" ht="24" customHeight="1" thickBot="1">
      <c r="A86" s="29" t="s">
        <v>362</v>
      </c>
      <c r="B86" s="34"/>
      <c r="C86" s="25"/>
      <c r="D86" s="83">
        <f>D75/16093804</f>
        <v>-2.4133821935447951E-2</v>
      </c>
      <c r="E86" s="84"/>
      <c r="F86" s="83">
        <f>F75/16093784</f>
        <v>-1.4264327146431194E-2</v>
      </c>
      <c r="G86" s="84"/>
      <c r="H86" s="83">
        <f>H75/16093804</f>
        <v>-4.8462315062368103E-2</v>
      </c>
      <c r="I86" s="84"/>
      <c r="J86" s="83">
        <f>J75/16093784</f>
        <v>-7.2725283252217124E-2</v>
      </c>
      <c r="L86" s="11"/>
      <c r="M86" s="11"/>
    </row>
    <row r="87" spans="1:13" s="26" customFormat="1" ht="24" customHeight="1" thickTop="1">
      <c r="A87" s="29"/>
      <c r="B87" s="34"/>
      <c r="C87" s="25"/>
      <c r="D87" s="25"/>
      <c r="E87" s="25"/>
      <c r="F87" s="25"/>
      <c r="G87" s="25"/>
      <c r="H87" s="25"/>
      <c r="I87" s="25"/>
      <c r="J87" s="25"/>
      <c r="L87" s="11"/>
      <c r="M87" s="11"/>
    </row>
    <row r="88" spans="1:13" s="26" customFormat="1" ht="24" customHeight="1">
      <c r="A88" s="27" t="s">
        <v>326</v>
      </c>
      <c r="B88" s="21"/>
      <c r="C88" s="27"/>
      <c r="D88" s="24"/>
      <c r="E88" s="85"/>
      <c r="F88" s="24"/>
      <c r="G88" s="85"/>
      <c r="H88" s="24"/>
      <c r="I88" s="85"/>
      <c r="J88" s="24"/>
      <c r="L88" s="11"/>
      <c r="M88" s="11"/>
    </row>
    <row r="89" spans="1:13" ht="24" customHeight="1">
      <c r="B89" s="27"/>
      <c r="D89" s="24"/>
      <c r="E89" s="24"/>
      <c r="F89" s="24"/>
      <c r="G89" s="24"/>
      <c r="H89" s="24"/>
      <c r="I89" s="24"/>
      <c r="J89" s="24"/>
    </row>
    <row r="90" spans="1:13" ht="24" customHeight="1">
      <c r="B90" s="27"/>
      <c r="D90" s="24"/>
      <c r="E90" s="24"/>
      <c r="F90" s="24"/>
      <c r="G90" s="24"/>
      <c r="H90" s="24"/>
      <c r="I90" s="24"/>
      <c r="J90" s="24"/>
    </row>
    <row r="91" spans="1:13" ht="24" customHeight="1">
      <c r="B91" s="27"/>
      <c r="D91" s="24"/>
      <c r="E91" s="24"/>
      <c r="F91" s="24"/>
      <c r="G91" s="24"/>
      <c r="H91" s="24"/>
      <c r="I91" s="24"/>
      <c r="J91" s="24"/>
    </row>
  </sheetData>
  <mergeCells count="4">
    <mergeCell ref="D6:F6"/>
    <mergeCell ref="H6:K6"/>
    <mergeCell ref="D46:F46"/>
    <mergeCell ref="H46:K46"/>
  </mergeCells>
  <printOptions horizontalCentered="1"/>
  <pageMargins left="0.65" right="0.3" top="0.78740157480314998" bottom="7.8740157480315001E-2" header="0.31496062992126" footer="0.31496062992126"/>
  <pageSetup paperSize="9" scale="60" fitToHeight="8" orientation="portrait" r:id="rId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7971-2B18-40C3-88AB-32A3F64B9801}">
  <dimension ref="A1:AR134"/>
  <sheetViews>
    <sheetView showGridLines="0" view="pageBreakPreview" zoomScale="70" zoomScaleNormal="85" zoomScaleSheetLayoutView="70" workbookViewId="0">
      <selection sqref="A1:AR134"/>
    </sheetView>
  </sheetViews>
  <sheetFormatPr defaultColWidth="9.44140625" defaultRowHeight="24" customHeight="1"/>
  <cols>
    <col min="1" max="1" width="52.6640625" style="29" customWidth="1"/>
    <col min="2" max="2" width="16.77734375" style="29" customWidth="1"/>
    <col min="3" max="3" width="1.44140625" style="32" customWidth="1"/>
    <col min="4" max="4" width="16.77734375" style="32" customWidth="1"/>
    <col min="5" max="5" width="1.44140625" style="32" customWidth="1"/>
    <col min="6" max="6" width="16.77734375" style="29" customWidth="1"/>
    <col min="7" max="7" width="1.44140625" style="29" customWidth="1"/>
    <col min="8" max="8" width="16.77734375" style="32" customWidth="1"/>
    <col min="9" max="9" width="1.44140625" style="32" customWidth="1"/>
    <col min="10" max="10" width="22.77734375" style="32" customWidth="1"/>
    <col min="11" max="11" width="1.44140625" style="32" customWidth="1"/>
    <col min="12" max="12" width="16.77734375" style="32" customWidth="1"/>
    <col min="13" max="13" width="1.44140625" style="32" customWidth="1"/>
    <col min="14" max="14" width="16.77734375" style="32" customWidth="1"/>
    <col min="15" max="15" width="1.44140625" style="32" customWidth="1"/>
    <col min="16" max="16" width="16.77734375" style="29" customWidth="1"/>
    <col min="17" max="17" width="1.44140625" style="29" customWidth="1"/>
    <col min="18" max="18" width="16.77734375" style="29" customWidth="1"/>
    <col min="19" max="19" width="1.44140625" style="29" customWidth="1"/>
    <col min="20" max="20" width="16.77734375" style="29" customWidth="1"/>
    <col min="21" max="21" width="1.44140625" style="29" customWidth="1"/>
    <col min="22" max="22" width="20.44140625" style="29" customWidth="1"/>
    <col min="23" max="23" width="1.44140625" style="29" customWidth="1"/>
    <col min="24" max="24" width="16.77734375" style="29" customWidth="1"/>
    <col min="25" max="25" width="1.44140625" style="29" customWidth="1"/>
    <col min="26" max="26" width="16.77734375" style="29" customWidth="1"/>
    <col min="27" max="27" width="1.44140625" style="29" customWidth="1"/>
    <col min="28" max="28" width="18.77734375" style="29" customWidth="1"/>
    <col min="29" max="29" width="1.44140625" style="29" customWidth="1"/>
    <col min="30" max="30" width="19.5546875" style="29" customWidth="1"/>
    <col min="31" max="31" width="1.44140625" style="29" customWidth="1"/>
    <col min="32" max="32" width="16.77734375" style="29" customWidth="1"/>
    <col min="33" max="33" width="1.44140625" style="29" customWidth="1"/>
    <col min="34" max="34" width="16.77734375" style="29" customWidth="1"/>
    <col min="35" max="35" width="1.44140625" style="29" customWidth="1"/>
    <col min="36" max="36" width="16.77734375" style="29" customWidth="1"/>
    <col min="37" max="37" width="1.44140625" style="29" customWidth="1"/>
    <col min="38" max="38" width="18.77734375" style="29" customWidth="1"/>
    <col min="39" max="39" width="1.44140625" style="29" customWidth="1"/>
    <col min="40" max="40" width="16.77734375" style="29" customWidth="1"/>
    <col min="41" max="41" width="25.44140625" style="29" customWidth="1"/>
    <col min="42" max="42" width="19.21875" style="29" bestFit="1" customWidth="1"/>
    <col min="43" max="43" width="13.5546875" style="29" customWidth="1"/>
    <col min="44" max="44" width="14.77734375" style="29" bestFit="1" customWidth="1"/>
    <col min="45" max="16384" width="9.44140625" style="29"/>
  </cols>
  <sheetData>
    <row r="1" spans="1:42" ht="24" customHeight="1">
      <c r="AN1" s="69" t="s">
        <v>327</v>
      </c>
    </row>
    <row r="2" spans="1:42" ht="24" customHeight="1">
      <c r="A2" s="20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</row>
    <row r="3" spans="1:42" ht="24" customHeight="1">
      <c r="A3" s="20" t="s">
        <v>142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</row>
    <row r="4" spans="1:42" ht="24" customHeight="1">
      <c r="A4" s="20" t="s">
        <v>328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</row>
    <row r="5" spans="1:42" ht="24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69" t="s">
        <v>325</v>
      </c>
    </row>
    <row r="6" spans="1:42" ht="24" customHeight="1">
      <c r="B6" s="99" t="s">
        <v>1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</row>
    <row r="7" spans="1:42" ht="24" customHeight="1">
      <c r="B7" s="100" t="s">
        <v>86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86"/>
      <c r="AL7" s="62"/>
      <c r="AM7" s="62"/>
      <c r="AN7" s="62"/>
    </row>
    <row r="8" spans="1:42" ht="24" customHeight="1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100" t="s">
        <v>143</v>
      </c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86"/>
      <c r="AJ8" s="86"/>
      <c r="AK8" s="86"/>
      <c r="AL8" s="62"/>
      <c r="AM8" s="62"/>
      <c r="AN8" s="62"/>
    </row>
    <row r="9" spans="1:42" s="30" customFormat="1" ht="24" customHeight="1">
      <c r="C9" s="32"/>
      <c r="D9" s="32"/>
      <c r="E9" s="32"/>
      <c r="M9" s="87"/>
      <c r="R9" s="100" t="s">
        <v>144</v>
      </c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29"/>
      <c r="AN9" s="86"/>
    </row>
    <row r="10" spans="1:42" s="30" customFormat="1" ht="24" customHeight="1">
      <c r="C10" s="32"/>
      <c r="D10" s="32"/>
      <c r="E10" s="32"/>
      <c r="I10" s="32"/>
      <c r="K10" s="87"/>
      <c r="L10" s="30" t="s">
        <v>145</v>
      </c>
      <c r="M10" s="87"/>
      <c r="R10" s="30" t="s">
        <v>146</v>
      </c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29"/>
      <c r="AD10" s="86"/>
      <c r="AE10" s="29"/>
      <c r="AH10" s="86"/>
      <c r="AI10" s="86"/>
      <c r="AJ10" s="86"/>
      <c r="AK10" s="86"/>
      <c r="AL10" s="86"/>
      <c r="AN10" s="86"/>
    </row>
    <row r="11" spans="1:42" s="30" customFormat="1" ht="24" customHeight="1">
      <c r="C11" s="32"/>
      <c r="D11" s="32"/>
      <c r="E11" s="32"/>
      <c r="H11" s="30" t="s">
        <v>145</v>
      </c>
      <c r="I11" s="32"/>
      <c r="J11" s="30" t="s">
        <v>147</v>
      </c>
      <c r="K11" s="87"/>
      <c r="L11" s="30" t="s">
        <v>148</v>
      </c>
      <c r="M11" s="87"/>
      <c r="N11" s="101" t="s">
        <v>311</v>
      </c>
      <c r="O11" s="101"/>
      <c r="P11" s="101"/>
      <c r="R11" s="30" t="s">
        <v>150</v>
      </c>
      <c r="S11" s="86"/>
      <c r="T11" s="86"/>
      <c r="U11" s="86"/>
      <c r="V11" s="86"/>
      <c r="W11" s="86"/>
      <c r="X11" s="86"/>
      <c r="Y11" s="86"/>
      <c r="Z11" s="86"/>
      <c r="AA11" s="86"/>
      <c r="AB11" s="86"/>
      <c r="AD11" s="30" t="s">
        <v>151</v>
      </c>
      <c r="AE11" s="29"/>
      <c r="AF11" s="30" t="s">
        <v>152</v>
      </c>
      <c r="AH11" s="86" t="s">
        <v>153</v>
      </c>
      <c r="AI11" s="86"/>
      <c r="AJ11" s="86" t="s">
        <v>154</v>
      </c>
      <c r="AK11" s="86"/>
      <c r="AL11" s="86" t="s">
        <v>155</v>
      </c>
      <c r="AN11" s="86"/>
    </row>
    <row r="12" spans="1:42" s="30" customFormat="1" ht="24" customHeight="1">
      <c r="B12" s="30" t="s">
        <v>156</v>
      </c>
      <c r="C12" s="32"/>
      <c r="D12" s="32"/>
      <c r="E12" s="32"/>
      <c r="F12" s="30" t="s">
        <v>157</v>
      </c>
      <c r="H12" s="30" t="s">
        <v>158</v>
      </c>
      <c r="I12" s="32"/>
      <c r="J12" s="30" t="s">
        <v>148</v>
      </c>
      <c r="K12" s="87"/>
      <c r="L12" s="30" t="s">
        <v>159</v>
      </c>
      <c r="M12" s="87"/>
      <c r="N12" s="89" t="s">
        <v>160</v>
      </c>
      <c r="O12" s="29"/>
      <c r="R12" s="30" t="s">
        <v>161</v>
      </c>
      <c r="V12" s="30" t="s">
        <v>162</v>
      </c>
      <c r="W12" s="29"/>
      <c r="AA12" s="29"/>
      <c r="AB12" s="86" t="s">
        <v>163</v>
      </c>
      <c r="AD12" s="30" t="s">
        <v>164</v>
      </c>
      <c r="AE12" s="29"/>
      <c r="AF12" s="30" t="s">
        <v>165</v>
      </c>
      <c r="AH12" s="86" t="s">
        <v>166</v>
      </c>
      <c r="AI12" s="86"/>
      <c r="AJ12" s="86" t="s">
        <v>167</v>
      </c>
      <c r="AK12" s="86"/>
      <c r="AL12" s="86" t="s">
        <v>168</v>
      </c>
      <c r="AN12" s="86" t="s">
        <v>169</v>
      </c>
    </row>
    <row r="13" spans="1:42" s="30" customFormat="1" ht="24" customHeight="1">
      <c r="B13" s="30" t="s">
        <v>170</v>
      </c>
      <c r="C13" s="32"/>
      <c r="D13" s="30" t="s">
        <v>171</v>
      </c>
      <c r="F13" s="30" t="s">
        <v>172</v>
      </c>
      <c r="H13" s="30" t="s">
        <v>173</v>
      </c>
      <c r="I13" s="32"/>
      <c r="J13" s="30" t="s">
        <v>174</v>
      </c>
      <c r="K13" s="32"/>
      <c r="L13" s="30" t="s">
        <v>175</v>
      </c>
      <c r="M13" s="32"/>
      <c r="N13" s="87" t="s">
        <v>176</v>
      </c>
      <c r="P13" s="30" t="s">
        <v>177</v>
      </c>
      <c r="R13" s="30" t="s">
        <v>178</v>
      </c>
      <c r="T13" s="30" t="s">
        <v>146</v>
      </c>
      <c r="V13" s="30" t="s">
        <v>179</v>
      </c>
      <c r="X13" s="30" t="s">
        <v>180</v>
      </c>
      <c r="Z13" s="30" t="s">
        <v>181</v>
      </c>
      <c r="AB13" s="86" t="s">
        <v>182</v>
      </c>
      <c r="AD13" s="30" t="s">
        <v>183</v>
      </c>
      <c r="AF13" s="30" t="s">
        <v>184</v>
      </c>
      <c r="AH13" s="86" t="s">
        <v>185</v>
      </c>
      <c r="AI13" s="86"/>
      <c r="AJ13" s="86" t="s">
        <v>186</v>
      </c>
      <c r="AK13" s="86"/>
      <c r="AL13" s="86" t="s">
        <v>187</v>
      </c>
      <c r="AN13" s="86" t="s">
        <v>185</v>
      </c>
    </row>
    <row r="14" spans="1:42" ht="24" customHeight="1">
      <c r="A14" s="30"/>
      <c r="B14" s="88" t="s">
        <v>188</v>
      </c>
      <c r="C14" s="90"/>
      <c r="D14" s="88" t="s">
        <v>189</v>
      </c>
      <c r="E14" s="30"/>
      <c r="F14" s="88" t="s">
        <v>190</v>
      </c>
      <c r="G14" s="30"/>
      <c r="H14" s="88" t="s">
        <v>191</v>
      </c>
      <c r="I14" s="90"/>
      <c r="J14" s="88" t="s">
        <v>192</v>
      </c>
      <c r="K14" s="90"/>
      <c r="L14" s="88" t="s">
        <v>193</v>
      </c>
      <c r="M14" s="90"/>
      <c r="N14" s="89" t="s">
        <v>194</v>
      </c>
      <c r="O14" s="30"/>
      <c r="P14" s="88" t="s">
        <v>195</v>
      </c>
      <c r="Q14" s="30"/>
      <c r="R14" s="88" t="s">
        <v>196</v>
      </c>
      <c r="S14" s="30"/>
      <c r="T14" s="88" t="s">
        <v>197</v>
      </c>
      <c r="U14" s="30"/>
      <c r="V14" s="88" t="s">
        <v>198</v>
      </c>
      <c r="W14" s="30"/>
      <c r="X14" s="88" t="s">
        <v>199</v>
      </c>
      <c r="Y14" s="30"/>
      <c r="Z14" s="88" t="s">
        <v>194</v>
      </c>
      <c r="AA14" s="30"/>
      <c r="AB14" s="91" t="s">
        <v>200</v>
      </c>
      <c r="AC14" s="30"/>
      <c r="AD14" s="88" t="s">
        <v>193</v>
      </c>
      <c r="AE14" s="30"/>
      <c r="AF14" s="88" t="s">
        <v>201</v>
      </c>
      <c r="AG14" s="30"/>
      <c r="AH14" s="91" t="s">
        <v>202</v>
      </c>
      <c r="AI14" s="86"/>
      <c r="AJ14" s="91" t="s">
        <v>203</v>
      </c>
      <c r="AK14" s="86"/>
      <c r="AL14" s="91" t="s">
        <v>204</v>
      </c>
      <c r="AM14" s="30"/>
      <c r="AN14" s="91" t="s">
        <v>202</v>
      </c>
      <c r="AO14" s="30"/>
    </row>
    <row r="15" spans="1:42" ht="24" customHeight="1">
      <c r="A15" s="20" t="s">
        <v>212</v>
      </c>
      <c r="B15" s="14">
        <v>64375137</v>
      </c>
      <c r="C15" s="14"/>
      <c r="D15" s="14">
        <v>11874043</v>
      </c>
      <c r="E15" s="14"/>
      <c r="F15" s="14">
        <v>1356597</v>
      </c>
      <c r="G15" s="14"/>
      <c r="H15" s="14">
        <v>-3371978</v>
      </c>
      <c r="I15" s="14"/>
      <c r="J15" s="14">
        <v>4598081</v>
      </c>
      <c r="K15" s="14"/>
      <c r="L15" s="14">
        <v>-40678</v>
      </c>
      <c r="M15" s="14"/>
      <c r="N15" s="14">
        <v>178066</v>
      </c>
      <c r="O15" s="14"/>
      <c r="P15" s="14">
        <v>-17542848</v>
      </c>
      <c r="Q15" s="14"/>
      <c r="R15" s="14">
        <v>5337</v>
      </c>
      <c r="S15" s="14"/>
      <c r="T15" s="14">
        <v>-1548211</v>
      </c>
      <c r="U15" s="14"/>
      <c r="V15" s="14">
        <v>-2812</v>
      </c>
      <c r="W15" s="14"/>
      <c r="X15" s="14">
        <v>74</v>
      </c>
      <c r="Y15" s="14"/>
      <c r="Z15" s="14">
        <v>-1650880</v>
      </c>
      <c r="AA15" s="14"/>
      <c r="AB15" s="14">
        <v>15236</v>
      </c>
      <c r="AC15" s="14"/>
      <c r="AD15" s="14">
        <v>-166096</v>
      </c>
      <c r="AE15" s="14"/>
      <c r="AF15" s="14">
        <v>66003</v>
      </c>
      <c r="AG15" s="14"/>
      <c r="AH15" s="40">
        <f>SUM(R15:AG15)</f>
        <v>-3281349</v>
      </c>
      <c r="AI15" s="14"/>
      <c r="AJ15" s="14">
        <f>SUM(B15:P15,AH15)</f>
        <v>58145071</v>
      </c>
      <c r="AK15" s="14"/>
      <c r="AL15" s="14">
        <v>47624523</v>
      </c>
      <c r="AM15" s="14"/>
      <c r="AN15" s="14">
        <f>SUM(AJ15:AM15)</f>
        <v>105769594</v>
      </c>
      <c r="AP15" s="28"/>
    </row>
    <row r="16" spans="1:42" ht="24" customHeight="1">
      <c r="A16" s="48" t="s">
        <v>333</v>
      </c>
      <c r="B16" s="40">
        <v>0</v>
      </c>
      <c r="C16" s="40"/>
      <c r="D16" s="40">
        <v>0</v>
      </c>
      <c r="E16" s="40"/>
      <c r="F16" s="40">
        <v>0</v>
      </c>
      <c r="G16" s="40"/>
      <c r="H16" s="40">
        <v>0</v>
      </c>
      <c r="I16" s="40"/>
      <c r="J16" s="40">
        <v>0</v>
      </c>
      <c r="K16" s="40"/>
      <c r="L16" s="40">
        <v>0</v>
      </c>
      <c r="M16" s="40"/>
      <c r="N16" s="40">
        <v>0</v>
      </c>
      <c r="O16" s="40"/>
      <c r="P16" s="40">
        <v>-229567</v>
      </c>
      <c r="Q16" s="40"/>
      <c r="R16" s="40">
        <v>0</v>
      </c>
      <c r="S16" s="40"/>
      <c r="T16" s="40">
        <v>0</v>
      </c>
      <c r="U16" s="40"/>
      <c r="V16" s="40">
        <v>0</v>
      </c>
      <c r="W16" s="40"/>
      <c r="X16" s="40">
        <v>0</v>
      </c>
      <c r="Y16" s="40"/>
      <c r="Z16" s="40">
        <v>0</v>
      </c>
      <c r="AA16" s="40"/>
      <c r="AB16" s="40">
        <v>0</v>
      </c>
      <c r="AC16" s="40"/>
      <c r="AD16" s="40">
        <v>0</v>
      </c>
      <c r="AE16" s="40"/>
      <c r="AF16" s="40">
        <v>0</v>
      </c>
      <c r="AG16" s="14"/>
      <c r="AH16" s="14">
        <f>SUM(R16:AG16)</f>
        <v>0</v>
      </c>
      <c r="AI16" s="14"/>
      <c r="AJ16" s="14">
        <f>SUM(B16:P16,AH16)</f>
        <v>-229567</v>
      </c>
      <c r="AK16" s="14"/>
      <c r="AL16" s="40">
        <v>-218964</v>
      </c>
      <c r="AM16" s="14"/>
      <c r="AN16" s="14">
        <f>SUM(AJ16:AM16)</f>
        <v>-448531</v>
      </c>
    </row>
    <row r="17" spans="1:44" ht="24" customHeight="1">
      <c r="A17" s="48" t="s">
        <v>330</v>
      </c>
      <c r="B17" s="45">
        <v>0</v>
      </c>
      <c r="C17" s="40"/>
      <c r="D17" s="45">
        <v>0</v>
      </c>
      <c r="E17" s="40"/>
      <c r="F17" s="45">
        <v>0</v>
      </c>
      <c r="G17" s="40"/>
      <c r="H17" s="45">
        <v>0</v>
      </c>
      <c r="I17" s="40"/>
      <c r="J17" s="45">
        <v>0</v>
      </c>
      <c r="K17" s="40"/>
      <c r="L17" s="45">
        <v>0</v>
      </c>
      <c r="M17" s="40"/>
      <c r="N17" s="45">
        <v>0</v>
      </c>
      <c r="O17" s="40"/>
      <c r="P17" s="45">
        <v>-8365</v>
      </c>
      <c r="Q17" s="40"/>
      <c r="R17" s="45">
        <v>72615</v>
      </c>
      <c r="S17" s="40"/>
      <c r="T17" s="45">
        <v>-246599</v>
      </c>
      <c r="U17" s="40"/>
      <c r="V17" s="45">
        <v>0</v>
      </c>
      <c r="W17" s="40"/>
      <c r="X17" s="45">
        <v>-792952</v>
      </c>
      <c r="Y17" s="40"/>
      <c r="Z17" s="45">
        <v>-56971</v>
      </c>
      <c r="AA17" s="40"/>
      <c r="AB17" s="45">
        <v>-24906</v>
      </c>
      <c r="AC17" s="40"/>
      <c r="AD17" s="45">
        <v>0</v>
      </c>
      <c r="AE17" s="40"/>
      <c r="AF17" s="45">
        <v>0</v>
      </c>
      <c r="AG17" s="77"/>
      <c r="AH17" s="15">
        <f>SUM(R17:AG17)</f>
        <v>-1048813</v>
      </c>
      <c r="AI17" s="14"/>
      <c r="AJ17" s="15">
        <f>SUM(B17:P17,AH17)</f>
        <v>-1057178</v>
      </c>
      <c r="AK17" s="14"/>
      <c r="AL17" s="45">
        <v>-359266</v>
      </c>
      <c r="AM17" s="77"/>
      <c r="AN17" s="15">
        <f>SUM(AJ17:AM17)</f>
        <v>-1416444</v>
      </c>
    </row>
    <row r="18" spans="1:44" ht="24" customHeight="1">
      <c r="A18" s="48" t="s">
        <v>331</v>
      </c>
      <c r="B18" s="14">
        <f>SUM(B16:B17)</f>
        <v>0</v>
      </c>
      <c r="C18" s="14"/>
      <c r="D18" s="14">
        <f>SUM(D16:D17)</f>
        <v>0</v>
      </c>
      <c r="E18" s="14"/>
      <c r="F18" s="14">
        <f>SUM(F16:F17)</f>
        <v>0</v>
      </c>
      <c r="G18" s="14"/>
      <c r="H18" s="14">
        <f>SUM(H16:H17)</f>
        <v>0</v>
      </c>
      <c r="I18" s="14"/>
      <c r="J18" s="14">
        <f>SUM(J16:J17)</f>
        <v>0</v>
      </c>
      <c r="K18" s="14"/>
      <c r="L18" s="14">
        <f>SUM(L16:L17)</f>
        <v>0</v>
      </c>
      <c r="M18" s="14"/>
      <c r="N18" s="14">
        <f>SUM(N16:N17)</f>
        <v>0</v>
      </c>
      <c r="O18" s="14"/>
      <c r="P18" s="14">
        <f>SUM(P16:P17)</f>
        <v>-237932</v>
      </c>
      <c r="Q18" s="14"/>
      <c r="R18" s="14">
        <f>SUM(R16:R17)</f>
        <v>72615</v>
      </c>
      <c r="S18" s="14"/>
      <c r="T18" s="14">
        <f>SUM(T16:T17)</f>
        <v>-246599</v>
      </c>
      <c r="U18" s="14"/>
      <c r="V18" s="14">
        <f>SUM(V16:V17)</f>
        <v>0</v>
      </c>
      <c r="W18" s="14"/>
      <c r="X18" s="14">
        <f>SUM(X16:X17)</f>
        <v>-792952</v>
      </c>
      <c r="Y18" s="14"/>
      <c r="Z18" s="14">
        <f>SUM(Z16:Z17)</f>
        <v>-56971</v>
      </c>
      <c r="AA18" s="14"/>
      <c r="AB18" s="14">
        <f>SUM(AB16:AB17)</f>
        <v>-24906</v>
      </c>
      <c r="AC18" s="14"/>
      <c r="AD18" s="14">
        <f>SUM(AD16:AD17)</f>
        <v>0</v>
      </c>
      <c r="AE18" s="14"/>
      <c r="AF18" s="14">
        <f>SUM(AF16:AF17)</f>
        <v>0</v>
      </c>
      <c r="AG18" s="14"/>
      <c r="AH18" s="14">
        <f>SUM(AH16:AH17)</f>
        <v>-1048813</v>
      </c>
      <c r="AI18" s="14"/>
      <c r="AJ18" s="14">
        <f>SUM(AJ16:AJ17)</f>
        <v>-1286745</v>
      </c>
      <c r="AK18" s="14"/>
      <c r="AL18" s="14">
        <f>SUM(AL16:AL17)</f>
        <v>-578230</v>
      </c>
      <c r="AM18" s="14"/>
      <c r="AN18" s="14">
        <f>SUM(AN16:AN17)</f>
        <v>-1864975</v>
      </c>
    </row>
    <row r="19" spans="1:44" ht="24" customHeight="1">
      <c r="A19" s="48" t="s">
        <v>205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14"/>
      <c r="AK19" s="40"/>
      <c r="AL19" s="14"/>
      <c r="AM19" s="14"/>
      <c r="AN19" s="14"/>
    </row>
    <row r="20" spans="1:44" ht="24" customHeight="1">
      <c r="A20" s="48" t="s">
        <v>208</v>
      </c>
      <c r="B20" s="40">
        <v>0</v>
      </c>
      <c r="C20" s="40"/>
      <c r="D20" s="40">
        <v>0</v>
      </c>
      <c r="E20" s="40"/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v>0</v>
      </c>
      <c r="W20" s="40"/>
      <c r="X20" s="40">
        <v>0</v>
      </c>
      <c r="Y20" s="40"/>
      <c r="Z20" s="40">
        <v>0</v>
      </c>
      <c r="AA20" s="40"/>
      <c r="AB20" s="40">
        <v>0</v>
      </c>
      <c r="AC20" s="40"/>
      <c r="AD20" s="40">
        <v>0</v>
      </c>
      <c r="AE20" s="40"/>
      <c r="AF20" s="40">
        <v>0</v>
      </c>
      <c r="AH20" s="14">
        <f>SUM(R20:AG20)</f>
        <v>0</v>
      </c>
      <c r="AJ20" s="14">
        <f>SUM(B20:P20,AH20)</f>
        <v>0</v>
      </c>
      <c r="AL20" s="14">
        <v>-7000</v>
      </c>
      <c r="AM20" s="14"/>
      <c r="AN20" s="14">
        <f>SUM(AJ20:AM20)</f>
        <v>-7000</v>
      </c>
    </row>
    <row r="21" spans="1:44" ht="24" customHeight="1">
      <c r="A21" s="29" t="s">
        <v>334</v>
      </c>
      <c r="B21" s="40">
        <v>0</v>
      </c>
      <c r="C21" s="40"/>
      <c r="D21" s="40">
        <v>0</v>
      </c>
      <c r="E21" s="40"/>
      <c r="F21" s="40">
        <v>0</v>
      </c>
      <c r="G21" s="40"/>
      <c r="H21" s="40">
        <v>0</v>
      </c>
      <c r="I21" s="40"/>
      <c r="J21" s="40">
        <v>-377425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v>-494</v>
      </c>
      <c r="S21" s="40"/>
      <c r="T21" s="40">
        <v>0</v>
      </c>
      <c r="U21" s="40"/>
      <c r="V21" s="40">
        <v>-4</v>
      </c>
      <c r="W21" s="40"/>
      <c r="X21" s="40">
        <v>0</v>
      </c>
      <c r="Y21" s="40"/>
      <c r="Z21" s="40">
        <v>-6700</v>
      </c>
      <c r="AA21" s="40"/>
      <c r="AB21" s="40">
        <v>-45</v>
      </c>
      <c r="AC21" s="40"/>
      <c r="AD21" s="40">
        <v>-179</v>
      </c>
      <c r="AE21" s="40"/>
      <c r="AF21" s="40">
        <v>0</v>
      </c>
      <c r="AG21" s="40"/>
      <c r="AH21" s="14">
        <f>SUM(R21:AG21)</f>
        <v>-7422</v>
      </c>
      <c r="AI21" s="40"/>
      <c r="AJ21" s="14">
        <f t="shared" ref="AJ21:AJ22" si="0">SUM(B21:P21,AH21)</f>
        <v>-384847</v>
      </c>
      <c r="AK21" s="40"/>
      <c r="AL21" s="14">
        <v>-66860</v>
      </c>
      <c r="AM21" s="14"/>
      <c r="AN21" s="14">
        <f t="shared" ref="AN21:AN23" si="1">SUM(AJ21:AM21)</f>
        <v>-451707</v>
      </c>
    </row>
    <row r="22" spans="1:44" ht="24" customHeight="1">
      <c r="A22" s="29" t="s">
        <v>335</v>
      </c>
      <c r="B22" s="40">
        <v>0</v>
      </c>
      <c r="C22" s="40"/>
      <c r="D22" s="40">
        <v>0</v>
      </c>
      <c r="E22" s="40"/>
      <c r="F22" s="40">
        <v>0</v>
      </c>
      <c r="G22" s="40"/>
      <c r="H22" s="40">
        <v>0</v>
      </c>
      <c r="I22" s="40"/>
      <c r="J22" s="40">
        <v>5319</v>
      </c>
      <c r="K22" s="40"/>
      <c r="L22" s="40">
        <v>0</v>
      </c>
      <c r="M22" s="40"/>
      <c r="N22" s="40">
        <v>0</v>
      </c>
      <c r="O22" s="40"/>
      <c r="P22" s="40">
        <v>0</v>
      </c>
      <c r="Q22" s="40"/>
      <c r="R22" s="40">
        <v>0</v>
      </c>
      <c r="S22" s="40"/>
      <c r="T22" s="40">
        <v>0</v>
      </c>
      <c r="U22" s="40"/>
      <c r="V22" s="40">
        <v>0</v>
      </c>
      <c r="W22" s="40"/>
      <c r="X22" s="40">
        <v>0</v>
      </c>
      <c r="Y22" s="40"/>
      <c r="Z22" s="40">
        <v>0</v>
      </c>
      <c r="AA22" s="40"/>
      <c r="AB22" s="40">
        <v>0</v>
      </c>
      <c r="AC22" s="40"/>
      <c r="AD22" s="40">
        <v>0</v>
      </c>
      <c r="AE22" s="40"/>
      <c r="AH22" s="14">
        <f>SUM(R22:AG22)</f>
        <v>0</v>
      </c>
      <c r="AJ22" s="14">
        <f t="shared" si="0"/>
        <v>5319</v>
      </c>
      <c r="AL22" s="14">
        <v>3508</v>
      </c>
      <c r="AM22" s="14"/>
      <c r="AN22" s="14">
        <f t="shared" si="1"/>
        <v>8827</v>
      </c>
    </row>
    <row r="23" spans="1:44" ht="24" customHeight="1">
      <c r="A23" s="29" t="s">
        <v>206</v>
      </c>
      <c r="B23" s="40">
        <v>0</v>
      </c>
      <c r="C23" s="40"/>
      <c r="D23" s="40">
        <v>0</v>
      </c>
      <c r="E23" s="40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f>-Z23</f>
        <v>-99071</v>
      </c>
      <c r="Q23" s="40"/>
      <c r="R23" s="40">
        <v>0</v>
      </c>
      <c r="S23" s="40"/>
      <c r="T23" s="40">
        <v>0</v>
      </c>
      <c r="U23" s="40"/>
      <c r="V23" s="40">
        <v>0</v>
      </c>
      <c r="W23" s="40"/>
      <c r="X23" s="40">
        <v>0</v>
      </c>
      <c r="Y23" s="40"/>
      <c r="Z23" s="40">
        <v>99071</v>
      </c>
      <c r="AA23" s="40"/>
      <c r="AB23" s="40">
        <v>0</v>
      </c>
      <c r="AC23" s="40"/>
      <c r="AD23" s="40">
        <v>0</v>
      </c>
      <c r="AE23" s="40"/>
      <c r="AF23" s="40">
        <v>0</v>
      </c>
      <c r="AG23" s="40"/>
      <c r="AH23" s="14">
        <f>SUM(R23:AG23)</f>
        <v>99071</v>
      </c>
      <c r="AI23" s="40"/>
      <c r="AJ23" s="14">
        <f>SUM(B23:P23,AH23)</f>
        <v>0</v>
      </c>
      <c r="AK23" s="40"/>
      <c r="AL23" s="14">
        <v>0</v>
      </c>
      <c r="AM23" s="14"/>
      <c r="AN23" s="14">
        <f t="shared" si="1"/>
        <v>0</v>
      </c>
    </row>
    <row r="24" spans="1:44" ht="24" customHeight="1">
      <c r="A24" s="29" t="s">
        <v>207</v>
      </c>
      <c r="B24" s="40">
        <v>0</v>
      </c>
      <c r="C24" s="40"/>
      <c r="D24" s="40">
        <v>0</v>
      </c>
      <c r="E24" s="40"/>
      <c r="F24" s="40">
        <v>0</v>
      </c>
      <c r="G24" s="40"/>
      <c r="H24" s="40">
        <v>0</v>
      </c>
      <c r="I24" s="40"/>
      <c r="J24" s="40">
        <v>0</v>
      </c>
      <c r="K24" s="40"/>
      <c r="L24" s="40">
        <v>0</v>
      </c>
      <c r="M24" s="40"/>
      <c r="N24" s="40">
        <v>0</v>
      </c>
      <c r="O24" s="40"/>
      <c r="P24" s="40">
        <v>0</v>
      </c>
      <c r="Q24" s="40"/>
      <c r="R24" s="40">
        <v>0</v>
      </c>
      <c r="S24" s="40"/>
      <c r="T24" s="40">
        <v>0</v>
      </c>
      <c r="U24" s="40"/>
      <c r="V24" s="40">
        <v>0</v>
      </c>
      <c r="W24" s="40"/>
      <c r="X24" s="40">
        <v>0</v>
      </c>
      <c r="Y24" s="40"/>
      <c r="Z24" s="40">
        <v>0</v>
      </c>
      <c r="AA24" s="40"/>
      <c r="AB24" s="40">
        <v>0</v>
      </c>
      <c r="AC24" s="40"/>
      <c r="AD24" s="40">
        <v>0</v>
      </c>
      <c r="AE24" s="40"/>
      <c r="AF24" s="40">
        <v>1194</v>
      </c>
      <c r="AG24" s="40"/>
      <c r="AH24" s="14">
        <f>SUM(R24:AG24)</f>
        <v>1194</v>
      </c>
      <c r="AI24" s="40"/>
      <c r="AJ24" s="14">
        <f t="shared" ref="AJ24" si="2">SUM(B24:P24,AH24)</f>
        <v>1194</v>
      </c>
      <c r="AK24" s="40"/>
      <c r="AL24" s="14">
        <v>30</v>
      </c>
      <c r="AM24" s="14"/>
      <c r="AN24" s="14">
        <f t="shared" ref="AN24" si="3">SUM(AJ24:AM24)</f>
        <v>1224</v>
      </c>
    </row>
    <row r="25" spans="1:44" ht="24" customHeight="1" thickBot="1">
      <c r="A25" s="20" t="s">
        <v>332</v>
      </c>
      <c r="B25" s="80">
        <f>SUM(B18:B24,B15)</f>
        <v>64375137</v>
      </c>
      <c r="C25" s="77"/>
      <c r="D25" s="80">
        <f>SUM(D18:D24,D15)</f>
        <v>11874043</v>
      </c>
      <c r="E25" s="77"/>
      <c r="F25" s="80">
        <f>SUM(F18:F24,F15)</f>
        <v>1356597</v>
      </c>
      <c r="G25" s="77"/>
      <c r="H25" s="80">
        <f>SUM(H18:H24,H15)</f>
        <v>-3371978</v>
      </c>
      <c r="I25" s="77"/>
      <c r="J25" s="80">
        <f>SUM(J18:J24,J15)</f>
        <v>4225975</v>
      </c>
      <c r="K25" s="77"/>
      <c r="L25" s="80">
        <f>SUM(L18:L24,L15)</f>
        <v>-40678</v>
      </c>
      <c r="M25" s="77"/>
      <c r="N25" s="80">
        <f>SUM(N18:N24,N15)</f>
        <v>178066</v>
      </c>
      <c r="O25" s="77"/>
      <c r="P25" s="80">
        <f>SUM(P18:P24,P15)</f>
        <v>-17879851</v>
      </c>
      <c r="Q25" s="77"/>
      <c r="R25" s="80">
        <f>SUM(R18:R24,R15)</f>
        <v>77458</v>
      </c>
      <c r="S25" s="77"/>
      <c r="T25" s="80">
        <f>SUM(T18:T24,T15)</f>
        <v>-1794810</v>
      </c>
      <c r="U25" s="77"/>
      <c r="V25" s="80">
        <f>SUM(V18:V24,V15)</f>
        <v>-2816</v>
      </c>
      <c r="W25" s="77"/>
      <c r="X25" s="80">
        <f>SUM(X18:X24,X15)</f>
        <v>-792878</v>
      </c>
      <c r="Y25" s="77"/>
      <c r="Z25" s="80">
        <f>SUM(Z18:Z24,Z15)</f>
        <v>-1615480</v>
      </c>
      <c r="AA25" s="14"/>
      <c r="AB25" s="80">
        <f>SUM(AB18:AB24,AB15)</f>
        <v>-9715</v>
      </c>
      <c r="AC25" s="77"/>
      <c r="AD25" s="80">
        <f>SUM(AD18:AD24,AD15)</f>
        <v>-166275</v>
      </c>
      <c r="AE25" s="77"/>
      <c r="AF25" s="80">
        <f>SUM(AF18:AF24,AF15)</f>
        <v>67197</v>
      </c>
      <c r="AG25" s="77"/>
      <c r="AH25" s="80">
        <f>SUM(AH18:AH24,AH15)</f>
        <v>-4237319</v>
      </c>
      <c r="AI25" s="77"/>
      <c r="AJ25" s="80">
        <f>SUM(AJ18:AJ24,AJ15)</f>
        <v>56479992</v>
      </c>
      <c r="AK25" s="77"/>
      <c r="AL25" s="80">
        <f>SUM(AL18:AL24,AL15)</f>
        <v>46975971</v>
      </c>
      <c r="AM25" s="77"/>
      <c r="AN25" s="80">
        <f>SUM(AN18:AN24,AN15)</f>
        <v>103455963</v>
      </c>
      <c r="AP25" s="28"/>
    </row>
    <row r="26" spans="1:44" ht="24" customHeight="1" thickTop="1">
      <c r="A26" s="2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</row>
    <row r="27" spans="1:44" ht="24" customHeight="1">
      <c r="A27" s="20" t="s">
        <v>336</v>
      </c>
      <c r="B27" s="14">
        <v>64375214</v>
      </c>
      <c r="C27" s="14"/>
      <c r="D27" s="14">
        <v>6202906</v>
      </c>
      <c r="E27" s="14"/>
      <c r="F27" s="14">
        <v>1356597</v>
      </c>
      <c r="G27" s="14"/>
      <c r="H27" s="14">
        <v>-3371978</v>
      </c>
      <c r="I27" s="14"/>
      <c r="J27" s="14">
        <v>6187992</v>
      </c>
      <c r="K27" s="14"/>
      <c r="L27" s="14">
        <v>-42229</v>
      </c>
      <c r="M27" s="14"/>
      <c r="N27" s="14">
        <v>0</v>
      </c>
      <c r="O27" s="14"/>
      <c r="P27" s="14">
        <v>-13321036</v>
      </c>
      <c r="Q27" s="14"/>
      <c r="R27" s="14">
        <v>23946</v>
      </c>
      <c r="S27" s="14"/>
      <c r="T27" s="14">
        <v>-1203389</v>
      </c>
      <c r="U27" s="14"/>
      <c r="V27" s="14">
        <v>-3822</v>
      </c>
      <c r="W27" s="14"/>
      <c r="X27" s="14">
        <v>74</v>
      </c>
      <c r="Y27" s="14"/>
      <c r="Z27" s="14">
        <v>-1644726</v>
      </c>
      <c r="AA27" s="14"/>
      <c r="AB27" s="14">
        <v>50624</v>
      </c>
      <c r="AC27" s="14"/>
      <c r="AD27" s="14">
        <v>-288897</v>
      </c>
      <c r="AE27" s="14"/>
      <c r="AF27" s="14">
        <v>70794</v>
      </c>
      <c r="AG27" s="14"/>
      <c r="AH27" s="40">
        <f>SUM(R27:AG27)</f>
        <v>-2995396</v>
      </c>
      <c r="AI27" s="14"/>
      <c r="AJ27" s="14">
        <f>SUM(B27:P27,AH27)</f>
        <v>58392070</v>
      </c>
      <c r="AK27" s="14"/>
      <c r="AL27" s="14">
        <v>41705920</v>
      </c>
      <c r="AM27" s="14"/>
      <c r="AN27" s="14">
        <f>SUM(AJ27:AM27)</f>
        <v>100097990</v>
      </c>
      <c r="AP27" s="28"/>
      <c r="AR27" s="28"/>
    </row>
    <row r="28" spans="1:44" ht="24" customHeight="1">
      <c r="A28" s="48" t="s">
        <v>333</v>
      </c>
      <c r="B28" s="14">
        <v>0</v>
      </c>
      <c r="C28" s="14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0</v>
      </c>
      <c r="O28" s="14"/>
      <c r="P28" s="14">
        <f>+PL!D75</f>
        <v>-388405</v>
      </c>
      <c r="Q28" s="14"/>
      <c r="R28" s="14">
        <v>0</v>
      </c>
      <c r="S28" s="14"/>
      <c r="T28" s="14">
        <v>0</v>
      </c>
      <c r="U28" s="14"/>
      <c r="V28" s="14">
        <v>0</v>
      </c>
      <c r="W28" s="14"/>
      <c r="X28" s="14">
        <v>0</v>
      </c>
      <c r="Y28" s="14"/>
      <c r="Z28" s="14">
        <v>0</v>
      </c>
      <c r="AA28" s="14"/>
      <c r="AB28" s="14">
        <v>0</v>
      </c>
      <c r="AC28" s="14"/>
      <c r="AD28" s="14">
        <v>0</v>
      </c>
      <c r="AE28" s="14"/>
      <c r="AF28" s="14">
        <v>0</v>
      </c>
      <c r="AG28" s="14"/>
      <c r="AH28" s="14">
        <f>SUM(Q28:AG28)</f>
        <v>0</v>
      </c>
      <c r="AI28" s="14"/>
      <c r="AJ28" s="14">
        <f>SUM(B28:P28,AH28)</f>
        <v>-388405</v>
      </c>
      <c r="AK28" s="14"/>
      <c r="AL28" s="14">
        <v>-107377</v>
      </c>
      <c r="AM28" s="14"/>
      <c r="AN28" s="14">
        <f>SUM(AJ28:AM28)</f>
        <v>-495782</v>
      </c>
      <c r="AR28" s="28"/>
    </row>
    <row r="29" spans="1:44" ht="24" customHeight="1">
      <c r="A29" s="48" t="s">
        <v>330</v>
      </c>
      <c r="B29" s="45">
        <v>0</v>
      </c>
      <c r="C29" s="77"/>
      <c r="D29" s="45">
        <v>0</v>
      </c>
      <c r="E29" s="40"/>
      <c r="F29" s="45">
        <v>0</v>
      </c>
      <c r="G29" s="77"/>
      <c r="H29" s="45">
        <v>0</v>
      </c>
      <c r="I29" s="77"/>
      <c r="J29" s="45">
        <v>0</v>
      </c>
      <c r="K29" s="77"/>
      <c r="L29" s="45">
        <v>0</v>
      </c>
      <c r="M29" s="77"/>
      <c r="N29" s="45">
        <v>0</v>
      </c>
      <c r="O29" s="77"/>
      <c r="P29" s="45">
        <v>0</v>
      </c>
      <c r="Q29" s="77"/>
      <c r="R29" s="45">
        <v>15820</v>
      </c>
      <c r="S29" s="77"/>
      <c r="T29" s="45">
        <v>-90890</v>
      </c>
      <c r="U29" s="77"/>
      <c r="V29" s="45">
        <v>0</v>
      </c>
      <c r="W29" s="77"/>
      <c r="X29" s="45">
        <v>-10146</v>
      </c>
      <c r="Y29" s="77"/>
      <c r="Z29" s="45">
        <v>587060</v>
      </c>
      <c r="AA29" s="77"/>
      <c r="AB29" s="45">
        <v>51119</v>
      </c>
      <c r="AC29" s="77"/>
      <c r="AD29" s="45">
        <v>-823</v>
      </c>
      <c r="AE29" s="77"/>
      <c r="AF29" s="45">
        <v>0</v>
      </c>
      <c r="AG29" s="77"/>
      <c r="AH29" s="15">
        <f>SUM(Q29:AG29)</f>
        <v>552140</v>
      </c>
      <c r="AI29" s="14"/>
      <c r="AJ29" s="15">
        <f>SUM(B29:P29,AH29)</f>
        <v>552140</v>
      </c>
      <c r="AK29" s="14"/>
      <c r="AL29" s="45">
        <v>123763</v>
      </c>
      <c r="AM29" s="77"/>
      <c r="AN29" s="15">
        <f>SUM(AJ29:AM29)</f>
        <v>675903</v>
      </c>
      <c r="AR29" s="28"/>
    </row>
    <row r="30" spans="1:44" ht="24" customHeight="1">
      <c r="A30" s="48" t="s">
        <v>331</v>
      </c>
      <c r="B30" s="14">
        <f>SUM(B28:B29)</f>
        <v>0</v>
      </c>
      <c r="C30" s="14"/>
      <c r="D30" s="14">
        <f>SUM(D28:D29)</f>
        <v>0</v>
      </c>
      <c r="E30" s="14"/>
      <c r="F30" s="14">
        <f>SUM(F28:F29)</f>
        <v>0</v>
      </c>
      <c r="G30" s="14"/>
      <c r="H30" s="14">
        <f>SUM(H28:H29)</f>
        <v>0</v>
      </c>
      <c r="I30" s="14"/>
      <c r="J30" s="14">
        <f>SUM(J28:J29)</f>
        <v>0</v>
      </c>
      <c r="K30" s="14"/>
      <c r="L30" s="14">
        <f>SUM(L28:L29)</f>
        <v>0</v>
      </c>
      <c r="M30" s="14"/>
      <c r="N30" s="14">
        <f>SUM(N28:N29)</f>
        <v>0</v>
      </c>
      <c r="O30" s="14"/>
      <c r="P30" s="14">
        <f>SUM(P28:P29)</f>
        <v>-388405</v>
      </c>
      <c r="Q30" s="14"/>
      <c r="R30" s="14">
        <f>SUM(R28:R29)</f>
        <v>15820</v>
      </c>
      <c r="S30" s="14"/>
      <c r="T30" s="14">
        <f>SUM(T28:T29)</f>
        <v>-90890</v>
      </c>
      <c r="U30" s="14"/>
      <c r="V30" s="14">
        <f>SUM(V28:V29)</f>
        <v>0</v>
      </c>
      <c r="W30" s="14"/>
      <c r="X30" s="14">
        <f>SUM(X28:X29)</f>
        <v>-10146</v>
      </c>
      <c r="Y30" s="14"/>
      <c r="Z30" s="14">
        <f>SUM(Z28:Z29)</f>
        <v>587060</v>
      </c>
      <c r="AA30" s="14"/>
      <c r="AB30" s="14">
        <f>SUM(AB28:AB29)</f>
        <v>51119</v>
      </c>
      <c r="AC30" s="14"/>
      <c r="AD30" s="14">
        <f>SUM(AD28:AD29)</f>
        <v>-823</v>
      </c>
      <c r="AE30" s="14"/>
      <c r="AF30" s="14">
        <f>SUM(AF28:AF29)</f>
        <v>0</v>
      </c>
      <c r="AG30" s="14"/>
      <c r="AH30" s="14">
        <f>SUM(AH28:AH29)</f>
        <v>552140</v>
      </c>
      <c r="AI30" s="14"/>
      <c r="AJ30" s="14">
        <f>SUM(AJ28:AJ29)</f>
        <v>163735</v>
      </c>
      <c r="AK30" s="14"/>
      <c r="AL30" s="14">
        <f>SUM(AL28:AL29)</f>
        <v>16386</v>
      </c>
      <c r="AM30" s="14"/>
      <c r="AN30" s="14">
        <f>SUM(AN28:AN29)</f>
        <v>180121</v>
      </c>
      <c r="AP30" s="8"/>
      <c r="AR30" s="28"/>
    </row>
    <row r="31" spans="1:44" ht="24" customHeight="1">
      <c r="A31" s="48" t="s">
        <v>205</v>
      </c>
      <c r="AP31" s="8"/>
      <c r="AR31" s="28"/>
    </row>
    <row r="32" spans="1:44" ht="24" customHeight="1">
      <c r="A32" s="48" t="s">
        <v>208</v>
      </c>
      <c r="B32" s="40">
        <v>0</v>
      </c>
      <c r="C32" s="40"/>
      <c r="D32" s="40">
        <v>0</v>
      </c>
      <c r="E32" s="14"/>
      <c r="F32" s="40">
        <v>0</v>
      </c>
      <c r="G32" s="40"/>
      <c r="H32" s="40">
        <v>0</v>
      </c>
      <c r="I32" s="40"/>
      <c r="J32" s="40">
        <v>0</v>
      </c>
      <c r="K32" s="40"/>
      <c r="L32" s="40">
        <v>0</v>
      </c>
      <c r="M32" s="40"/>
      <c r="N32" s="40">
        <v>0</v>
      </c>
      <c r="O32" s="40"/>
      <c r="P32" s="40">
        <v>0</v>
      </c>
      <c r="Q32" s="40"/>
      <c r="R32" s="40">
        <v>0</v>
      </c>
      <c r="S32" s="40"/>
      <c r="T32" s="40">
        <v>0</v>
      </c>
      <c r="U32" s="40"/>
      <c r="V32" s="40">
        <v>0</v>
      </c>
      <c r="W32" s="40"/>
      <c r="X32" s="40">
        <v>0</v>
      </c>
      <c r="Y32" s="40"/>
      <c r="Z32" s="40">
        <v>0</v>
      </c>
      <c r="AA32" s="40"/>
      <c r="AB32" s="40">
        <v>0</v>
      </c>
      <c r="AC32" s="40"/>
      <c r="AD32" s="40">
        <v>0</v>
      </c>
      <c r="AE32" s="40"/>
      <c r="AF32" s="40">
        <v>0</v>
      </c>
      <c r="AG32" s="40"/>
      <c r="AH32" s="40">
        <f>SUM(Q32:AG32)</f>
        <v>0</v>
      </c>
      <c r="AI32" s="40"/>
      <c r="AJ32" s="14">
        <f>SUM(B32:P32,AH32)</f>
        <v>0</v>
      </c>
      <c r="AK32" s="40"/>
      <c r="AL32" s="14">
        <v>-22020</v>
      </c>
      <c r="AM32" s="14"/>
      <c r="AN32" s="14">
        <f>SUM(AJ32:AM32)</f>
        <v>-22020</v>
      </c>
      <c r="AP32" s="8"/>
      <c r="AR32" s="28"/>
    </row>
    <row r="33" spans="1:44" ht="24" customHeight="1">
      <c r="A33" s="29" t="s">
        <v>360</v>
      </c>
      <c r="B33" s="40">
        <v>0</v>
      </c>
      <c r="C33" s="40"/>
      <c r="D33" s="40">
        <v>0</v>
      </c>
      <c r="E33" s="14"/>
      <c r="F33" s="40">
        <v>0</v>
      </c>
      <c r="G33" s="40"/>
      <c r="H33" s="40">
        <v>0</v>
      </c>
      <c r="I33" s="40"/>
      <c r="J33" s="40">
        <v>3872</v>
      </c>
      <c r="K33" s="40"/>
      <c r="L33" s="40">
        <v>0</v>
      </c>
      <c r="M33" s="40"/>
      <c r="N33" s="40">
        <v>0</v>
      </c>
      <c r="O33" s="40"/>
      <c r="P33" s="40">
        <v>0</v>
      </c>
      <c r="Q33" s="40"/>
      <c r="R33" s="40">
        <v>44</v>
      </c>
      <c r="S33" s="40"/>
      <c r="T33" s="40">
        <v>0</v>
      </c>
      <c r="U33" s="40"/>
      <c r="V33" s="40">
        <v>0</v>
      </c>
      <c r="W33" s="40"/>
      <c r="X33" s="40">
        <v>0</v>
      </c>
      <c r="Y33" s="40"/>
      <c r="Z33" s="40">
        <v>582</v>
      </c>
      <c r="AA33" s="40"/>
      <c r="AB33" s="40">
        <v>0</v>
      </c>
      <c r="AC33" s="40"/>
      <c r="AD33" s="40">
        <v>151</v>
      </c>
      <c r="AE33" s="40"/>
      <c r="AF33" s="40">
        <v>0</v>
      </c>
      <c r="AG33" s="40"/>
      <c r="AH33" s="40">
        <f t="shared" ref="AH33:AH36" si="4">SUM(Q33:AG33)</f>
        <v>777</v>
      </c>
      <c r="AI33" s="40"/>
      <c r="AJ33" s="14">
        <f t="shared" ref="AJ33:AJ37" si="5">SUM(B33:P33,AH33)</f>
        <v>4649</v>
      </c>
      <c r="AK33" s="40"/>
      <c r="AL33" s="14">
        <v>12202</v>
      </c>
      <c r="AM33" s="14"/>
      <c r="AN33" s="14">
        <f t="shared" ref="AN33:AN37" si="6">SUM(AJ33:AM33)</f>
        <v>16851</v>
      </c>
      <c r="AR33" s="28"/>
    </row>
    <row r="34" spans="1:44" ht="24" customHeight="1">
      <c r="A34" s="48" t="s">
        <v>349</v>
      </c>
      <c r="B34" s="40"/>
      <c r="C34" s="40"/>
      <c r="D34" s="40"/>
      <c r="E34" s="14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14"/>
      <c r="AK34" s="40"/>
      <c r="AL34" s="14"/>
      <c r="AM34" s="14"/>
      <c r="AN34" s="14"/>
      <c r="AR34" s="28"/>
    </row>
    <row r="35" spans="1:44" ht="24" customHeight="1">
      <c r="A35" s="48" t="s">
        <v>361</v>
      </c>
      <c r="B35" s="40">
        <v>0</v>
      </c>
      <c r="C35" s="40"/>
      <c r="D35" s="40">
        <v>0</v>
      </c>
      <c r="E35" s="14"/>
      <c r="F35" s="40">
        <v>0</v>
      </c>
      <c r="G35" s="40"/>
      <c r="H35" s="40">
        <v>0</v>
      </c>
      <c r="I35" s="40"/>
      <c r="J35" s="40">
        <v>-357954</v>
      </c>
      <c r="K35" s="40"/>
      <c r="L35" s="40">
        <v>0</v>
      </c>
      <c r="M35" s="40"/>
      <c r="N35" s="40">
        <v>0</v>
      </c>
      <c r="O35" s="40"/>
      <c r="P35" s="40">
        <v>0</v>
      </c>
      <c r="Q35" s="40"/>
      <c r="R35" s="40">
        <v>0</v>
      </c>
      <c r="S35" s="40"/>
      <c r="T35" s="40">
        <v>0</v>
      </c>
      <c r="U35" s="40"/>
      <c r="V35" s="40">
        <v>0</v>
      </c>
      <c r="W35" s="40"/>
      <c r="X35" s="40">
        <v>0</v>
      </c>
      <c r="Y35" s="40"/>
      <c r="Z35" s="40">
        <v>0</v>
      </c>
      <c r="AA35" s="40"/>
      <c r="AB35" s="40">
        <v>0</v>
      </c>
      <c r="AC35" s="40"/>
      <c r="AD35" s="40">
        <v>0</v>
      </c>
      <c r="AE35" s="40"/>
      <c r="AF35" s="40">
        <v>0</v>
      </c>
      <c r="AG35" s="40"/>
      <c r="AH35" s="40">
        <f t="shared" si="4"/>
        <v>0</v>
      </c>
      <c r="AI35" s="40"/>
      <c r="AJ35" s="14">
        <f t="shared" si="5"/>
        <v>-357954</v>
      </c>
      <c r="AK35" s="40"/>
      <c r="AL35" s="14">
        <v>-258379</v>
      </c>
      <c r="AM35" s="14"/>
      <c r="AN35" s="14">
        <f t="shared" si="6"/>
        <v>-616333</v>
      </c>
      <c r="AR35" s="28"/>
    </row>
    <row r="36" spans="1:44" ht="24" customHeight="1">
      <c r="A36" s="29" t="s">
        <v>206</v>
      </c>
      <c r="B36" s="40">
        <v>0</v>
      </c>
      <c r="C36" s="40"/>
      <c r="D36" s="40">
        <v>0</v>
      </c>
      <c r="E36" s="14"/>
      <c r="F36" s="40">
        <v>0</v>
      </c>
      <c r="G36" s="40"/>
      <c r="H36" s="40">
        <v>0</v>
      </c>
      <c r="I36" s="40"/>
      <c r="J36" s="40">
        <v>0</v>
      </c>
      <c r="K36" s="40"/>
      <c r="L36" s="40">
        <v>0</v>
      </c>
      <c r="M36" s="40"/>
      <c r="N36" s="40">
        <v>0</v>
      </c>
      <c r="O36" s="40"/>
      <c r="P36" s="40">
        <v>196550</v>
      </c>
      <c r="Q36" s="40"/>
      <c r="R36" s="40">
        <v>0</v>
      </c>
      <c r="S36" s="40"/>
      <c r="T36" s="40">
        <v>0</v>
      </c>
      <c r="U36" s="40"/>
      <c r="V36" s="40">
        <v>0</v>
      </c>
      <c r="W36" s="40"/>
      <c r="X36" s="40">
        <v>0</v>
      </c>
      <c r="Y36" s="40"/>
      <c r="Z36" s="40">
        <v>-196550</v>
      </c>
      <c r="AA36" s="40"/>
      <c r="AB36" s="40">
        <v>0</v>
      </c>
      <c r="AC36" s="40"/>
      <c r="AD36" s="40">
        <v>0</v>
      </c>
      <c r="AE36" s="40"/>
      <c r="AF36" s="40">
        <v>0</v>
      </c>
      <c r="AG36" s="40"/>
      <c r="AH36" s="40">
        <f t="shared" si="4"/>
        <v>-196550</v>
      </c>
      <c r="AI36" s="40"/>
      <c r="AJ36" s="14">
        <f t="shared" si="5"/>
        <v>0</v>
      </c>
      <c r="AK36" s="40"/>
      <c r="AL36" s="14">
        <v>0</v>
      </c>
      <c r="AM36" s="14"/>
      <c r="AN36" s="14">
        <v>0</v>
      </c>
      <c r="AR36" s="28"/>
    </row>
    <row r="37" spans="1:44" ht="24" customHeight="1">
      <c r="A37" s="29" t="s">
        <v>207</v>
      </c>
      <c r="B37" s="40">
        <v>0</v>
      </c>
      <c r="C37" s="40"/>
      <c r="D37" s="40">
        <v>0</v>
      </c>
      <c r="E37" s="14"/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v>0</v>
      </c>
      <c r="W37" s="40"/>
      <c r="X37" s="40">
        <v>0</v>
      </c>
      <c r="Y37" s="40"/>
      <c r="Z37" s="40">
        <v>0</v>
      </c>
      <c r="AA37" s="40"/>
      <c r="AB37" s="40">
        <v>0</v>
      </c>
      <c r="AC37" s="40"/>
      <c r="AD37" s="40">
        <v>0</v>
      </c>
      <c r="AE37" s="40"/>
      <c r="AF37" s="40">
        <v>647</v>
      </c>
      <c r="AG37" s="40"/>
      <c r="AH37" s="40">
        <f>SUM(Q37:AG37)</f>
        <v>647</v>
      </c>
      <c r="AI37" s="40"/>
      <c r="AJ37" s="14">
        <f t="shared" si="5"/>
        <v>647</v>
      </c>
      <c r="AK37" s="40"/>
      <c r="AL37" s="14">
        <v>30</v>
      </c>
      <c r="AM37" s="14"/>
      <c r="AN37" s="14">
        <f t="shared" si="6"/>
        <v>677</v>
      </c>
      <c r="AR37" s="28"/>
    </row>
    <row r="38" spans="1:44" ht="24" customHeight="1" thickBot="1">
      <c r="A38" s="20" t="s">
        <v>337</v>
      </c>
      <c r="B38" s="80">
        <f>SUM(B30:B37,B27)</f>
        <v>64375214</v>
      </c>
      <c r="C38" s="77"/>
      <c r="D38" s="80">
        <f>SUM(D30:D37,D27)</f>
        <v>6202906</v>
      </c>
      <c r="E38" s="77"/>
      <c r="F38" s="80">
        <f>SUM(F30:F37,F27)</f>
        <v>1356597</v>
      </c>
      <c r="G38" s="77"/>
      <c r="H38" s="80">
        <f>SUM(H30:H37,H27)</f>
        <v>-3371978</v>
      </c>
      <c r="I38" s="77"/>
      <c r="J38" s="80">
        <f>SUM(J30:J37,J27)</f>
        <v>5833910</v>
      </c>
      <c r="K38" s="77"/>
      <c r="L38" s="80">
        <f>SUM(L30:L37,L27)</f>
        <v>-42229</v>
      </c>
      <c r="M38" s="77"/>
      <c r="N38" s="80">
        <f>SUM(N30:N37,N27)</f>
        <v>0</v>
      </c>
      <c r="O38" s="77"/>
      <c r="P38" s="80">
        <f>SUM(P30:P37,P27)</f>
        <v>-13512891</v>
      </c>
      <c r="Q38" s="77"/>
      <c r="R38" s="80">
        <f>SUM(R30:R37,R27)</f>
        <v>39810</v>
      </c>
      <c r="S38" s="77"/>
      <c r="T38" s="80">
        <f>SUM(T30:T37,T27)</f>
        <v>-1294279</v>
      </c>
      <c r="U38" s="77"/>
      <c r="V38" s="80">
        <f>SUM(V30:V37,V27)</f>
        <v>-3822</v>
      </c>
      <c r="W38" s="77"/>
      <c r="X38" s="80">
        <f>SUM(X30:X37,X27)</f>
        <v>-10072</v>
      </c>
      <c r="Y38" s="77"/>
      <c r="Z38" s="80">
        <f>SUM(Z30:Z37,Z27)</f>
        <v>-1253634</v>
      </c>
      <c r="AA38" s="14"/>
      <c r="AB38" s="80">
        <f>SUM(AB30:AB37,AB27)</f>
        <v>101743</v>
      </c>
      <c r="AC38" s="77"/>
      <c r="AD38" s="80">
        <f>SUM(AD30:AD37,AD27)</f>
        <v>-289569</v>
      </c>
      <c r="AE38" s="77"/>
      <c r="AF38" s="80">
        <f>SUM(AF30:AF37,AF27)</f>
        <v>71441</v>
      </c>
      <c r="AG38" s="77"/>
      <c r="AH38" s="80">
        <f>SUM(AH30:AH37,AH27)</f>
        <v>-2638382</v>
      </c>
      <c r="AI38" s="77"/>
      <c r="AJ38" s="80">
        <f>SUM(AJ30:AJ37,AJ27)</f>
        <v>58203147</v>
      </c>
      <c r="AK38" s="77"/>
      <c r="AL38" s="80">
        <f>SUM(AL30:AL37,AL27)</f>
        <v>41454139</v>
      </c>
      <c r="AM38" s="77"/>
      <c r="AN38" s="80">
        <f>SUM(AN30:AN37,AN27)</f>
        <v>99657286</v>
      </c>
      <c r="AR38" s="28"/>
    </row>
    <row r="39" spans="1:44" ht="24" customHeight="1" thickTop="1">
      <c r="A39" s="20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14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>
        <f>AN38-BS!D153</f>
        <v>0</v>
      </c>
    </row>
    <row r="40" spans="1:44" ht="24" customHeight="1">
      <c r="A40" s="27" t="s">
        <v>326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59"/>
      <c r="AC40" s="48"/>
      <c r="AD40" s="59"/>
      <c r="AE40" s="48"/>
      <c r="AF40" s="48"/>
      <c r="AG40" s="48"/>
      <c r="AH40" s="48"/>
      <c r="AI40" s="48"/>
      <c r="AJ40" s="48"/>
      <c r="AK40" s="48"/>
      <c r="AL40" s="48"/>
      <c r="AM40" s="48"/>
    </row>
    <row r="41" spans="1:44" ht="24" customHeight="1">
      <c r="AN41" s="28"/>
    </row>
    <row r="68" spans="3:40" ht="24" customHeight="1">
      <c r="C68" s="29"/>
      <c r="D68" s="29"/>
      <c r="E68" s="29"/>
      <c r="H68" s="29"/>
      <c r="I68" s="29"/>
      <c r="J68" s="29"/>
      <c r="K68" s="29"/>
      <c r="L68" s="29"/>
      <c r="M68" s="29"/>
      <c r="N68" s="29"/>
      <c r="O68" s="29"/>
      <c r="AL68" s="92"/>
      <c r="AM68" s="92"/>
      <c r="AN68" s="92"/>
    </row>
    <row r="134" spans="8:8" ht="24" customHeight="1">
      <c r="H134" s="32">
        <f>-2763329916-46061714</f>
        <v>-2809391630</v>
      </c>
    </row>
  </sheetData>
  <mergeCells count="5">
    <mergeCell ref="B6:AN6"/>
    <mergeCell ref="B7:AJ7"/>
    <mergeCell ref="N11:P11"/>
    <mergeCell ref="R8:AH8"/>
    <mergeCell ref="R9:AD9"/>
  </mergeCells>
  <printOptions horizontalCentered="1"/>
  <pageMargins left="0.3" right="0.3" top="0.9" bottom="0.196850393700787" header="0.31496062992126" footer="0.31496062992126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23"/>
  <sheetViews>
    <sheetView showGridLines="0" view="pageBreakPreview" topLeftCell="J16" zoomScale="85" zoomScaleNormal="85" zoomScaleSheetLayoutView="85" workbookViewId="0">
      <selection activeCell="AA23" sqref="AA23"/>
    </sheetView>
  </sheetViews>
  <sheetFormatPr defaultColWidth="9.44140625" defaultRowHeight="24" customHeight="1"/>
  <cols>
    <col min="1" max="1" width="46.88671875" style="29" customWidth="1"/>
    <col min="2" max="2" width="16.77734375" style="29" customWidth="1"/>
    <col min="3" max="3" width="1.44140625" style="32" customWidth="1"/>
    <col min="4" max="4" width="16.77734375" style="29" customWidth="1"/>
    <col min="5" max="5" width="1.44140625" style="29" customWidth="1"/>
    <col min="6" max="6" width="16.77734375" style="29" customWidth="1"/>
    <col min="7" max="7" width="1.44140625" style="29" customWidth="1"/>
    <col min="8" max="8" width="16.77734375" style="29" customWidth="1"/>
    <col min="9" max="9" width="1.44140625" style="29" customWidth="1"/>
    <col min="10" max="10" width="16.77734375" style="29" customWidth="1"/>
    <col min="11" max="11" width="1.44140625" style="29" customWidth="1"/>
    <col min="12" max="12" width="16.77734375" style="7" customWidth="1"/>
    <col min="13" max="13" width="1.44140625" style="29" customWidth="1"/>
    <col min="14" max="14" width="16.77734375" style="29" customWidth="1"/>
    <col min="15" max="15" width="1.44140625" style="29" customWidth="1"/>
    <col min="16" max="16" width="16.77734375" style="29" customWidth="1"/>
    <col min="17" max="17" width="1.44140625" style="29" customWidth="1"/>
    <col min="18" max="18" width="16.77734375" style="29" customWidth="1"/>
    <col min="19" max="19" width="1.44140625" style="29" customWidth="1"/>
    <col min="20" max="20" width="16.77734375" style="29" customWidth="1"/>
    <col min="21" max="21" width="1.44140625" style="29" customWidth="1"/>
    <col min="22" max="22" width="16.77734375" style="29" customWidth="1"/>
    <col min="23" max="23" width="18.5546875" style="29" customWidth="1"/>
    <col min="24" max="16384" width="9.44140625" style="29"/>
  </cols>
  <sheetData>
    <row r="1" spans="1:23" ht="24" customHeight="1">
      <c r="V1" s="69" t="s">
        <v>327</v>
      </c>
    </row>
    <row r="2" spans="1:23" ht="24" customHeight="1">
      <c r="A2" s="20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17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3" ht="24" customHeight="1">
      <c r="A3" s="20" t="s">
        <v>366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7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3" ht="24" customHeight="1">
      <c r="A4" s="20" t="s">
        <v>328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17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3" ht="24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17"/>
      <c r="M5" s="48"/>
      <c r="N5" s="48"/>
      <c r="O5" s="48"/>
      <c r="P5" s="48"/>
      <c r="Q5" s="48"/>
      <c r="R5" s="48"/>
      <c r="S5" s="48"/>
      <c r="T5" s="48"/>
      <c r="U5" s="48"/>
      <c r="V5" s="69" t="s">
        <v>325</v>
      </c>
    </row>
    <row r="6" spans="1:23" ht="24" customHeight="1">
      <c r="B6" s="99" t="s">
        <v>2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</row>
    <row r="7" spans="1:23" ht="24" customHeight="1">
      <c r="B7" s="62"/>
      <c r="C7" s="62"/>
      <c r="D7" s="62"/>
      <c r="E7" s="62"/>
      <c r="F7" s="62"/>
      <c r="G7" s="62"/>
      <c r="H7" s="62"/>
      <c r="I7" s="62"/>
      <c r="J7" s="62"/>
      <c r="K7" s="62"/>
      <c r="L7" s="5"/>
      <c r="M7" s="62"/>
      <c r="N7" s="102" t="s">
        <v>143</v>
      </c>
      <c r="O7" s="102"/>
      <c r="P7" s="102"/>
      <c r="Q7" s="102"/>
      <c r="R7" s="102"/>
      <c r="S7" s="102"/>
      <c r="T7" s="102"/>
      <c r="U7" s="30"/>
      <c r="V7" s="62"/>
    </row>
    <row r="8" spans="1:23" s="30" customFormat="1" ht="24" customHeight="1">
      <c r="C8" s="32"/>
      <c r="D8" s="29"/>
      <c r="E8" s="29"/>
      <c r="G8" s="29"/>
      <c r="H8" s="30" t="s">
        <v>145</v>
      </c>
      <c r="J8" s="101" t="s">
        <v>149</v>
      </c>
      <c r="K8" s="101"/>
      <c r="L8" s="101"/>
      <c r="N8" s="103" t="s">
        <v>209</v>
      </c>
      <c r="O8" s="103"/>
      <c r="P8" s="103"/>
      <c r="R8" s="30" t="s">
        <v>152</v>
      </c>
      <c r="S8" s="29"/>
      <c r="T8" s="86" t="s">
        <v>153</v>
      </c>
      <c r="U8" s="86"/>
      <c r="W8" s="69"/>
    </row>
    <row r="9" spans="1:23" s="30" customFormat="1" ht="24" customHeight="1">
      <c r="C9" s="32"/>
      <c r="F9" s="30" t="s">
        <v>157</v>
      </c>
      <c r="G9" s="29"/>
      <c r="H9" s="30" t="s">
        <v>158</v>
      </c>
      <c r="J9" s="89" t="s">
        <v>160</v>
      </c>
      <c r="K9" s="93"/>
      <c r="L9" s="6"/>
      <c r="N9" s="101" t="s">
        <v>210</v>
      </c>
      <c r="O9" s="101"/>
      <c r="P9" s="101"/>
      <c r="R9" s="30" t="s">
        <v>165</v>
      </c>
      <c r="S9" s="29"/>
      <c r="T9" s="86" t="s">
        <v>166</v>
      </c>
      <c r="U9" s="86"/>
      <c r="V9" s="86" t="s">
        <v>169</v>
      </c>
      <c r="W9" s="69"/>
    </row>
    <row r="10" spans="1:23" s="30" customFormat="1" ht="24" customHeight="1">
      <c r="B10" s="30" t="s">
        <v>211</v>
      </c>
      <c r="C10" s="32"/>
      <c r="D10" s="30" t="s">
        <v>171</v>
      </c>
      <c r="F10" s="30" t="s">
        <v>172</v>
      </c>
      <c r="H10" s="30" t="s">
        <v>173</v>
      </c>
      <c r="J10" s="87" t="s">
        <v>176</v>
      </c>
      <c r="L10" s="30" t="s">
        <v>177</v>
      </c>
      <c r="N10" s="30" t="s">
        <v>181</v>
      </c>
      <c r="P10" s="30" t="s">
        <v>180</v>
      </c>
      <c r="R10" s="30" t="s">
        <v>184</v>
      </c>
      <c r="T10" s="86" t="s">
        <v>185</v>
      </c>
      <c r="U10" s="86"/>
      <c r="V10" s="86" t="s">
        <v>185</v>
      </c>
    </row>
    <row r="11" spans="1:23" ht="24" customHeight="1">
      <c r="A11" s="30"/>
      <c r="B11" s="88" t="s">
        <v>188</v>
      </c>
      <c r="C11" s="90"/>
      <c r="D11" s="88" t="s">
        <v>189</v>
      </c>
      <c r="E11" s="30"/>
      <c r="F11" s="88" t="s">
        <v>190</v>
      </c>
      <c r="G11" s="30"/>
      <c r="H11" s="88" t="s">
        <v>191</v>
      </c>
      <c r="I11" s="30"/>
      <c r="J11" s="89" t="s">
        <v>194</v>
      </c>
      <c r="K11" s="30"/>
      <c r="L11" s="88" t="s">
        <v>195</v>
      </c>
      <c r="M11" s="30"/>
      <c r="N11" s="88" t="s">
        <v>194</v>
      </c>
      <c r="O11" s="30"/>
      <c r="P11" s="88" t="s">
        <v>199</v>
      </c>
      <c r="Q11" s="30"/>
      <c r="R11" s="88" t="s">
        <v>201</v>
      </c>
      <c r="S11" s="30"/>
      <c r="T11" s="91" t="s">
        <v>202</v>
      </c>
      <c r="U11" s="86"/>
      <c r="V11" s="91" t="s">
        <v>202</v>
      </c>
    </row>
    <row r="12" spans="1:23" ht="24" customHeight="1">
      <c r="A12" s="20" t="s">
        <v>212</v>
      </c>
      <c r="B12" s="40">
        <v>64375137</v>
      </c>
      <c r="C12" s="40"/>
      <c r="D12" s="40">
        <v>11874043</v>
      </c>
      <c r="E12" s="40"/>
      <c r="F12" s="40">
        <v>1356597</v>
      </c>
      <c r="G12" s="40"/>
      <c r="H12" s="40">
        <v>-3464772</v>
      </c>
      <c r="I12" s="40"/>
      <c r="J12" s="40">
        <v>178066</v>
      </c>
      <c r="K12" s="40"/>
      <c r="L12" s="40">
        <v>-5849404</v>
      </c>
      <c r="M12" s="40"/>
      <c r="N12" s="40">
        <v>-1225561</v>
      </c>
      <c r="O12" s="40"/>
      <c r="P12" s="40">
        <v>0</v>
      </c>
      <c r="Q12" s="40"/>
      <c r="R12" s="40">
        <v>66003</v>
      </c>
      <c r="S12" s="40"/>
      <c r="T12" s="40">
        <f>SUM(N12:S12)</f>
        <v>-1159558</v>
      </c>
      <c r="U12" s="40"/>
      <c r="V12" s="40">
        <f>SUM(B12:L12,T12)</f>
        <v>67310109</v>
      </c>
      <c r="W12" s="28"/>
    </row>
    <row r="13" spans="1:23" ht="24" customHeight="1">
      <c r="A13" s="48" t="s">
        <v>333</v>
      </c>
      <c r="B13" s="40">
        <v>0</v>
      </c>
      <c r="C13" s="40"/>
      <c r="D13" s="40">
        <v>0</v>
      </c>
      <c r="E13" s="40"/>
      <c r="F13" s="40">
        <v>0</v>
      </c>
      <c r="G13" s="40"/>
      <c r="H13" s="40">
        <v>0</v>
      </c>
      <c r="I13" s="40"/>
      <c r="J13" s="40">
        <v>0</v>
      </c>
      <c r="K13" s="40"/>
      <c r="L13" s="40">
        <v>-1170425</v>
      </c>
      <c r="M13" s="40"/>
      <c r="N13" s="40">
        <v>0</v>
      </c>
      <c r="O13" s="40"/>
      <c r="P13" s="40">
        <v>0</v>
      </c>
      <c r="Q13" s="40"/>
      <c r="R13" s="40">
        <v>0</v>
      </c>
      <c r="S13" s="40"/>
      <c r="T13" s="40">
        <f>SUM(N13:S13)</f>
        <v>0</v>
      </c>
      <c r="U13" s="40"/>
      <c r="V13" s="40">
        <f>SUM(B13:L13,T13)</f>
        <v>-1170425</v>
      </c>
    </row>
    <row r="14" spans="1:23" ht="24" customHeight="1">
      <c r="A14" s="48" t="s">
        <v>330</v>
      </c>
      <c r="B14" s="45">
        <v>0</v>
      </c>
      <c r="C14" s="40"/>
      <c r="D14" s="45">
        <v>0</v>
      </c>
      <c r="E14" s="40"/>
      <c r="F14" s="45">
        <v>0</v>
      </c>
      <c r="G14" s="40"/>
      <c r="H14" s="45">
        <v>0</v>
      </c>
      <c r="I14" s="40"/>
      <c r="J14" s="45">
        <v>0</v>
      </c>
      <c r="K14" s="40"/>
      <c r="L14" s="45">
        <v>0</v>
      </c>
      <c r="M14" s="40"/>
      <c r="N14" s="45">
        <v>-681996</v>
      </c>
      <c r="O14" s="40"/>
      <c r="P14" s="45">
        <v>0</v>
      </c>
      <c r="Q14" s="40"/>
      <c r="R14" s="45">
        <v>0</v>
      </c>
      <c r="S14" s="40"/>
      <c r="T14" s="45">
        <f>SUM(N14:S14)</f>
        <v>-681996</v>
      </c>
      <c r="U14" s="40"/>
      <c r="V14" s="45">
        <f>SUM(B14:L14,T14)</f>
        <v>-681996</v>
      </c>
    </row>
    <row r="15" spans="1:23" ht="24" customHeight="1">
      <c r="A15" s="48" t="s">
        <v>331</v>
      </c>
      <c r="B15" s="40">
        <f>SUM(B13:B14)</f>
        <v>0</v>
      </c>
      <c r="C15" s="40"/>
      <c r="D15" s="40">
        <f>SUM(D13:D14)</f>
        <v>0</v>
      </c>
      <c r="E15" s="40"/>
      <c r="F15" s="40">
        <f>SUM(F13:F14)</f>
        <v>0</v>
      </c>
      <c r="G15" s="40"/>
      <c r="H15" s="40">
        <f>SUM(H13:H14)</f>
        <v>0</v>
      </c>
      <c r="I15" s="40"/>
      <c r="J15" s="40">
        <f>SUM(J13:J14)</f>
        <v>0</v>
      </c>
      <c r="K15" s="40"/>
      <c r="L15" s="18">
        <f>SUM(L13:L14)</f>
        <v>-1170425</v>
      </c>
      <c r="M15" s="40"/>
      <c r="N15" s="40">
        <f>SUM(N13:N14)</f>
        <v>-681996</v>
      </c>
      <c r="O15" s="40"/>
      <c r="P15" s="40">
        <f>SUM(P13:P14)</f>
        <v>0</v>
      </c>
      <c r="Q15" s="40"/>
      <c r="R15" s="40">
        <f>SUM(R13:R14)</f>
        <v>0</v>
      </c>
      <c r="S15" s="40"/>
      <c r="T15" s="40">
        <f>SUM(T13:T14)</f>
        <v>-681996</v>
      </c>
      <c r="U15" s="40"/>
      <c r="V15" s="40">
        <f>SUM(V13:V14)</f>
        <v>-1852421</v>
      </c>
    </row>
    <row r="16" spans="1:23" ht="24" customHeight="1">
      <c r="A16" s="48" t="s">
        <v>206</v>
      </c>
      <c r="B16" s="40">
        <v>0</v>
      </c>
      <c r="C16" s="40"/>
      <c r="D16" s="40">
        <v>0</v>
      </c>
      <c r="E16" s="40"/>
      <c r="F16" s="40">
        <v>0</v>
      </c>
      <c r="G16" s="40"/>
      <c r="H16" s="40">
        <v>0</v>
      </c>
      <c r="I16" s="40"/>
      <c r="J16" s="40">
        <v>0</v>
      </c>
      <c r="K16" s="40"/>
      <c r="L16" s="40">
        <v>-98738</v>
      </c>
      <c r="M16" s="40"/>
      <c r="N16" s="40">
        <v>98738</v>
      </c>
      <c r="O16" s="40"/>
      <c r="P16" s="40">
        <v>0</v>
      </c>
      <c r="Q16" s="40"/>
      <c r="R16" s="40">
        <v>0</v>
      </c>
      <c r="S16" s="40"/>
      <c r="T16" s="40">
        <f>SUM(N16:S16)</f>
        <v>98738</v>
      </c>
      <c r="U16" s="40"/>
      <c r="V16" s="40">
        <f>SUM(B16:L16,T16)</f>
        <v>0</v>
      </c>
    </row>
    <row r="17" spans="1:23" ht="24" customHeight="1">
      <c r="A17" s="48" t="s">
        <v>207</v>
      </c>
      <c r="B17" s="40">
        <v>0</v>
      </c>
      <c r="C17" s="40"/>
      <c r="D17" s="40">
        <v>0</v>
      </c>
      <c r="E17" s="40"/>
      <c r="F17" s="40">
        <v>0</v>
      </c>
      <c r="G17" s="40"/>
      <c r="H17" s="40">
        <v>0</v>
      </c>
      <c r="I17" s="40"/>
      <c r="J17" s="40">
        <v>0</v>
      </c>
      <c r="K17" s="40"/>
      <c r="L17" s="40">
        <v>0</v>
      </c>
      <c r="M17" s="40"/>
      <c r="N17" s="40">
        <v>0</v>
      </c>
      <c r="O17" s="40"/>
      <c r="P17" s="40">
        <v>0</v>
      </c>
      <c r="Q17" s="40"/>
      <c r="R17" s="40">
        <v>1194</v>
      </c>
      <c r="S17" s="40"/>
      <c r="T17" s="40">
        <f>SUM(N17:S17)</f>
        <v>1194</v>
      </c>
      <c r="U17" s="40"/>
      <c r="V17" s="40">
        <f t="shared" ref="V17" si="0">SUM(B17:L17,T17)</f>
        <v>1194</v>
      </c>
    </row>
    <row r="18" spans="1:23" ht="24" customHeight="1" thickBot="1">
      <c r="A18" s="20" t="s">
        <v>332</v>
      </c>
      <c r="B18" s="58">
        <f>SUM(B15:B17,B12)</f>
        <v>64375137</v>
      </c>
      <c r="C18" s="40"/>
      <c r="D18" s="58">
        <f>SUM(D15:D17,D12)</f>
        <v>11874043</v>
      </c>
      <c r="E18" s="40"/>
      <c r="F18" s="58">
        <f>SUM(F15:F17,F12)</f>
        <v>1356597</v>
      </c>
      <c r="G18" s="40"/>
      <c r="H18" s="58">
        <f>SUM(H15:H17,H12)</f>
        <v>-3464772</v>
      </c>
      <c r="I18" s="40"/>
      <c r="J18" s="58">
        <f>SUM(J15:J17,J12)</f>
        <v>178066</v>
      </c>
      <c r="K18" s="40"/>
      <c r="L18" s="58">
        <f>SUM(L15:L17,L12)</f>
        <v>-7118567</v>
      </c>
      <c r="M18" s="40"/>
      <c r="N18" s="58">
        <f>SUM(N15:N17,N12)</f>
        <v>-1808819</v>
      </c>
      <c r="O18" s="40"/>
      <c r="P18" s="58">
        <f>SUM(P15:P17,P12)</f>
        <v>0</v>
      </c>
      <c r="Q18" s="40"/>
      <c r="R18" s="58">
        <f>SUM(R15:R17,R12)</f>
        <v>67197</v>
      </c>
      <c r="S18" s="40"/>
      <c r="T18" s="58">
        <f>SUM(T15:T17,T12)</f>
        <v>-1741622</v>
      </c>
      <c r="U18" s="40"/>
      <c r="V18" s="58">
        <f>SUM(V15:V17,V12)</f>
        <v>65458882</v>
      </c>
      <c r="W18" s="28"/>
    </row>
    <row r="19" spans="1:23" ht="24" customHeight="1" thickTop="1">
      <c r="A19" s="2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18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3" ht="24" customHeight="1">
      <c r="A20" s="20" t="s">
        <v>336</v>
      </c>
      <c r="B20" s="40">
        <v>64375214</v>
      </c>
      <c r="C20" s="40"/>
      <c r="D20" s="40">
        <v>6202906</v>
      </c>
      <c r="E20" s="40"/>
      <c r="F20" s="40">
        <v>1356597</v>
      </c>
      <c r="G20" s="40"/>
      <c r="H20" s="40">
        <v>-3464772</v>
      </c>
      <c r="I20" s="40"/>
      <c r="J20" s="40">
        <v>0</v>
      </c>
      <c r="K20" s="40"/>
      <c r="L20" s="40">
        <v>-7690029</v>
      </c>
      <c r="M20" s="40"/>
      <c r="N20" s="40">
        <v>-1081812</v>
      </c>
      <c r="O20" s="40"/>
      <c r="P20" s="40">
        <v>0</v>
      </c>
      <c r="Q20" s="40"/>
      <c r="R20" s="40">
        <v>70794</v>
      </c>
      <c r="S20" s="40"/>
      <c r="T20" s="40">
        <f>SUM(N20:S20)</f>
        <v>-1011018</v>
      </c>
      <c r="U20" s="40"/>
      <c r="V20" s="40">
        <f>SUM(B20:L20,T20)</f>
        <v>59768898</v>
      </c>
      <c r="W20" s="28"/>
    </row>
    <row r="21" spans="1:23" ht="24" customHeight="1">
      <c r="A21" s="48" t="s">
        <v>333</v>
      </c>
      <c r="B21" s="40">
        <v>0</v>
      </c>
      <c r="C21" s="40"/>
      <c r="D21" s="40">
        <v>0</v>
      </c>
      <c r="E21" s="40"/>
      <c r="F21" s="40">
        <v>0</v>
      </c>
      <c r="G21" s="40"/>
      <c r="H21" s="40">
        <v>0</v>
      </c>
      <c r="I21" s="40"/>
      <c r="J21" s="40">
        <v>0</v>
      </c>
      <c r="K21" s="40"/>
      <c r="L21" s="40">
        <f>PL!H38</f>
        <v>-779943</v>
      </c>
      <c r="M21" s="40"/>
      <c r="N21" s="40">
        <v>0</v>
      </c>
      <c r="O21" s="40"/>
      <c r="P21" s="40">
        <v>0</v>
      </c>
      <c r="Q21" s="40"/>
      <c r="R21" s="40">
        <v>0</v>
      </c>
      <c r="S21" s="40"/>
      <c r="T21" s="40">
        <f>SUM(N21:R21)</f>
        <v>0</v>
      </c>
      <c r="U21" s="40"/>
      <c r="V21" s="40">
        <f>SUM(B21:L21,T21)</f>
        <v>-779943</v>
      </c>
    </row>
    <row r="22" spans="1:23" ht="24" customHeight="1">
      <c r="A22" s="48" t="s">
        <v>330</v>
      </c>
      <c r="B22" s="45">
        <v>0</v>
      </c>
      <c r="C22" s="40"/>
      <c r="D22" s="45">
        <v>0</v>
      </c>
      <c r="E22" s="40"/>
      <c r="F22" s="45">
        <v>0</v>
      </c>
      <c r="G22" s="40"/>
      <c r="H22" s="45">
        <v>0</v>
      </c>
      <c r="I22" s="40"/>
      <c r="J22" s="45">
        <v>0</v>
      </c>
      <c r="K22" s="40"/>
      <c r="L22" s="45">
        <f>PL!H67</f>
        <v>0</v>
      </c>
      <c r="M22" s="40"/>
      <c r="N22" s="45">
        <f>PL!H69</f>
        <v>477405</v>
      </c>
      <c r="O22" s="40"/>
      <c r="P22" s="45">
        <f>PL!H57</f>
        <v>-10146</v>
      </c>
      <c r="Q22" s="40"/>
      <c r="R22" s="45">
        <v>0</v>
      </c>
      <c r="S22" s="40"/>
      <c r="T22" s="45">
        <f>SUM(N22:R22)</f>
        <v>467259</v>
      </c>
      <c r="U22" s="40"/>
      <c r="V22" s="45">
        <f>SUM(B22:L22,T22)</f>
        <v>467259</v>
      </c>
    </row>
    <row r="23" spans="1:23" ht="24" customHeight="1">
      <c r="A23" s="48" t="s">
        <v>331</v>
      </c>
      <c r="B23" s="40">
        <f>SUM(B21:B22)</f>
        <v>0</v>
      </c>
      <c r="C23" s="40"/>
      <c r="D23" s="40">
        <f>SUM(D21:D22)</f>
        <v>0</v>
      </c>
      <c r="E23" s="40"/>
      <c r="F23" s="40">
        <f>SUM(F21:F22)</f>
        <v>0</v>
      </c>
      <c r="G23" s="40"/>
      <c r="H23" s="40">
        <f>SUM(H21:H22)</f>
        <v>0</v>
      </c>
      <c r="I23" s="40"/>
      <c r="J23" s="40">
        <f>SUM(J21:J22)</f>
        <v>0</v>
      </c>
      <c r="K23" s="40"/>
      <c r="L23" s="40">
        <f>SUM(L21:L22)</f>
        <v>-779943</v>
      </c>
      <c r="M23" s="40"/>
      <c r="N23" s="40">
        <f>SUM(N21:N22)</f>
        <v>477405</v>
      </c>
      <c r="O23" s="40"/>
      <c r="P23" s="40">
        <f>SUM(P21:P22)</f>
        <v>-10146</v>
      </c>
      <c r="Q23" s="40"/>
      <c r="R23" s="40">
        <f>SUM(R21:R22)</f>
        <v>0</v>
      </c>
      <c r="S23" s="40"/>
      <c r="T23" s="40">
        <f>SUM(T21:T22)</f>
        <v>467259</v>
      </c>
      <c r="U23" s="40"/>
      <c r="V23" s="40">
        <f>SUM(V21:V22)</f>
        <v>-312684</v>
      </c>
    </row>
    <row r="24" spans="1:23" ht="24" customHeight="1">
      <c r="A24" s="48" t="s">
        <v>206</v>
      </c>
      <c r="B24" s="40">
        <v>0</v>
      </c>
      <c r="C24" s="40"/>
      <c r="D24" s="40">
        <v>0</v>
      </c>
      <c r="E24" s="40"/>
      <c r="F24" s="40">
        <v>0</v>
      </c>
      <c r="G24" s="40"/>
      <c r="H24" s="40">
        <v>0</v>
      </c>
      <c r="I24" s="40"/>
      <c r="J24" s="40">
        <v>0</v>
      </c>
      <c r="K24" s="40"/>
      <c r="L24" s="40">
        <v>194348</v>
      </c>
      <c r="M24" s="40"/>
      <c r="N24" s="40">
        <f>-L24</f>
        <v>-194348</v>
      </c>
      <c r="O24" s="40"/>
      <c r="P24" s="40">
        <v>0</v>
      </c>
      <c r="Q24" s="40"/>
      <c r="R24" s="40">
        <v>0</v>
      </c>
      <c r="S24" s="40"/>
      <c r="T24" s="40">
        <f>SUM(N24:R24)</f>
        <v>-194348</v>
      </c>
      <c r="U24" s="40"/>
      <c r="V24" s="40">
        <f>SUM(B24:L24,T24)</f>
        <v>0</v>
      </c>
    </row>
    <row r="25" spans="1:23" ht="24" customHeight="1">
      <c r="A25" s="48" t="s">
        <v>207</v>
      </c>
      <c r="B25" s="40">
        <v>0</v>
      </c>
      <c r="C25" s="40"/>
      <c r="D25" s="40">
        <v>0</v>
      </c>
      <c r="E25" s="40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647</v>
      </c>
      <c r="S25" s="40"/>
      <c r="T25" s="40">
        <f>SUM(N25:R25)</f>
        <v>647</v>
      </c>
      <c r="U25" s="40"/>
      <c r="V25" s="40">
        <f>SUM(B25:L25,T25)</f>
        <v>647</v>
      </c>
    </row>
    <row r="26" spans="1:23" ht="24" customHeight="1" thickBot="1">
      <c r="A26" s="20" t="s">
        <v>337</v>
      </c>
      <c r="B26" s="58">
        <f>SUM(B23:B25,B20)</f>
        <v>64375214</v>
      </c>
      <c r="C26" s="40"/>
      <c r="D26" s="58">
        <f>SUM(D23:D25,D20)</f>
        <v>6202906</v>
      </c>
      <c r="E26" s="40"/>
      <c r="F26" s="58">
        <f>SUM(F23:F25,F20)</f>
        <v>1356597</v>
      </c>
      <c r="G26" s="40"/>
      <c r="H26" s="58">
        <f>SUM(H23:H25,H20)</f>
        <v>-3464772</v>
      </c>
      <c r="I26" s="40"/>
      <c r="J26" s="58">
        <f>SUM(J23:J25,J20)</f>
        <v>0</v>
      </c>
      <c r="K26" s="40"/>
      <c r="L26" s="58">
        <f>SUM(L23:L25,L20)</f>
        <v>-8275624</v>
      </c>
      <c r="M26" s="40"/>
      <c r="N26" s="58">
        <f>SUM(N23:N25,N20)</f>
        <v>-798755</v>
      </c>
      <c r="O26" s="40"/>
      <c r="P26" s="58">
        <f>SUM(P23:P25,P20)</f>
        <v>-10146</v>
      </c>
      <c r="Q26" s="40"/>
      <c r="R26" s="58">
        <f>SUM(R23:R25,R20)</f>
        <v>71441</v>
      </c>
      <c r="S26" s="40"/>
      <c r="T26" s="58">
        <f>SUM(T23:T25,T20)</f>
        <v>-737460</v>
      </c>
      <c r="U26" s="40"/>
      <c r="V26" s="58">
        <f>SUM(V23:V25,V20)</f>
        <v>59456861</v>
      </c>
    </row>
    <row r="27" spans="1:23" ht="24" customHeight="1" thickTop="1">
      <c r="A27" s="2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18"/>
      <c r="M27" s="40"/>
      <c r="N27" s="40"/>
      <c r="O27" s="40"/>
      <c r="P27" s="40"/>
      <c r="Q27" s="40"/>
      <c r="R27" s="40"/>
      <c r="S27" s="40"/>
      <c r="T27" s="40"/>
      <c r="U27" s="40"/>
      <c r="V27" s="40">
        <f>SUM(V26-BS!H153)</f>
        <v>0</v>
      </c>
    </row>
    <row r="28" spans="1:23" ht="24" customHeight="1">
      <c r="A28" s="27" t="s">
        <v>326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18"/>
      <c r="M28" s="40"/>
      <c r="N28" s="40"/>
      <c r="O28" s="40"/>
      <c r="P28" s="40"/>
      <c r="Q28" s="40"/>
      <c r="R28" s="40"/>
      <c r="S28" s="40"/>
      <c r="T28" s="40"/>
      <c r="U28" s="40"/>
      <c r="V28" s="40"/>
    </row>
    <row r="57" spans="3:3" ht="24" customHeight="1">
      <c r="C57" s="29"/>
    </row>
    <row r="59" spans="3:3" ht="24" customHeight="1">
      <c r="C59" s="29"/>
    </row>
    <row r="60" spans="3:3" ht="24" customHeight="1">
      <c r="C60" s="29"/>
    </row>
    <row r="61" spans="3:3" ht="24" customHeight="1">
      <c r="C61" s="29"/>
    </row>
    <row r="62" spans="3:3" ht="24" customHeight="1">
      <c r="C62" s="29"/>
    </row>
    <row r="63" spans="3:3" ht="24" customHeight="1">
      <c r="C63" s="29"/>
    </row>
    <row r="85" spans="3:3" ht="24" customHeight="1">
      <c r="C85" s="29"/>
    </row>
    <row r="95" spans="3:3" ht="24" customHeight="1">
      <c r="C95" s="29"/>
    </row>
    <row r="113" spans="3:3" ht="24" customHeight="1">
      <c r="C113" s="29"/>
    </row>
    <row r="114" spans="3:3" ht="24" customHeight="1">
      <c r="C114" s="29"/>
    </row>
    <row r="135" spans="3:3" ht="24" customHeight="1">
      <c r="C135" s="29"/>
    </row>
    <row r="142" spans="3:3" ht="24" customHeight="1">
      <c r="C142" s="29"/>
    </row>
    <row r="143" spans="3:3" ht="24" customHeight="1">
      <c r="C143" s="29"/>
    </row>
    <row r="195" spans="3:3" ht="24" customHeight="1">
      <c r="C195" s="29"/>
    </row>
    <row r="204" spans="3:3" ht="24" customHeight="1">
      <c r="C204" s="29"/>
    </row>
    <row r="211" spans="3:3" ht="24" customHeight="1">
      <c r="C211" s="29"/>
    </row>
    <row r="323" spans="1:3" ht="24" customHeight="1">
      <c r="A323" s="29" t="s">
        <v>0</v>
      </c>
      <c r="C323" s="29"/>
    </row>
  </sheetData>
  <mergeCells count="5">
    <mergeCell ref="B6:V6"/>
    <mergeCell ref="N7:T7"/>
    <mergeCell ref="J8:L8"/>
    <mergeCell ref="N8:P8"/>
    <mergeCell ref="N9:P9"/>
  </mergeCells>
  <printOptions horizontalCentered="1"/>
  <pageMargins left="0.31496062992126" right="0.31496062992126" top="0.9" bottom="0.23622047244094499" header="0.31496062992126" footer="0.31496062992126"/>
  <pageSetup paperSize="9" scale="55" orientation="landscape" r:id="rId1"/>
  <ignoredErrors>
    <ignoredError sqref="T23:V23" formula="1"/>
    <ignoredError sqref="T24:V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E2D9-0E50-468C-B0FC-051DC4B4F844}">
  <dimension ref="A1:R178"/>
  <sheetViews>
    <sheetView showGridLines="0" view="pageBreakPreview" topLeftCell="A157" zoomScale="85" zoomScaleNormal="85" zoomScaleSheetLayoutView="85" workbookViewId="0">
      <selection activeCell="L173" sqref="L173"/>
    </sheetView>
  </sheetViews>
  <sheetFormatPr defaultColWidth="10.5546875" defaultRowHeight="24" customHeight="1"/>
  <cols>
    <col min="1" max="1" width="64.5546875" style="27" customWidth="1"/>
    <col min="2" max="2" width="3.77734375" style="21" customWidth="1"/>
    <col min="3" max="3" width="4" style="27" customWidth="1"/>
    <col min="4" max="4" width="16.44140625" style="27" customWidth="1"/>
    <col min="5" max="5" width="1.44140625" style="27" customWidth="1"/>
    <col min="6" max="6" width="16.44140625" style="27" customWidth="1"/>
    <col min="7" max="7" width="1.44140625" style="27" customWidth="1"/>
    <col min="8" max="8" width="16.44140625" style="27" customWidth="1"/>
    <col min="9" max="9" width="1.44140625" style="27" customWidth="1"/>
    <col min="10" max="10" width="16.44140625" style="27" customWidth="1"/>
    <col min="11" max="11" width="1.5546875" style="27" customWidth="1"/>
    <col min="12" max="12" width="16.5546875" style="27" bestFit="1" customWidth="1"/>
    <col min="13" max="13" width="3.21875" style="27" customWidth="1"/>
    <col min="14" max="14" width="13.44140625" style="27" bestFit="1" customWidth="1"/>
    <col min="15" max="15" width="3.21875" style="27" customWidth="1"/>
    <col min="16" max="16" width="10.5546875" style="27"/>
    <col min="17" max="17" width="3.21875" style="27" customWidth="1"/>
    <col min="18" max="16384" width="10.5546875" style="27"/>
  </cols>
  <sheetData>
    <row r="1" spans="1:18" ht="24" customHeight="1">
      <c r="J1" s="24" t="s">
        <v>327</v>
      </c>
    </row>
    <row r="2" spans="1:18" s="26" customFormat="1" ht="24" customHeight="1">
      <c r="A2" s="20" t="s">
        <v>0</v>
      </c>
      <c r="B2" s="21"/>
      <c r="C2" s="22"/>
      <c r="D2" s="22"/>
      <c r="E2" s="22"/>
      <c r="F2" s="22"/>
      <c r="G2" s="22"/>
      <c r="H2" s="22"/>
      <c r="I2" s="22"/>
      <c r="J2" s="22"/>
    </row>
    <row r="3" spans="1:18" s="26" customFormat="1" ht="24" customHeight="1">
      <c r="A3" s="20" t="s">
        <v>213</v>
      </c>
      <c r="B3" s="21"/>
      <c r="C3" s="22"/>
      <c r="D3" s="22"/>
      <c r="E3" s="22"/>
      <c r="F3" s="22"/>
      <c r="G3" s="22"/>
      <c r="H3" s="22"/>
      <c r="I3" s="22"/>
      <c r="J3" s="22"/>
    </row>
    <row r="4" spans="1:18" s="26" customFormat="1" ht="24" customHeight="1">
      <c r="A4" s="20" t="s">
        <v>328</v>
      </c>
      <c r="B4" s="21"/>
      <c r="C4" s="22"/>
      <c r="D4" s="22"/>
      <c r="E4" s="22"/>
      <c r="F4" s="22"/>
      <c r="G4" s="22"/>
      <c r="H4" s="22"/>
      <c r="I4" s="22"/>
      <c r="J4" s="22"/>
      <c r="K4" s="27"/>
    </row>
    <row r="5" spans="1:18" s="26" customFormat="1" ht="24" customHeight="1">
      <c r="A5" s="30"/>
      <c r="B5" s="21"/>
      <c r="C5" s="22"/>
      <c r="D5" s="22"/>
      <c r="E5" s="22"/>
      <c r="F5" s="22"/>
      <c r="G5" s="22"/>
      <c r="H5" s="22"/>
      <c r="I5" s="22"/>
      <c r="J5" s="24" t="s">
        <v>325</v>
      </c>
      <c r="K5" s="23"/>
    </row>
    <row r="6" spans="1:18" s="26" customFormat="1" ht="24" customHeight="1">
      <c r="A6" s="62"/>
      <c r="B6" s="34"/>
      <c r="C6" s="25"/>
      <c r="D6" s="98" t="s">
        <v>1</v>
      </c>
      <c r="E6" s="98"/>
      <c r="F6" s="98"/>
      <c r="G6" s="25"/>
      <c r="H6" s="98" t="s">
        <v>2</v>
      </c>
      <c r="I6" s="98"/>
      <c r="J6" s="98"/>
      <c r="K6" s="35"/>
    </row>
    <row r="7" spans="1:18" ht="24" customHeight="1">
      <c r="A7" s="30"/>
      <c r="B7" s="26"/>
      <c r="C7" s="26"/>
      <c r="D7" s="63">
        <v>2026</v>
      </c>
      <c r="E7" s="64"/>
      <c r="F7" s="63">
        <v>2025</v>
      </c>
      <c r="G7" s="64"/>
      <c r="H7" s="63">
        <v>2026</v>
      </c>
      <c r="I7" s="64"/>
      <c r="J7" s="63">
        <v>2025</v>
      </c>
      <c r="K7" s="23"/>
    </row>
    <row r="8" spans="1:18" s="26" customFormat="1" ht="24" customHeight="1">
      <c r="A8" s="35" t="s">
        <v>214</v>
      </c>
      <c r="B8" s="34"/>
      <c r="D8" s="23"/>
      <c r="E8" s="27"/>
      <c r="F8" s="23"/>
      <c r="G8" s="27"/>
      <c r="H8" s="23"/>
      <c r="I8" s="27"/>
      <c r="J8" s="23"/>
      <c r="K8" s="27"/>
      <c r="L8" s="27"/>
    </row>
    <row r="9" spans="1:18" s="23" customFormat="1" ht="24" customHeight="1">
      <c r="A9" s="29" t="s">
        <v>215</v>
      </c>
      <c r="B9" s="66"/>
      <c r="C9" s="27"/>
      <c r="D9" s="40">
        <f>+PL!D36</f>
        <v>10135</v>
      </c>
      <c r="E9" s="40"/>
      <c r="F9" s="40">
        <f>+PL!F36</f>
        <v>148173</v>
      </c>
      <c r="G9" s="40"/>
      <c r="H9" s="40">
        <f>+PL!H36</f>
        <v>-757530</v>
      </c>
      <c r="I9" s="40"/>
      <c r="J9" s="40">
        <f>+PL!J36</f>
        <v>-1172613</v>
      </c>
      <c r="K9" s="26"/>
    </row>
    <row r="10" spans="1:18" ht="24" customHeight="1">
      <c r="A10" s="29" t="s">
        <v>216</v>
      </c>
      <c r="D10" s="40"/>
      <c r="E10" s="40"/>
      <c r="F10" s="40"/>
      <c r="G10" s="40"/>
      <c r="H10" s="40"/>
      <c r="I10" s="40"/>
      <c r="J10" s="40"/>
      <c r="L10" s="23"/>
      <c r="M10" s="23"/>
      <c r="N10" s="23"/>
      <c r="O10" s="23"/>
      <c r="P10" s="23"/>
      <c r="Q10" s="23"/>
      <c r="R10" s="23"/>
    </row>
    <row r="11" spans="1:18" ht="24" customHeight="1">
      <c r="A11" s="29" t="s">
        <v>217</v>
      </c>
      <c r="D11" s="40"/>
      <c r="E11" s="40"/>
      <c r="F11" s="40"/>
      <c r="G11" s="40"/>
      <c r="H11" s="40"/>
      <c r="I11" s="40"/>
      <c r="J11" s="40"/>
      <c r="L11" s="23"/>
      <c r="M11" s="23"/>
      <c r="N11" s="23"/>
      <c r="O11" s="23"/>
      <c r="P11" s="23"/>
      <c r="Q11" s="23"/>
      <c r="R11" s="23"/>
    </row>
    <row r="12" spans="1:18" ht="24" customHeight="1">
      <c r="A12" s="27" t="s">
        <v>218</v>
      </c>
      <c r="D12" s="40">
        <v>-55304</v>
      </c>
      <c r="E12" s="40"/>
      <c r="F12" s="40">
        <v>-76216</v>
      </c>
      <c r="G12" s="40"/>
      <c r="H12" s="94">
        <v>0</v>
      </c>
      <c r="I12" s="40"/>
      <c r="J12" s="94">
        <v>0</v>
      </c>
      <c r="L12" s="23"/>
      <c r="M12" s="23"/>
      <c r="N12" s="23"/>
      <c r="O12" s="23"/>
      <c r="P12" s="23"/>
      <c r="Q12" s="23"/>
      <c r="R12" s="23"/>
    </row>
    <row r="13" spans="1:18" ht="24" customHeight="1">
      <c r="A13" s="27" t="s">
        <v>219</v>
      </c>
      <c r="D13" s="40">
        <v>-1263</v>
      </c>
      <c r="E13" s="40"/>
      <c r="F13" s="40">
        <v>-4481</v>
      </c>
      <c r="G13" s="40"/>
      <c r="H13" s="94">
        <v>0</v>
      </c>
      <c r="I13" s="40"/>
      <c r="J13" s="94">
        <v>0</v>
      </c>
      <c r="L13" s="23"/>
      <c r="M13" s="23"/>
      <c r="N13" s="23"/>
      <c r="O13" s="23"/>
      <c r="P13" s="23"/>
      <c r="Q13" s="23"/>
      <c r="R13" s="23"/>
    </row>
    <row r="14" spans="1:18" ht="24" customHeight="1">
      <c r="A14" s="27" t="s">
        <v>220</v>
      </c>
      <c r="D14" s="40">
        <v>4082</v>
      </c>
      <c r="E14" s="40"/>
      <c r="F14" s="40">
        <v>30521</v>
      </c>
      <c r="G14" s="40"/>
      <c r="H14" s="94">
        <v>0</v>
      </c>
      <c r="I14" s="40"/>
      <c r="J14" s="94">
        <v>0</v>
      </c>
      <c r="L14" s="23"/>
      <c r="M14" s="23"/>
      <c r="N14" s="23"/>
      <c r="O14" s="23"/>
      <c r="P14" s="23"/>
      <c r="Q14" s="23"/>
      <c r="R14" s="23"/>
    </row>
    <row r="15" spans="1:18" ht="24" customHeight="1">
      <c r="A15" s="27" t="s">
        <v>221</v>
      </c>
      <c r="D15" s="40">
        <v>3689</v>
      </c>
      <c r="E15" s="40"/>
      <c r="F15" s="40">
        <v>20154</v>
      </c>
      <c r="G15" s="40"/>
      <c r="H15" s="94">
        <v>0</v>
      </c>
      <c r="I15" s="40"/>
      <c r="J15" s="94">
        <v>0</v>
      </c>
      <c r="L15" s="23"/>
      <c r="M15" s="23"/>
      <c r="N15" s="23"/>
      <c r="O15" s="23"/>
      <c r="P15" s="23"/>
      <c r="Q15" s="23"/>
      <c r="R15" s="23"/>
    </row>
    <row r="16" spans="1:18" ht="24" customHeight="1">
      <c r="A16" s="27" t="s">
        <v>222</v>
      </c>
      <c r="D16" s="40">
        <v>29615</v>
      </c>
      <c r="E16" s="40"/>
      <c r="F16" s="40">
        <v>25575</v>
      </c>
      <c r="G16" s="40"/>
      <c r="H16" s="94">
        <v>0</v>
      </c>
      <c r="I16" s="40"/>
      <c r="J16" s="94">
        <v>0</v>
      </c>
      <c r="L16" s="23"/>
      <c r="M16" s="23"/>
      <c r="N16" s="23"/>
      <c r="O16" s="23"/>
      <c r="P16" s="23"/>
      <c r="Q16" s="23"/>
      <c r="R16" s="23"/>
    </row>
    <row r="17" spans="1:18" ht="24" customHeight="1">
      <c r="A17" s="27" t="s">
        <v>223</v>
      </c>
      <c r="D17" s="40">
        <v>18601</v>
      </c>
      <c r="E17" s="40"/>
      <c r="F17" s="40">
        <v>25847</v>
      </c>
      <c r="G17" s="40"/>
      <c r="H17" s="94">
        <v>0</v>
      </c>
      <c r="I17" s="40"/>
      <c r="J17" s="94">
        <v>0</v>
      </c>
      <c r="L17" s="23"/>
      <c r="M17" s="23"/>
      <c r="N17" s="23"/>
      <c r="O17" s="23"/>
      <c r="P17" s="23"/>
      <c r="Q17" s="23"/>
      <c r="R17" s="23"/>
    </row>
    <row r="18" spans="1:18" ht="24" customHeight="1">
      <c r="A18" s="27" t="s">
        <v>224</v>
      </c>
      <c r="D18" s="40">
        <v>848397</v>
      </c>
      <c r="E18" s="40"/>
      <c r="F18" s="40">
        <v>726879</v>
      </c>
      <c r="G18" s="40"/>
      <c r="H18" s="40">
        <v>72273</v>
      </c>
      <c r="I18" s="40"/>
      <c r="J18" s="40">
        <v>45137</v>
      </c>
      <c r="L18" s="23"/>
      <c r="M18" s="23"/>
      <c r="N18" s="23"/>
      <c r="O18" s="23"/>
      <c r="P18" s="23"/>
      <c r="Q18" s="23"/>
      <c r="R18" s="23"/>
    </row>
    <row r="19" spans="1:18" ht="24" customHeight="1">
      <c r="A19" s="27" t="s">
        <v>225</v>
      </c>
      <c r="D19" s="40">
        <v>52936</v>
      </c>
      <c r="E19" s="40"/>
      <c r="F19" s="40">
        <v>54534</v>
      </c>
      <c r="G19" s="40"/>
      <c r="H19" s="40">
        <v>-65</v>
      </c>
      <c r="I19" s="40"/>
      <c r="J19" s="40">
        <v>0</v>
      </c>
      <c r="L19" s="23"/>
      <c r="M19" s="23"/>
      <c r="N19" s="23"/>
      <c r="O19" s="23"/>
      <c r="P19" s="23"/>
      <c r="Q19" s="23"/>
      <c r="R19" s="23"/>
    </row>
    <row r="20" spans="1:18" ht="24" customHeight="1">
      <c r="A20" s="27" t="s">
        <v>226</v>
      </c>
      <c r="D20" s="40">
        <v>-49396</v>
      </c>
      <c r="E20" s="40"/>
      <c r="F20" s="40">
        <v>-887</v>
      </c>
      <c r="G20" s="40"/>
      <c r="H20" s="40">
        <v>0</v>
      </c>
      <c r="I20" s="40"/>
      <c r="J20" s="40">
        <v>0</v>
      </c>
      <c r="L20" s="23"/>
      <c r="M20" s="23"/>
      <c r="N20" s="23"/>
      <c r="O20" s="23"/>
      <c r="P20" s="23"/>
      <c r="Q20" s="23"/>
      <c r="R20" s="23"/>
    </row>
    <row r="21" spans="1:18" ht="24" customHeight="1">
      <c r="A21" s="27" t="s">
        <v>314</v>
      </c>
      <c r="D21" s="40">
        <v>-264053</v>
      </c>
      <c r="E21" s="40"/>
      <c r="F21" s="40">
        <v>-76997</v>
      </c>
      <c r="G21" s="40"/>
      <c r="H21" s="40">
        <v>0</v>
      </c>
      <c r="I21" s="40"/>
      <c r="J21" s="40">
        <v>0</v>
      </c>
      <c r="L21" s="23"/>
      <c r="M21" s="23"/>
      <c r="N21" s="23"/>
      <c r="O21" s="23"/>
      <c r="P21" s="23"/>
      <c r="Q21" s="23"/>
      <c r="R21" s="23"/>
    </row>
    <row r="22" spans="1:18" ht="24" customHeight="1">
      <c r="A22" s="95" t="s">
        <v>369</v>
      </c>
      <c r="D22" s="40">
        <v>18375</v>
      </c>
      <c r="E22" s="40"/>
      <c r="F22" s="40">
        <v>49941</v>
      </c>
      <c r="G22" s="40"/>
      <c r="H22" s="40">
        <v>0</v>
      </c>
      <c r="I22" s="40"/>
      <c r="J22" s="40"/>
      <c r="L22" s="23"/>
      <c r="M22" s="23"/>
      <c r="N22" s="23"/>
      <c r="O22" s="23"/>
      <c r="P22" s="23"/>
      <c r="Q22" s="23"/>
      <c r="R22" s="23"/>
    </row>
    <row r="23" spans="1:18" ht="24" customHeight="1">
      <c r="A23" s="95" t="s">
        <v>227</v>
      </c>
      <c r="D23" s="40">
        <v>65552</v>
      </c>
      <c r="E23" s="40"/>
      <c r="F23" s="40">
        <v>65381</v>
      </c>
      <c r="G23" s="40"/>
      <c r="H23" s="40">
        <v>7652</v>
      </c>
      <c r="I23" s="40"/>
      <c r="J23" s="40">
        <v>7353</v>
      </c>
      <c r="L23" s="23"/>
      <c r="M23" s="23"/>
      <c r="N23" s="23"/>
      <c r="O23" s="23"/>
      <c r="P23" s="23"/>
      <c r="Q23" s="23"/>
      <c r="R23" s="23"/>
    </row>
    <row r="24" spans="1:18" ht="24" customHeight="1">
      <c r="A24" s="27" t="s">
        <v>228</v>
      </c>
      <c r="D24" s="40">
        <v>-102165</v>
      </c>
      <c r="E24" s="40"/>
      <c r="F24" s="40">
        <v>-56944</v>
      </c>
      <c r="G24" s="40"/>
      <c r="H24" s="40">
        <v>-159337</v>
      </c>
      <c r="I24" s="40"/>
      <c r="J24" s="40">
        <v>-133373</v>
      </c>
      <c r="L24" s="23"/>
      <c r="M24" s="23"/>
      <c r="N24" s="23"/>
      <c r="O24" s="23"/>
      <c r="P24" s="23"/>
      <c r="Q24" s="23"/>
      <c r="R24" s="23"/>
    </row>
    <row r="25" spans="1:18" ht="24" customHeight="1">
      <c r="A25" s="27" t="s">
        <v>229</v>
      </c>
      <c r="D25" s="40">
        <v>647</v>
      </c>
      <c r="E25" s="40"/>
      <c r="F25" s="40">
        <v>1224</v>
      </c>
      <c r="G25" s="40"/>
      <c r="H25" s="40">
        <v>214</v>
      </c>
      <c r="I25" s="40"/>
      <c r="J25" s="40">
        <v>394</v>
      </c>
      <c r="L25" s="23"/>
      <c r="M25" s="23"/>
      <c r="N25" s="23"/>
      <c r="O25" s="23"/>
      <c r="P25" s="23"/>
      <c r="Q25" s="23"/>
      <c r="R25" s="23"/>
    </row>
    <row r="26" spans="1:18" ht="24" customHeight="1">
      <c r="A26" s="27" t="s">
        <v>386</v>
      </c>
      <c r="D26" s="40">
        <v>7060</v>
      </c>
      <c r="E26" s="40"/>
      <c r="F26" s="40">
        <v>0</v>
      </c>
      <c r="G26" s="40"/>
      <c r="H26" s="40">
        <v>0</v>
      </c>
      <c r="I26" s="40"/>
      <c r="J26" s="40">
        <v>0</v>
      </c>
      <c r="L26" s="23"/>
      <c r="M26" s="23"/>
      <c r="N26" s="23"/>
      <c r="O26" s="23"/>
      <c r="P26" s="23"/>
      <c r="Q26" s="23"/>
      <c r="R26" s="23"/>
    </row>
    <row r="27" spans="1:18" ht="24" customHeight="1">
      <c r="A27" s="95" t="s">
        <v>387</v>
      </c>
      <c r="D27" s="40">
        <v>-970</v>
      </c>
      <c r="E27" s="40"/>
      <c r="F27" s="40">
        <v>-34735</v>
      </c>
      <c r="G27" s="40"/>
      <c r="H27" s="40">
        <v>7346</v>
      </c>
      <c r="I27" s="40"/>
      <c r="J27" s="40">
        <v>-25220</v>
      </c>
      <c r="L27" s="23"/>
      <c r="M27" s="23"/>
      <c r="N27" s="23"/>
      <c r="O27" s="23"/>
      <c r="P27" s="23"/>
      <c r="Q27" s="23"/>
      <c r="R27" s="23"/>
    </row>
    <row r="28" spans="1:18" ht="24" customHeight="1">
      <c r="A28" s="95" t="s">
        <v>312</v>
      </c>
      <c r="D28" s="40">
        <v>-339818</v>
      </c>
      <c r="E28" s="40"/>
      <c r="F28" s="40">
        <v>64370</v>
      </c>
      <c r="G28" s="40"/>
      <c r="H28" s="40">
        <v>-288110</v>
      </c>
      <c r="I28" s="40"/>
      <c r="J28" s="40">
        <v>165625</v>
      </c>
      <c r="L28" s="23"/>
      <c r="M28" s="23"/>
      <c r="N28" s="23"/>
      <c r="O28" s="23"/>
      <c r="P28" s="23"/>
      <c r="Q28" s="23"/>
      <c r="R28" s="23"/>
    </row>
    <row r="29" spans="1:18" ht="24" customHeight="1">
      <c r="A29" s="95" t="s">
        <v>338</v>
      </c>
      <c r="D29" s="40">
        <v>36659</v>
      </c>
      <c r="E29" s="40"/>
      <c r="F29" s="40">
        <v>-1654</v>
      </c>
      <c r="G29" s="40"/>
      <c r="H29" s="40">
        <v>0</v>
      </c>
      <c r="I29" s="40"/>
      <c r="J29" s="40">
        <v>-65</v>
      </c>
      <c r="L29" s="23"/>
      <c r="M29" s="23"/>
      <c r="N29" s="23"/>
      <c r="O29" s="23"/>
      <c r="P29" s="23"/>
      <c r="Q29" s="23"/>
      <c r="R29" s="23"/>
    </row>
    <row r="30" spans="1:18" ht="24" customHeight="1">
      <c r="A30" s="27" t="s">
        <v>230</v>
      </c>
      <c r="D30" s="40">
        <v>-17683</v>
      </c>
      <c r="E30" s="40"/>
      <c r="F30" s="40">
        <v>1843</v>
      </c>
      <c r="G30" s="40"/>
      <c r="H30" s="40">
        <v>-5050</v>
      </c>
      <c r="I30" s="40"/>
      <c r="J30" s="40">
        <v>-219</v>
      </c>
      <c r="L30" s="23"/>
      <c r="M30" s="23"/>
      <c r="N30" s="23"/>
      <c r="O30" s="23"/>
      <c r="P30" s="23"/>
      <c r="Q30" s="23"/>
      <c r="R30" s="23"/>
    </row>
    <row r="31" spans="1:18" ht="24" customHeight="1">
      <c r="A31" s="95" t="s">
        <v>231</v>
      </c>
      <c r="D31" s="40">
        <v>-9196</v>
      </c>
      <c r="E31" s="40"/>
      <c r="F31" s="40">
        <v>-9196</v>
      </c>
      <c r="G31" s="40"/>
      <c r="H31" s="40">
        <v>0</v>
      </c>
      <c r="I31" s="40"/>
      <c r="J31" s="40">
        <v>0</v>
      </c>
      <c r="L31" s="23"/>
      <c r="M31" s="23"/>
      <c r="N31" s="23"/>
      <c r="O31" s="23"/>
      <c r="P31" s="23"/>
      <c r="Q31" s="23"/>
      <c r="R31" s="23"/>
    </row>
    <row r="32" spans="1:18" ht="24" customHeight="1">
      <c r="A32" s="95" t="s">
        <v>388</v>
      </c>
      <c r="D32" s="40">
        <v>156</v>
      </c>
      <c r="E32" s="40"/>
      <c r="F32" s="40">
        <v>5067</v>
      </c>
      <c r="G32" s="40"/>
      <c r="H32" s="40">
        <v>0</v>
      </c>
      <c r="I32" s="40"/>
      <c r="J32" s="40">
        <v>0</v>
      </c>
      <c r="L32" s="23"/>
      <c r="M32" s="23"/>
      <c r="N32" s="23"/>
      <c r="O32" s="23"/>
      <c r="P32" s="23"/>
      <c r="Q32" s="23"/>
      <c r="R32" s="23"/>
    </row>
    <row r="33" spans="1:18" ht="24" customHeight="1">
      <c r="A33" s="27" t="s">
        <v>232</v>
      </c>
      <c r="D33" s="40">
        <v>-805475</v>
      </c>
      <c r="E33" s="40"/>
      <c r="F33" s="40">
        <v>-1341853</v>
      </c>
      <c r="G33" s="40"/>
      <c r="H33" s="77">
        <v>-128305</v>
      </c>
      <c r="I33" s="40"/>
      <c r="J33" s="40">
        <v>-80633</v>
      </c>
      <c r="L33" s="23"/>
      <c r="M33" s="23"/>
      <c r="N33" s="23"/>
      <c r="O33" s="23"/>
      <c r="P33" s="23"/>
      <c r="Q33" s="23"/>
      <c r="R33" s="23"/>
    </row>
    <row r="34" spans="1:18" ht="24" customHeight="1">
      <c r="A34" s="27" t="s">
        <v>233</v>
      </c>
      <c r="D34" s="45">
        <v>1922833</v>
      </c>
      <c r="E34" s="40"/>
      <c r="F34" s="45">
        <v>1855881</v>
      </c>
      <c r="G34" s="40"/>
      <c r="H34" s="45">
        <v>1024889</v>
      </c>
      <c r="I34" s="40"/>
      <c r="J34" s="45">
        <v>942060</v>
      </c>
      <c r="L34" s="23"/>
      <c r="M34" s="23"/>
      <c r="N34" s="23"/>
      <c r="O34" s="23"/>
      <c r="P34" s="23"/>
      <c r="Q34" s="23"/>
      <c r="R34" s="23"/>
    </row>
    <row r="35" spans="1:18" ht="24" customHeight="1">
      <c r="A35" s="27" t="s">
        <v>234</v>
      </c>
      <c r="D35" s="40"/>
      <c r="E35" s="40"/>
      <c r="F35" s="40"/>
      <c r="G35" s="40"/>
      <c r="H35" s="40"/>
      <c r="I35" s="40"/>
      <c r="J35" s="40"/>
      <c r="L35" s="23"/>
      <c r="M35" s="23"/>
      <c r="N35" s="23"/>
      <c r="O35" s="23"/>
      <c r="P35" s="23"/>
      <c r="Q35" s="23"/>
      <c r="R35" s="23"/>
    </row>
    <row r="36" spans="1:18" ht="24" customHeight="1">
      <c r="A36" s="27" t="s">
        <v>235</v>
      </c>
      <c r="C36" s="22"/>
      <c r="D36" s="40">
        <f>SUM(D9:D34)</f>
        <v>1373414</v>
      </c>
      <c r="E36" s="40"/>
      <c r="F36" s="40">
        <f>SUM(F9:F34)</f>
        <v>1472427</v>
      </c>
      <c r="G36" s="40"/>
      <c r="H36" s="40">
        <f>SUM(H9:H34)</f>
        <v>-226023</v>
      </c>
      <c r="I36" s="24"/>
      <c r="J36" s="40">
        <f>SUM(J9:J34)</f>
        <v>-251554</v>
      </c>
      <c r="K36" s="23"/>
      <c r="L36" s="23"/>
      <c r="M36" s="23"/>
      <c r="N36" s="23"/>
      <c r="O36" s="23"/>
      <c r="P36" s="23"/>
      <c r="Q36" s="23"/>
      <c r="R36" s="23"/>
    </row>
    <row r="37" spans="1:18" ht="24" customHeight="1">
      <c r="A37" s="35"/>
      <c r="D37" s="40"/>
      <c r="E37" s="40"/>
      <c r="F37" s="40"/>
      <c r="G37" s="40"/>
      <c r="H37" s="40"/>
      <c r="I37" s="40"/>
      <c r="J37" s="40"/>
      <c r="L37" s="23"/>
      <c r="M37" s="23"/>
      <c r="N37" s="23"/>
      <c r="O37" s="23"/>
      <c r="P37" s="23"/>
      <c r="Q37" s="23"/>
      <c r="R37" s="23"/>
    </row>
    <row r="38" spans="1:18" ht="24" customHeight="1">
      <c r="A38" s="27" t="s">
        <v>326</v>
      </c>
      <c r="D38" s="24"/>
      <c r="E38" s="24"/>
      <c r="F38" s="24"/>
      <c r="G38" s="24"/>
      <c r="H38" s="24"/>
      <c r="I38" s="24"/>
      <c r="J38" s="24"/>
      <c r="K38" s="31"/>
      <c r="L38" s="23"/>
      <c r="M38" s="23"/>
      <c r="N38" s="23"/>
      <c r="O38" s="23"/>
      <c r="P38" s="23"/>
      <c r="Q38" s="23"/>
      <c r="R38" s="23"/>
    </row>
    <row r="39" spans="1:18" ht="24" customHeight="1">
      <c r="J39" s="24" t="s">
        <v>327</v>
      </c>
      <c r="K39" s="31"/>
      <c r="L39" s="23"/>
      <c r="M39" s="23"/>
      <c r="N39" s="23"/>
      <c r="O39" s="23"/>
      <c r="P39" s="23"/>
      <c r="Q39" s="23"/>
      <c r="R39" s="23"/>
    </row>
    <row r="40" spans="1:18" ht="24" customHeight="1">
      <c r="A40" s="20" t="s">
        <v>0</v>
      </c>
      <c r="C40" s="22"/>
      <c r="D40" s="22"/>
      <c r="E40" s="22"/>
      <c r="F40" s="22"/>
      <c r="G40" s="22"/>
      <c r="H40" s="22"/>
      <c r="I40" s="22"/>
      <c r="J40" s="22"/>
      <c r="K40" s="31"/>
      <c r="L40" s="23"/>
      <c r="M40" s="23"/>
      <c r="N40" s="23"/>
      <c r="O40" s="23"/>
      <c r="P40" s="23"/>
      <c r="Q40" s="23"/>
      <c r="R40" s="23"/>
    </row>
    <row r="41" spans="1:18" ht="24" customHeight="1">
      <c r="A41" s="20" t="s">
        <v>236</v>
      </c>
      <c r="C41" s="22"/>
      <c r="D41" s="22"/>
      <c r="E41" s="22"/>
      <c r="F41" s="22"/>
      <c r="G41" s="22"/>
      <c r="H41" s="22"/>
      <c r="I41" s="22"/>
      <c r="J41" s="22"/>
      <c r="K41" s="31"/>
      <c r="L41" s="23"/>
      <c r="M41" s="23"/>
      <c r="N41" s="23"/>
      <c r="O41" s="23"/>
      <c r="P41" s="23"/>
      <c r="Q41" s="23"/>
      <c r="R41" s="23"/>
    </row>
    <row r="42" spans="1:18" s="31" customFormat="1" ht="24" customHeight="1">
      <c r="A42" s="20" t="s">
        <v>328</v>
      </c>
      <c r="B42" s="21"/>
      <c r="C42" s="22"/>
      <c r="D42" s="22"/>
      <c r="E42" s="22"/>
      <c r="F42" s="22"/>
      <c r="G42" s="22"/>
      <c r="H42" s="22"/>
      <c r="I42" s="22"/>
      <c r="J42" s="22"/>
      <c r="L42" s="23"/>
      <c r="M42" s="23"/>
      <c r="N42" s="23"/>
      <c r="O42" s="23"/>
      <c r="P42" s="23"/>
      <c r="Q42" s="23"/>
      <c r="R42" s="23"/>
    </row>
    <row r="43" spans="1:18" s="31" customFormat="1" ht="24" customHeight="1">
      <c r="A43" s="30"/>
      <c r="B43" s="21"/>
      <c r="C43" s="22"/>
      <c r="D43" s="22"/>
      <c r="E43" s="22"/>
      <c r="F43" s="22"/>
      <c r="G43" s="22"/>
      <c r="H43" s="22"/>
      <c r="I43" s="22"/>
      <c r="J43" s="24" t="s">
        <v>325</v>
      </c>
      <c r="K43" s="27"/>
      <c r="L43" s="23"/>
      <c r="M43" s="23"/>
      <c r="N43" s="23"/>
      <c r="O43" s="23"/>
      <c r="P43" s="23"/>
      <c r="Q43" s="23"/>
      <c r="R43" s="23"/>
    </row>
    <row r="44" spans="1:18" s="31" customFormat="1" ht="24" customHeight="1">
      <c r="A44" s="62"/>
      <c r="B44" s="34"/>
      <c r="C44" s="25"/>
      <c r="D44" s="98" t="s">
        <v>1</v>
      </c>
      <c r="E44" s="98"/>
      <c r="F44" s="98"/>
      <c r="G44" s="25"/>
      <c r="H44" s="98" t="s">
        <v>2</v>
      </c>
      <c r="I44" s="98"/>
      <c r="J44" s="98"/>
      <c r="K44" s="35"/>
      <c r="L44" s="23"/>
      <c r="M44" s="23"/>
      <c r="N44" s="23"/>
      <c r="O44" s="23"/>
      <c r="P44" s="23"/>
      <c r="Q44" s="23"/>
      <c r="R44" s="23"/>
    </row>
    <row r="45" spans="1:18" s="31" customFormat="1" ht="24" customHeight="1">
      <c r="A45" s="30"/>
      <c r="B45" s="26"/>
      <c r="C45" s="26"/>
      <c r="D45" s="63">
        <v>2026</v>
      </c>
      <c r="E45" s="64"/>
      <c r="F45" s="63">
        <v>2025</v>
      </c>
      <c r="G45" s="64"/>
      <c r="H45" s="63">
        <v>2026</v>
      </c>
      <c r="I45" s="64"/>
      <c r="J45" s="63">
        <v>2025</v>
      </c>
      <c r="K45" s="23"/>
      <c r="L45" s="23"/>
      <c r="M45" s="23"/>
      <c r="N45" s="23"/>
      <c r="O45" s="23"/>
      <c r="P45" s="23"/>
      <c r="Q45" s="23"/>
      <c r="R45" s="23"/>
    </row>
    <row r="46" spans="1:18" ht="24" customHeight="1">
      <c r="A46" s="27" t="s">
        <v>237</v>
      </c>
      <c r="D46" s="40"/>
      <c r="E46" s="40"/>
      <c r="F46" s="40"/>
      <c r="G46" s="40"/>
      <c r="H46" s="40"/>
      <c r="I46" s="40"/>
      <c r="J46" s="40"/>
      <c r="L46" s="23"/>
      <c r="M46" s="23"/>
      <c r="N46" s="23"/>
      <c r="O46" s="23"/>
      <c r="P46" s="23"/>
      <c r="Q46" s="23"/>
      <c r="R46" s="23"/>
    </row>
    <row r="47" spans="1:18" ht="24" customHeight="1">
      <c r="A47" s="27" t="s">
        <v>238</v>
      </c>
      <c r="D47" s="40">
        <v>-10747</v>
      </c>
      <c r="E47" s="40"/>
      <c r="F47" s="40">
        <v>-11865</v>
      </c>
      <c r="G47" s="40"/>
      <c r="H47" s="40">
        <v>0</v>
      </c>
      <c r="I47" s="40"/>
      <c r="J47" s="40">
        <v>0</v>
      </c>
      <c r="L47" s="23"/>
      <c r="M47" s="23"/>
      <c r="N47" s="23"/>
      <c r="O47" s="23"/>
      <c r="P47" s="23"/>
      <c r="Q47" s="23"/>
      <c r="R47" s="23"/>
    </row>
    <row r="48" spans="1:18" ht="24" customHeight="1">
      <c r="A48" s="27" t="s">
        <v>239</v>
      </c>
      <c r="D48" s="40">
        <v>347725</v>
      </c>
      <c r="E48" s="40"/>
      <c r="F48" s="40">
        <v>107535</v>
      </c>
      <c r="G48" s="40"/>
      <c r="H48" s="40">
        <v>0</v>
      </c>
      <c r="I48" s="40"/>
      <c r="J48" s="40">
        <v>0</v>
      </c>
      <c r="L48" s="23"/>
      <c r="M48" s="23"/>
      <c r="N48" s="23"/>
      <c r="O48" s="23"/>
      <c r="P48" s="23"/>
      <c r="Q48" s="23"/>
      <c r="R48" s="23"/>
    </row>
    <row r="49" spans="1:18" ht="24" customHeight="1">
      <c r="A49" s="27" t="s">
        <v>240</v>
      </c>
      <c r="D49" s="40">
        <v>-6855</v>
      </c>
      <c r="E49" s="40"/>
      <c r="F49" s="40">
        <v>-160245</v>
      </c>
      <c r="G49" s="40"/>
      <c r="H49" s="40">
        <v>-41996</v>
      </c>
      <c r="I49" s="40"/>
      <c r="J49" s="40">
        <v>986</v>
      </c>
      <c r="L49" s="23"/>
      <c r="M49" s="23"/>
      <c r="N49" s="23"/>
      <c r="O49" s="23"/>
      <c r="P49" s="23"/>
      <c r="Q49" s="23"/>
      <c r="R49" s="23"/>
    </row>
    <row r="50" spans="1:18" ht="24" customHeight="1">
      <c r="A50" s="27" t="s">
        <v>375</v>
      </c>
      <c r="D50" s="40">
        <v>-30326</v>
      </c>
      <c r="E50" s="40"/>
      <c r="F50" s="40">
        <v>15786</v>
      </c>
      <c r="G50" s="40"/>
      <c r="H50" s="40">
        <v>0</v>
      </c>
      <c r="I50" s="40"/>
      <c r="J50" s="40">
        <v>0</v>
      </c>
      <c r="L50" s="23"/>
      <c r="M50" s="23"/>
      <c r="N50" s="23"/>
      <c r="O50" s="23"/>
      <c r="P50" s="23"/>
      <c r="Q50" s="23"/>
      <c r="R50" s="23"/>
    </row>
    <row r="51" spans="1:18" ht="24" customHeight="1">
      <c r="A51" s="29" t="s">
        <v>340</v>
      </c>
      <c r="D51" s="40"/>
      <c r="E51" s="40"/>
      <c r="F51" s="40"/>
      <c r="G51" s="40"/>
      <c r="H51" s="40"/>
      <c r="I51" s="40"/>
      <c r="J51" s="40"/>
      <c r="L51" s="23"/>
      <c r="M51" s="23"/>
      <c r="N51" s="23"/>
      <c r="O51" s="23"/>
      <c r="P51" s="23"/>
      <c r="Q51" s="23"/>
      <c r="R51" s="23"/>
    </row>
    <row r="52" spans="1:18" ht="24" customHeight="1">
      <c r="A52" s="29" t="s">
        <v>341</v>
      </c>
      <c r="D52" s="40">
        <v>-106176</v>
      </c>
      <c r="E52" s="40"/>
      <c r="F52" s="40">
        <v>-297442</v>
      </c>
      <c r="G52" s="40"/>
      <c r="H52" s="40">
        <v>0</v>
      </c>
      <c r="I52" s="40"/>
      <c r="J52" s="40">
        <v>0</v>
      </c>
      <c r="L52" s="23"/>
      <c r="M52" s="23"/>
      <c r="N52" s="23"/>
      <c r="O52" s="23"/>
      <c r="P52" s="23"/>
      <c r="Q52" s="23"/>
      <c r="R52" s="23"/>
    </row>
    <row r="53" spans="1:18" ht="24" customHeight="1">
      <c r="A53" s="27" t="s">
        <v>241</v>
      </c>
      <c r="D53" s="40"/>
      <c r="E53" s="40"/>
      <c r="L53" s="23"/>
      <c r="M53" s="23"/>
      <c r="N53" s="23"/>
      <c r="O53" s="23"/>
      <c r="P53" s="23"/>
      <c r="Q53" s="23"/>
      <c r="R53" s="23"/>
    </row>
    <row r="54" spans="1:18" ht="24" customHeight="1">
      <c r="A54" s="27" t="s">
        <v>242</v>
      </c>
      <c r="D54" s="40">
        <v>2184255</v>
      </c>
      <c r="E54" s="40"/>
      <c r="F54" s="40">
        <v>-1580304</v>
      </c>
      <c r="G54" s="40"/>
      <c r="H54" s="40">
        <v>0</v>
      </c>
      <c r="I54" s="40"/>
      <c r="J54" s="40">
        <v>0</v>
      </c>
      <c r="L54" s="23"/>
      <c r="M54" s="23"/>
      <c r="N54" s="23"/>
      <c r="O54" s="23"/>
      <c r="P54" s="23"/>
      <c r="Q54" s="23"/>
      <c r="R54" s="23"/>
    </row>
    <row r="55" spans="1:18" ht="24" customHeight="1">
      <c r="A55" s="27" t="s">
        <v>243</v>
      </c>
      <c r="D55" s="40">
        <v>1223</v>
      </c>
      <c r="E55" s="40"/>
      <c r="F55" s="40">
        <v>1163</v>
      </c>
      <c r="G55" s="40"/>
      <c r="H55" s="40">
        <v>0</v>
      </c>
      <c r="I55" s="40"/>
      <c r="J55" s="40">
        <v>0</v>
      </c>
      <c r="L55" s="23"/>
      <c r="M55" s="23"/>
      <c r="N55" s="23"/>
      <c r="O55" s="23"/>
      <c r="P55" s="23"/>
      <c r="Q55" s="23"/>
      <c r="R55" s="23"/>
    </row>
    <row r="56" spans="1:18" ht="24" customHeight="1">
      <c r="A56" s="27" t="s">
        <v>244</v>
      </c>
      <c r="D56" s="40">
        <v>-133191</v>
      </c>
      <c r="E56" s="40"/>
      <c r="F56" s="40">
        <v>-27635</v>
      </c>
      <c r="G56" s="40"/>
      <c r="H56" s="40">
        <v>24120</v>
      </c>
      <c r="I56" s="40"/>
      <c r="J56" s="40">
        <v>3448</v>
      </c>
      <c r="L56" s="23"/>
      <c r="M56" s="23"/>
      <c r="N56" s="23"/>
      <c r="O56" s="23"/>
      <c r="P56" s="23"/>
      <c r="Q56" s="23"/>
      <c r="R56" s="23"/>
    </row>
    <row r="57" spans="1:18" ht="24" customHeight="1">
      <c r="A57" s="27" t="s">
        <v>315</v>
      </c>
      <c r="D57" s="40">
        <v>64294</v>
      </c>
      <c r="E57" s="40"/>
      <c r="F57" s="40">
        <v>-115748</v>
      </c>
      <c r="G57" s="40"/>
      <c r="H57" s="40">
        <v>0</v>
      </c>
      <c r="I57" s="40"/>
      <c r="J57" s="40">
        <v>0</v>
      </c>
      <c r="L57" s="23"/>
      <c r="M57" s="23"/>
      <c r="N57" s="23"/>
      <c r="O57" s="23"/>
      <c r="P57" s="23"/>
      <c r="Q57" s="23"/>
      <c r="R57" s="23"/>
    </row>
    <row r="58" spans="1:18" ht="24" customHeight="1">
      <c r="A58" s="27" t="s">
        <v>245</v>
      </c>
      <c r="D58" s="40">
        <v>30418</v>
      </c>
      <c r="E58" s="40"/>
      <c r="F58" s="40">
        <v>-1574</v>
      </c>
      <c r="G58" s="40"/>
      <c r="H58" s="40">
        <v>0</v>
      </c>
      <c r="I58" s="40"/>
      <c r="J58" s="40">
        <v>0</v>
      </c>
      <c r="L58" s="23"/>
      <c r="M58" s="23"/>
      <c r="N58" s="23"/>
      <c r="O58" s="23"/>
      <c r="P58" s="23"/>
      <c r="Q58" s="23"/>
      <c r="R58" s="23"/>
    </row>
    <row r="59" spans="1:18" ht="24" customHeight="1">
      <c r="A59" s="27" t="s">
        <v>246</v>
      </c>
      <c r="D59" s="40">
        <v>-196077</v>
      </c>
      <c r="E59" s="40"/>
      <c r="F59" s="40">
        <v>-289880</v>
      </c>
      <c r="G59" s="40"/>
      <c r="H59" s="40">
        <v>-6529</v>
      </c>
      <c r="I59" s="40"/>
      <c r="J59" s="40">
        <v>-17840</v>
      </c>
      <c r="L59" s="23"/>
      <c r="M59" s="23"/>
      <c r="N59" s="23"/>
      <c r="O59" s="23"/>
      <c r="P59" s="23"/>
      <c r="Q59" s="23"/>
      <c r="R59" s="23"/>
    </row>
    <row r="60" spans="1:18" ht="24" customHeight="1">
      <c r="A60" s="27" t="s">
        <v>247</v>
      </c>
      <c r="C60" s="21"/>
      <c r="D60" s="40">
        <v>-36587</v>
      </c>
      <c r="E60" s="40"/>
      <c r="F60" s="40">
        <v>-41071</v>
      </c>
      <c r="H60" s="27">
        <v>-1302</v>
      </c>
      <c r="J60" s="27">
        <v>-394978</v>
      </c>
      <c r="L60" s="23"/>
      <c r="M60" s="23"/>
      <c r="N60" s="23"/>
      <c r="O60" s="23"/>
      <c r="P60" s="23"/>
      <c r="Q60" s="23"/>
      <c r="R60" s="23"/>
    </row>
    <row r="61" spans="1:18" ht="24" customHeight="1">
      <c r="A61" s="27" t="s">
        <v>248</v>
      </c>
      <c r="D61" s="40"/>
      <c r="E61" s="40"/>
      <c r="L61" s="23"/>
      <c r="M61" s="23"/>
      <c r="N61" s="23"/>
      <c r="O61" s="23"/>
      <c r="P61" s="23"/>
      <c r="Q61" s="23"/>
      <c r="R61" s="23"/>
    </row>
    <row r="62" spans="1:18" ht="24" customHeight="1">
      <c r="A62" s="27" t="s">
        <v>249</v>
      </c>
      <c r="D62" s="40">
        <v>394275</v>
      </c>
      <c r="E62" s="40"/>
      <c r="F62" s="40">
        <v>14625</v>
      </c>
      <c r="G62" s="40"/>
      <c r="H62" s="40">
        <v>-53939</v>
      </c>
      <c r="I62" s="40"/>
      <c r="J62" s="40">
        <v>-61557</v>
      </c>
      <c r="L62" s="23"/>
      <c r="M62" s="23"/>
      <c r="N62" s="23"/>
      <c r="O62" s="23"/>
      <c r="P62" s="23"/>
      <c r="Q62" s="23"/>
      <c r="R62" s="23"/>
    </row>
    <row r="63" spans="1:18" ht="24" customHeight="1">
      <c r="A63" s="27" t="s">
        <v>250</v>
      </c>
      <c r="D63" s="40">
        <v>-38681</v>
      </c>
      <c r="E63" s="40"/>
      <c r="F63" s="40">
        <v>0</v>
      </c>
      <c r="G63" s="40"/>
      <c r="H63" s="40">
        <v>0</v>
      </c>
      <c r="I63" s="40"/>
      <c r="J63" s="40">
        <v>0</v>
      </c>
      <c r="L63" s="23"/>
      <c r="M63" s="23"/>
      <c r="N63" s="23"/>
      <c r="O63" s="23"/>
      <c r="P63" s="23"/>
      <c r="Q63" s="23"/>
      <c r="R63" s="23"/>
    </row>
    <row r="64" spans="1:18" ht="24" customHeight="1">
      <c r="A64" s="27" t="s">
        <v>251</v>
      </c>
      <c r="D64" s="40">
        <v>69691</v>
      </c>
      <c r="E64" s="40"/>
      <c r="F64" s="40">
        <v>-121541</v>
      </c>
      <c r="G64" s="40"/>
      <c r="H64" s="40">
        <v>0</v>
      </c>
      <c r="I64" s="40"/>
      <c r="J64" s="40">
        <v>0</v>
      </c>
      <c r="L64" s="23"/>
      <c r="M64" s="23"/>
      <c r="N64" s="23"/>
      <c r="O64" s="23"/>
      <c r="P64" s="23"/>
      <c r="Q64" s="23"/>
      <c r="R64" s="23"/>
    </row>
    <row r="65" spans="1:18" ht="24" customHeight="1">
      <c r="A65" s="27" t="s">
        <v>252</v>
      </c>
      <c r="D65" s="40">
        <v>-38324</v>
      </c>
      <c r="E65" s="40"/>
      <c r="F65" s="40">
        <v>227381</v>
      </c>
      <c r="G65" s="40"/>
      <c r="H65" s="40">
        <v>0</v>
      </c>
      <c r="I65" s="40"/>
      <c r="J65" s="40">
        <v>0</v>
      </c>
      <c r="L65" s="23"/>
      <c r="M65" s="23"/>
      <c r="N65" s="23"/>
      <c r="O65" s="23"/>
      <c r="P65" s="23"/>
      <c r="Q65" s="23"/>
      <c r="R65" s="23"/>
    </row>
    <row r="66" spans="1:18" ht="24" customHeight="1">
      <c r="A66" s="27" t="s">
        <v>253</v>
      </c>
      <c r="D66" s="40">
        <v>4732</v>
      </c>
      <c r="E66" s="40"/>
      <c r="F66" s="40">
        <v>10641</v>
      </c>
      <c r="G66" s="40"/>
      <c r="H66" s="40">
        <v>0</v>
      </c>
      <c r="I66" s="40"/>
      <c r="J66" s="40">
        <v>0</v>
      </c>
      <c r="L66" s="23"/>
      <c r="M66" s="23"/>
      <c r="N66" s="23"/>
      <c r="O66" s="23"/>
      <c r="P66" s="23"/>
      <c r="Q66" s="23"/>
      <c r="R66" s="23"/>
    </row>
    <row r="67" spans="1:18" ht="24" customHeight="1">
      <c r="A67" s="27" t="s">
        <v>254</v>
      </c>
      <c r="D67" s="40">
        <v>-177603</v>
      </c>
      <c r="E67" s="40"/>
      <c r="F67" s="40">
        <v>177988</v>
      </c>
      <c r="G67" s="40"/>
      <c r="H67" s="40">
        <v>0</v>
      </c>
      <c r="I67" s="40"/>
      <c r="J67" s="40">
        <v>0</v>
      </c>
      <c r="L67" s="23"/>
      <c r="M67" s="23"/>
      <c r="N67" s="23"/>
      <c r="O67" s="23"/>
      <c r="P67" s="23"/>
      <c r="Q67" s="23"/>
      <c r="R67" s="23"/>
    </row>
    <row r="68" spans="1:18" ht="24" customHeight="1">
      <c r="A68" s="27" t="s">
        <v>255</v>
      </c>
      <c r="B68" s="96"/>
      <c r="C68" s="30"/>
      <c r="D68" s="40">
        <v>18607</v>
      </c>
      <c r="E68" s="40"/>
      <c r="F68" s="40">
        <v>11802</v>
      </c>
      <c r="G68" s="40"/>
      <c r="H68" s="40">
        <v>0</v>
      </c>
      <c r="I68" s="40"/>
      <c r="J68" s="40">
        <v>809</v>
      </c>
      <c r="K68" s="31"/>
      <c r="L68" s="23"/>
      <c r="M68" s="23"/>
      <c r="N68" s="23"/>
      <c r="O68" s="23"/>
      <c r="P68" s="23"/>
      <c r="Q68" s="23"/>
      <c r="R68" s="23"/>
    </row>
    <row r="69" spans="1:18" ht="24" customHeight="1">
      <c r="A69" s="27" t="s">
        <v>256</v>
      </c>
      <c r="B69" s="96"/>
      <c r="C69" s="30"/>
      <c r="D69" s="40">
        <v>-1357</v>
      </c>
      <c r="E69" s="40"/>
      <c r="F69" s="40">
        <v>9997</v>
      </c>
      <c r="G69" s="40"/>
      <c r="H69" s="40">
        <v>0</v>
      </c>
      <c r="I69" s="40"/>
      <c r="J69" s="40">
        <v>0</v>
      </c>
      <c r="K69" s="31"/>
      <c r="L69" s="23"/>
      <c r="M69" s="23"/>
      <c r="N69" s="23"/>
      <c r="O69" s="23"/>
      <c r="P69" s="23"/>
      <c r="Q69" s="23"/>
      <c r="R69" s="23"/>
    </row>
    <row r="70" spans="1:18" s="31" customFormat="1" ht="24" customHeight="1">
      <c r="A70" s="27" t="s">
        <v>316</v>
      </c>
      <c r="B70" s="96"/>
      <c r="C70" s="30"/>
      <c r="D70" s="40">
        <v>-37044</v>
      </c>
      <c r="E70" s="40"/>
      <c r="F70" s="40">
        <v>-38633</v>
      </c>
      <c r="G70" s="40"/>
      <c r="H70" s="40">
        <v>0</v>
      </c>
      <c r="I70" s="40"/>
      <c r="J70" s="40">
        <v>0</v>
      </c>
      <c r="L70" s="23"/>
      <c r="M70" s="23"/>
      <c r="N70" s="23"/>
      <c r="O70" s="23"/>
      <c r="P70" s="23"/>
      <c r="Q70" s="23"/>
      <c r="R70" s="23"/>
    </row>
    <row r="71" spans="1:18" s="31" customFormat="1" ht="24" customHeight="1">
      <c r="A71" s="27" t="s">
        <v>257</v>
      </c>
      <c r="B71" s="96"/>
      <c r="C71" s="30"/>
      <c r="D71" s="40">
        <v>-12346</v>
      </c>
      <c r="E71" s="40"/>
      <c r="F71" s="40">
        <v>-608</v>
      </c>
      <c r="G71" s="40"/>
      <c r="H71" s="40">
        <v>0</v>
      </c>
      <c r="I71" s="40"/>
      <c r="J71" s="40">
        <v>0</v>
      </c>
      <c r="L71" s="23"/>
      <c r="M71" s="23"/>
      <c r="N71" s="23"/>
      <c r="O71" s="23"/>
      <c r="P71" s="23"/>
      <c r="Q71" s="23"/>
      <c r="R71" s="23"/>
    </row>
    <row r="72" spans="1:18" s="31" customFormat="1" ht="24" customHeight="1">
      <c r="A72" s="27" t="s">
        <v>258</v>
      </c>
      <c r="B72" s="96"/>
      <c r="C72" s="30"/>
      <c r="D72" s="40">
        <v>-128479</v>
      </c>
      <c r="E72" s="40"/>
      <c r="F72" s="40">
        <v>107514</v>
      </c>
      <c r="G72" s="40"/>
      <c r="H72" s="40">
        <v>22522</v>
      </c>
      <c r="I72" s="40"/>
      <c r="J72" s="40">
        <v>21842</v>
      </c>
      <c r="L72" s="23"/>
      <c r="M72" s="23"/>
      <c r="N72" s="23"/>
      <c r="O72" s="23"/>
      <c r="P72" s="23"/>
      <c r="Q72" s="23"/>
      <c r="R72" s="23"/>
    </row>
    <row r="73" spans="1:18" s="31" customFormat="1" ht="24" customHeight="1">
      <c r="A73" s="27" t="s">
        <v>259</v>
      </c>
      <c r="B73" s="96"/>
      <c r="C73" s="30"/>
      <c r="D73" s="40">
        <v>57106</v>
      </c>
      <c r="E73" s="40"/>
      <c r="F73" s="40">
        <v>199299</v>
      </c>
      <c r="G73" s="40"/>
      <c r="H73" s="40">
        <v>3</v>
      </c>
      <c r="I73" s="40"/>
      <c r="J73" s="40">
        <v>-460</v>
      </c>
      <c r="L73" s="23"/>
      <c r="M73" s="23"/>
      <c r="N73" s="23"/>
      <c r="O73" s="23"/>
      <c r="P73" s="23"/>
      <c r="Q73" s="23"/>
      <c r="R73" s="23"/>
    </row>
    <row r="74" spans="1:18" s="31" customFormat="1" ht="24" customHeight="1">
      <c r="A74" s="27" t="s">
        <v>260</v>
      </c>
      <c r="B74" s="96"/>
      <c r="C74" s="30"/>
      <c r="D74" s="57">
        <f>SUM(D47:D73,D36)</f>
        <v>3591947</v>
      </c>
      <c r="E74" s="77"/>
      <c r="F74" s="57">
        <f>SUM(F47:F73,F36)</f>
        <v>-330388</v>
      </c>
      <c r="G74" s="40"/>
      <c r="H74" s="57">
        <f>SUM(H47:H73,H36)</f>
        <v>-283144</v>
      </c>
      <c r="I74" s="40"/>
      <c r="J74" s="57">
        <f>SUM(J47:J73,J36)</f>
        <v>-699304</v>
      </c>
      <c r="L74" s="23"/>
      <c r="M74" s="23"/>
      <c r="N74" s="23"/>
      <c r="O74" s="23"/>
      <c r="P74" s="23"/>
      <c r="Q74" s="23"/>
      <c r="R74" s="23"/>
    </row>
    <row r="75" spans="1:18" s="31" customFormat="1" ht="24" customHeight="1">
      <c r="A75" s="29" t="s">
        <v>261</v>
      </c>
      <c r="B75" s="21"/>
      <c r="C75" s="27"/>
      <c r="D75" s="77">
        <v>-204720</v>
      </c>
      <c r="E75" s="77"/>
      <c r="F75" s="77">
        <v>-87690</v>
      </c>
      <c r="G75" s="77"/>
      <c r="H75" s="77">
        <v>-7449</v>
      </c>
      <c r="I75" s="77"/>
      <c r="J75" s="77">
        <v>-2120</v>
      </c>
      <c r="K75" s="27"/>
      <c r="L75" s="23"/>
      <c r="M75" s="23"/>
      <c r="N75" s="23"/>
      <c r="O75" s="23"/>
      <c r="P75" s="23"/>
      <c r="Q75" s="23"/>
      <c r="R75" s="23"/>
    </row>
    <row r="76" spans="1:18" s="31" customFormat="1" ht="24" customHeight="1">
      <c r="A76" s="29" t="s">
        <v>262</v>
      </c>
      <c r="B76" s="21"/>
      <c r="C76" s="27"/>
      <c r="D76" s="82">
        <v>0</v>
      </c>
      <c r="E76" s="77"/>
      <c r="F76" s="82">
        <v>116</v>
      </c>
      <c r="G76" s="77"/>
      <c r="H76" s="82">
        <v>0</v>
      </c>
      <c r="I76" s="77"/>
      <c r="J76" s="82">
        <v>0</v>
      </c>
      <c r="K76" s="27"/>
      <c r="L76" s="23"/>
      <c r="M76" s="23"/>
      <c r="N76" s="23"/>
      <c r="O76" s="23"/>
      <c r="P76" s="23"/>
      <c r="Q76" s="23"/>
      <c r="R76" s="23"/>
    </row>
    <row r="77" spans="1:18" s="23" customFormat="1" ht="24" customHeight="1">
      <c r="A77" s="68" t="s">
        <v>263</v>
      </c>
      <c r="B77" s="21"/>
      <c r="C77" s="22"/>
      <c r="D77" s="82">
        <f>SUM(D74:D76)</f>
        <v>3387227</v>
      </c>
      <c r="E77" s="77"/>
      <c r="F77" s="82">
        <f>SUM(F74:F76)</f>
        <v>-417962</v>
      </c>
      <c r="G77" s="40"/>
      <c r="H77" s="82">
        <f>SUM(H74:H76)</f>
        <v>-290593</v>
      </c>
      <c r="I77" s="25"/>
      <c r="J77" s="82">
        <f>SUM(J74:J76)</f>
        <v>-701424</v>
      </c>
      <c r="K77" s="25"/>
    </row>
    <row r="78" spans="1:18" ht="24" customHeight="1">
      <c r="A78" s="35"/>
      <c r="D78" s="40"/>
      <c r="E78" s="40"/>
      <c r="F78" s="40"/>
      <c r="G78" s="40"/>
      <c r="H78" s="40"/>
      <c r="I78" s="40"/>
      <c r="J78" s="40"/>
      <c r="L78" s="23"/>
      <c r="M78" s="23"/>
      <c r="N78" s="23"/>
      <c r="O78" s="23"/>
      <c r="P78" s="23"/>
      <c r="Q78" s="23"/>
      <c r="R78" s="23"/>
    </row>
    <row r="79" spans="1:18" ht="24" customHeight="1">
      <c r="A79" s="27" t="s">
        <v>326</v>
      </c>
      <c r="D79" s="2"/>
      <c r="E79" s="2"/>
      <c r="F79" s="2"/>
      <c r="G79" s="2"/>
      <c r="H79" s="2"/>
      <c r="I79" s="2"/>
      <c r="J79" s="2"/>
      <c r="K79" s="31"/>
      <c r="L79" s="23"/>
      <c r="M79" s="23"/>
      <c r="N79" s="23"/>
      <c r="O79" s="23"/>
      <c r="P79" s="23"/>
      <c r="Q79" s="23"/>
      <c r="R79" s="23"/>
    </row>
    <row r="80" spans="1:18" ht="24" customHeight="1">
      <c r="J80" s="24" t="s">
        <v>327</v>
      </c>
      <c r="K80" s="31"/>
      <c r="L80" s="23"/>
      <c r="M80" s="23"/>
      <c r="N80" s="23"/>
      <c r="O80" s="23"/>
      <c r="P80" s="23"/>
      <c r="Q80" s="23"/>
      <c r="R80" s="23"/>
    </row>
    <row r="81" spans="1:18" ht="24" customHeight="1">
      <c r="A81" s="20" t="s">
        <v>0</v>
      </c>
      <c r="C81" s="22"/>
      <c r="D81" s="22"/>
      <c r="E81" s="22"/>
      <c r="F81" s="22"/>
      <c r="G81" s="22"/>
      <c r="H81" s="22"/>
      <c r="I81" s="22"/>
      <c r="J81" s="22"/>
      <c r="K81" s="31"/>
      <c r="L81" s="23"/>
      <c r="M81" s="23"/>
      <c r="N81" s="23"/>
      <c r="O81" s="23"/>
      <c r="P81" s="23"/>
      <c r="Q81" s="23"/>
      <c r="R81" s="23"/>
    </row>
    <row r="82" spans="1:18" ht="24" customHeight="1">
      <c r="A82" s="20" t="s">
        <v>236</v>
      </c>
      <c r="C82" s="22"/>
      <c r="D82" s="22"/>
      <c r="E82" s="22"/>
      <c r="F82" s="22"/>
      <c r="G82" s="22"/>
      <c r="H82" s="22"/>
      <c r="I82" s="22"/>
      <c r="J82" s="22"/>
      <c r="K82" s="31"/>
      <c r="L82" s="23"/>
      <c r="M82" s="23"/>
      <c r="N82" s="23"/>
      <c r="O82" s="23"/>
      <c r="P82" s="23"/>
      <c r="Q82" s="23"/>
      <c r="R82" s="23"/>
    </row>
    <row r="83" spans="1:18" s="31" customFormat="1" ht="24" customHeight="1">
      <c r="A83" s="20" t="s">
        <v>328</v>
      </c>
      <c r="B83" s="21"/>
      <c r="C83" s="22"/>
      <c r="D83" s="22"/>
      <c r="E83" s="22"/>
      <c r="F83" s="22"/>
      <c r="G83" s="22"/>
      <c r="H83" s="22"/>
      <c r="I83" s="22"/>
      <c r="J83" s="22"/>
      <c r="L83" s="23"/>
      <c r="M83" s="23"/>
      <c r="N83" s="23"/>
      <c r="O83" s="23"/>
      <c r="P83" s="23"/>
      <c r="Q83" s="23"/>
      <c r="R83" s="23"/>
    </row>
    <row r="84" spans="1:18" s="31" customFormat="1" ht="24" customHeight="1">
      <c r="A84" s="30"/>
      <c r="B84" s="21"/>
      <c r="C84" s="22"/>
      <c r="D84" s="22"/>
      <c r="E84" s="22"/>
      <c r="F84" s="22"/>
      <c r="G84" s="22"/>
      <c r="H84" s="22"/>
      <c r="I84" s="22"/>
      <c r="J84" s="24" t="s">
        <v>325</v>
      </c>
      <c r="K84" s="27"/>
      <c r="L84" s="23"/>
      <c r="M84" s="23"/>
      <c r="N84" s="23"/>
      <c r="O84" s="23"/>
      <c r="P84" s="23"/>
      <c r="Q84" s="23"/>
      <c r="R84" s="23"/>
    </row>
    <row r="85" spans="1:18" s="31" customFormat="1" ht="24" customHeight="1">
      <c r="A85" s="62"/>
      <c r="B85" s="34"/>
      <c r="C85" s="25"/>
      <c r="D85" s="98" t="s">
        <v>1</v>
      </c>
      <c r="E85" s="98"/>
      <c r="F85" s="98"/>
      <c r="G85" s="25"/>
      <c r="H85" s="98" t="s">
        <v>2</v>
      </c>
      <c r="I85" s="98"/>
      <c r="J85" s="98"/>
      <c r="K85" s="35"/>
      <c r="L85" s="23"/>
      <c r="M85" s="23"/>
      <c r="N85" s="23"/>
      <c r="O85" s="23"/>
      <c r="P85" s="23"/>
      <c r="Q85" s="23"/>
      <c r="R85" s="23"/>
    </row>
    <row r="86" spans="1:18" s="31" customFormat="1" ht="24" customHeight="1">
      <c r="A86" s="30"/>
      <c r="B86" s="26"/>
      <c r="C86" s="26"/>
      <c r="D86" s="63">
        <v>2026</v>
      </c>
      <c r="E86" s="64"/>
      <c r="F86" s="63">
        <v>2025</v>
      </c>
      <c r="G86" s="64"/>
      <c r="H86" s="63">
        <v>2026</v>
      </c>
      <c r="I86" s="64"/>
      <c r="J86" s="63">
        <v>2025</v>
      </c>
      <c r="K86" s="23"/>
      <c r="L86" s="23"/>
      <c r="M86" s="23"/>
      <c r="N86" s="23"/>
      <c r="O86" s="23"/>
      <c r="P86" s="23"/>
      <c r="Q86" s="23"/>
      <c r="R86" s="23"/>
    </row>
    <row r="87" spans="1:18" ht="24" customHeight="1">
      <c r="A87" s="35" t="s">
        <v>264</v>
      </c>
      <c r="B87" s="34"/>
      <c r="C87" s="26"/>
      <c r="D87" s="24"/>
      <c r="E87" s="24"/>
      <c r="F87" s="24"/>
      <c r="G87" s="24"/>
      <c r="H87" s="24"/>
      <c r="I87" s="24"/>
      <c r="J87" s="24"/>
      <c r="K87" s="23"/>
      <c r="L87" s="23"/>
      <c r="M87" s="23"/>
      <c r="N87" s="23"/>
      <c r="O87" s="23"/>
      <c r="P87" s="23"/>
      <c r="Q87" s="23"/>
      <c r="R87" s="23"/>
    </row>
    <row r="88" spans="1:18" s="23" customFormat="1" ht="24" customHeight="1">
      <c r="A88" s="27" t="s">
        <v>370</v>
      </c>
      <c r="B88" s="34"/>
      <c r="C88" s="26"/>
      <c r="D88" s="40">
        <v>5039</v>
      </c>
      <c r="E88" s="40"/>
      <c r="F88" s="40">
        <v>13792</v>
      </c>
      <c r="G88" s="40"/>
      <c r="H88" s="40">
        <v>0</v>
      </c>
      <c r="I88" s="40"/>
      <c r="J88" s="40">
        <v>0</v>
      </c>
      <c r="K88" s="25"/>
    </row>
    <row r="89" spans="1:18" s="23" customFormat="1" ht="24" customHeight="1">
      <c r="A89" s="27" t="s">
        <v>265</v>
      </c>
      <c r="B89" s="66"/>
      <c r="C89" s="27"/>
      <c r="D89" s="40">
        <v>0</v>
      </c>
      <c r="E89" s="40"/>
      <c r="F89" s="40">
        <v>28011</v>
      </c>
      <c r="G89" s="40"/>
      <c r="H89" s="40">
        <v>490</v>
      </c>
      <c r="I89" s="40"/>
      <c r="J89" s="40">
        <v>45545</v>
      </c>
      <c r="K89" s="27"/>
    </row>
    <row r="90" spans="1:18" s="23" customFormat="1" ht="24" customHeight="1">
      <c r="A90" s="27" t="s">
        <v>266</v>
      </c>
      <c r="B90" s="21"/>
      <c r="C90" s="27"/>
      <c r="D90" s="40">
        <v>-1032415</v>
      </c>
      <c r="E90" s="40"/>
      <c r="F90" s="40">
        <v>-107200</v>
      </c>
      <c r="G90" s="40"/>
      <c r="H90" s="40">
        <v>-1263715</v>
      </c>
      <c r="I90" s="40"/>
      <c r="J90" s="40">
        <v>-4906598</v>
      </c>
      <c r="K90" s="27"/>
    </row>
    <row r="91" spans="1:18" s="23" customFormat="1" ht="24" customHeight="1">
      <c r="A91" s="27" t="s">
        <v>267</v>
      </c>
      <c r="B91" s="21"/>
      <c r="C91" s="27"/>
      <c r="D91" s="40">
        <v>1068912</v>
      </c>
      <c r="E91" s="40"/>
      <c r="F91" s="40">
        <v>841</v>
      </c>
      <c r="G91" s="40"/>
      <c r="H91" s="40">
        <v>1195760</v>
      </c>
      <c r="I91" s="40"/>
      <c r="J91" s="40">
        <v>139482</v>
      </c>
      <c r="K91" s="27"/>
    </row>
    <row r="92" spans="1:18" s="25" customFormat="1" ht="24" customHeight="1">
      <c r="A92" s="27" t="s">
        <v>376</v>
      </c>
      <c r="B92" s="21"/>
      <c r="C92" s="27"/>
      <c r="D92" s="40">
        <v>-200000</v>
      </c>
      <c r="E92" s="33"/>
      <c r="F92" s="40">
        <v>0</v>
      </c>
      <c r="G92" s="40"/>
      <c r="H92" s="40">
        <v>-200000</v>
      </c>
      <c r="I92" s="40"/>
      <c r="J92" s="40">
        <v>0</v>
      </c>
      <c r="K92" s="27"/>
      <c r="L92" s="23"/>
      <c r="M92" s="23"/>
      <c r="N92" s="23"/>
      <c r="O92" s="23"/>
      <c r="P92" s="23"/>
      <c r="Q92" s="23"/>
      <c r="R92" s="23"/>
    </row>
    <row r="93" spans="1:18" s="25" customFormat="1" ht="24" customHeight="1">
      <c r="A93" s="27" t="s">
        <v>377</v>
      </c>
      <c r="B93" s="21"/>
      <c r="C93" s="27"/>
      <c r="D93" s="40">
        <v>164285</v>
      </c>
      <c r="E93" s="33"/>
      <c r="F93" s="40">
        <v>50650</v>
      </c>
      <c r="G93" s="40"/>
      <c r="H93" s="40">
        <v>161466</v>
      </c>
      <c r="I93" s="40"/>
      <c r="J93" s="40">
        <v>0</v>
      </c>
      <c r="K93" s="27"/>
      <c r="L93" s="23"/>
      <c r="M93" s="23"/>
      <c r="N93" s="23"/>
      <c r="O93" s="23"/>
      <c r="P93" s="23"/>
      <c r="Q93" s="23"/>
      <c r="R93" s="23"/>
    </row>
    <row r="94" spans="1:18" s="25" customFormat="1" ht="24" customHeight="1">
      <c r="A94" s="27" t="s">
        <v>378</v>
      </c>
      <c r="B94" s="21"/>
      <c r="C94" s="27"/>
      <c r="D94" s="40">
        <v>0</v>
      </c>
      <c r="E94" s="33"/>
      <c r="F94" s="40">
        <v>-453680</v>
      </c>
      <c r="G94" s="40"/>
      <c r="H94" s="40">
        <v>0</v>
      </c>
      <c r="I94" s="40"/>
      <c r="J94" s="40">
        <v>0</v>
      </c>
      <c r="K94" s="27"/>
      <c r="L94" s="23"/>
      <c r="M94" s="23"/>
      <c r="N94" s="23"/>
      <c r="O94" s="23"/>
      <c r="P94" s="23"/>
      <c r="Q94" s="23"/>
      <c r="R94" s="23"/>
    </row>
    <row r="95" spans="1:18" s="25" customFormat="1" ht="24" customHeight="1">
      <c r="A95" s="27" t="s">
        <v>379</v>
      </c>
      <c r="B95" s="21"/>
      <c r="C95" s="27"/>
      <c r="D95" s="40">
        <v>59576</v>
      </c>
      <c r="E95" s="33"/>
      <c r="F95" s="40">
        <v>111256</v>
      </c>
      <c r="G95" s="40"/>
      <c r="H95" s="40">
        <v>25230</v>
      </c>
      <c r="I95" s="40"/>
      <c r="J95" s="40">
        <v>17494</v>
      </c>
      <c r="K95" s="27"/>
      <c r="L95" s="23"/>
      <c r="M95" s="23"/>
      <c r="N95" s="23"/>
      <c r="O95" s="23"/>
      <c r="P95" s="23"/>
      <c r="Q95" s="23"/>
      <c r="R95" s="23"/>
    </row>
    <row r="96" spans="1:18" s="23" customFormat="1" ht="24" customHeight="1">
      <c r="A96" s="27" t="s">
        <v>101</v>
      </c>
      <c r="B96" s="21"/>
      <c r="C96" s="27"/>
      <c r="D96" s="40">
        <v>227076</v>
      </c>
      <c r="E96" s="40"/>
      <c r="F96" s="40">
        <v>326815</v>
      </c>
      <c r="G96" s="40"/>
      <c r="H96" s="40">
        <v>44202</v>
      </c>
      <c r="I96" s="40"/>
      <c r="J96" s="40">
        <v>32724</v>
      </c>
      <c r="K96" s="27"/>
    </row>
    <row r="97" spans="1:18" s="25" customFormat="1" ht="24" customHeight="1">
      <c r="A97" s="27" t="s">
        <v>268</v>
      </c>
      <c r="B97" s="21"/>
      <c r="C97" s="27"/>
      <c r="D97" s="40">
        <v>312486</v>
      </c>
      <c r="E97" s="33"/>
      <c r="F97" s="40">
        <v>234471</v>
      </c>
      <c r="G97" s="40"/>
      <c r="H97" s="40">
        <v>159327</v>
      </c>
      <c r="I97" s="40"/>
      <c r="J97" s="40">
        <v>159472</v>
      </c>
      <c r="K97" s="27"/>
      <c r="L97" s="23"/>
      <c r="M97" s="23"/>
      <c r="N97" s="23"/>
      <c r="O97" s="23"/>
      <c r="P97" s="23"/>
      <c r="Q97" s="23"/>
      <c r="R97" s="23"/>
    </row>
    <row r="98" spans="1:18" s="25" customFormat="1" ht="24" customHeight="1">
      <c r="A98" s="27" t="s">
        <v>380</v>
      </c>
      <c r="B98" s="21"/>
      <c r="C98" s="27"/>
      <c r="D98" s="40">
        <v>-10785081</v>
      </c>
      <c r="E98" s="33"/>
      <c r="F98" s="40">
        <v>-8822039</v>
      </c>
      <c r="G98" s="40"/>
      <c r="H98" s="40">
        <v>-1234085</v>
      </c>
      <c r="I98" s="40"/>
      <c r="J98" s="40">
        <v>-893974</v>
      </c>
      <c r="K98" s="27"/>
      <c r="L98" s="23"/>
      <c r="M98" s="23"/>
      <c r="N98" s="23"/>
      <c r="O98" s="23"/>
      <c r="P98" s="23"/>
      <c r="Q98" s="23"/>
      <c r="R98" s="23"/>
    </row>
    <row r="99" spans="1:18" s="25" customFormat="1" ht="24" customHeight="1">
      <c r="A99" s="27" t="s">
        <v>269</v>
      </c>
      <c r="B99" s="21"/>
      <c r="C99" s="27"/>
      <c r="D99" s="40">
        <v>17200759</v>
      </c>
      <c r="E99" s="33"/>
      <c r="F99" s="40">
        <v>8102355</v>
      </c>
      <c r="G99" s="40"/>
      <c r="H99" s="40">
        <v>1525257</v>
      </c>
      <c r="I99" s="40"/>
      <c r="J99" s="40">
        <v>350294</v>
      </c>
      <c r="K99" s="27"/>
      <c r="L99" s="23"/>
      <c r="M99" s="23"/>
      <c r="N99" s="23"/>
      <c r="O99" s="23"/>
      <c r="P99" s="23"/>
      <c r="Q99" s="23"/>
      <c r="R99" s="23"/>
    </row>
    <row r="100" spans="1:18" s="25" customFormat="1" ht="24" customHeight="1">
      <c r="A100" s="27" t="s">
        <v>381</v>
      </c>
      <c r="B100" s="21"/>
      <c r="C100" s="27"/>
      <c r="D100" s="40">
        <v>385800</v>
      </c>
      <c r="E100" s="33"/>
      <c r="F100" s="40">
        <v>410877</v>
      </c>
      <c r="G100" s="40"/>
      <c r="H100" s="40">
        <v>385800</v>
      </c>
      <c r="I100" s="40"/>
      <c r="J100" s="40">
        <v>410877</v>
      </c>
      <c r="K100" s="27"/>
      <c r="L100" s="23"/>
      <c r="M100" s="23"/>
      <c r="N100" s="23"/>
      <c r="O100" s="23"/>
      <c r="P100" s="23"/>
      <c r="Q100" s="23"/>
      <c r="R100" s="23"/>
    </row>
    <row r="101" spans="1:18" s="25" customFormat="1" ht="24" customHeight="1">
      <c r="A101" s="27" t="s">
        <v>291</v>
      </c>
      <c r="B101" s="21"/>
      <c r="C101" s="27"/>
      <c r="D101" s="3">
        <v>0</v>
      </c>
      <c r="E101" s="40"/>
      <c r="F101" s="40">
        <v>0</v>
      </c>
      <c r="G101" s="40"/>
      <c r="H101" s="40">
        <v>-259450</v>
      </c>
      <c r="I101" s="40"/>
      <c r="J101" s="40">
        <v>-426928</v>
      </c>
      <c r="K101" s="27"/>
      <c r="L101" s="23"/>
      <c r="M101" s="23"/>
      <c r="N101" s="23"/>
      <c r="O101" s="23"/>
      <c r="P101" s="23"/>
      <c r="Q101" s="23"/>
      <c r="R101" s="23"/>
    </row>
    <row r="102" spans="1:18" s="25" customFormat="1" ht="24" customHeight="1">
      <c r="A102" s="27" t="s">
        <v>270</v>
      </c>
      <c r="B102" s="21"/>
      <c r="C102" s="27"/>
      <c r="D102" s="40">
        <v>0</v>
      </c>
      <c r="E102" s="40"/>
      <c r="F102" s="40">
        <v>231871</v>
      </c>
      <c r="G102" s="40"/>
      <c r="H102" s="40">
        <v>16811</v>
      </c>
      <c r="I102" s="40"/>
      <c r="J102" s="40">
        <v>152958</v>
      </c>
      <c r="K102" s="27"/>
      <c r="L102" s="23"/>
      <c r="M102" s="23"/>
      <c r="N102" s="23"/>
      <c r="O102" s="23"/>
      <c r="P102" s="23"/>
      <c r="Q102" s="23"/>
      <c r="R102" s="23"/>
    </row>
    <row r="103" spans="1:18" s="25" customFormat="1" ht="24" customHeight="1">
      <c r="A103" s="27" t="s">
        <v>392</v>
      </c>
      <c r="B103" s="21"/>
      <c r="C103" s="27"/>
      <c r="D103" s="40">
        <v>0</v>
      </c>
      <c r="E103" s="40"/>
      <c r="F103" s="40">
        <v>0</v>
      </c>
      <c r="G103" s="40"/>
      <c r="H103" s="40">
        <v>57</v>
      </c>
      <c r="I103" s="40"/>
      <c r="J103" s="40">
        <v>1143</v>
      </c>
      <c r="K103" s="27"/>
      <c r="L103" s="23"/>
      <c r="M103" s="23"/>
      <c r="N103" s="23"/>
      <c r="O103" s="23"/>
      <c r="P103" s="23"/>
      <c r="Q103" s="23"/>
      <c r="R103" s="23"/>
    </row>
    <row r="104" spans="1:18" s="25" customFormat="1" ht="24" customHeight="1">
      <c r="A104" s="27" t="s">
        <v>272</v>
      </c>
      <c r="B104" s="21"/>
      <c r="C104" s="27"/>
      <c r="D104" s="40">
        <v>-152200</v>
      </c>
      <c r="E104" s="40"/>
      <c r="F104" s="40">
        <v>0</v>
      </c>
      <c r="G104" s="40"/>
      <c r="H104" s="40">
        <v>-151600</v>
      </c>
      <c r="I104" s="40"/>
      <c r="J104" s="40">
        <v>0</v>
      </c>
      <c r="K104" s="27"/>
      <c r="L104" s="23"/>
      <c r="M104" s="23"/>
      <c r="N104" s="23"/>
      <c r="O104" s="23"/>
      <c r="P104" s="23"/>
      <c r="Q104" s="23"/>
      <c r="R104" s="23"/>
    </row>
    <row r="105" spans="1:18" s="25" customFormat="1" ht="24" customHeight="1">
      <c r="A105" s="27" t="s">
        <v>273</v>
      </c>
      <c r="B105" s="21"/>
      <c r="C105" s="27"/>
      <c r="D105" s="40">
        <v>14000</v>
      </c>
      <c r="E105" s="40"/>
      <c r="F105" s="40">
        <v>2997</v>
      </c>
      <c r="G105" s="40"/>
      <c r="H105" s="40">
        <v>0</v>
      </c>
      <c r="I105" s="40"/>
      <c r="J105" s="40">
        <v>2997</v>
      </c>
      <c r="K105" s="27"/>
      <c r="L105" s="23"/>
      <c r="M105" s="23"/>
      <c r="N105" s="23"/>
      <c r="O105" s="23"/>
      <c r="P105" s="23"/>
      <c r="Q105" s="23"/>
      <c r="R105" s="23"/>
    </row>
    <row r="106" spans="1:18" s="25" customFormat="1" ht="24" customHeight="1">
      <c r="A106" s="27" t="s">
        <v>382</v>
      </c>
      <c r="B106" s="21"/>
      <c r="C106" s="27"/>
      <c r="D106" s="40">
        <v>10587</v>
      </c>
      <c r="E106" s="40"/>
      <c r="F106" s="40">
        <v>0</v>
      </c>
      <c r="G106" s="40"/>
      <c r="H106" s="40">
        <v>10587</v>
      </c>
      <c r="I106" s="40"/>
      <c r="J106" s="40">
        <v>0</v>
      </c>
      <c r="K106" s="27"/>
      <c r="L106" s="23"/>
      <c r="M106" s="23"/>
      <c r="N106" s="23"/>
      <c r="O106" s="23"/>
      <c r="P106" s="23"/>
      <c r="Q106" s="23"/>
      <c r="R106" s="23"/>
    </row>
    <row r="107" spans="1:18" s="25" customFormat="1" ht="24" customHeight="1">
      <c r="A107" s="27" t="s">
        <v>319</v>
      </c>
      <c r="B107" s="27"/>
      <c r="C107" s="40"/>
      <c r="D107" s="40">
        <v>-15841</v>
      </c>
      <c r="E107" s="40"/>
      <c r="F107" s="40">
        <v>0</v>
      </c>
      <c r="G107" s="40"/>
      <c r="H107" s="40">
        <v>-15841</v>
      </c>
      <c r="I107" s="40"/>
      <c r="J107" s="40">
        <v>0</v>
      </c>
      <c r="K107" s="27"/>
      <c r="L107" s="23"/>
      <c r="M107" s="23"/>
      <c r="N107" s="23"/>
      <c r="O107" s="23"/>
      <c r="P107" s="23"/>
      <c r="Q107" s="23"/>
      <c r="R107" s="23"/>
    </row>
    <row r="108" spans="1:18" ht="24" customHeight="1">
      <c r="A108" s="27" t="s">
        <v>383</v>
      </c>
      <c r="D108" s="40">
        <v>-17037</v>
      </c>
      <c r="E108" s="40"/>
      <c r="F108" s="40">
        <v>0</v>
      </c>
      <c r="G108" s="40"/>
      <c r="H108" s="40">
        <v>0</v>
      </c>
      <c r="I108" s="40"/>
      <c r="J108" s="40">
        <v>0</v>
      </c>
      <c r="L108" s="23"/>
      <c r="M108" s="23"/>
      <c r="N108" s="23"/>
      <c r="O108" s="23"/>
      <c r="P108" s="23"/>
      <c r="Q108" s="23"/>
      <c r="R108" s="23"/>
    </row>
    <row r="109" spans="1:18" ht="24" customHeight="1">
      <c r="A109" s="27" t="s">
        <v>274</v>
      </c>
      <c r="D109" s="40">
        <v>-583135</v>
      </c>
      <c r="E109" s="40"/>
      <c r="F109" s="40">
        <v>-554562</v>
      </c>
      <c r="G109" s="40"/>
      <c r="H109" s="40">
        <v>-258897</v>
      </c>
      <c r="I109" s="40"/>
      <c r="J109" s="40">
        <v>-45605</v>
      </c>
      <c r="L109" s="23"/>
      <c r="M109" s="23"/>
      <c r="N109" s="23"/>
      <c r="O109" s="23"/>
      <c r="P109" s="23"/>
      <c r="Q109" s="23"/>
      <c r="R109" s="23"/>
    </row>
    <row r="110" spans="1:18" ht="24" customHeight="1">
      <c r="A110" s="27" t="s">
        <v>275</v>
      </c>
      <c r="D110" s="40">
        <v>32083</v>
      </c>
      <c r="E110" s="40"/>
      <c r="F110" s="40">
        <v>2473</v>
      </c>
      <c r="G110" s="40"/>
      <c r="H110" s="40">
        <v>33000</v>
      </c>
      <c r="I110" s="40"/>
      <c r="J110" s="40">
        <v>291</v>
      </c>
      <c r="L110" s="23"/>
      <c r="M110" s="23"/>
      <c r="N110" s="23"/>
      <c r="O110" s="23"/>
      <c r="P110" s="23"/>
      <c r="Q110" s="23"/>
      <c r="R110" s="23"/>
    </row>
    <row r="111" spans="1:18" ht="24" customHeight="1">
      <c r="A111" s="27" t="s">
        <v>276</v>
      </c>
      <c r="D111" s="40">
        <v>-64855</v>
      </c>
      <c r="E111" s="40"/>
      <c r="F111" s="40">
        <v>-297182</v>
      </c>
      <c r="G111" s="40"/>
      <c r="H111" s="40">
        <v>-546</v>
      </c>
      <c r="I111" s="40"/>
      <c r="J111" s="40">
        <v>0</v>
      </c>
      <c r="L111" s="23"/>
      <c r="M111" s="23"/>
      <c r="N111" s="23"/>
      <c r="O111" s="23"/>
      <c r="P111" s="23"/>
      <c r="Q111" s="23"/>
      <c r="R111" s="23"/>
    </row>
    <row r="112" spans="1:18" ht="24" customHeight="1">
      <c r="A112" s="27" t="s">
        <v>277</v>
      </c>
      <c r="D112" s="40">
        <v>0</v>
      </c>
      <c r="E112" s="40"/>
      <c r="F112" s="40">
        <v>-4115961</v>
      </c>
      <c r="G112" s="40"/>
      <c r="H112" s="40">
        <v>0</v>
      </c>
      <c r="I112" s="40"/>
      <c r="J112" s="40">
        <v>-85</v>
      </c>
      <c r="L112" s="23"/>
      <c r="M112" s="23"/>
      <c r="N112" s="23"/>
      <c r="O112" s="23"/>
      <c r="P112" s="23"/>
      <c r="Q112" s="23"/>
      <c r="R112" s="23"/>
    </row>
    <row r="113" spans="1:18" ht="24" customHeight="1">
      <c r="A113" s="27" t="s">
        <v>278</v>
      </c>
      <c r="D113" s="40">
        <v>-38128</v>
      </c>
      <c r="E113" s="40"/>
      <c r="F113" s="40">
        <v>-45111</v>
      </c>
      <c r="G113" s="40"/>
      <c r="H113" s="40">
        <v>0</v>
      </c>
      <c r="I113" s="40"/>
      <c r="J113" s="40">
        <v>0</v>
      </c>
      <c r="L113" s="23"/>
      <c r="M113" s="23"/>
      <c r="N113" s="23"/>
      <c r="O113" s="23"/>
      <c r="P113" s="23"/>
      <c r="Q113" s="23"/>
      <c r="R113" s="23"/>
    </row>
    <row r="114" spans="1:18" ht="24" customHeight="1">
      <c r="A114" s="27" t="s">
        <v>363</v>
      </c>
      <c r="D114" s="40">
        <v>14614</v>
      </c>
      <c r="E114" s="40"/>
      <c r="F114" s="40">
        <v>0</v>
      </c>
      <c r="G114" s="40"/>
      <c r="H114" s="40">
        <v>0</v>
      </c>
      <c r="I114" s="40"/>
      <c r="J114" s="40">
        <v>0</v>
      </c>
      <c r="L114" s="23"/>
      <c r="M114" s="23"/>
      <c r="N114" s="23"/>
      <c r="O114" s="23"/>
      <c r="P114" s="23"/>
      <c r="Q114" s="23"/>
      <c r="R114" s="23"/>
    </row>
    <row r="115" spans="1:18" ht="24" customHeight="1">
      <c r="A115" s="35" t="s">
        <v>384</v>
      </c>
      <c r="D115" s="49">
        <f>SUM(D88:D114)</f>
        <v>6606525</v>
      </c>
      <c r="E115" s="40"/>
      <c r="F115" s="49">
        <f>SUM(F88:F114)</f>
        <v>-4879326</v>
      </c>
      <c r="G115" s="40"/>
      <c r="H115" s="49">
        <f>SUM(H88:H114)</f>
        <v>173853</v>
      </c>
      <c r="I115" s="40"/>
      <c r="J115" s="49">
        <f>SUM(J88:J114)</f>
        <v>-4959913</v>
      </c>
      <c r="L115" s="23"/>
      <c r="M115" s="23"/>
      <c r="N115" s="23"/>
      <c r="O115" s="23"/>
      <c r="P115" s="23"/>
      <c r="Q115" s="23"/>
      <c r="R115" s="23"/>
    </row>
    <row r="116" spans="1:18" ht="24" customHeight="1">
      <c r="A116" s="35"/>
      <c r="D116" s="40"/>
      <c r="E116" s="40"/>
      <c r="F116" s="40"/>
      <c r="G116" s="40"/>
      <c r="H116" s="40"/>
      <c r="I116" s="40"/>
      <c r="J116" s="40"/>
      <c r="L116" s="23"/>
      <c r="M116" s="23"/>
      <c r="N116" s="23"/>
      <c r="O116" s="23"/>
      <c r="P116" s="23"/>
      <c r="Q116" s="23"/>
      <c r="R116" s="23"/>
    </row>
    <row r="117" spans="1:18" ht="24" customHeight="1">
      <c r="A117" s="27" t="s">
        <v>326</v>
      </c>
      <c r="D117" s="2"/>
      <c r="E117" s="2"/>
      <c r="F117" s="2"/>
      <c r="G117" s="2"/>
      <c r="H117" s="2"/>
      <c r="I117" s="2"/>
      <c r="J117" s="2"/>
      <c r="K117" s="31"/>
      <c r="L117" s="23"/>
      <c r="M117" s="23"/>
      <c r="N117" s="23"/>
      <c r="O117" s="23"/>
      <c r="P117" s="23"/>
      <c r="Q117" s="23"/>
      <c r="R117" s="23"/>
    </row>
    <row r="118" spans="1:18" ht="24" customHeight="1">
      <c r="J118" s="24" t="s">
        <v>327</v>
      </c>
      <c r="K118" s="31"/>
      <c r="L118" s="23"/>
      <c r="M118" s="23"/>
      <c r="N118" s="23"/>
      <c r="O118" s="23"/>
      <c r="P118" s="23"/>
      <c r="Q118" s="23"/>
      <c r="R118" s="23"/>
    </row>
    <row r="119" spans="1:18" ht="24" customHeight="1">
      <c r="A119" s="20" t="s">
        <v>0</v>
      </c>
      <c r="C119" s="22"/>
      <c r="D119" s="22"/>
      <c r="E119" s="22"/>
      <c r="F119" s="22"/>
      <c r="G119" s="22"/>
      <c r="H119" s="22"/>
      <c r="I119" s="22"/>
      <c r="J119" s="22"/>
      <c r="K119" s="31"/>
      <c r="L119" s="23"/>
      <c r="M119" s="23"/>
      <c r="N119" s="23"/>
      <c r="O119" s="23"/>
      <c r="P119" s="23"/>
      <c r="Q119" s="23"/>
      <c r="R119" s="23"/>
    </row>
    <row r="120" spans="1:18" ht="24" customHeight="1">
      <c r="A120" s="20" t="s">
        <v>236</v>
      </c>
      <c r="C120" s="22"/>
      <c r="D120" s="22"/>
      <c r="E120" s="22"/>
      <c r="F120" s="22"/>
      <c r="G120" s="22"/>
      <c r="H120" s="22"/>
      <c r="I120" s="22"/>
      <c r="J120" s="22"/>
      <c r="K120" s="31"/>
      <c r="L120" s="23"/>
      <c r="M120" s="23"/>
      <c r="N120" s="23"/>
      <c r="O120" s="23"/>
      <c r="P120" s="23"/>
      <c r="Q120" s="23"/>
      <c r="R120" s="23"/>
    </row>
    <row r="121" spans="1:18" s="31" customFormat="1" ht="24" customHeight="1">
      <c r="A121" s="20" t="s">
        <v>328</v>
      </c>
      <c r="B121" s="21"/>
      <c r="C121" s="22"/>
      <c r="D121" s="22"/>
      <c r="E121" s="22"/>
      <c r="F121" s="22"/>
      <c r="G121" s="22"/>
      <c r="H121" s="22"/>
      <c r="I121" s="22"/>
      <c r="J121" s="22"/>
      <c r="L121" s="23"/>
      <c r="M121" s="23"/>
      <c r="N121" s="23"/>
      <c r="O121" s="23"/>
      <c r="P121" s="23"/>
      <c r="Q121" s="23"/>
      <c r="R121" s="23"/>
    </row>
    <row r="122" spans="1:18" s="31" customFormat="1" ht="24" customHeight="1">
      <c r="A122" s="30"/>
      <c r="B122" s="21"/>
      <c r="C122" s="22"/>
      <c r="D122" s="22"/>
      <c r="E122" s="22"/>
      <c r="F122" s="22"/>
      <c r="G122" s="22"/>
      <c r="H122" s="22"/>
      <c r="I122" s="22"/>
      <c r="J122" s="24" t="s">
        <v>325</v>
      </c>
      <c r="K122" s="27"/>
      <c r="L122" s="23"/>
      <c r="M122" s="23"/>
      <c r="N122" s="23"/>
      <c r="O122" s="23"/>
      <c r="P122" s="23"/>
      <c r="Q122" s="23"/>
      <c r="R122" s="23"/>
    </row>
    <row r="123" spans="1:18" s="31" customFormat="1" ht="24" customHeight="1">
      <c r="A123" s="62"/>
      <c r="B123" s="34"/>
      <c r="C123" s="25"/>
      <c r="D123" s="98" t="s">
        <v>1</v>
      </c>
      <c r="E123" s="98"/>
      <c r="F123" s="98"/>
      <c r="G123" s="25"/>
      <c r="H123" s="98" t="s">
        <v>2</v>
      </c>
      <c r="I123" s="98"/>
      <c r="J123" s="98"/>
      <c r="K123" s="35"/>
      <c r="L123" s="23"/>
      <c r="M123" s="23"/>
      <c r="N123" s="23"/>
      <c r="O123" s="23"/>
      <c r="P123" s="23"/>
      <c r="Q123" s="23"/>
      <c r="R123" s="23"/>
    </row>
    <row r="124" spans="1:18" s="31" customFormat="1" ht="24" customHeight="1">
      <c r="A124" s="30"/>
      <c r="B124" s="26"/>
      <c r="C124" s="26"/>
      <c r="D124" s="63">
        <v>2026</v>
      </c>
      <c r="E124" s="64"/>
      <c r="F124" s="63">
        <v>2025</v>
      </c>
      <c r="G124" s="64"/>
      <c r="H124" s="63">
        <v>2026</v>
      </c>
      <c r="I124" s="64"/>
      <c r="J124" s="63">
        <v>2025</v>
      </c>
      <c r="K124" s="23"/>
      <c r="L124" s="23"/>
      <c r="M124" s="23"/>
      <c r="N124" s="23"/>
      <c r="O124" s="23"/>
      <c r="P124" s="23"/>
      <c r="Q124" s="23"/>
      <c r="R124" s="23"/>
    </row>
    <row r="125" spans="1:18" ht="24" customHeight="1">
      <c r="A125" s="35" t="s">
        <v>279</v>
      </c>
      <c r="D125" s="73"/>
      <c r="E125" s="40"/>
      <c r="F125" s="73"/>
      <c r="G125" s="40"/>
      <c r="H125" s="73"/>
      <c r="I125" s="40"/>
      <c r="J125" s="73"/>
      <c r="L125" s="23"/>
      <c r="M125" s="23"/>
      <c r="N125" s="23"/>
      <c r="O125" s="23"/>
      <c r="P125" s="23"/>
      <c r="Q125" s="23"/>
      <c r="R125" s="23"/>
    </row>
    <row r="126" spans="1:18" ht="24" customHeight="1">
      <c r="A126" s="27" t="s">
        <v>280</v>
      </c>
      <c r="D126" s="40">
        <v>15139076</v>
      </c>
      <c r="E126" s="40"/>
      <c r="F126" s="40">
        <v>7660194</v>
      </c>
      <c r="G126" s="40"/>
      <c r="H126" s="40">
        <v>14700000</v>
      </c>
      <c r="I126" s="40"/>
      <c r="J126" s="40">
        <v>7200000</v>
      </c>
      <c r="L126" s="23"/>
      <c r="M126" s="23"/>
      <c r="N126" s="23"/>
      <c r="O126" s="23"/>
      <c r="P126" s="23"/>
      <c r="Q126" s="23"/>
      <c r="R126" s="23"/>
    </row>
    <row r="127" spans="1:18" ht="24" customHeight="1">
      <c r="A127" s="27" t="s">
        <v>281</v>
      </c>
      <c r="D127" s="40">
        <v>-14470000</v>
      </c>
      <c r="E127" s="40"/>
      <c r="F127" s="40">
        <v>-6446194</v>
      </c>
      <c r="G127" s="40"/>
      <c r="H127" s="40">
        <v>-14370000</v>
      </c>
      <c r="I127" s="40"/>
      <c r="J127" s="40">
        <v>-6400000</v>
      </c>
      <c r="L127" s="23"/>
      <c r="M127" s="23"/>
      <c r="N127" s="23"/>
      <c r="O127" s="23"/>
      <c r="P127" s="23"/>
      <c r="Q127" s="23"/>
      <c r="R127" s="23"/>
    </row>
    <row r="128" spans="1:18" ht="24" customHeight="1">
      <c r="A128" s="27" t="s">
        <v>282</v>
      </c>
      <c r="D128" s="40">
        <v>2329296</v>
      </c>
      <c r="E128" s="40"/>
      <c r="F128" s="40">
        <v>229346</v>
      </c>
      <c r="G128" s="40"/>
      <c r="H128" s="40">
        <v>2329296</v>
      </c>
      <c r="I128" s="40"/>
      <c r="J128" s="40">
        <v>229346</v>
      </c>
      <c r="L128" s="23"/>
      <c r="M128" s="23"/>
      <c r="N128" s="23"/>
      <c r="O128" s="23"/>
      <c r="P128" s="23"/>
      <c r="Q128" s="23"/>
      <c r="R128" s="23"/>
    </row>
    <row r="129" spans="1:18" ht="24" customHeight="1">
      <c r="A129" s="27" t="s">
        <v>283</v>
      </c>
      <c r="D129" s="40">
        <v>-776000</v>
      </c>
      <c r="E129" s="40"/>
      <c r="F129" s="40">
        <v>-150000</v>
      </c>
      <c r="G129" s="40"/>
      <c r="H129" s="40">
        <v>-776000</v>
      </c>
      <c r="I129" s="40"/>
      <c r="J129" s="40">
        <v>-150000</v>
      </c>
      <c r="L129" s="23"/>
      <c r="M129" s="23"/>
      <c r="N129" s="23"/>
      <c r="O129" s="23"/>
      <c r="P129" s="23"/>
      <c r="Q129" s="23"/>
      <c r="R129" s="23"/>
    </row>
    <row r="130" spans="1:18" ht="24" customHeight="1">
      <c r="A130" s="27" t="s">
        <v>284</v>
      </c>
      <c r="D130" s="40">
        <v>47344</v>
      </c>
      <c r="E130" s="40"/>
      <c r="F130" s="40">
        <v>828224</v>
      </c>
      <c r="G130" s="40"/>
      <c r="H130" s="40">
        <v>0</v>
      </c>
      <c r="I130" s="40"/>
      <c r="J130" s="40">
        <v>0</v>
      </c>
      <c r="L130" s="23"/>
      <c r="M130" s="23"/>
      <c r="N130" s="23"/>
      <c r="O130" s="23"/>
      <c r="P130" s="23"/>
      <c r="Q130" s="23"/>
      <c r="R130" s="23"/>
    </row>
    <row r="131" spans="1:18" ht="24" customHeight="1">
      <c r="A131" s="27" t="s">
        <v>285</v>
      </c>
      <c r="D131" s="40">
        <v>-479548</v>
      </c>
      <c r="E131" s="40"/>
      <c r="F131" s="40">
        <v>-802532</v>
      </c>
      <c r="G131" s="40"/>
      <c r="H131" s="40">
        <v>0</v>
      </c>
      <c r="I131" s="40"/>
      <c r="J131" s="40">
        <v>0</v>
      </c>
      <c r="L131" s="23"/>
      <c r="M131" s="23"/>
      <c r="N131" s="23"/>
      <c r="O131" s="23"/>
      <c r="P131" s="23"/>
      <c r="Q131" s="23"/>
      <c r="R131" s="23"/>
    </row>
    <row r="132" spans="1:18" ht="24" customHeight="1">
      <c r="A132" s="27" t="s">
        <v>286</v>
      </c>
      <c r="D132" s="40">
        <v>39572</v>
      </c>
      <c r="E132" s="40"/>
      <c r="F132" s="40">
        <v>156899</v>
      </c>
      <c r="G132" s="40"/>
      <c r="H132" s="40">
        <v>0</v>
      </c>
      <c r="I132" s="40"/>
      <c r="J132" s="40">
        <v>0</v>
      </c>
      <c r="L132" s="23"/>
      <c r="M132" s="23"/>
      <c r="N132" s="23"/>
      <c r="O132" s="23"/>
      <c r="P132" s="23"/>
      <c r="Q132" s="23"/>
      <c r="R132" s="23"/>
    </row>
    <row r="133" spans="1:18" ht="24" customHeight="1">
      <c r="A133" s="27" t="s">
        <v>287</v>
      </c>
      <c r="D133" s="40">
        <v>25000</v>
      </c>
      <c r="E133" s="40"/>
      <c r="F133" s="40">
        <v>639000</v>
      </c>
      <c r="G133" s="28"/>
      <c r="H133" s="40">
        <v>4725000</v>
      </c>
      <c r="I133" s="28"/>
      <c r="J133" s="40">
        <v>1995993</v>
      </c>
      <c r="L133" s="23"/>
      <c r="M133" s="23"/>
      <c r="N133" s="23"/>
      <c r="O133" s="23"/>
      <c r="P133" s="23"/>
      <c r="Q133" s="23"/>
      <c r="R133" s="23"/>
    </row>
    <row r="134" spans="1:18" ht="24" customHeight="1">
      <c r="A134" s="27" t="s">
        <v>288</v>
      </c>
      <c r="D134" s="40">
        <v>-555000</v>
      </c>
      <c r="E134" s="40"/>
      <c r="F134" s="40">
        <v>-342000</v>
      </c>
      <c r="G134" s="28"/>
      <c r="H134" s="40">
        <v>-555000</v>
      </c>
      <c r="I134" s="28"/>
      <c r="J134" s="40">
        <v>-432000</v>
      </c>
      <c r="L134" s="23"/>
      <c r="M134" s="23"/>
      <c r="N134" s="23"/>
      <c r="O134" s="23"/>
      <c r="P134" s="23"/>
      <c r="Q134" s="23"/>
      <c r="R134" s="23"/>
    </row>
    <row r="135" spans="1:18" ht="24" customHeight="1">
      <c r="A135" s="27" t="s">
        <v>289</v>
      </c>
      <c r="D135" s="40">
        <v>-2644000</v>
      </c>
      <c r="E135" s="40"/>
      <c r="F135" s="40">
        <v>-700000</v>
      </c>
      <c r="G135" s="40"/>
      <c r="H135" s="40">
        <v>-2700000</v>
      </c>
      <c r="I135" s="40"/>
      <c r="J135" s="40">
        <v>-700000</v>
      </c>
      <c r="L135" s="23"/>
      <c r="M135" s="23"/>
      <c r="N135" s="23"/>
      <c r="O135" s="23"/>
      <c r="P135" s="23"/>
      <c r="Q135" s="23"/>
      <c r="R135" s="23"/>
    </row>
    <row r="136" spans="1:18" ht="24" customHeight="1">
      <c r="A136" s="27" t="s">
        <v>385</v>
      </c>
      <c r="D136" s="40">
        <v>-410198</v>
      </c>
      <c r="E136" s="40"/>
      <c r="F136" s="40">
        <v>-80424</v>
      </c>
      <c r="G136" s="40"/>
      <c r="H136" s="40">
        <v>-35219</v>
      </c>
      <c r="I136" s="40"/>
      <c r="J136" s="40">
        <v>-20591</v>
      </c>
      <c r="L136" s="23"/>
      <c r="M136" s="23"/>
      <c r="N136" s="23"/>
      <c r="O136" s="23"/>
      <c r="P136" s="23"/>
      <c r="Q136" s="23"/>
      <c r="R136" s="23"/>
    </row>
    <row r="137" spans="1:18" ht="24" customHeight="1">
      <c r="A137" s="48" t="s">
        <v>290</v>
      </c>
      <c r="D137" s="40">
        <v>-18</v>
      </c>
      <c r="E137" s="40"/>
      <c r="F137" s="40">
        <v>-22</v>
      </c>
      <c r="G137" s="40"/>
      <c r="H137" s="40">
        <v>-18</v>
      </c>
      <c r="I137" s="40"/>
      <c r="J137" s="40">
        <v>-22</v>
      </c>
      <c r="L137" s="23"/>
      <c r="M137" s="23"/>
      <c r="N137" s="23"/>
      <c r="O137" s="23"/>
      <c r="P137" s="23"/>
      <c r="Q137" s="23"/>
      <c r="R137" s="23"/>
    </row>
    <row r="138" spans="1:18" s="31" customFormat="1" ht="24" customHeight="1">
      <c r="A138" s="48" t="s">
        <v>292</v>
      </c>
      <c r="B138" s="96"/>
      <c r="C138" s="30"/>
      <c r="D138" s="40">
        <v>-2241783</v>
      </c>
      <c r="E138" s="77"/>
      <c r="F138" s="40">
        <v>-1975619</v>
      </c>
      <c r="G138" s="40"/>
      <c r="H138" s="40">
        <v>-1228143</v>
      </c>
      <c r="I138" s="40"/>
      <c r="J138" s="40">
        <v>-1134810</v>
      </c>
      <c r="L138" s="23"/>
      <c r="M138" s="23"/>
      <c r="N138" s="23"/>
      <c r="O138" s="23"/>
      <c r="P138" s="23"/>
      <c r="Q138" s="23"/>
      <c r="R138" s="23"/>
    </row>
    <row r="139" spans="1:18" s="31" customFormat="1" ht="24" customHeight="1">
      <c r="A139" s="27" t="s">
        <v>390</v>
      </c>
      <c r="B139" s="96"/>
      <c r="C139" s="30"/>
      <c r="D139" s="40"/>
      <c r="E139" s="77"/>
      <c r="F139" s="40"/>
      <c r="G139" s="40"/>
      <c r="H139" s="40"/>
      <c r="I139" s="40"/>
      <c r="J139" s="40"/>
      <c r="L139" s="23"/>
      <c r="M139" s="23"/>
      <c r="N139" s="23"/>
      <c r="O139" s="23"/>
      <c r="P139" s="23"/>
      <c r="Q139" s="23"/>
      <c r="R139" s="23"/>
    </row>
    <row r="140" spans="1:18" ht="24" customHeight="1">
      <c r="A140" s="27" t="s">
        <v>389</v>
      </c>
      <c r="D140" s="40">
        <v>-616333</v>
      </c>
      <c r="E140" s="40"/>
      <c r="F140" s="40">
        <v>-453336</v>
      </c>
      <c r="G140" s="40"/>
      <c r="H140" s="40">
        <v>0</v>
      </c>
      <c r="I140" s="40"/>
      <c r="J140" s="40">
        <v>0</v>
      </c>
      <c r="L140" s="23"/>
      <c r="M140" s="23"/>
      <c r="N140" s="23"/>
      <c r="O140" s="23"/>
      <c r="P140" s="23"/>
      <c r="Q140" s="23"/>
      <c r="R140" s="23"/>
    </row>
    <row r="141" spans="1:18" ht="24" customHeight="1">
      <c r="A141" s="27" t="s">
        <v>391</v>
      </c>
      <c r="D141" s="40"/>
      <c r="E141" s="40"/>
      <c r="F141" s="40"/>
      <c r="G141" s="40"/>
      <c r="H141" s="40"/>
      <c r="I141" s="40"/>
      <c r="J141" s="40"/>
      <c r="L141" s="23"/>
      <c r="M141" s="23"/>
      <c r="N141" s="23"/>
      <c r="O141" s="23"/>
      <c r="P141" s="23"/>
      <c r="Q141" s="23"/>
      <c r="R141" s="23"/>
    </row>
    <row r="142" spans="1:18" ht="24" customHeight="1">
      <c r="A142" s="27" t="s">
        <v>389</v>
      </c>
      <c r="D142" s="40">
        <v>16811</v>
      </c>
      <c r="E142" s="40"/>
      <c r="F142" s="40">
        <v>0</v>
      </c>
      <c r="G142" s="77"/>
      <c r="H142" s="77">
        <v>0</v>
      </c>
      <c r="I142" s="77"/>
      <c r="J142" s="77">
        <v>0</v>
      </c>
      <c r="L142" s="23"/>
      <c r="M142" s="23"/>
      <c r="N142" s="23"/>
      <c r="O142" s="23"/>
      <c r="P142" s="23"/>
      <c r="Q142" s="23"/>
      <c r="R142" s="23"/>
    </row>
    <row r="143" spans="1:18" ht="24" customHeight="1">
      <c r="A143" s="27" t="s">
        <v>271</v>
      </c>
      <c r="D143" s="40">
        <v>57</v>
      </c>
      <c r="E143" s="40"/>
      <c r="F143" s="40">
        <v>5361</v>
      </c>
      <c r="G143" s="40"/>
      <c r="H143" s="40">
        <v>0</v>
      </c>
      <c r="I143" s="40"/>
      <c r="J143" s="40">
        <v>0</v>
      </c>
      <c r="L143" s="23"/>
      <c r="M143" s="23"/>
      <c r="N143" s="23"/>
      <c r="O143" s="23"/>
      <c r="P143" s="23"/>
      <c r="Q143" s="23"/>
      <c r="R143" s="23"/>
    </row>
    <row r="144" spans="1:18" ht="24" customHeight="1">
      <c r="A144" s="48" t="s">
        <v>293</v>
      </c>
      <c r="D144" s="40">
        <v>-22020</v>
      </c>
      <c r="E144" s="40"/>
      <c r="F144" s="40">
        <v>-7000</v>
      </c>
      <c r="G144" s="40"/>
      <c r="H144" s="40">
        <v>0</v>
      </c>
      <c r="I144" s="40"/>
      <c r="J144" s="40">
        <v>0</v>
      </c>
      <c r="L144" s="23"/>
      <c r="M144" s="23"/>
      <c r="N144" s="23"/>
      <c r="O144" s="23"/>
      <c r="P144" s="23"/>
      <c r="Q144" s="23"/>
      <c r="R144" s="23"/>
    </row>
    <row r="145" spans="1:18" ht="24" customHeight="1">
      <c r="A145" s="35" t="s">
        <v>294</v>
      </c>
      <c r="D145" s="49">
        <f>SUM(D126:D144)</f>
        <v>-4617744</v>
      </c>
      <c r="E145" s="40"/>
      <c r="F145" s="49">
        <f>SUM(F126:F144)</f>
        <v>-1438103</v>
      </c>
      <c r="G145" s="40"/>
      <c r="H145" s="49">
        <f>SUM(H126:H144)</f>
        <v>2089916</v>
      </c>
      <c r="I145" s="40"/>
      <c r="J145" s="49">
        <f>SUM(J126:J144)</f>
        <v>587916</v>
      </c>
      <c r="L145" s="23"/>
      <c r="M145" s="23"/>
      <c r="N145" s="23"/>
      <c r="O145" s="23"/>
      <c r="P145" s="23"/>
      <c r="Q145" s="23"/>
      <c r="R145" s="23"/>
    </row>
    <row r="146" spans="1:18" ht="24" customHeight="1">
      <c r="A146" s="35" t="s">
        <v>295</v>
      </c>
      <c r="D146" s="40">
        <f>D77+D115+D145</f>
        <v>5376008</v>
      </c>
      <c r="E146" s="40"/>
      <c r="F146" s="40">
        <f>F77+F115+F145</f>
        <v>-6735391</v>
      </c>
      <c r="G146" s="40"/>
      <c r="H146" s="40">
        <f>H77+H115+H145</f>
        <v>1973176</v>
      </c>
      <c r="I146" s="40"/>
      <c r="J146" s="40">
        <f>J77+J115+J145</f>
        <v>-5073421</v>
      </c>
      <c r="L146" s="23"/>
      <c r="M146" s="23"/>
      <c r="N146" s="23"/>
      <c r="O146" s="23"/>
      <c r="P146" s="23"/>
      <c r="Q146" s="23"/>
      <c r="R146" s="23"/>
    </row>
    <row r="147" spans="1:18" ht="24" customHeight="1">
      <c r="A147" s="27" t="s">
        <v>296</v>
      </c>
      <c r="D147" s="40">
        <v>-58133</v>
      </c>
      <c r="E147" s="40"/>
      <c r="F147" s="40">
        <v>-94210</v>
      </c>
      <c r="G147" s="40"/>
      <c r="H147" s="40">
        <v>0</v>
      </c>
      <c r="I147" s="40"/>
      <c r="J147" s="40">
        <v>0</v>
      </c>
      <c r="L147" s="23"/>
      <c r="M147" s="23"/>
      <c r="N147" s="23"/>
      <c r="O147" s="23"/>
      <c r="P147" s="23"/>
      <c r="Q147" s="23"/>
      <c r="R147" s="23"/>
    </row>
    <row r="148" spans="1:18" ht="24" customHeight="1">
      <c r="A148" s="27" t="s">
        <v>297</v>
      </c>
      <c r="D148" s="40">
        <v>5211</v>
      </c>
      <c r="E148" s="40"/>
      <c r="F148" s="40">
        <v>95284</v>
      </c>
      <c r="G148" s="28"/>
      <c r="H148" s="40">
        <v>5578</v>
      </c>
      <c r="I148" s="28"/>
      <c r="J148" s="40">
        <v>-15119</v>
      </c>
      <c r="L148" s="23"/>
      <c r="M148" s="23"/>
      <c r="N148" s="23"/>
      <c r="O148" s="23"/>
      <c r="P148" s="23"/>
      <c r="Q148" s="23"/>
      <c r="R148" s="23"/>
    </row>
    <row r="149" spans="1:18" ht="24" customHeight="1">
      <c r="A149" s="27" t="s">
        <v>298</v>
      </c>
      <c r="D149" s="40">
        <f>BS!F11</f>
        <v>19811563</v>
      </c>
      <c r="E149" s="28"/>
      <c r="F149" s="40">
        <v>31391569</v>
      </c>
      <c r="G149" s="28"/>
      <c r="H149" s="40">
        <f>+BS!J11</f>
        <v>1721319</v>
      </c>
      <c r="I149" s="28"/>
      <c r="J149" s="40">
        <v>7948862</v>
      </c>
      <c r="L149" s="23"/>
      <c r="M149" s="23"/>
      <c r="N149" s="23"/>
      <c r="O149" s="23"/>
      <c r="P149" s="23"/>
      <c r="Q149" s="23"/>
      <c r="R149" s="23"/>
    </row>
    <row r="150" spans="1:18" ht="24" customHeight="1" thickBot="1">
      <c r="A150" s="35" t="s">
        <v>299</v>
      </c>
      <c r="D150" s="58">
        <f>SUM(D146:D149)</f>
        <v>25134649</v>
      </c>
      <c r="E150" s="40"/>
      <c r="F150" s="58">
        <f>SUM(F146:F149)</f>
        <v>24657252</v>
      </c>
      <c r="G150" s="40"/>
      <c r="H150" s="58">
        <f>SUM(H146:H149)</f>
        <v>3700073</v>
      </c>
      <c r="I150" s="40"/>
      <c r="J150" s="58">
        <f>SUM(J146:J149)</f>
        <v>2860322</v>
      </c>
      <c r="L150" s="23"/>
      <c r="M150" s="23"/>
      <c r="N150" s="23"/>
      <c r="O150" s="23"/>
      <c r="P150" s="23"/>
      <c r="Q150" s="23"/>
      <c r="R150" s="23"/>
    </row>
    <row r="151" spans="1:18" ht="24" customHeight="1" thickTop="1">
      <c r="A151" s="35"/>
      <c r="D151" s="40">
        <f>SUM(D150-BS!D11)</f>
        <v>0</v>
      </c>
      <c r="E151" s="40"/>
      <c r="F151" s="40">
        <f>+F150-24657252</f>
        <v>0</v>
      </c>
      <c r="G151" s="40"/>
      <c r="H151" s="40">
        <f>SUM(H150-BS!H11)</f>
        <v>0</v>
      </c>
      <c r="I151" s="40"/>
      <c r="J151" s="40">
        <f>+J150-2860322</f>
        <v>0</v>
      </c>
      <c r="K151" s="40"/>
      <c r="L151" s="23"/>
      <c r="M151" s="23"/>
      <c r="N151" s="23"/>
      <c r="O151" s="23"/>
      <c r="P151" s="23"/>
      <c r="Q151" s="23"/>
      <c r="R151" s="23"/>
    </row>
    <row r="152" spans="1:18" ht="24" customHeight="1">
      <c r="A152" s="27" t="s">
        <v>326</v>
      </c>
      <c r="D152" s="2"/>
      <c r="E152" s="2"/>
      <c r="F152" s="2"/>
      <c r="G152" s="2"/>
      <c r="H152" s="2"/>
      <c r="I152" s="2"/>
      <c r="J152" s="2"/>
      <c r="K152" s="31"/>
      <c r="L152" s="23"/>
      <c r="M152" s="23"/>
      <c r="N152" s="23"/>
      <c r="O152" s="23"/>
      <c r="P152" s="23"/>
      <c r="Q152" s="23"/>
      <c r="R152" s="23"/>
    </row>
    <row r="153" spans="1:18" ht="24" customHeight="1">
      <c r="J153" s="24" t="s">
        <v>327</v>
      </c>
      <c r="K153" s="31"/>
      <c r="L153" s="23"/>
      <c r="M153" s="23"/>
      <c r="N153" s="23"/>
      <c r="O153" s="23"/>
      <c r="P153" s="23"/>
      <c r="Q153" s="23"/>
      <c r="R153" s="23"/>
    </row>
    <row r="154" spans="1:18" ht="24" customHeight="1">
      <c r="A154" s="20" t="s">
        <v>0</v>
      </c>
      <c r="C154" s="22"/>
      <c r="D154" s="22"/>
      <c r="E154" s="22"/>
      <c r="F154" s="22"/>
      <c r="G154" s="22"/>
      <c r="H154" s="22"/>
      <c r="I154" s="22"/>
      <c r="J154" s="22"/>
      <c r="K154" s="31"/>
      <c r="L154" s="23"/>
      <c r="M154" s="23"/>
      <c r="N154" s="23"/>
      <c r="O154" s="23"/>
      <c r="P154" s="23"/>
      <c r="Q154" s="23"/>
      <c r="R154" s="23"/>
    </row>
    <row r="155" spans="1:18" ht="24" customHeight="1">
      <c r="A155" s="20" t="s">
        <v>236</v>
      </c>
      <c r="C155" s="22"/>
      <c r="D155" s="22"/>
      <c r="E155" s="22"/>
      <c r="F155" s="22"/>
      <c r="G155" s="22"/>
      <c r="H155" s="22"/>
      <c r="I155" s="22"/>
      <c r="J155" s="22"/>
      <c r="K155" s="31"/>
      <c r="L155" s="23"/>
      <c r="M155" s="23"/>
      <c r="N155" s="23"/>
      <c r="O155" s="23"/>
      <c r="P155" s="23"/>
      <c r="Q155" s="23"/>
      <c r="R155" s="23"/>
    </row>
    <row r="156" spans="1:18" s="31" customFormat="1" ht="24" customHeight="1">
      <c r="A156" s="20" t="s">
        <v>328</v>
      </c>
      <c r="B156" s="21"/>
      <c r="C156" s="22"/>
      <c r="D156" s="22"/>
      <c r="E156" s="22"/>
      <c r="F156" s="22"/>
      <c r="G156" s="22"/>
      <c r="H156" s="22"/>
      <c r="I156" s="22"/>
      <c r="J156" s="22"/>
      <c r="L156" s="23"/>
      <c r="M156" s="23"/>
      <c r="N156" s="23"/>
      <c r="O156" s="23"/>
      <c r="P156" s="23"/>
      <c r="Q156" s="23"/>
      <c r="R156" s="23"/>
    </row>
    <row r="157" spans="1:18" s="31" customFormat="1" ht="24" customHeight="1">
      <c r="A157" s="30"/>
      <c r="B157" s="21"/>
      <c r="C157" s="22"/>
      <c r="D157" s="22"/>
      <c r="E157" s="22"/>
      <c r="F157" s="22"/>
      <c r="G157" s="22"/>
      <c r="H157" s="22"/>
      <c r="I157" s="22"/>
      <c r="J157" s="24" t="s">
        <v>325</v>
      </c>
      <c r="K157" s="27"/>
      <c r="L157" s="23"/>
      <c r="M157" s="23"/>
      <c r="N157" s="23"/>
      <c r="O157" s="23"/>
      <c r="P157" s="23"/>
      <c r="Q157" s="23"/>
      <c r="R157" s="23"/>
    </row>
    <row r="158" spans="1:18" s="31" customFormat="1" ht="24" customHeight="1">
      <c r="A158" s="62"/>
      <c r="B158" s="34"/>
      <c r="C158" s="25"/>
      <c r="D158" s="98" t="s">
        <v>1</v>
      </c>
      <c r="E158" s="98"/>
      <c r="F158" s="98"/>
      <c r="G158" s="25"/>
      <c r="H158" s="98" t="s">
        <v>2</v>
      </c>
      <c r="I158" s="98"/>
      <c r="J158" s="98"/>
      <c r="K158" s="35"/>
      <c r="L158" s="23"/>
      <c r="M158" s="23"/>
      <c r="N158" s="23"/>
      <c r="O158" s="23"/>
      <c r="P158" s="23"/>
      <c r="Q158" s="23"/>
      <c r="R158" s="23"/>
    </row>
    <row r="159" spans="1:18" s="31" customFormat="1" ht="24" customHeight="1">
      <c r="A159" s="30"/>
      <c r="B159" s="26"/>
      <c r="C159" s="26"/>
      <c r="D159" s="63">
        <v>2026</v>
      </c>
      <c r="E159" s="64"/>
      <c r="F159" s="63">
        <v>2025</v>
      </c>
      <c r="G159" s="64"/>
      <c r="H159" s="63">
        <v>2026</v>
      </c>
      <c r="I159" s="64"/>
      <c r="J159" s="63">
        <v>2025</v>
      </c>
      <c r="K159" s="23"/>
      <c r="L159" s="23"/>
      <c r="M159" s="23"/>
      <c r="N159" s="23"/>
      <c r="O159" s="23"/>
      <c r="P159" s="23"/>
      <c r="Q159" s="23"/>
      <c r="R159" s="23"/>
    </row>
    <row r="160" spans="1:18" s="26" customFormat="1" ht="24" customHeight="1">
      <c r="A160" s="35" t="s">
        <v>300</v>
      </c>
      <c r="B160" s="21"/>
      <c r="C160" s="27"/>
      <c r="D160" s="40"/>
      <c r="E160" s="40"/>
      <c r="F160" s="40"/>
      <c r="G160" s="40"/>
      <c r="H160" s="40"/>
      <c r="I160" s="40"/>
      <c r="J160" s="40"/>
      <c r="K160" s="27"/>
      <c r="L160" s="23"/>
      <c r="M160" s="23"/>
      <c r="N160" s="23"/>
      <c r="O160" s="23"/>
      <c r="P160" s="23"/>
      <c r="Q160" s="23"/>
      <c r="R160" s="23"/>
    </row>
    <row r="161" spans="1:18" ht="24" customHeight="1">
      <c r="A161" s="27" t="s">
        <v>301</v>
      </c>
      <c r="D161" s="40"/>
      <c r="E161" s="40"/>
      <c r="F161" s="40"/>
      <c r="G161" s="40"/>
      <c r="H161" s="40"/>
      <c r="I161" s="40"/>
      <c r="J161" s="40"/>
      <c r="L161" s="23"/>
      <c r="M161" s="23"/>
      <c r="N161" s="23"/>
      <c r="O161" s="23"/>
      <c r="P161" s="23"/>
      <c r="Q161" s="23"/>
      <c r="R161" s="23"/>
    </row>
    <row r="162" spans="1:18" ht="24" customHeight="1">
      <c r="A162" s="27" t="s">
        <v>302</v>
      </c>
      <c r="D162" s="28">
        <v>41201</v>
      </c>
      <c r="E162" s="40"/>
      <c r="F162" s="28">
        <v>47617</v>
      </c>
      <c r="G162" s="28"/>
      <c r="H162" s="28">
        <v>0</v>
      </c>
      <c r="I162" s="28"/>
      <c r="J162" s="28">
        <v>0</v>
      </c>
      <c r="L162" s="23"/>
      <c r="M162" s="23"/>
      <c r="N162" s="23"/>
      <c r="O162" s="23"/>
      <c r="P162" s="23"/>
      <c r="Q162" s="23"/>
      <c r="R162" s="23"/>
    </row>
    <row r="163" spans="1:18" ht="24" customHeight="1">
      <c r="A163" s="27" t="s">
        <v>303</v>
      </c>
      <c r="D163" s="28">
        <v>3471</v>
      </c>
      <c r="E163" s="40"/>
      <c r="F163" s="28">
        <v>6140</v>
      </c>
      <c r="G163" s="28"/>
      <c r="H163" s="28">
        <v>0</v>
      </c>
      <c r="I163" s="28"/>
      <c r="J163" s="28">
        <v>0</v>
      </c>
      <c r="L163" s="23"/>
      <c r="M163" s="23"/>
      <c r="N163" s="23"/>
      <c r="O163" s="23"/>
      <c r="P163" s="23"/>
      <c r="Q163" s="23"/>
      <c r="R163" s="23"/>
    </row>
    <row r="164" spans="1:18" ht="24" customHeight="1">
      <c r="A164" s="27" t="s">
        <v>304</v>
      </c>
      <c r="D164" s="28">
        <v>16543</v>
      </c>
      <c r="E164" s="40"/>
      <c r="F164" s="28">
        <v>86860</v>
      </c>
      <c r="G164" s="28"/>
      <c r="H164" s="28">
        <v>0</v>
      </c>
      <c r="I164" s="28"/>
      <c r="J164" s="28">
        <v>0</v>
      </c>
      <c r="L164" s="23"/>
      <c r="M164" s="23"/>
      <c r="N164" s="23"/>
      <c r="O164" s="23"/>
      <c r="P164" s="23"/>
      <c r="Q164" s="23"/>
      <c r="R164" s="23"/>
    </row>
    <row r="165" spans="1:18" ht="24" customHeight="1">
      <c r="A165" s="97" t="s">
        <v>305</v>
      </c>
      <c r="D165" s="40">
        <v>3354</v>
      </c>
      <c r="E165" s="73"/>
      <c r="F165" s="40">
        <v>31844</v>
      </c>
      <c r="G165" s="40"/>
      <c r="H165" s="40">
        <v>3354</v>
      </c>
      <c r="I165" s="73"/>
      <c r="J165" s="40">
        <v>4631</v>
      </c>
      <c r="L165" s="23"/>
      <c r="M165" s="23"/>
      <c r="N165" s="23"/>
      <c r="O165" s="23"/>
      <c r="P165" s="23"/>
      <c r="Q165" s="23"/>
      <c r="R165" s="23"/>
    </row>
    <row r="166" spans="1:18" ht="24" customHeight="1">
      <c r="A166" s="97" t="s">
        <v>306</v>
      </c>
      <c r="D166" s="40">
        <v>26</v>
      </c>
      <c r="E166" s="73"/>
      <c r="F166" s="40">
        <v>10748</v>
      </c>
      <c r="G166" s="40"/>
      <c r="H166" s="40">
        <v>26</v>
      </c>
      <c r="I166" s="73"/>
      <c r="J166" s="40">
        <v>3247</v>
      </c>
      <c r="L166" s="23"/>
      <c r="M166" s="23"/>
      <c r="N166" s="23"/>
      <c r="O166" s="23"/>
      <c r="P166" s="23"/>
      <c r="Q166" s="23"/>
      <c r="R166" s="23"/>
    </row>
    <row r="167" spans="1:18" ht="24" customHeight="1">
      <c r="A167" s="27" t="s">
        <v>307</v>
      </c>
      <c r="D167" s="28">
        <v>0</v>
      </c>
      <c r="E167" s="40"/>
      <c r="F167" s="28">
        <v>13434</v>
      </c>
      <c r="G167" s="28"/>
      <c r="H167" s="28">
        <v>0</v>
      </c>
      <c r="I167" s="28"/>
      <c r="J167" s="28">
        <v>0</v>
      </c>
      <c r="L167" s="23"/>
      <c r="M167" s="23"/>
      <c r="N167" s="23"/>
      <c r="O167" s="23"/>
      <c r="P167" s="23"/>
      <c r="Q167" s="23"/>
      <c r="R167" s="23"/>
    </row>
    <row r="168" spans="1:18" ht="24" customHeight="1">
      <c r="A168" s="27" t="s">
        <v>308</v>
      </c>
      <c r="D168" s="28">
        <v>-937</v>
      </c>
      <c r="E168" s="40"/>
      <c r="F168" s="28">
        <v>102927</v>
      </c>
      <c r="G168" s="28"/>
      <c r="H168" s="28">
        <v>0</v>
      </c>
      <c r="I168" s="28"/>
      <c r="J168" s="28">
        <v>0</v>
      </c>
      <c r="L168" s="23"/>
      <c r="M168" s="23"/>
      <c r="N168" s="23"/>
      <c r="O168" s="23"/>
      <c r="P168" s="23"/>
      <c r="Q168" s="23"/>
      <c r="R168" s="23"/>
    </row>
    <row r="169" spans="1:18" ht="24" customHeight="1">
      <c r="A169" s="48" t="s">
        <v>309</v>
      </c>
      <c r="D169" s="28">
        <v>36981</v>
      </c>
      <c r="E169" s="40"/>
      <c r="F169" s="28">
        <v>53125</v>
      </c>
      <c r="G169" s="28"/>
      <c r="H169" s="28">
        <v>0</v>
      </c>
      <c r="I169" s="28"/>
      <c r="J169" s="28">
        <v>4379</v>
      </c>
      <c r="L169" s="23"/>
      <c r="M169" s="23"/>
      <c r="N169" s="23"/>
      <c r="O169" s="23"/>
      <c r="P169" s="23"/>
      <c r="Q169" s="23"/>
      <c r="R169" s="23"/>
    </row>
    <row r="170" spans="1:18" ht="24" customHeight="1">
      <c r="A170" s="48"/>
      <c r="D170" s="28"/>
      <c r="E170" s="40"/>
      <c r="F170" s="28"/>
      <c r="G170" s="40"/>
      <c r="H170" s="40"/>
      <c r="I170" s="40"/>
      <c r="J170" s="40"/>
    </row>
    <row r="171" spans="1:18" ht="24" customHeight="1">
      <c r="A171" s="27" t="s">
        <v>326</v>
      </c>
      <c r="D171" s="40"/>
      <c r="E171" s="73"/>
      <c r="F171" s="40"/>
      <c r="G171" s="40"/>
      <c r="H171" s="40"/>
      <c r="I171" s="73"/>
      <c r="J171" s="40"/>
    </row>
    <row r="172" spans="1:18" ht="24" customHeight="1">
      <c r="D172" s="24"/>
      <c r="E172" s="24"/>
      <c r="F172" s="24"/>
      <c r="G172" s="24"/>
      <c r="H172" s="24"/>
      <c r="I172" s="24"/>
      <c r="J172" s="24"/>
    </row>
    <row r="173" spans="1:18" ht="24" customHeight="1">
      <c r="D173" s="24"/>
      <c r="E173" s="24"/>
      <c r="F173" s="24"/>
      <c r="G173" s="24"/>
      <c r="H173" s="24"/>
      <c r="I173" s="24"/>
      <c r="J173" s="24"/>
    </row>
    <row r="174" spans="1:18" ht="24" customHeight="1">
      <c r="D174" s="24"/>
      <c r="E174" s="24"/>
      <c r="F174" s="24"/>
      <c r="G174" s="24"/>
      <c r="H174" s="24"/>
      <c r="I174" s="24"/>
      <c r="J174" s="24"/>
    </row>
    <row r="175" spans="1:18" ht="24" customHeight="1">
      <c r="B175" s="27"/>
      <c r="D175" s="24"/>
      <c r="E175" s="24"/>
      <c r="F175" s="24"/>
      <c r="G175" s="24"/>
      <c r="H175" s="24"/>
      <c r="I175" s="24"/>
      <c r="J175" s="24"/>
    </row>
    <row r="176" spans="1:18" ht="24" customHeight="1">
      <c r="B176" s="27"/>
      <c r="D176" s="24"/>
      <c r="E176" s="24"/>
      <c r="F176" s="24"/>
      <c r="G176" s="24"/>
      <c r="H176" s="24"/>
      <c r="I176" s="24"/>
      <c r="J176" s="24"/>
    </row>
    <row r="177" spans="2:10" ht="24" customHeight="1">
      <c r="B177" s="27"/>
      <c r="D177" s="24"/>
      <c r="E177" s="24"/>
      <c r="F177" s="24"/>
      <c r="G177" s="24"/>
      <c r="H177" s="24"/>
      <c r="I177" s="24"/>
      <c r="J177" s="24"/>
    </row>
    <row r="178" spans="2:10" ht="24" customHeight="1">
      <c r="B178" s="27"/>
      <c r="D178" s="24"/>
      <c r="E178" s="24"/>
      <c r="F178" s="24"/>
      <c r="G178" s="24"/>
      <c r="H178" s="24"/>
      <c r="I178" s="24"/>
      <c r="J178" s="24"/>
    </row>
  </sheetData>
  <mergeCells count="10">
    <mergeCell ref="D158:F158"/>
    <mergeCell ref="H158:J158"/>
    <mergeCell ref="D123:F123"/>
    <mergeCell ref="D6:F6"/>
    <mergeCell ref="D44:F44"/>
    <mergeCell ref="D85:F85"/>
    <mergeCell ref="H6:J6"/>
    <mergeCell ref="H44:J44"/>
    <mergeCell ref="H85:J85"/>
    <mergeCell ref="H123:J123"/>
  </mergeCells>
  <printOptions horizontalCentered="1"/>
  <pageMargins left="0.61" right="0.35" top="0.78" bottom="0.1" header="0.31496062992126" footer="0.31496062992126"/>
  <pageSetup paperSize="9" scale="65" fitToHeight="8" orientation="portrait" r:id="rId1"/>
  <rowBreaks count="4" manualBreakCount="4">
    <brk id="38" max="9" man="1"/>
    <brk id="79" max="9" man="1"/>
    <brk id="117" max="9" man="1"/>
    <brk id="1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 </vt:lpstr>
      <vt:lpstr>BS!Print_Area</vt:lpstr>
      <vt:lpstr>'CF '!Print_Area</vt:lpstr>
      <vt:lpstr>Conso!Print_Area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Pornpan Klaysukpong</cp:lastModifiedBy>
  <cp:revision/>
  <cp:lastPrinted>2026-08-14T12:15:26Z</cp:lastPrinted>
  <dcterms:created xsi:type="dcterms:W3CDTF">2010-05-22T07:17:48Z</dcterms:created>
  <dcterms:modified xsi:type="dcterms:W3CDTF">2026-08-14T12:31:52Z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