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drawings/drawing1.xml" ContentType="application/vnd.openxmlformats-officedocument.drawing+xml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ate1904="1"/>
  <mc:AlternateContent xmlns:mc="http://schemas.openxmlformats.org/markup-compatibility/2006">
    <mc:Choice Requires="x15">
      <x15ac:absPath xmlns:x15ac="http://schemas.microsoft.com/office/spreadsheetml/2010/11/ac" url="C:\Users\EM698FB\AppData\Local\Microsoft\Windows\INetCache\Content.Outlook\J9X0AO8F\"/>
    </mc:Choice>
  </mc:AlternateContent>
  <xr:revisionPtr revIDLastSave="0" documentId="13_ncr:1_{CFE0718E-3623-450D-8967-D899B5287CDF}" xr6:coauthVersionLast="47" xr6:coauthVersionMax="47" xr10:uidLastSave="{00000000-0000-0000-0000-000000000000}"/>
  <bookViews>
    <workbookView xWindow="-116" yWindow="-116" windowWidth="28160" windowHeight="15243" tabRatio="609" firstSheet="2" activeTab="5" xr2:uid="{00000000-000D-0000-FFFF-FFFF00000000}"/>
  </bookViews>
  <sheets>
    <sheet name="NAV000" sheetId="1" state="hidden" r:id="rId1"/>
    <sheet name="000000" sheetId="2" state="veryHidden" r:id="rId2"/>
    <sheet name="BS" sheetId="3" r:id="rId3"/>
    <sheet name="PL" sheetId="6" r:id="rId4"/>
    <sheet name="CE" sheetId="5" r:id="rId5"/>
    <sheet name="CF" sheetId="8" r:id="rId6"/>
    <sheet name="Sheet1" sheetId="7" state="hidden" r:id="rId7"/>
    <sheet name="000" sheetId="4" state="veryHidden" r:id="rId8"/>
  </sheets>
  <definedNames>
    <definedName name="_xlnm._FilterDatabase" localSheetId="5" hidden="1">CF!$D$9:$N$64</definedName>
    <definedName name="_xlnm._FilterDatabase" localSheetId="3" hidden="1">PL!#REF!</definedName>
    <definedName name="_xlnm.Print_Area" localSheetId="2">BS!$A$1:$J$82</definedName>
    <definedName name="_xlnm.Print_Area" localSheetId="5">CF!$A$1:$J$71</definedName>
    <definedName name="_xlnm.Print_Area" localSheetId="3">PL!$A$1:$J$86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33" i="6" l="1"/>
  <c r="H33" i="6"/>
  <c r="H34" i="6" s="1"/>
  <c r="F33" i="6"/>
  <c r="D33" i="6"/>
  <c r="D34" i="6" s="1"/>
  <c r="D64" i="3" l="1"/>
  <c r="D63" i="3"/>
  <c r="D55" i="3"/>
  <c r="D63" i="8" l="1"/>
  <c r="D61" i="8"/>
  <c r="J61" i="8"/>
  <c r="F61" i="8"/>
  <c r="H63" i="8" l="1"/>
  <c r="H61" i="8"/>
  <c r="D76" i="6" l="1"/>
  <c r="D77" i="6" s="1"/>
  <c r="H76" i="6"/>
  <c r="H77" i="6" s="1"/>
  <c r="J76" i="6"/>
  <c r="F76" i="6"/>
  <c r="C14" i="5" l="1"/>
  <c r="E14" i="5"/>
  <c r="G14" i="5"/>
  <c r="K20" i="5" l="1"/>
  <c r="K16" i="5"/>
  <c r="J54" i="8" l="1"/>
  <c r="H54" i="8"/>
  <c r="F54" i="8"/>
  <c r="D54" i="8"/>
  <c r="G32" i="5"/>
  <c r="E32" i="5"/>
  <c r="C32" i="5"/>
  <c r="G39" i="5"/>
  <c r="E39" i="5"/>
  <c r="C39" i="5"/>
  <c r="D62" i="6"/>
  <c r="D55" i="6"/>
  <c r="J62" i="6"/>
  <c r="H62" i="6"/>
  <c r="F62" i="6"/>
  <c r="J55" i="6"/>
  <c r="H55" i="6"/>
  <c r="F55" i="6"/>
  <c r="D19" i="6"/>
  <c r="J19" i="6"/>
  <c r="H19" i="6"/>
  <c r="F19" i="6"/>
  <c r="J12" i="6"/>
  <c r="H12" i="6"/>
  <c r="F12" i="6"/>
  <c r="D12" i="6"/>
  <c r="D31" i="3"/>
  <c r="J31" i="3"/>
  <c r="H31" i="3"/>
  <c r="F31" i="3"/>
  <c r="F55" i="3"/>
  <c r="H55" i="3"/>
  <c r="J55" i="3"/>
  <c r="F19" i="3"/>
  <c r="H19" i="3"/>
  <c r="J19" i="3"/>
  <c r="F63" i="6" l="1"/>
  <c r="J63" i="6"/>
  <c r="K39" i="5"/>
  <c r="K32" i="5"/>
  <c r="H63" i="6"/>
  <c r="F20" i="6"/>
  <c r="F24" i="6" s="1"/>
  <c r="F26" i="6" s="1"/>
  <c r="F36" i="6" s="1"/>
  <c r="H20" i="6"/>
  <c r="H24" i="6" s="1"/>
  <c r="H26" i="6" s="1"/>
  <c r="H36" i="6" s="1"/>
  <c r="J20" i="6"/>
  <c r="J24" i="6" s="1"/>
  <c r="J26" i="6" s="1"/>
  <c r="J36" i="6" s="1"/>
  <c r="D20" i="6"/>
  <c r="D24" i="6" s="1"/>
  <c r="D26" i="6" s="1"/>
  <c r="D36" i="6" s="1"/>
  <c r="J63" i="3"/>
  <c r="H63" i="3"/>
  <c r="F63" i="3"/>
  <c r="J39" i="6" l="1"/>
  <c r="F39" i="6"/>
  <c r="H39" i="6"/>
  <c r="D39" i="6"/>
  <c r="J67" i="6" l="1"/>
  <c r="J69" i="6" s="1"/>
  <c r="F67" i="6"/>
  <c r="F69" i="6" s="1"/>
  <c r="H67" i="6" l="1"/>
  <c r="I30" i="5"/>
  <c r="H69" i="6" l="1"/>
  <c r="H79" i="6" s="1"/>
  <c r="F79" i="6"/>
  <c r="A2" i="8" l="1"/>
  <c r="A43" i="8" s="1"/>
  <c r="K28" i="5" l="1"/>
  <c r="K9" i="5"/>
  <c r="D19" i="3" l="1"/>
  <c r="I11" i="5"/>
  <c r="K11" i="5" s="1"/>
  <c r="C12" i="5"/>
  <c r="E12" i="5"/>
  <c r="G12" i="5"/>
  <c r="C19" i="5"/>
  <c r="C21" i="5" s="1"/>
  <c r="E19" i="5"/>
  <c r="E21" i="5" s="1"/>
  <c r="G19" i="5"/>
  <c r="G21" i="5" s="1"/>
  <c r="K30" i="5"/>
  <c r="C31" i="5"/>
  <c r="C33" i="5" s="1"/>
  <c r="E31" i="5"/>
  <c r="E33" i="5" s="1"/>
  <c r="G31" i="5"/>
  <c r="G33" i="5" s="1"/>
  <c r="K35" i="5"/>
  <c r="H32" i="3" l="1"/>
  <c r="D32" i="3"/>
  <c r="F32" i="3"/>
  <c r="J32" i="3"/>
  <c r="G38" i="5" l="1"/>
  <c r="G40" i="5" s="1"/>
  <c r="E38" i="5"/>
  <c r="E40" i="5" s="1"/>
  <c r="C38" i="5"/>
  <c r="C40" i="5" s="1"/>
  <c r="I37" i="5"/>
  <c r="I18" i="5"/>
  <c r="K18" i="5" s="1"/>
  <c r="V17" i="7" l="1"/>
  <c r="V9" i="7"/>
  <c r="V4" i="7"/>
  <c r="C20" i="7"/>
  <c r="C18" i="7"/>
  <c r="B18" i="7"/>
  <c r="B20" i="7" s="1"/>
  <c r="G16" i="7"/>
  <c r="B12" i="7"/>
  <c r="S16" i="7"/>
  <c r="S18" i="7" s="1"/>
  <c r="R16" i="7"/>
  <c r="R18" i="7" s="1"/>
  <c r="S14" i="7"/>
  <c r="R14" i="7"/>
  <c r="R9" i="7"/>
  <c r="S4" i="7"/>
  <c r="R4" i="7"/>
  <c r="M18" i="7"/>
  <c r="L16" i="7"/>
  <c r="M12" i="7"/>
  <c r="M7" i="7"/>
  <c r="C6" i="7" l="1"/>
  <c r="B6" i="7"/>
  <c r="J64" i="3" l="1"/>
  <c r="I29" i="5" l="1"/>
  <c r="I31" i="5" s="1"/>
  <c r="I33" i="5" s="1"/>
  <c r="J9" i="8"/>
  <c r="F9" i="8"/>
  <c r="J79" i="6"/>
  <c r="J82" i="6"/>
  <c r="F64" i="3"/>
  <c r="J23" i="8" l="1"/>
  <c r="F23" i="8"/>
  <c r="K29" i="5"/>
  <c r="K31" i="5" s="1"/>
  <c r="K33" i="5" s="1"/>
  <c r="I10" i="5"/>
  <c r="J35" i="8" l="1"/>
  <c r="F35" i="8"/>
  <c r="I12" i="5"/>
  <c r="I14" i="5" s="1"/>
  <c r="K10" i="5"/>
  <c r="K12" i="5" s="1"/>
  <c r="K14" i="5" s="1"/>
  <c r="F82" i="6"/>
  <c r="J38" i="8" l="1"/>
  <c r="F38" i="8"/>
  <c r="J74" i="3"/>
  <c r="J73" i="3"/>
  <c r="J71" i="3"/>
  <c r="J70" i="3"/>
  <c r="F74" i="3"/>
  <c r="F73" i="3"/>
  <c r="F71" i="3"/>
  <c r="F70" i="3"/>
  <c r="J62" i="8" l="1"/>
  <c r="F62" i="8"/>
  <c r="H73" i="3"/>
  <c r="H71" i="3"/>
  <c r="H70" i="3"/>
  <c r="J64" i="8" l="1"/>
  <c r="F64" i="8"/>
  <c r="K37" i="5"/>
  <c r="J75" i="3" l="1"/>
  <c r="F75" i="3"/>
  <c r="D73" i="3" l="1"/>
  <c r="D71" i="3" l="1"/>
  <c r="D70" i="3"/>
  <c r="J76" i="3" l="1"/>
  <c r="J77" i="3" l="1"/>
  <c r="F76" i="3"/>
  <c r="F77" i="3" l="1"/>
  <c r="H9" i="8"/>
  <c r="H23" i="8" l="1"/>
  <c r="I36" i="5"/>
  <c r="H82" i="6"/>
  <c r="K36" i="5" l="1"/>
  <c r="K38" i="5" s="1"/>
  <c r="K40" i="5" s="1"/>
  <c r="H35" i="8"/>
  <c r="I38" i="5"/>
  <c r="I40" i="5" s="1"/>
  <c r="M2" i="7"/>
  <c r="H38" i="8" l="1"/>
  <c r="H74" i="3"/>
  <c r="H62" i="8" l="1"/>
  <c r="H64" i="8" s="1"/>
  <c r="H75" i="3"/>
  <c r="N2" i="7"/>
  <c r="H65" i="8" l="1"/>
  <c r="K41" i="5"/>
  <c r="D63" i="6" l="1"/>
  <c r="D67" i="6" s="1"/>
  <c r="H64" i="3"/>
  <c r="H76" i="3" l="1"/>
  <c r="H77" i="3" s="1"/>
  <c r="D9" i="8"/>
  <c r="D69" i="6" l="1"/>
  <c r="D23" i="8"/>
  <c r="D79" i="6" l="1"/>
  <c r="D82" i="6"/>
  <c r="I17" i="5"/>
  <c r="I19" i="5" s="1"/>
  <c r="D35" i="8"/>
  <c r="I21" i="5" l="1"/>
  <c r="D74" i="3" s="1"/>
  <c r="K17" i="5"/>
  <c r="K19" i="5" s="1"/>
  <c r="K21" i="5" s="1"/>
  <c r="D38" i="8"/>
  <c r="D62" i="8" s="1"/>
  <c r="D75" i="3" l="1"/>
  <c r="K22" i="5" s="1"/>
  <c r="D64" i="8"/>
  <c r="D65" i="8" l="1"/>
  <c r="D76" i="3" l="1"/>
  <c r="D77" i="3" l="1"/>
</calcChain>
</file>

<file path=xl/sharedStrings.xml><?xml version="1.0" encoding="utf-8"?>
<sst xmlns="http://schemas.openxmlformats.org/spreadsheetml/2006/main" count="352" uniqueCount="199">
  <si>
    <t xml:space="preserve">บริษัท สหอุตสาหกรรมน้ำมันปาล์ม จำกัด (มหาชน) และบริษัทย่อย </t>
  </si>
  <si>
    <t>(หน่วย: พันบาท)</t>
  </si>
  <si>
    <t>งบการเงินรวม</t>
  </si>
  <si>
    <t>งบการเงินเฉพาะกิจการ</t>
  </si>
  <si>
    <t>หมายเหตุ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</si>
  <si>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</si>
  <si>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</si>
  <si>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</si>
  <si>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</si>
  <si>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</si>
  <si>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</si>
  <si>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เงินทดรองแก่พนักงาน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</si>
  <si>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</si>
  <si>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</si>
  <si>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</si>
  <si>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</si>
  <si>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</si>
  <si>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เงินลงทุนในการร่วมค้า</t>
  </si>
  <si>
    <t>ที่ดิน อาคารและอุปกรณ์</t>
  </si>
  <si>
    <t>สินทรัพย์สิทธิการใช้</t>
  </si>
  <si>
    <t>พืชเพื่อการให้ผลิตผล</t>
  </si>
  <si>
    <t>สินทรัพย์ไม่มีตัวตน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</si>
  <si>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</si>
  <si>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</si>
  <si>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</si>
  <si>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</si>
  <si>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</si>
  <si>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</si>
  <si>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 xml:space="preserve">   ภายในหนึ่งปี</t>
  </si>
  <si>
    <t>ส่วนของหนี้สินตามสัญญาเช่าที่ถึงกำหนดชำระ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</si>
  <si>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</si>
  <si>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</si>
  <si>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</si>
  <si>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</si>
  <si>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 - สุทธิจากส่วนที่ถึงกำหนดชำระ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</si>
  <si>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</si>
  <si>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</si>
  <si>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</si>
  <si>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</si>
  <si>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</si>
  <si>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   หุ้นสามัญ 324,050,000 หุ้น มูลค่าหุ้นละ 1 บาท</t>
  </si>
  <si>
    <t xml:space="preserve">   ทุนออกจำหน่ายและชำระเต็มมูลค่าแล้ว</t>
  </si>
  <si>
    <t>ส่วนเกินมูลค่าหุ้นสามัญ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</si>
  <si>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</si>
  <si>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</si>
  <si>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</si>
  <si>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รวมส่วนของผู้ถือหุ้น</t>
  </si>
  <si>
    <t>รวมหนี้สินและส่วนของผู้ถือหุ้น</t>
  </si>
  <si>
    <t>กรรมการ</t>
  </si>
  <si>
    <t>(ยังไม่ได้ตรวจสอบ แต่สอบทานแล้ว)</t>
  </si>
  <si>
    <t>งบกำไรขาดทุนเบ็ดเสร็จ</t>
  </si>
  <si>
    <t>(หน่วย: พันบาท ยกเว้นกำไรต่อหุ้นแสดงเป็นบาท)</t>
  </si>
  <si>
    <t>รายได้</t>
  </si>
  <si>
    <t>รายได้อื่น</t>
  </si>
  <si>
    <t>รวมรายได้</t>
  </si>
  <si>
    <t>ค่าใช้จ่าย</t>
  </si>
  <si>
    <t>ต้นทุนขาย</t>
  </si>
  <si>
    <t>ค่าใช้จ่ายในการขายและจัดจำหน่าย</t>
  </si>
  <si>
    <t>ค่าใช้จ่ายในการบริหาร</t>
  </si>
  <si>
    <t>รวมค่าใช้จ่าย</t>
  </si>
  <si>
    <t>รายได้ทางการเงิน</t>
  </si>
  <si>
    <t>ต้นทุนทางการเงิน</t>
  </si>
  <si>
    <t>กำไรก่อนค่าใช้จ่ายภาษีเงินได้</t>
  </si>
  <si>
    <t>ค่าใช้จ่ายภาษีเงินได้</t>
  </si>
  <si>
    <t>กำไรสำหรับงวด</t>
  </si>
  <si>
    <t>กำไรขาดทุนเบ็ดเสร็จอื่นสำหรับงวด</t>
  </si>
  <si>
    <t xml:space="preserve">กำไรขาดทุนเบ็ดเสร็จรวมสำหรับงวด </t>
  </si>
  <si>
    <t>กำไรต่อหุ้นขั้นพื้นฐาน</t>
  </si>
  <si>
    <t xml:space="preserve">กำไรต่อหุ้น </t>
  </si>
  <si>
    <t>จำนวนหุ้นสามัญถัวเฉลี่ยถ่วงน้ำหนัก (พันหุ้น)</t>
  </si>
  <si>
    <t>งบกระแสเงินสด</t>
  </si>
  <si>
    <t>กระแสเงินสดจากกิจกรรมดำเนินงาน</t>
  </si>
  <si>
    <t>กำไรก่อนภาษี</t>
  </si>
  <si>
    <t>รายการปรับกระทบยอดกำไรก่อนภาษีเป็นเงินสดรับ (จ่าย)</t>
  </si>
  <si>
    <t xml:space="preserve">   จากกิจกรรมดำเนินงาน</t>
  </si>
  <si>
    <t xml:space="preserve">   ค่าเสื่อมราคาและค่าตัดจำหน่าย</t>
  </si>
  <si>
    <t xml:space="preserve">   ขาดทุนจากการตัดจำหน่ายพืชเพื่อการให้ผลิตผล</t>
  </si>
  <si>
    <t xml:space="preserve">   ค่าใช้จ่ายดอกเบี้ย</t>
  </si>
  <si>
    <t>กำไรจากการดำเนินงานก่อนการเปลี่ยนแปลงใน</t>
  </si>
  <si>
    <t xml:space="preserve">   สินทรัพย์และหนี้สินดำเนินงาน</t>
  </si>
  <si>
    <t xml:space="preserve">สินทรัพย์ดำเนินงาน (เพิ่มขึ้น) ลดลง </t>
  </si>
  <si>
    <t xml:space="preserve">   ลูกหนี้การค้าและลูกหนี้อื่น</t>
  </si>
  <si>
    <t xml:space="preserve">   เงินทดรองแก่พนักงาน </t>
  </si>
  <si>
    <t xml:space="preserve">   สินค้าคงเหลือและสินทรัพย์ชีวภาพ</t>
  </si>
  <si>
    <t xml:space="preserve">   สินทรัพย์หมุนเวียนอื่น</t>
  </si>
  <si>
    <t xml:space="preserve">   สินทรัพย์ไม่หมุนเวียนอื่น</t>
  </si>
  <si>
    <t xml:space="preserve">หนี้สินดำเนินงานเพิ่มขึ้น (ลดลง) </t>
  </si>
  <si>
    <t xml:space="preserve">   เจ้าหนี้การค้าและเจ้าหนี้อื่น</t>
  </si>
  <si>
    <t xml:space="preserve">   หนี้สินหมุนเวียนอื่น</t>
  </si>
  <si>
    <t xml:space="preserve">   จ่ายดอกเบี้ย</t>
  </si>
  <si>
    <t xml:space="preserve">   จ่ายภาษีเงินได้</t>
  </si>
  <si>
    <t>งบกระแสเงินสด (ต่อ)</t>
  </si>
  <si>
    <t>กระแสเงินสดจากกิจกรรมลงทุน</t>
  </si>
  <si>
    <t>เงินให้กู้ยืมระยะยาวแก่บริษัทอื่นลดลง</t>
  </si>
  <si>
    <t>ต้นทุนพืชเพื่อการให้ผลิตผลเพิ่มขึ้น</t>
  </si>
  <si>
    <t>กระแสเงินสดจากกิจกรรมการจัดหาเงิน</t>
  </si>
  <si>
    <t>เงินสดจ่ายชำระหนี้สินตามสัญญาเช่า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</si>
  <si>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</si>
  <si>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</si>
  <si>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ข้อมูลกระแสเงินสดเปิดเผยเพิ่มเติม</t>
  </si>
  <si>
    <t xml:space="preserve">   ซื้ออุปกรณ์ที่ยังไม่ได้จ่ายชำระ</t>
  </si>
  <si>
    <t>ส่วนเกิน</t>
  </si>
  <si>
    <t>ที่ออกและชำระแล้ว</t>
  </si>
  <si>
    <t>มูลค่าหุ้นสามัญ</t>
  </si>
  <si>
    <t>จัดสรรแล้ว</t>
  </si>
  <si>
    <t>ยังไม่ได้จัดสรร</t>
  </si>
  <si>
    <t>รวม</t>
  </si>
  <si>
    <t>กำไรขาดทุนเบ็ดเสร็จรวมสำหรับงวด</t>
  </si>
  <si>
    <t xml:space="preserve">   (กำไร) ขาดทุนจากการเปลี่ยนแปลงในมูลค่ายุติธรรมของสินทรัพย์ชีวภาพ</t>
  </si>
  <si>
    <t>FA</t>
  </si>
  <si>
    <t>PL</t>
  </si>
  <si>
    <t>Change</t>
  </si>
  <si>
    <t>YE'20</t>
  </si>
  <si>
    <t>ROU</t>
  </si>
  <si>
    <t>Q1'21</t>
  </si>
  <si>
    <t>IP</t>
  </si>
  <si>
    <t>ขาดทุนจากการตัดจำหน่ายพืชเพื่อการให้ผลิตผล</t>
  </si>
  <si>
    <t xml:space="preserve">   เงินสดรับจากลูกหนี้ตามสัญญาเช่าการเงิน</t>
  </si>
  <si>
    <t>Plam</t>
  </si>
  <si>
    <t>NFS พืชเพื่อการให้ผลิตผล</t>
  </si>
  <si>
    <t>เงินสดจ่ายซื้ออุปกรณ์</t>
  </si>
  <si>
    <t xml:space="preserve">   กลับรายการการปรับลดสินค้าคงเหลือเป็นมูลค่าสุทธิที่จะได้รับ</t>
  </si>
  <si>
    <t>Change of Account payable for purchase asset</t>
  </si>
  <si>
    <t xml:space="preserve">NFS NRV </t>
  </si>
  <si>
    <t>NFS FA</t>
  </si>
  <si>
    <t xml:space="preserve">   เงินให้กู้ยืมระยะสั้นและเงินทดรองแก่พนักงาน </t>
  </si>
  <si>
    <t xml:space="preserve">   (กำไร) ขาดทุนจากการจำหน่าย/ตัดจำหน่ายที่ดินและยานพาหนะ</t>
  </si>
  <si>
    <t xml:space="preserve">NFS </t>
  </si>
  <si>
    <t xml:space="preserve">   ค่าใช้จ่ายผลประโยชน์ระยะยาวของพนักงาน</t>
  </si>
  <si>
    <t>NFS Employee</t>
  </si>
  <si>
    <t>เงินกู้ยืมระยะสั้นจากสถาบันการเงินเพิ่มขึ้น (ลดลง)</t>
  </si>
  <si>
    <t xml:space="preserve">   จ่ายผลประโยชน์ระยะยาวของพนักงาน</t>
  </si>
  <si>
    <t>Change NRV</t>
  </si>
  <si>
    <t>Change of accrued interest</t>
  </si>
  <si>
    <t>Current income tax expenses</t>
  </si>
  <si>
    <t>งบฐานะการเงิน</t>
  </si>
  <si>
    <t>งบฐานะการเงิน (ต่อ)</t>
  </si>
  <si>
    <t>งบการเปลี่ยนแปลงส่วนของผู้ถือหุ้น</t>
  </si>
  <si>
    <t>ลูกหนี้ตามสัญญาเช่าเงินทุนที่ถึงกำหนดชำระภายในหนึ่งปี</t>
  </si>
  <si>
    <t>ลูกหนี้ตามสัญญาเช่าเงินทุน - สุทธิจากส่วนที่ถึงกำหนด</t>
  </si>
  <si>
    <t xml:space="preserve">   ชำระภายในหนึ่งปี</t>
  </si>
  <si>
    <t>หนี้สินภาษีเงินได้รอการตัดบัญชี</t>
  </si>
  <si>
    <t xml:space="preserve">   เงินสดรับจากลูกหนี้ตามสัญญาเช่าเงินทุน</t>
  </si>
  <si>
    <t>รายการที่ไม่เกี่ยวข้องกับกระแสเงินสด</t>
  </si>
  <si>
    <t xml:space="preserve">กำไรจากการดำเนินงาน </t>
  </si>
  <si>
    <t>เงินสดจ่ายซื้อเครื่องจักร อุปกรณ์และยานพาหนะ</t>
  </si>
  <si>
    <t>ยอดคงเหลือ ณ วันที่ 1 มกราคม 2568</t>
  </si>
  <si>
    <t>ลูกหนี้การค้าและลูกหนี้หมุนเวียนอื่น</t>
  </si>
  <si>
    <t>สินทรัพย์ชีวภาพหมุนเวียน</t>
  </si>
  <si>
    <t>เจ้าหนี้การค้าและเจ้าหนี้หมุนเวียนอื่น</t>
  </si>
  <si>
    <t>ภาษีเงินได้นิติบุคคลค้างจ่าย</t>
  </si>
  <si>
    <t>ประมาณการหนี้สินไม่หมุนเวียนสำหรับผลประโยชน์พนักงาน</t>
  </si>
  <si>
    <t xml:space="preserve">   ประมาณการหนี้สินสำหรับผลประโยชน์พนักงาน</t>
  </si>
  <si>
    <t xml:space="preserve">   ลูกหนี้การค้าและลูกหนี้หมุนเวียนอื่น</t>
  </si>
  <si>
    <t xml:space="preserve">   เจ้าหนี้การค้าและเจ้าหนี้หมุนเวียนอื่น</t>
  </si>
  <si>
    <t xml:space="preserve">   จ่ายผลประโยชน์พนักงาน</t>
  </si>
  <si>
    <t xml:space="preserve">      สินทรัพย์ชีวภาพหมุนเวียน</t>
  </si>
  <si>
    <t xml:space="preserve">   สินค้าคงเหลือและสินทรัพย์ชีวภาพหมุนเวียน</t>
  </si>
  <si>
    <t>เงินสดรับจากการจำหน่ายเครื่องจักร อุปกรณ์และยานพาหนะ</t>
  </si>
  <si>
    <t xml:space="preserve">   ขาดทุน(กำไร)จากการจำหน่าย/ตัดจำหน่ายอุปกรณ์และยานพาหนะ</t>
  </si>
  <si>
    <t>เงินสดจากกิจกรรมดำเนินงาน</t>
  </si>
  <si>
    <t xml:space="preserve">   สินทรัพย์ชีวภาพหมุนเวียน</t>
  </si>
  <si>
    <t>ยอดคงเหลือ ณ วันที่ 1 มกราคม 2569</t>
  </si>
  <si>
    <t>เงินฝากธนาคารที่มีภาระค้ำประกัน</t>
  </si>
  <si>
    <t>ส่วนของเงินกู้ยืมระยะยาวจากสถาบันการเงิน</t>
  </si>
  <si>
    <t xml:space="preserve">   ที่ถึงกำหนดชำระภายในหนึ่งปี</t>
  </si>
  <si>
    <t>เงินกู้ยืมระยะสั้นจากสถาบันการเงิน</t>
  </si>
  <si>
    <t>เงินสดสุทธิใช้ไปในกิจกรรมลงทุน</t>
  </si>
  <si>
    <t>เงินสดรับจากเงินกู้ยืมระยะสั้นจากสถาบันการเงิน</t>
  </si>
  <si>
    <t>31 ธันวาคม 2568</t>
  </si>
  <si>
    <t>เงินกู้ยืมระยะยาวจากสถาบันการเงิน - สุทธิจาก</t>
  </si>
  <si>
    <t xml:space="preserve">   ส่วนที่ถึงกำหนดชำระภายในหนึ่งปี</t>
  </si>
  <si>
    <t>เงินสดจ่ายชำระเงินกู้ยืมระยะสั้นจากสถาบันการเงิน</t>
  </si>
  <si>
    <t>เงินสดและรายการเทียบเท่าเงินสดเพิ่มขึ้น(ลดลง)สุทธิ</t>
  </si>
  <si>
    <t>ณ วันที่ 30 มิถุนายน 2569</t>
  </si>
  <si>
    <t>30 มิถุนายน 2569</t>
  </si>
  <si>
    <t>สำหรับงวดสามเดือนสิ้นสุดวันที่ 30 มิถุนายน 2569</t>
  </si>
  <si>
    <t>ยอดคงเหลือ ณ วันที่ 30 มิถุนายน 2568</t>
  </si>
  <si>
    <t>ยอดคงเหลือ ณ วันที่ 30 มิถุนายน 2569</t>
  </si>
  <si>
    <t>สำหรับงวดหกเดือนสิ้นสุดวันที่ 30 มิถุนายน 2569</t>
  </si>
  <si>
    <t>เงินปันผลรับ</t>
  </si>
  <si>
    <t>ขาดทุนจากการเปลี่ยนแปลงในมูลค่ายุติธรรมของ</t>
  </si>
  <si>
    <t>รับเงินปันผล</t>
  </si>
  <si>
    <t>เงินปันผลจ่าย (หมายเหตุ 13)</t>
  </si>
  <si>
    <t>จ่ายเงินปันผล</t>
  </si>
  <si>
    <t xml:space="preserve">   เงินปันผลรับ</t>
  </si>
  <si>
    <t>เงินสดสุทธิจากกิจกรรมดำเนินงาน</t>
  </si>
  <si>
    <t>กำไรขาดทุนเบ็ดเสร็จอื่น:</t>
  </si>
  <si>
    <t>รายการที่จะไม่ถูกบันทึกในส่วนของกำไรหรือขาดทุนในภายหลัง</t>
  </si>
  <si>
    <t>ผลขาดทุนจากการประมาณการตามหลักคณิตศาสตร์ประกันภัย</t>
  </si>
  <si>
    <t>หัก: ผลกระทบของภาษีเงินได้</t>
  </si>
  <si>
    <t xml:space="preserve">   - สุทธิจากภาษีเงินได้</t>
  </si>
  <si>
    <t xml:space="preserve">   ขาดทุนจากการเปลี่ยนแปลงในมูลค่ายุติธรรมของ</t>
  </si>
  <si>
    <t>ส่วนแบ่งกำไรจากการร่วมค้า</t>
  </si>
  <si>
    <t xml:space="preserve">   ส่วนแบ่งกำไรจากการร่วมค้า</t>
  </si>
  <si>
    <t xml:space="preserve">    การได้มาซึ่งสินทรัพย์สิทธิการใช้ภายใต้สัญญาเช่า</t>
  </si>
  <si>
    <t>เงินสดสุทธิใช้ไปในกิจกรรมจัดหาเงิน</t>
  </si>
  <si>
    <t xml:space="preserve">กำไร(ขาดทุน)จากการดำเนินงาน </t>
  </si>
  <si>
    <t>เงินสดรับจากเงินกู้ยืมระยะยาวจากสถาบันการเงิน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</si>
</sst>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1" formatCode="_(* #,##0_);_(* \(#,##0\);_(* &quot;-&quot;_);_(@_)"/>
    <numFmt numFmtId="43" formatCode="_(* #,##0.00_);_(* \(#,##0.00\);_(* &quot;-&quot;??_);_(@_)"/>
    <numFmt numFmtId="164" formatCode="0.0%"/>
    <numFmt numFmtId="165" formatCode="dd\-mmm\-yy_)"/>
    <numFmt numFmtId="166" formatCode="0.00_)"/>
    <numFmt numFmtId="167" formatCode="#,##0.00\ &quot;F&quot;;\-#,##0.00\ &quot;F&quot;"/>
    <numFmt numFmtId="168" formatCode="_(* #,##0.00_);_(* \(#,##0.00\);_(* &quot;-&quot;_);_(@_)"/>
    <numFmt numFmtId="169" formatCode="_(* #,##0_);_(* \(#,##0\);_(* &quot;-&quot;??_);_(@_)"/>
    <numFmt numFmtId="170" formatCode="#,##0.0_);[Red]\(#,##0.0\)"/>
    <numFmt numFmtId="171" formatCode="#,##0.0000000_);\(#,##0.0000000\)"/>
  </numFmts>
  <fonts count="21">
    <font>
      <sz val="10"/>
      <name val="ApFont"/>
    </font>
    <font>
      <sz val="10"/>
      <name val="ApFont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b/>
      <sz val="16"/>
      <name val="Angsana New"/>
      <family val="1"/>
    </font>
    <font>
      <i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sz val="14"/>
      <name val="CordiaUPC"/>
      <family val="2"/>
      <charset val="222"/>
    </font>
    <font>
      <sz val="14"/>
      <name val="Angsana New"/>
      <family val="1"/>
    </font>
    <font>
      <b/>
      <sz val="16"/>
      <color rgb="FF0070C0"/>
      <name val="Angsana New"/>
      <family val="1"/>
    </font>
    <font>
      <i/>
      <sz val="16"/>
      <color rgb="FF0070C0"/>
      <name val="Angsana New"/>
      <family val="1"/>
    </font>
    <font>
      <sz val="16"/>
      <color rgb="FF0070C0"/>
      <name val="Angsana New"/>
      <family val="1"/>
    </font>
    <font>
      <sz val="15"/>
      <color rgb="FF0070C0"/>
      <name val="Angsana New"/>
      <family val="1"/>
    </font>
    <font>
      <i/>
      <sz val="16"/>
      <color rgb="FFED7D31"/>
      <name val="Angsana New"/>
      <family val="1"/>
    </font>
    <font>
      <sz val="16"/>
      <color rgb="FFED7D31"/>
      <name val="Angsana New"/>
      <family val="1"/>
    </font>
    <font>
      <b/>
      <sz val="16"/>
      <color rgb="FFED7D31"/>
      <name val="Angsana New"/>
      <family val="1"/>
    </font>
    <font>
      <b/>
      <i/>
      <sz val="16"/>
      <color rgb="FFED7D31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6">
    <xf numFmtId="0" fontId="0" fillId="0" borderId="0"/>
    <xf numFmtId="4" fontId="1" fillId="0" borderId="0" applyFont="0" applyFill="0" applyBorder="0" applyAlignment="0" applyProtection="0"/>
    <xf numFmtId="167" fontId="2" fillId="0" borderId="0"/>
    <xf numFmtId="165" fontId="2" fillId="0" borderId="0"/>
    <xf numFmtId="164" fontId="2" fillId="0" borderId="0"/>
    <xf numFmtId="38" fontId="4" fillId="2" borderId="0" applyNumberFormat="0" applyBorder="0" applyAlignment="0" applyProtection="0"/>
    <xf numFmtId="10" fontId="4" fillId="3" borderId="1" applyNumberFormat="0" applyBorder="0" applyAlignment="0" applyProtection="0"/>
    <xf numFmtId="37" fontId="5" fillId="0" borderId="0"/>
    <xf numFmtId="166" fontId="6" fillId="0" borderId="0"/>
    <xf numFmtId="0" fontId="1" fillId="0" borderId="0"/>
    <xf numFmtId="10" fontId="3" fillId="0" borderId="0" applyFont="0" applyFill="0" applyBorder="0" applyAlignment="0" applyProtection="0"/>
    <xf numFmtId="1" fontId="3" fillId="0" borderId="2" applyNumberFormat="0" applyFill="0" applyAlignment="0" applyProtection="0">
      <alignment horizontal="center" vertical="center"/>
    </xf>
    <xf numFmtId="0" fontId="11" fillId="0" borderId="0"/>
    <xf numFmtId="0" fontId="1" fillId="0" borderId="0"/>
    <xf numFmtId="0" fontId="3" fillId="0" borderId="0"/>
    <xf numFmtId="9" fontId="1" fillId="0" borderId="0" applyFont="0" applyFill="0" applyBorder="0" applyAlignment="0" applyProtection="0"/>
  </cellStyleXfs>
  <cellXfs count="156">
    <xf numFmtId="0" fontId="0" fillId="0" borderId="0" xfId="0"/>
    <xf numFmtId="38" fontId="9" fillId="0" borderId="0" xfId="0" applyNumberFormat="1" applyFont="1" applyAlignment="1">
      <alignment horizontal="left" vertical="center"/>
    </xf>
    <xf numFmtId="38" fontId="9" fillId="0" borderId="0" xfId="0" applyNumberFormat="1" applyFont="1" applyAlignment="1">
      <alignment vertical="center"/>
    </xf>
    <xf numFmtId="38" fontId="9" fillId="0" borderId="0" xfId="9" applyNumberFormat="1" applyFont="1" applyAlignment="1">
      <alignment vertical="center"/>
    </xf>
    <xf numFmtId="41" fontId="9" fillId="0" borderId="0" xfId="0" applyNumberFormat="1" applyFont="1" applyAlignment="1">
      <alignment horizontal="right" vertical="center"/>
    </xf>
    <xf numFmtId="4" fontId="9" fillId="0" borderId="0" xfId="1" applyFont="1" applyFill="1" applyAlignment="1">
      <alignment horizontal="right" vertical="center"/>
    </xf>
    <xf numFmtId="4" fontId="7" fillId="0" borderId="3" xfId="1" applyFont="1" applyFill="1" applyBorder="1" applyAlignment="1">
      <alignment horizontal="right" vertical="center"/>
    </xf>
    <xf numFmtId="41" fontId="9" fillId="0" borderId="5" xfId="1" applyNumberFormat="1" applyFont="1" applyFill="1" applyBorder="1" applyAlignment="1">
      <alignment horizontal="right" vertical="center"/>
    </xf>
    <xf numFmtId="41" fontId="9" fillId="0" borderId="6" xfId="1" applyNumberFormat="1" applyFont="1" applyFill="1" applyBorder="1" applyAlignment="1">
      <alignment horizontal="right" vertical="center"/>
    </xf>
    <xf numFmtId="4" fontId="9" fillId="0" borderId="0" xfId="1" applyFont="1" applyFill="1" applyBorder="1" applyAlignment="1">
      <alignment horizontal="right" vertical="center"/>
    </xf>
    <xf numFmtId="41" fontId="9" fillId="0" borderId="5" xfId="1" applyNumberFormat="1" applyFont="1" applyFill="1" applyBorder="1" applyAlignment="1">
      <alignment horizontal="right"/>
    </xf>
    <xf numFmtId="38" fontId="9" fillId="0" borderId="0" xfId="9" applyNumberFormat="1" applyFont="1" applyAlignment="1">
      <alignment horizontal="left" vertical="center"/>
    </xf>
    <xf numFmtId="4" fontId="9" fillId="0" borderId="0" xfId="1" applyFont="1" applyAlignment="1">
      <alignment horizontal="right" vertical="center"/>
    </xf>
    <xf numFmtId="4" fontId="9" fillId="0" borderId="0" xfId="1" applyFont="1" applyAlignment="1">
      <alignment vertical="center"/>
    </xf>
    <xf numFmtId="38" fontId="12" fillId="0" borderId="0" xfId="9" applyNumberFormat="1" applyFont="1" applyAlignment="1">
      <alignment horizontal="left" vertical="center"/>
    </xf>
    <xf numFmtId="38" fontId="12" fillId="0" borderId="0" xfId="9" applyNumberFormat="1" applyFont="1" applyAlignment="1">
      <alignment vertical="center"/>
    </xf>
    <xf numFmtId="4" fontId="9" fillId="0" borderId="10" xfId="1" applyFont="1" applyBorder="1" applyAlignment="1">
      <alignment horizontal="right" vertical="center"/>
    </xf>
    <xf numFmtId="4" fontId="9" fillId="0" borderId="3" xfId="1" applyFont="1" applyBorder="1" applyAlignment="1">
      <alignment horizontal="right" vertical="center"/>
    </xf>
    <xf numFmtId="38" fontId="9" fillId="0" borderId="4" xfId="9" applyNumberFormat="1" applyFont="1" applyBorder="1" applyAlignment="1">
      <alignment horizontal="left" vertical="center"/>
    </xf>
    <xf numFmtId="3" fontId="9" fillId="0" borderId="0" xfId="1" applyNumberFormat="1" applyFont="1" applyFill="1" applyBorder="1" applyAlignment="1">
      <alignment horizontal="right" vertical="center"/>
    </xf>
    <xf numFmtId="41" fontId="9" fillId="0" borderId="0" xfId="1" applyNumberFormat="1" applyFont="1" applyFill="1" applyAlignment="1">
      <alignment horizontal="right" vertical="center"/>
    </xf>
    <xf numFmtId="41" fontId="9" fillId="0" borderId="3" xfId="1" applyNumberFormat="1" applyFont="1" applyFill="1" applyBorder="1" applyAlignment="1">
      <alignment horizontal="right" vertical="center"/>
    </xf>
    <xf numFmtId="41" fontId="9" fillId="0" borderId="0" xfId="1" applyNumberFormat="1" applyFont="1" applyFill="1" applyBorder="1" applyAlignment="1">
      <alignment horizontal="right" vertical="center"/>
    </xf>
    <xf numFmtId="4" fontId="15" fillId="0" borderId="0" xfId="1" applyFont="1" applyFill="1" applyAlignment="1">
      <alignment horizontal="right" vertical="center"/>
    </xf>
    <xf numFmtId="41" fontId="15" fillId="0" borderId="0" xfId="1" applyNumberFormat="1" applyFont="1" applyFill="1" applyAlignment="1">
      <alignment horizontal="right" vertical="center"/>
    </xf>
    <xf numFmtId="41" fontId="15" fillId="0" borderId="0" xfId="15" applyNumberFormat="1" applyFont="1" applyFill="1" applyAlignment="1">
      <alignment vertical="center"/>
    </xf>
    <xf numFmtId="37" fontId="18" fillId="0" borderId="0" xfId="1" applyNumberFormat="1" applyFont="1" applyFill="1" applyAlignment="1">
      <alignment horizontal="right" vertical="center"/>
    </xf>
    <xf numFmtId="41" fontId="18" fillId="0" borderId="0" xfId="1" applyNumberFormat="1" applyFont="1" applyFill="1" applyAlignment="1">
      <alignment horizontal="right" vertical="center"/>
    </xf>
    <xf numFmtId="41" fontId="18" fillId="0" borderId="0" xfId="1" applyNumberFormat="1" applyFont="1" applyFill="1" applyBorder="1" applyAlignment="1">
      <alignment horizontal="right" vertical="center"/>
    </xf>
    <xf numFmtId="169" fontId="18" fillId="0" borderId="0" xfId="1" applyNumberFormat="1" applyFont="1" applyFill="1" applyBorder="1" applyAlignment="1">
      <alignment horizontal="right" vertical="center"/>
    </xf>
    <xf numFmtId="4" fontId="18" fillId="0" borderId="0" xfId="1" applyFont="1" applyFill="1" applyAlignment="1">
      <alignment horizontal="right" vertical="center"/>
    </xf>
    <xf numFmtId="4" fontId="18" fillId="0" borderId="0" xfId="1" applyFont="1" applyFill="1" applyBorder="1" applyAlignment="1">
      <alignment horizontal="right" vertical="center"/>
    </xf>
    <xf numFmtId="3" fontId="18" fillId="0" borderId="0" xfId="1" applyNumberFormat="1" applyFont="1" applyFill="1" applyBorder="1" applyAlignment="1">
      <alignment horizontal="right" vertical="center"/>
    </xf>
    <xf numFmtId="43" fontId="18" fillId="0" borderId="0" xfId="1" applyNumberFormat="1" applyFont="1" applyFill="1" applyAlignment="1">
      <alignment vertical="center"/>
    </xf>
    <xf numFmtId="38" fontId="7" fillId="0" borderId="0" xfId="0" applyNumberFormat="1" applyFont="1" applyAlignment="1">
      <alignment horizontal="left" vertical="center"/>
    </xf>
    <xf numFmtId="38" fontId="17" fillId="0" borderId="0" xfId="0" applyNumberFormat="1" applyFont="1" applyAlignment="1">
      <alignment horizontal="centerContinuous" vertical="center"/>
    </xf>
    <xf numFmtId="37" fontId="18" fillId="0" borderId="0" xfId="0" applyNumberFormat="1" applyFont="1" applyAlignment="1">
      <alignment horizontal="centerContinuous" vertical="center"/>
    </xf>
    <xf numFmtId="38" fontId="18" fillId="0" borderId="0" xfId="0" applyNumberFormat="1" applyFont="1" applyAlignment="1">
      <alignment vertical="center"/>
    </xf>
    <xf numFmtId="38" fontId="15" fillId="0" borderId="0" xfId="0" applyNumberFormat="1" applyFont="1" applyAlignment="1">
      <alignment vertical="center"/>
    </xf>
    <xf numFmtId="37" fontId="18" fillId="0" borderId="0" xfId="0" quotePrefix="1" applyNumberFormat="1" applyFont="1" applyAlignment="1">
      <alignment horizontal="centerContinuous" vertical="center"/>
    </xf>
    <xf numFmtId="38" fontId="8" fillId="0" borderId="0" xfId="0" applyNumberFormat="1" applyFont="1" applyAlignment="1">
      <alignment horizontal="centerContinuous" vertical="center"/>
    </xf>
    <xf numFmtId="37" fontId="9" fillId="0" borderId="0" xfId="0" applyNumberFormat="1" applyFont="1" applyAlignment="1">
      <alignment horizontal="centerContinuous" vertical="center"/>
    </xf>
    <xf numFmtId="37" fontId="9" fillId="0" borderId="0" xfId="0" quotePrefix="1" applyNumberFormat="1" applyFont="1" applyAlignment="1">
      <alignment horizontal="centerContinuous" vertical="center"/>
    </xf>
    <xf numFmtId="38" fontId="9" fillId="0" borderId="0" xfId="0" applyNumberFormat="1" applyFont="1" applyAlignment="1">
      <alignment horizontal="right" vertical="center"/>
    </xf>
    <xf numFmtId="38" fontId="8" fillId="0" borderId="0" xfId="0" applyNumberFormat="1" applyFont="1" applyAlignment="1">
      <alignment horizontal="center" vertical="center"/>
    </xf>
    <xf numFmtId="37" fontId="7" fillId="0" borderId="3" xfId="0" applyNumberFormat="1" applyFont="1" applyBorder="1" applyAlignment="1">
      <alignment vertical="center"/>
    </xf>
    <xf numFmtId="37" fontId="7" fillId="0" borderId="3" xfId="0" applyNumberFormat="1" applyFont="1" applyBorder="1" applyAlignment="1">
      <alignment horizontal="center" vertical="center"/>
    </xf>
    <xf numFmtId="37" fontId="7" fillId="0" borderId="0" xfId="0" applyNumberFormat="1" applyFont="1" applyAlignment="1">
      <alignment vertical="center"/>
    </xf>
    <xf numFmtId="38" fontId="9" fillId="0" borderId="3" xfId="0" applyNumberFormat="1" applyFont="1" applyBorder="1" applyAlignment="1">
      <alignment horizontal="center" vertical="center"/>
    </xf>
    <xf numFmtId="38" fontId="10" fillId="0" borderId="0" xfId="0" applyNumberFormat="1" applyFont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38" fontId="7" fillId="0" borderId="0" xfId="0" applyNumberFormat="1" applyFont="1" applyAlignment="1">
      <alignment vertical="center"/>
    </xf>
    <xf numFmtId="37" fontId="9" fillId="0" borderId="0" xfId="0" applyNumberFormat="1" applyFont="1" applyAlignment="1">
      <alignment vertical="center"/>
    </xf>
    <xf numFmtId="37" fontId="18" fillId="0" borderId="0" xfId="0" applyNumberFormat="1" applyFont="1" applyAlignment="1">
      <alignment vertical="center"/>
    </xf>
    <xf numFmtId="37" fontId="15" fillId="0" borderId="0" xfId="0" applyNumberFormat="1" applyFont="1" applyAlignment="1">
      <alignment vertical="center"/>
    </xf>
    <xf numFmtId="38" fontId="17" fillId="0" borderId="0" xfId="0" applyNumberFormat="1" applyFont="1" applyAlignment="1">
      <alignment horizontal="center" vertical="center"/>
    </xf>
    <xf numFmtId="41" fontId="18" fillId="0" borderId="0" xfId="0" applyNumberFormat="1" applyFont="1" applyAlignment="1">
      <alignment horizontal="right" vertical="center"/>
    </xf>
    <xf numFmtId="41" fontId="9" fillId="0" borderId="0" xfId="0" applyNumberFormat="1" applyFont="1" applyAlignment="1">
      <alignment horizontal="right" vertical="top"/>
    </xf>
    <xf numFmtId="41" fontId="18" fillId="0" borderId="0" xfId="0" applyNumberFormat="1" applyFont="1" applyAlignment="1">
      <alignment horizontal="right" vertical="top"/>
    </xf>
    <xf numFmtId="0" fontId="18" fillId="0" borderId="0" xfId="0" applyFont="1" applyAlignment="1">
      <alignment vertical="center"/>
    </xf>
    <xf numFmtId="0" fontId="9" fillId="0" borderId="0" xfId="0" applyFont="1"/>
    <xf numFmtId="41" fontId="9" fillId="0" borderId="5" xfId="0" applyNumberFormat="1" applyFont="1" applyBorder="1" applyAlignment="1">
      <alignment horizontal="right" vertical="center"/>
    </xf>
    <xf numFmtId="38" fontId="9" fillId="0" borderId="0" xfId="0" quotePrefix="1" applyNumberFormat="1" applyFont="1" applyAlignment="1">
      <alignment horizontal="left" vertical="center"/>
    </xf>
    <xf numFmtId="41" fontId="9" fillId="0" borderId="3" xfId="0" applyNumberFormat="1" applyFont="1" applyBorder="1" applyAlignment="1">
      <alignment horizontal="right" vertical="top"/>
    </xf>
    <xf numFmtId="41" fontId="9" fillId="0" borderId="6" xfId="0" applyNumberFormat="1" applyFont="1" applyBorder="1" applyAlignment="1">
      <alignment horizontal="right" vertical="center"/>
    </xf>
    <xf numFmtId="3" fontId="16" fillId="0" borderId="0" xfId="0" applyNumberFormat="1" applyFont="1"/>
    <xf numFmtId="41" fontId="9" fillId="0" borderId="6" xfId="0" applyNumberFormat="1" applyFont="1" applyBorder="1" applyAlignment="1">
      <alignment horizontal="right" vertical="top"/>
    </xf>
    <xf numFmtId="41" fontId="9" fillId="0" borderId="3" xfId="0" applyNumberFormat="1" applyFont="1" applyBorder="1" applyAlignment="1">
      <alignment horizontal="right" vertical="center"/>
    </xf>
    <xf numFmtId="37" fontId="9" fillId="0" borderId="0" xfId="0" applyNumberFormat="1" applyFont="1" applyAlignment="1">
      <alignment horizontal="right" vertical="center"/>
    </xf>
    <xf numFmtId="37" fontId="18" fillId="0" borderId="0" xfId="0" applyNumberFormat="1" applyFont="1" applyAlignment="1">
      <alignment horizontal="right" vertical="center"/>
    </xf>
    <xf numFmtId="38" fontId="9" fillId="0" borderId="7" xfId="0" applyNumberFormat="1" applyFont="1" applyBorder="1" applyAlignment="1">
      <alignment vertical="center"/>
    </xf>
    <xf numFmtId="38" fontId="8" fillId="0" borderId="7" xfId="0" applyNumberFormat="1" applyFont="1" applyBorder="1" applyAlignment="1">
      <alignment horizontal="center" vertical="center"/>
    </xf>
    <xf numFmtId="38" fontId="18" fillId="0" borderId="7" xfId="0" applyNumberFormat="1" applyFont="1" applyBorder="1" applyAlignment="1">
      <alignment vertical="center"/>
    </xf>
    <xf numFmtId="38" fontId="17" fillId="0" borderId="7" xfId="0" applyNumberFormat="1" applyFont="1" applyBorder="1" applyAlignment="1">
      <alignment horizontal="center" vertical="center"/>
    </xf>
    <xf numFmtId="38" fontId="14" fillId="0" borderId="0" xfId="0" applyNumberFormat="1" applyFont="1" applyAlignment="1">
      <alignment horizontal="center" vertical="center"/>
    </xf>
    <xf numFmtId="171" fontId="15" fillId="0" borderId="0" xfId="0" applyNumberFormat="1" applyFont="1" applyAlignment="1">
      <alignment vertical="center"/>
    </xf>
    <xf numFmtId="38" fontId="9" fillId="0" borderId="0" xfId="9" quotePrefix="1" applyNumberFormat="1" applyFont="1" applyAlignment="1">
      <alignment horizontal="left" vertical="center"/>
    </xf>
    <xf numFmtId="37" fontId="9" fillId="0" borderId="0" xfId="0" applyNumberFormat="1" applyFont="1" applyAlignment="1">
      <alignment horizontal="center" vertical="center"/>
    </xf>
    <xf numFmtId="37" fontId="9" fillId="0" borderId="0" xfId="0" quotePrefix="1" applyNumberFormat="1" applyFont="1" applyAlignment="1">
      <alignment horizontal="center" vertical="center"/>
    </xf>
    <xf numFmtId="38" fontId="9" fillId="0" borderId="0" xfId="0" applyNumberFormat="1" applyFont="1" applyAlignment="1">
      <alignment horizontal="center" vertical="center"/>
    </xf>
    <xf numFmtId="0" fontId="10" fillId="0" borderId="0" xfId="0" applyFont="1" applyAlignment="1">
      <alignment horizontal="right" vertical="center"/>
    </xf>
    <xf numFmtId="38" fontId="7" fillId="0" borderId="0" xfId="9" applyNumberFormat="1" applyFont="1" applyAlignment="1">
      <alignment vertical="center"/>
    </xf>
    <xf numFmtId="41" fontId="18" fillId="0" borderId="0" xfId="9" applyNumberFormat="1" applyFont="1" applyAlignment="1">
      <alignment horizontal="center" vertical="center"/>
    </xf>
    <xf numFmtId="41" fontId="18" fillId="0" borderId="0" xfId="0" applyNumberFormat="1" applyFont="1" applyAlignment="1">
      <alignment horizontal="center" vertical="center"/>
    </xf>
    <xf numFmtId="41" fontId="9" fillId="0" borderId="0" xfId="9" applyNumberFormat="1" applyFont="1" applyAlignment="1">
      <alignment horizontal="center" vertical="center"/>
    </xf>
    <xf numFmtId="0" fontId="9" fillId="0" borderId="0" xfId="0" applyFont="1" applyAlignment="1">
      <alignment horizontal="left" vertical="top"/>
    </xf>
    <xf numFmtId="41" fontId="9" fillId="0" borderId="0" xfId="0" applyNumberFormat="1" applyFont="1" applyAlignment="1">
      <alignment horizontal="center" vertical="center"/>
    </xf>
    <xf numFmtId="38" fontId="9" fillId="0" borderId="0" xfId="0" applyNumberFormat="1" applyFont="1" applyAlignment="1">
      <alignment horizontal="left"/>
    </xf>
    <xf numFmtId="0" fontId="9" fillId="0" borderId="0" xfId="0" applyFont="1" applyAlignment="1">
      <alignment vertical="center"/>
    </xf>
    <xf numFmtId="41" fontId="9" fillId="0" borderId="5" xfId="9" applyNumberFormat="1" applyFont="1" applyBorder="1" applyAlignment="1">
      <alignment horizontal="center" vertical="center"/>
    </xf>
    <xf numFmtId="38" fontId="20" fillId="0" borderId="0" xfId="0" applyNumberFormat="1" applyFont="1" applyAlignment="1">
      <alignment horizontal="center" vertical="center"/>
    </xf>
    <xf numFmtId="38" fontId="13" fillId="0" borderId="0" xfId="0" applyNumberFormat="1" applyFont="1" applyAlignment="1">
      <alignment vertical="center"/>
    </xf>
    <xf numFmtId="0" fontId="7" fillId="0" borderId="0" xfId="0" applyFont="1" applyAlignment="1">
      <alignment horizontal="left" vertical="top"/>
    </xf>
    <xf numFmtId="41" fontId="18" fillId="0" borderId="0" xfId="0" applyNumberFormat="1" applyFont="1" applyAlignment="1">
      <alignment horizontal="right"/>
    </xf>
    <xf numFmtId="41" fontId="9" fillId="0" borderId="3" xfId="9" applyNumberFormat="1" applyFont="1" applyBorder="1" applyAlignment="1">
      <alignment horizontal="center" vertical="center"/>
    </xf>
    <xf numFmtId="41" fontId="9" fillId="0" borderId="6" xfId="9" applyNumberFormat="1" applyFont="1" applyBorder="1" applyAlignment="1">
      <alignment horizontal="center" vertical="center"/>
    </xf>
    <xf numFmtId="38" fontId="18" fillId="0" borderId="0" xfId="9" applyNumberFormat="1" applyFont="1" applyAlignment="1">
      <alignment vertical="center"/>
    </xf>
    <xf numFmtId="38" fontId="15" fillId="0" borderId="0" xfId="9" applyNumberFormat="1" applyFont="1" applyAlignment="1">
      <alignment vertical="center"/>
    </xf>
    <xf numFmtId="41" fontId="15" fillId="0" borderId="0" xfId="0" applyNumberFormat="1" applyFont="1" applyAlignment="1">
      <alignment horizontal="center" vertical="center"/>
    </xf>
    <xf numFmtId="41" fontId="15" fillId="0" borderId="0" xfId="9" applyNumberFormat="1" applyFont="1" applyAlignment="1">
      <alignment horizontal="center" vertical="center"/>
    </xf>
    <xf numFmtId="0" fontId="15" fillId="0" borderId="0" xfId="0" applyFont="1" applyAlignment="1">
      <alignment vertical="center"/>
    </xf>
    <xf numFmtId="0" fontId="9" fillId="0" borderId="0" xfId="0" applyFont="1" applyAlignment="1">
      <alignment horizontal="justify" vertical="center"/>
    </xf>
    <xf numFmtId="0" fontId="9" fillId="0" borderId="0" xfId="0" applyFont="1" applyAlignment="1">
      <alignment horizontal="right" vertical="center"/>
    </xf>
    <xf numFmtId="0" fontId="9" fillId="0" borderId="0" xfId="0" applyFont="1" applyAlignment="1">
      <alignment horizontal="distributed" vertical="center"/>
    </xf>
    <xf numFmtId="0" fontId="15" fillId="0" borderId="0" xfId="0" applyFont="1" applyAlignment="1">
      <alignment horizontal="center" vertical="center"/>
    </xf>
    <xf numFmtId="169" fontId="9" fillId="0" borderId="0" xfId="0" applyNumberFormat="1" applyFont="1" applyAlignment="1">
      <alignment horizontal="center" vertical="top"/>
    </xf>
    <xf numFmtId="0" fontId="10" fillId="0" borderId="0" xfId="0" applyFont="1" applyAlignment="1">
      <alignment horizontal="distributed" vertical="center"/>
    </xf>
    <xf numFmtId="0" fontId="7" fillId="0" borderId="0" xfId="0" applyFont="1" applyAlignment="1">
      <alignment vertical="top"/>
    </xf>
    <xf numFmtId="0" fontId="19" fillId="0" borderId="0" xfId="12" applyFont="1" applyAlignment="1">
      <alignment vertical="center"/>
    </xf>
    <xf numFmtId="41" fontId="9" fillId="0" borderId="0" xfId="0" applyNumberFormat="1" applyFont="1" applyAlignment="1">
      <alignment vertical="center"/>
    </xf>
    <xf numFmtId="41" fontId="9" fillId="0" borderId="0" xfId="0" applyNumberFormat="1" applyFont="1" applyAlignment="1">
      <alignment horizontal="distributed" vertical="center"/>
    </xf>
    <xf numFmtId="41" fontId="9" fillId="0" borderId="8" xfId="0" applyNumberFormat="1" applyFont="1" applyBorder="1" applyAlignment="1">
      <alignment horizontal="center" vertical="center"/>
    </xf>
    <xf numFmtId="41" fontId="9" fillId="0" borderId="8" xfId="0" applyNumberFormat="1" applyFont="1" applyBorder="1" applyAlignment="1">
      <alignment vertical="center"/>
    </xf>
    <xf numFmtId="41" fontId="9" fillId="0" borderId="9" xfId="0" applyNumberFormat="1" applyFont="1" applyBorder="1" applyAlignment="1">
      <alignment vertical="center"/>
    </xf>
    <xf numFmtId="0" fontId="9" fillId="0" borderId="0" xfId="0" applyFont="1" applyAlignment="1">
      <alignment vertical="top"/>
    </xf>
    <xf numFmtId="0" fontId="7" fillId="0" borderId="0" xfId="0" applyFont="1" applyAlignment="1">
      <alignment vertical="center"/>
    </xf>
    <xf numFmtId="0" fontId="19" fillId="0" borderId="0" xfId="0" applyFont="1" applyAlignment="1">
      <alignment vertical="center"/>
    </xf>
    <xf numFmtId="41" fontId="9" fillId="0" borderId="4" xfId="0" applyNumberFormat="1" applyFont="1" applyBorder="1" applyAlignment="1">
      <alignment vertical="center"/>
    </xf>
    <xf numFmtId="41" fontId="18" fillId="0" borderId="0" xfId="0" applyNumberFormat="1" applyFont="1" applyAlignment="1">
      <alignment vertical="center"/>
    </xf>
    <xf numFmtId="41" fontId="18" fillId="0" borderId="0" xfId="0" applyNumberFormat="1" applyFont="1" applyAlignment="1">
      <alignment horizontal="distributed" vertical="center"/>
    </xf>
    <xf numFmtId="41" fontId="15" fillId="0" borderId="0" xfId="0" applyNumberFormat="1" applyFont="1" applyAlignment="1">
      <alignment vertical="center"/>
    </xf>
    <xf numFmtId="41" fontId="15" fillId="0" borderId="0" xfId="0" applyNumberFormat="1" applyFont="1" applyAlignment="1">
      <alignment horizontal="distributed" vertical="center"/>
    </xf>
    <xf numFmtId="0" fontId="15" fillId="0" borderId="0" xfId="0" applyFont="1" applyAlignment="1">
      <alignment horizontal="distributed" vertical="center"/>
    </xf>
    <xf numFmtId="0" fontId="15" fillId="0" borderId="0" xfId="0" applyFont="1" applyAlignment="1">
      <alignment horizontal="justify" vertical="center"/>
    </xf>
    <xf numFmtId="170" fontId="17" fillId="0" borderId="0" xfId="0" applyNumberFormat="1" applyFont="1" applyAlignment="1">
      <alignment horizontal="center" vertical="center"/>
    </xf>
    <xf numFmtId="38" fontId="7" fillId="0" borderId="0" xfId="9" applyNumberFormat="1" applyFont="1" applyAlignment="1">
      <alignment horizontal="left" vertical="center"/>
    </xf>
    <xf numFmtId="49" fontId="7" fillId="0" borderId="0" xfId="0" applyNumberFormat="1" applyFont="1" applyAlignment="1">
      <alignment vertical="center"/>
    </xf>
    <xf numFmtId="0" fontId="8" fillId="0" borderId="0" xfId="13" applyFont="1" applyAlignment="1">
      <alignment horizontal="left" vertical="center"/>
    </xf>
    <xf numFmtId="0" fontId="9" fillId="0" borderId="0" xfId="13" applyFont="1" applyAlignment="1">
      <alignment horizontal="left" vertical="center"/>
    </xf>
    <xf numFmtId="41" fontId="9" fillId="0" borderId="0" xfId="13" applyNumberFormat="1" applyFont="1" applyAlignment="1">
      <alignment vertical="center"/>
    </xf>
    <xf numFmtId="0" fontId="7" fillId="0" borderId="0" xfId="13" applyFont="1" applyAlignment="1">
      <alignment horizontal="left" vertical="center"/>
    </xf>
    <xf numFmtId="170" fontId="8" fillId="0" borderId="0" xfId="0" applyNumberFormat="1" applyFont="1" applyAlignment="1">
      <alignment horizontal="center" vertical="center"/>
    </xf>
    <xf numFmtId="0" fontId="18" fillId="0" borderId="0" xfId="13" applyFont="1" applyAlignment="1">
      <alignment vertical="center"/>
    </xf>
    <xf numFmtId="41" fontId="9" fillId="0" borderId="3" xfId="13" applyNumberFormat="1" applyFont="1" applyBorder="1" applyAlignment="1">
      <alignment vertical="center"/>
    </xf>
    <xf numFmtId="41" fontId="18" fillId="0" borderId="0" xfId="13" applyNumberFormat="1" applyFont="1" applyAlignment="1">
      <alignment vertical="center"/>
    </xf>
    <xf numFmtId="41" fontId="17" fillId="0" borderId="0" xfId="13" applyNumberFormat="1" applyFont="1" applyAlignment="1">
      <alignment horizontal="center" vertical="center"/>
    </xf>
    <xf numFmtId="0" fontId="15" fillId="0" borderId="0" xfId="0" applyFont="1"/>
    <xf numFmtId="38" fontId="7" fillId="0" borderId="0" xfId="9" quotePrefix="1" applyNumberFormat="1" applyFont="1" applyAlignment="1">
      <alignment horizontal="left" vertical="center"/>
    </xf>
    <xf numFmtId="168" fontId="9" fillId="0" borderId="6" xfId="9" applyNumberFormat="1" applyFont="1" applyBorder="1" applyAlignment="1">
      <alignment horizontal="right" vertical="center"/>
    </xf>
    <xf numFmtId="3" fontId="18" fillId="0" borderId="0" xfId="0" applyNumberFormat="1" applyFont="1" applyAlignment="1">
      <alignment horizontal="right" vertical="center"/>
    </xf>
    <xf numFmtId="3" fontId="18" fillId="0" borderId="0" xfId="0" applyNumberFormat="1" applyFont="1" applyAlignment="1">
      <alignment vertical="center"/>
    </xf>
    <xf numFmtId="38" fontId="18" fillId="0" borderId="0" xfId="9" applyNumberFormat="1" applyFont="1" applyAlignment="1">
      <alignment horizontal="left" vertical="center"/>
    </xf>
    <xf numFmtId="3" fontId="18" fillId="0" borderId="0" xfId="9" applyNumberFormat="1" applyFont="1" applyAlignment="1">
      <alignment horizontal="right" vertical="center"/>
    </xf>
    <xf numFmtId="3" fontId="9" fillId="0" borderId="0" xfId="0" applyNumberFormat="1" applyFont="1" applyAlignment="1">
      <alignment horizontal="right" vertical="center"/>
    </xf>
    <xf numFmtId="3" fontId="9" fillId="0" borderId="0" xfId="9" applyNumberFormat="1" applyFont="1" applyAlignment="1">
      <alignment horizontal="right" vertical="center"/>
    </xf>
    <xf numFmtId="3" fontId="9" fillId="0" borderId="0" xfId="0" applyNumberFormat="1" applyFont="1" applyAlignment="1">
      <alignment vertical="center"/>
    </xf>
    <xf numFmtId="38" fontId="19" fillId="0" borderId="0" xfId="9" applyNumberFormat="1" applyFont="1" applyAlignment="1">
      <alignment horizontal="left" vertical="center"/>
    </xf>
    <xf numFmtId="38" fontId="18" fillId="0" borderId="0" xfId="0" applyNumberFormat="1" applyFont="1" applyAlignment="1">
      <alignment horizontal="left" vertical="center"/>
    </xf>
    <xf numFmtId="37" fontId="7" fillId="0" borderId="3" xfId="0" applyNumberFormat="1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9" fillId="0" borderId="0" xfId="0" applyFont="1" applyAlignment="1">
      <alignment horizontal="right" vertical="center"/>
    </xf>
    <xf numFmtId="38" fontId="7" fillId="0" borderId="0" xfId="0" applyNumberFormat="1" applyFont="1" applyAlignment="1">
      <alignment horizontal="left" vertical="center"/>
    </xf>
    <xf numFmtId="0" fontId="7" fillId="0" borderId="0" xfId="0" applyFont="1" applyAlignment="1">
      <alignment horizontal="left" vertical="center"/>
    </xf>
  </cellXfs>
  <cellStyles count="16">
    <cellStyle name="Comma" xfId="1" builtinId="3"/>
    <cellStyle name="comma zerodec" xfId="2" xr:uid="{00000000-0005-0000-0000-000001000000}"/>
    <cellStyle name="Currency1" xfId="3" xr:uid="{00000000-0005-0000-0000-000002000000}"/>
    <cellStyle name="Dollar (zero dec)" xfId="4" xr:uid="{00000000-0005-0000-0000-000003000000}"/>
    <cellStyle name="Grey" xfId="5" xr:uid="{00000000-0005-0000-0000-000004000000}"/>
    <cellStyle name="Input [yellow]" xfId="6" xr:uid="{00000000-0005-0000-0000-000005000000}"/>
    <cellStyle name="no dec" xfId="7" xr:uid="{00000000-0005-0000-0000-000006000000}"/>
    <cellStyle name="Normal" xfId="0" builtinId="0"/>
    <cellStyle name="Normal - Style1" xfId="8" xr:uid="{00000000-0005-0000-0000-000008000000}"/>
    <cellStyle name="Normal 2" xfId="13" xr:uid="{00000000-0005-0000-0000-000009000000}"/>
    <cellStyle name="Normal 6" xfId="14" xr:uid="{D946C657-C075-4D98-9D51-4D28D790CF73}"/>
    <cellStyle name="Normal_bs&amp;plt - U023" xfId="9" xr:uid="{00000000-0005-0000-0000-00000A000000}"/>
    <cellStyle name="Normal_BS&amp;PLT Q1'2006" xfId="12" xr:uid="{00000000-0005-0000-0000-00000B000000}"/>
    <cellStyle name="Percent" xfId="15" builtinId="5"/>
    <cellStyle name="Percent [2]" xfId="10" xr:uid="{00000000-0005-0000-0000-00000C000000}"/>
    <cellStyle name="Quantity" xfId="11" xr:uid="{00000000-0005-0000-0000-00000D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036" name="Text 12">
          <a:extLst>
            <a:ext uri="{FF2B5EF4-FFF2-40B4-BE49-F238E27FC236}">
              <a16:creationId xmlns:a16="http://schemas.microsoft.com/office/drawing/2014/main" id="{00000000-0008-0000-0200-00000C040000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REGIONAL CONTAINER LINE (H.K.)  LIMITED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PROJECTED STATEMENTS OF EARNINGS AND RETAINED EARNINGS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 FOR THE YEARS ENDING 31st DECEMBER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(THOUSAND BAHT)</a:t>
          </a:r>
        </a:p>
        <a:p>
          <a:pPr algn="ctr" rtl="0">
            <a:defRPr sz="1000"/>
          </a:pPr>
          <a:endParaRPr lang="en-US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8.bin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3.1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  <customProperties>
    <customPr name="EpmWorksheetKeyString_GUI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3.1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  <customProperties>
    <customPr name="EpmWorksheetKeyString_GUI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85"/>
  <sheetViews>
    <sheetView showGridLines="0" view="pageBreakPreview" zoomScale="115" zoomScaleNormal="100" zoomScaleSheetLayoutView="115" workbookViewId="0">
      <selection activeCell="M14" sqref="A13:M14"/>
    </sheetView>
  </sheetViews>
  <sheetFormatPr defaultColWidth="9.5" defaultRowHeight="24" customHeight="1"/>
  <cols>
    <col min="1" max="1" width="45.5" style="38" customWidth="1"/>
    <col min="2" max="2" width="7.5" style="76" customWidth="1"/>
    <col min="3" max="3" width="1.5" style="76" customWidth="1"/>
    <col min="4" max="4" width="14.5" style="56" customWidth="1"/>
    <col min="5" max="5" width="1.5" style="56" customWidth="1"/>
    <col min="6" max="6" width="14.5" style="56" customWidth="1"/>
    <col min="7" max="7" width="1.5" style="56" customWidth="1"/>
    <col min="8" max="8" width="14.5" style="56" customWidth="1"/>
    <col min="9" max="9" width="1.5" style="56" customWidth="1"/>
    <col min="10" max="10" width="14.5" style="56" customWidth="1"/>
    <col min="11" max="12" width="11.5" style="38" customWidth="1"/>
    <col min="13" max="15" width="9.5" style="38"/>
    <col min="16" max="16" width="12" style="38" bestFit="1" customWidth="1"/>
    <col min="17" max="16384" width="9.5" style="38"/>
  </cols>
  <sheetData>
    <row r="1" spans="1:16" ht="24" customHeight="1">
      <c r="A1" s="34" t="s">
        <v>0</v>
      </c>
      <c r="B1" s="35"/>
      <c r="C1" s="35"/>
      <c r="D1" s="36"/>
      <c r="E1" s="36"/>
      <c r="F1" s="36"/>
      <c r="G1" s="36"/>
      <c r="H1" s="36"/>
      <c r="I1" s="36"/>
      <c r="J1" s="36"/>
      <c r="K1" s="37"/>
      <c r="L1" s="37"/>
    </row>
    <row r="2" spans="1:16" ht="24" customHeight="1">
      <c r="A2" s="34" t="s">
        <v>135</v>
      </c>
      <c r="B2" s="35"/>
      <c r="C2" s="35"/>
      <c r="D2" s="36"/>
      <c r="E2" s="36"/>
      <c r="F2" s="36"/>
      <c r="G2" s="36"/>
      <c r="H2" s="39"/>
      <c r="I2" s="39"/>
      <c r="J2" s="39"/>
      <c r="K2" s="37"/>
      <c r="L2" s="37"/>
    </row>
    <row r="3" spans="1:16" ht="24" customHeight="1">
      <c r="A3" s="34" t="s">
        <v>174</v>
      </c>
      <c r="B3" s="35"/>
      <c r="C3" s="35"/>
      <c r="D3" s="36"/>
      <c r="E3" s="36"/>
      <c r="F3" s="36"/>
      <c r="G3" s="36"/>
      <c r="H3" s="39"/>
      <c r="I3" s="39"/>
      <c r="J3" s="39"/>
      <c r="K3" s="37"/>
      <c r="L3" s="37"/>
    </row>
    <row r="4" spans="1:16" ht="24" customHeight="1">
      <c r="A4" s="37"/>
      <c r="B4" s="40"/>
      <c r="C4" s="40"/>
      <c r="D4" s="41"/>
      <c r="E4" s="41"/>
      <c r="F4" s="41"/>
      <c r="G4" s="41"/>
      <c r="H4" s="42"/>
      <c r="I4" s="42"/>
      <c r="J4" s="43" t="s">
        <v>1</v>
      </c>
      <c r="K4" s="37"/>
      <c r="L4" s="37"/>
    </row>
    <row r="5" spans="1:16" ht="24" customHeight="1">
      <c r="A5" s="37"/>
      <c r="B5" s="44"/>
      <c r="C5" s="44"/>
      <c r="D5" s="45"/>
      <c r="E5" s="46" t="s">
        <v>2</v>
      </c>
      <c r="F5" s="45"/>
      <c r="G5" s="47"/>
      <c r="H5" s="45"/>
      <c r="I5" s="46" t="s">
        <v>3</v>
      </c>
      <c r="J5" s="45"/>
      <c r="K5" s="37"/>
      <c r="L5" s="37"/>
    </row>
    <row r="6" spans="1:16" ht="24" customHeight="1">
      <c r="A6" s="37"/>
      <c r="B6" s="48" t="s">
        <v>4</v>
      </c>
      <c r="C6" s="49"/>
      <c r="D6" s="50" t="s">
        <v>175</v>
      </c>
      <c r="E6" s="51"/>
      <c r="F6" s="50" t="s">
        <v>169</v>
      </c>
      <c r="G6" s="51"/>
      <c r="H6" s="50" t="s">
        <v>175</v>
      </c>
      <c r="I6" s="51"/>
      <c r="J6" s="50" t="s">
        <v>169</v>
      </c>
      <c r="K6" s="37"/>
      <c r="L6" s="37"/>
    </row>
    <row r="7" spans="1:16" ht="24" customHeight="1">
      <c r="A7" s="2"/>
      <c r="B7" s="49"/>
      <c r="C7" s="49"/>
      <c r="D7" s="52" t="s">
        <v>5</v>
      </c>
      <c r="E7" s="52"/>
      <c r="F7" s="52" t="s">
        <v>6</v>
      </c>
      <c r="G7" s="52"/>
      <c r="H7" s="52" t="s">
        <v>5</v>
      </c>
      <c r="I7" s="52"/>
      <c r="J7" s="52" t="s">
        <v>6</v>
      </c>
      <c r="K7" s="37"/>
      <c r="L7" s="37"/>
    </row>
    <row r="8" spans="1:16" ht="24" customHeight="1">
      <c r="A8" s="2"/>
      <c r="B8" s="49"/>
      <c r="C8" s="49"/>
      <c r="D8" s="52" t="s">
        <v>7</v>
      </c>
      <c r="E8" s="52"/>
      <c r="F8" s="52"/>
      <c r="G8" s="52"/>
      <c r="H8" s="52" t="s">
        <v>7</v>
      </c>
      <c r="I8" s="52"/>
      <c r="J8" s="52"/>
      <c r="K8" s="37"/>
      <c r="L8" s="37"/>
    </row>
    <row r="9" spans="1:16" ht="24" customHeight="1">
      <c r="A9" s="53" t="s">
        <v>8</v>
      </c>
      <c r="B9" s="44"/>
      <c r="C9" s="44"/>
      <c r="D9" s="54"/>
      <c r="E9" s="54"/>
      <c r="F9" s="54"/>
      <c r="G9" s="54"/>
      <c r="H9" s="54"/>
      <c r="I9" s="54"/>
      <c r="J9" s="54"/>
      <c r="K9" s="55"/>
      <c r="L9" s="55"/>
      <c r="M9" s="56"/>
      <c r="N9" s="56"/>
      <c r="O9" s="56"/>
      <c r="P9" s="56"/>
    </row>
    <row r="10" spans="1:16" ht="24" customHeight="1">
      <c r="A10" s="53" t="s">
        <v>9</v>
      </c>
      <c r="B10" s="44"/>
      <c r="C10" s="44"/>
      <c r="D10" s="54"/>
      <c r="E10" s="54"/>
      <c r="F10" s="54"/>
      <c r="G10" s="54"/>
      <c r="H10" s="54"/>
      <c r="I10" s="54"/>
      <c r="J10" s="54"/>
      <c r="K10" s="55"/>
      <c r="L10" s="55"/>
      <c r="M10" s="56"/>
      <c r="N10" s="56"/>
      <c r="O10" s="56"/>
      <c r="P10" s="56"/>
    </row>
    <row r="11" spans="1:16" ht="24" customHeight="1">
      <c r="A11" s="1" t="s">
        <v>10</v>
      </c>
      <c r="B11" s="57"/>
      <c r="C11" s="57"/>
      <c r="D11" s="4">
        <v>80272</v>
      </c>
      <c r="E11" s="58"/>
      <c r="F11" s="59">
        <v>78542</v>
      </c>
      <c r="G11" s="60"/>
      <c r="H11" s="59">
        <v>46011</v>
      </c>
      <c r="I11" s="60"/>
      <c r="J11" s="59">
        <v>40260</v>
      </c>
      <c r="K11" s="55"/>
      <c r="L11" s="59"/>
      <c r="M11" s="25"/>
      <c r="N11" s="56"/>
      <c r="O11" s="56"/>
      <c r="P11" s="56"/>
    </row>
    <row r="12" spans="1:16" ht="24" customHeight="1">
      <c r="A12" s="1" t="s">
        <v>147</v>
      </c>
      <c r="B12" s="44">
        <v>3</v>
      </c>
      <c r="C12" s="61"/>
      <c r="D12" s="4">
        <v>74293</v>
      </c>
      <c r="E12" s="58"/>
      <c r="F12" s="59">
        <v>9244</v>
      </c>
      <c r="G12" s="60"/>
      <c r="H12" s="59">
        <v>74293</v>
      </c>
      <c r="I12" s="60"/>
      <c r="J12" s="59">
        <v>9244</v>
      </c>
      <c r="K12" s="55"/>
      <c r="L12" s="59"/>
      <c r="M12" s="59"/>
      <c r="O12" s="56"/>
      <c r="P12" s="59"/>
    </row>
    <row r="13" spans="1:16" ht="24" customHeight="1">
      <c r="A13" s="1" t="s">
        <v>138</v>
      </c>
      <c r="B13" s="57"/>
      <c r="C13" s="61"/>
      <c r="D13" s="59">
        <v>62</v>
      </c>
      <c r="E13" s="58"/>
      <c r="F13" s="59">
        <v>60</v>
      </c>
      <c r="G13" s="60"/>
      <c r="H13" s="59">
        <v>62</v>
      </c>
      <c r="I13" s="60"/>
      <c r="J13" s="59">
        <v>60</v>
      </c>
      <c r="K13" s="55"/>
      <c r="L13" s="59"/>
      <c r="M13" s="59"/>
      <c r="O13" s="56"/>
      <c r="P13" s="59"/>
    </row>
    <row r="14" spans="1:16" ht="24" customHeight="1">
      <c r="A14" s="1" t="s">
        <v>11</v>
      </c>
      <c r="B14" s="57"/>
      <c r="C14" s="57"/>
      <c r="D14" s="59">
        <v>303</v>
      </c>
      <c r="E14" s="58"/>
      <c r="F14" s="59">
        <v>64</v>
      </c>
      <c r="G14" s="60"/>
      <c r="H14" s="59">
        <v>303</v>
      </c>
      <c r="I14" s="60"/>
      <c r="J14" s="59">
        <v>64</v>
      </c>
      <c r="K14" s="55"/>
      <c r="L14" s="59"/>
      <c r="M14" s="59"/>
      <c r="O14" s="56"/>
      <c r="P14" s="59"/>
    </row>
    <row r="15" spans="1:16" ht="24" customHeight="1">
      <c r="A15" s="1" t="s">
        <v>12</v>
      </c>
      <c r="B15" s="57"/>
      <c r="C15" s="57"/>
      <c r="D15" s="59">
        <v>295462</v>
      </c>
      <c r="E15" s="58"/>
      <c r="F15" s="59">
        <v>311455</v>
      </c>
      <c r="G15" s="60"/>
      <c r="H15" s="59">
        <v>295462</v>
      </c>
      <c r="I15" s="60"/>
      <c r="J15" s="59">
        <v>311455</v>
      </c>
      <c r="K15" s="55"/>
      <c r="L15" s="59"/>
      <c r="M15" s="59"/>
      <c r="O15" s="56"/>
      <c r="P15" s="59"/>
    </row>
    <row r="16" spans="1:16" ht="24" customHeight="1">
      <c r="A16" s="62" t="s">
        <v>148</v>
      </c>
      <c r="B16" s="44">
        <v>18</v>
      </c>
      <c r="C16" s="57"/>
      <c r="D16" s="59">
        <v>153069</v>
      </c>
      <c r="E16" s="58"/>
      <c r="F16" s="59">
        <v>185079</v>
      </c>
      <c r="G16" s="60"/>
      <c r="H16" s="59">
        <v>153069</v>
      </c>
      <c r="I16" s="60"/>
      <c r="J16" s="59">
        <v>185079</v>
      </c>
      <c r="K16" s="55"/>
      <c r="L16" s="59"/>
      <c r="M16" s="59"/>
      <c r="O16" s="56"/>
      <c r="P16" s="59"/>
    </row>
    <row r="17" spans="1:18" ht="24" customHeight="1">
      <c r="A17" s="62" t="s">
        <v>163</v>
      </c>
      <c r="B17" s="57"/>
      <c r="C17" s="57"/>
      <c r="D17" s="59">
        <v>18720</v>
      </c>
      <c r="E17" s="58"/>
      <c r="F17" s="59">
        <v>18720</v>
      </c>
      <c r="G17" s="60"/>
      <c r="H17" s="59">
        <v>18720</v>
      </c>
      <c r="I17" s="60"/>
      <c r="J17" s="59">
        <v>18720</v>
      </c>
      <c r="K17" s="55"/>
      <c r="L17" s="59"/>
      <c r="M17" s="59"/>
      <c r="O17" s="56"/>
      <c r="P17" s="59"/>
    </row>
    <row r="18" spans="1:18" ht="24" customHeight="1">
      <c r="A18" s="2" t="s">
        <v>13</v>
      </c>
      <c r="B18" s="57"/>
      <c r="C18" s="57"/>
      <c r="D18" s="4">
        <v>7573</v>
      </c>
      <c r="E18" s="58"/>
      <c r="F18" s="59">
        <v>4710</v>
      </c>
      <c r="G18" s="60"/>
      <c r="H18" s="59">
        <v>5705</v>
      </c>
      <c r="I18" s="60"/>
      <c r="J18" s="59">
        <v>4268</v>
      </c>
      <c r="K18" s="55"/>
      <c r="L18" s="59"/>
      <c r="M18" s="59"/>
      <c r="O18" s="56"/>
      <c r="P18" s="59"/>
    </row>
    <row r="19" spans="1:18" ht="24" customHeight="1">
      <c r="A19" s="53" t="s">
        <v>14</v>
      </c>
      <c r="B19" s="57"/>
      <c r="C19" s="57"/>
      <c r="D19" s="63">
        <f>SUM(D11:D18)</f>
        <v>629754</v>
      </c>
      <c r="E19" s="58"/>
      <c r="F19" s="63">
        <f>SUM(F11:F18)</f>
        <v>607874</v>
      </c>
      <c r="G19" s="58"/>
      <c r="H19" s="63">
        <f>SUM(H11:H18)</f>
        <v>593625</v>
      </c>
      <c r="I19" s="58"/>
      <c r="J19" s="63">
        <f>SUM(J11:J18)</f>
        <v>569150</v>
      </c>
      <c r="K19" s="58"/>
      <c r="L19" s="59"/>
      <c r="M19" s="59"/>
      <c r="O19" s="56"/>
      <c r="P19" s="59"/>
    </row>
    <row r="20" spans="1:18" ht="24" customHeight="1">
      <c r="A20" s="53" t="s">
        <v>15</v>
      </c>
      <c r="B20" s="57"/>
      <c r="C20" s="57"/>
      <c r="D20" s="58"/>
      <c r="E20" s="58"/>
      <c r="F20" s="4"/>
      <c r="G20" s="58"/>
      <c r="H20" s="58"/>
      <c r="I20" s="58"/>
      <c r="J20" s="4"/>
      <c r="K20" s="55"/>
      <c r="L20" s="59"/>
      <c r="M20" s="59"/>
      <c r="O20" s="56"/>
      <c r="P20" s="59"/>
    </row>
    <row r="21" spans="1:18" ht="24" customHeight="1">
      <c r="A21" s="62" t="s">
        <v>163</v>
      </c>
      <c r="B21" s="57"/>
      <c r="C21" s="57"/>
      <c r="D21" s="4">
        <v>2358</v>
      </c>
      <c r="E21" s="58"/>
      <c r="F21" s="4">
        <v>2358</v>
      </c>
      <c r="G21" s="58"/>
      <c r="H21" s="4">
        <v>0</v>
      </c>
      <c r="I21" s="58"/>
      <c r="J21" s="4">
        <v>0</v>
      </c>
      <c r="K21" s="55"/>
      <c r="L21" s="59"/>
      <c r="M21" s="59"/>
      <c r="O21" s="56"/>
      <c r="P21" s="59"/>
    </row>
    <row r="22" spans="1:18" ht="24" customHeight="1">
      <c r="A22" s="2" t="s">
        <v>139</v>
      </c>
      <c r="B22" s="57"/>
      <c r="C22" s="57"/>
      <c r="D22" s="58"/>
      <c r="E22" s="58"/>
      <c r="F22" s="4"/>
      <c r="G22" s="58"/>
      <c r="H22" s="58"/>
      <c r="I22" s="58"/>
      <c r="J22" s="4"/>
      <c r="K22" s="55"/>
      <c r="L22" s="59"/>
      <c r="M22" s="59"/>
      <c r="O22" s="56"/>
      <c r="P22" s="59"/>
    </row>
    <row r="23" spans="1:18" ht="24" customHeight="1">
      <c r="A23" s="2" t="s">
        <v>140</v>
      </c>
      <c r="B23" s="37"/>
      <c r="C23" s="57"/>
      <c r="D23" s="59">
        <v>52</v>
      </c>
      <c r="E23" s="58"/>
      <c r="F23" s="59">
        <v>84</v>
      </c>
      <c r="G23" s="60"/>
      <c r="H23" s="59">
        <v>52</v>
      </c>
      <c r="I23" s="60"/>
      <c r="J23" s="59">
        <v>84</v>
      </c>
      <c r="K23" s="55"/>
      <c r="L23" s="59"/>
      <c r="M23" s="59"/>
      <c r="O23" s="56"/>
      <c r="P23" s="59"/>
    </row>
    <row r="24" spans="1:18" ht="24" customHeight="1">
      <c r="A24" s="1" t="s">
        <v>16</v>
      </c>
      <c r="B24" s="57"/>
      <c r="C24" s="57"/>
      <c r="D24" s="4">
        <v>0</v>
      </c>
      <c r="E24" s="58"/>
      <c r="F24" s="59">
        <v>0</v>
      </c>
      <c r="G24" s="60"/>
      <c r="H24" s="59">
        <v>307895</v>
      </c>
      <c r="I24" s="60"/>
      <c r="J24" s="59">
        <v>307895</v>
      </c>
      <c r="K24" s="55"/>
      <c r="L24" s="59"/>
      <c r="M24" s="59"/>
      <c r="O24" s="56"/>
      <c r="P24" s="59"/>
    </row>
    <row r="25" spans="1:18" ht="24" customHeight="1">
      <c r="A25" s="1" t="s">
        <v>17</v>
      </c>
      <c r="B25" s="57"/>
      <c r="C25" s="57"/>
      <c r="D25" s="4">
        <v>52831</v>
      </c>
      <c r="E25" s="58"/>
      <c r="F25" s="59">
        <v>53619</v>
      </c>
      <c r="G25" s="60"/>
      <c r="H25" s="59">
        <v>25000</v>
      </c>
      <c r="I25" s="60"/>
      <c r="J25" s="59">
        <v>25000</v>
      </c>
      <c r="K25" s="55"/>
      <c r="L25" s="59"/>
      <c r="M25" s="59"/>
      <c r="O25" s="56"/>
      <c r="P25" s="59"/>
    </row>
    <row r="26" spans="1:18" ht="24" customHeight="1">
      <c r="A26" s="64" t="s">
        <v>18</v>
      </c>
      <c r="B26" s="44">
        <v>4</v>
      </c>
      <c r="C26" s="57"/>
      <c r="D26" s="59">
        <v>1213431</v>
      </c>
      <c r="E26" s="58"/>
      <c r="F26" s="59">
        <v>1134051</v>
      </c>
      <c r="G26" s="60"/>
      <c r="H26" s="59">
        <v>1213431</v>
      </c>
      <c r="I26" s="60"/>
      <c r="J26" s="59">
        <v>1134051</v>
      </c>
      <c r="K26" s="55"/>
      <c r="L26" s="59"/>
      <c r="M26" s="59"/>
      <c r="O26" s="56"/>
      <c r="P26" s="59"/>
      <c r="R26" s="56"/>
    </row>
    <row r="27" spans="1:18" ht="24" customHeight="1">
      <c r="A27" s="64" t="s">
        <v>19</v>
      </c>
      <c r="B27" s="44">
        <v>5</v>
      </c>
      <c r="C27" s="57"/>
      <c r="D27" s="4">
        <v>31750</v>
      </c>
      <c r="E27" s="58"/>
      <c r="F27" s="59">
        <v>29195</v>
      </c>
      <c r="G27" s="60"/>
      <c r="H27" s="59">
        <v>48331</v>
      </c>
      <c r="I27" s="60"/>
      <c r="J27" s="59">
        <v>46234</v>
      </c>
      <c r="K27" s="55"/>
      <c r="L27" s="59"/>
      <c r="M27" s="59"/>
      <c r="O27" s="56"/>
      <c r="P27" s="59"/>
    </row>
    <row r="28" spans="1:18" ht="24" customHeight="1">
      <c r="A28" s="1" t="s">
        <v>20</v>
      </c>
      <c r="B28" s="44">
        <v>6</v>
      </c>
      <c r="C28" s="57"/>
      <c r="D28" s="59">
        <v>158583</v>
      </c>
      <c r="E28" s="58"/>
      <c r="F28" s="59">
        <v>160279</v>
      </c>
      <c r="G28" s="60"/>
      <c r="H28" s="59">
        <v>158583</v>
      </c>
      <c r="I28" s="60"/>
      <c r="J28" s="59">
        <v>160279</v>
      </c>
      <c r="K28" s="55"/>
      <c r="L28" s="59"/>
      <c r="M28" s="59"/>
      <c r="O28" s="56"/>
      <c r="P28" s="59"/>
    </row>
    <row r="29" spans="1:18" ht="24" customHeight="1">
      <c r="A29" s="1" t="s">
        <v>21</v>
      </c>
      <c r="B29" s="57"/>
      <c r="C29" s="57"/>
      <c r="D29" s="59">
        <v>232</v>
      </c>
      <c r="E29" s="58"/>
      <c r="F29" s="59">
        <v>318</v>
      </c>
      <c r="G29" s="60"/>
      <c r="H29" s="59">
        <v>232</v>
      </c>
      <c r="I29" s="60"/>
      <c r="J29" s="59">
        <v>318</v>
      </c>
      <c r="K29" s="55"/>
      <c r="L29" s="59"/>
      <c r="M29" s="59"/>
      <c r="O29" s="56"/>
      <c r="P29" s="59"/>
    </row>
    <row r="30" spans="1:18" ht="24" customHeight="1">
      <c r="A30" s="2" t="s">
        <v>22</v>
      </c>
      <c r="B30" s="57"/>
      <c r="C30" s="57"/>
      <c r="D30" s="65">
        <v>1770</v>
      </c>
      <c r="E30" s="58"/>
      <c r="F30" s="4">
        <v>1740</v>
      </c>
      <c r="G30" s="60"/>
      <c r="H30" s="65">
        <v>615</v>
      </c>
      <c r="I30" s="60"/>
      <c r="J30" s="65">
        <v>414</v>
      </c>
      <c r="K30" s="55"/>
      <c r="L30" s="59"/>
      <c r="M30" s="59"/>
      <c r="O30" s="56"/>
      <c r="P30" s="59"/>
    </row>
    <row r="31" spans="1:18" ht="24" customHeight="1">
      <c r="A31" s="53" t="s">
        <v>23</v>
      </c>
      <c r="B31" s="57"/>
      <c r="C31" s="57"/>
      <c r="D31" s="63">
        <f>SUM(D21:D30)</f>
        <v>1461007</v>
      </c>
      <c r="E31" s="58"/>
      <c r="F31" s="63">
        <f>SUM(F21:F30)</f>
        <v>1381644</v>
      </c>
      <c r="G31" s="58"/>
      <c r="H31" s="63">
        <f>SUM(H21:H30)</f>
        <v>1754139</v>
      </c>
      <c r="I31" s="58"/>
      <c r="J31" s="63">
        <f>SUM(J21:J30)</f>
        <v>1674275</v>
      </c>
      <c r="K31" s="58"/>
      <c r="L31" s="59"/>
      <c r="M31" s="59"/>
      <c r="O31" s="56"/>
      <c r="P31" s="59"/>
    </row>
    <row r="32" spans="1:18" ht="24" customHeight="1" thickBot="1">
      <c r="A32" s="53" t="s">
        <v>24</v>
      </c>
      <c r="B32" s="57"/>
      <c r="C32" s="57"/>
      <c r="D32" s="66">
        <f>SUM(D19,D31)</f>
        <v>2090761</v>
      </c>
      <c r="E32" s="58"/>
      <c r="F32" s="66">
        <f>SUM(F19,F31)</f>
        <v>1989518</v>
      </c>
      <c r="G32" s="58"/>
      <c r="H32" s="66">
        <f>SUM(H19,H31)</f>
        <v>2347764</v>
      </c>
      <c r="I32" s="58"/>
      <c r="J32" s="66">
        <f>SUM(J19,J31)</f>
        <v>2243425</v>
      </c>
      <c r="K32" s="58"/>
      <c r="L32" s="59"/>
      <c r="M32" s="59"/>
      <c r="O32" s="56"/>
      <c r="P32" s="59"/>
    </row>
    <row r="33" spans="1:16" ht="24" customHeight="1" thickTop="1">
      <c r="A33" s="2"/>
      <c r="B33" s="57"/>
      <c r="C33" s="57"/>
      <c r="D33" s="55"/>
      <c r="E33" s="55"/>
      <c r="F33" s="55"/>
      <c r="G33" s="55"/>
      <c r="H33" s="55"/>
      <c r="I33" s="55"/>
      <c r="J33" s="55"/>
      <c r="K33" s="55"/>
      <c r="L33"/>
      <c r="M33"/>
      <c r="N33"/>
      <c r="O33"/>
      <c r="P33"/>
    </row>
    <row r="34" spans="1:16" ht="24" customHeight="1">
      <c r="A34" s="2" t="s">
        <v>25</v>
      </c>
      <c r="B34" s="57"/>
      <c r="C34" s="57"/>
      <c r="D34" s="55"/>
      <c r="E34" s="55"/>
      <c r="F34" s="55"/>
      <c r="G34" s="55"/>
      <c r="H34" s="55"/>
      <c r="I34" s="55"/>
      <c r="J34" s="55"/>
      <c r="K34" s="55"/>
      <c r="L34"/>
      <c r="M34"/>
      <c r="N34"/>
      <c r="O34"/>
      <c r="P34"/>
    </row>
    <row r="35" spans="1:16" ht="24" customHeight="1">
      <c r="A35" s="37"/>
      <c r="B35" s="57"/>
      <c r="C35" s="57"/>
      <c r="D35" s="55"/>
      <c r="E35" s="55"/>
      <c r="F35" s="55"/>
      <c r="G35" s="55"/>
      <c r="H35" s="55"/>
      <c r="I35" s="55"/>
      <c r="J35" s="55"/>
      <c r="K35" s="55"/>
      <c r="L35"/>
      <c r="M35"/>
      <c r="N35"/>
      <c r="O35"/>
      <c r="P35"/>
    </row>
    <row r="36" spans="1:16" ht="24" customHeight="1">
      <c r="A36" s="37"/>
      <c r="B36" s="57"/>
      <c r="C36" s="57"/>
      <c r="D36" s="55"/>
      <c r="E36" s="55"/>
      <c r="F36" s="55"/>
      <c r="G36" s="55"/>
      <c r="H36" s="55"/>
      <c r="I36" s="55"/>
      <c r="J36" s="55"/>
      <c r="K36" s="55"/>
      <c r="L36"/>
      <c r="M36"/>
      <c r="N36"/>
      <c r="O36"/>
      <c r="P36"/>
    </row>
    <row r="37" spans="1:16" ht="24" customHeight="1">
      <c r="A37" s="34" t="s">
        <v>0</v>
      </c>
      <c r="B37" s="40"/>
      <c r="C37" s="40"/>
      <c r="D37" s="41"/>
      <c r="E37" s="41"/>
      <c r="F37" s="41"/>
      <c r="G37" s="41"/>
      <c r="H37" s="41"/>
      <c r="I37" s="41"/>
      <c r="J37" s="41"/>
      <c r="K37" s="37"/>
      <c r="L37"/>
      <c r="M37"/>
      <c r="N37"/>
      <c r="O37"/>
      <c r="P37"/>
    </row>
    <row r="38" spans="1:16" ht="24" customHeight="1">
      <c r="A38" s="34" t="s">
        <v>136</v>
      </c>
      <c r="B38" s="40"/>
      <c r="C38" s="42"/>
      <c r="D38" s="41"/>
      <c r="E38" s="42"/>
      <c r="F38" s="41"/>
      <c r="G38" s="42"/>
      <c r="H38" s="42"/>
      <c r="I38" s="42"/>
      <c r="J38" s="42"/>
      <c r="K38" s="39"/>
      <c r="L38"/>
      <c r="M38"/>
      <c r="N38"/>
      <c r="O38"/>
      <c r="P38"/>
    </row>
    <row r="39" spans="1:16" ht="24" customHeight="1">
      <c r="A39" s="34" t="s">
        <v>174</v>
      </c>
      <c r="B39" s="40"/>
      <c r="C39" s="40"/>
      <c r="D39" s="41"/>
      <c r="E39" s="41"/>
      <c r="F39" s="41"/>
      <c r="G39" s="41"/>
      <c r="H39" s="42"/>
      <c r="I39" s="42"/>
      <c r="J39" s="42"/>
      <c r="K39" s="37"/>
      <c r="L39"/>
      <c r="M39"/>
      <c r="N39"/>
      <c r="O39"/>
      <c r="P39"/>
    </row>
    <row r="40" spans="1:16" ht="24" customHeight="1">
      <c r="A40" s="2"/>
      <c r="B40" s="40"/>
      <c r="C40" s="40"/>
      <c r="D40" s="41"/>
      <c r="E40" s="41"/>
      <c r="F40" s="41"/>
      <c r="G40" s="41"/>
      <c r="H40" s="42"/>
      <c r="I40" s="42"/>
      <c r="J40" s="43" t="s">
        <v>1</v>
      </c>
      <c r="K40" s="37"/>
      <c r="L40"/>
      <c r="M40"/>
      <c r="N40"/>
      <c r="O40"/>
      <c r="P40"/>
    </row>
    <row r="41" spans="1:16" ht="24" customHeight="1">
      <c r="A41" s="2"/>
      <c r="B41" s="44"/>
      <c r="C41" s="44"/>
      <c r="D41" s="45"/>
      <c r="E41" s="46" t="s">
        <v>2</v>
      </c>
      <c r="F41" s="45"/>
      <c r="G41" s="47"/>
      <c r="H41" s="45"/>
      <c r="I41" s="46" t="s">
        <v>3</v>
      </c>
      <c r="J41" s="45"/>
      <c r="K41" s="37"/>
      <c r="L41"/>
      <c r="M41"/>
      <c r="N41"/>
      <c r="O41"/>
      <c r="P41"/>
    </row>
    <row r="42" spans="1:16" ht="24" customHeight="1">
      <c r="A42" s="2"/>
      <c r="B42" s="48" t="s">
        <v>4</v>
      </c>
      <c r="C42" s="49"/>
      <c r="D42" s="50" t="s">
        <v>175</v>
      </c>
      <c r="E42" s="51"/>
      <c r="F42" s="50" t="s">
        <v>169</v>
      </c>
      <c r="G42" s="51"/>
      <c r="H42" s="50" t="s">
        <v>175</v>
      </c>
      <c r="I42" s="51"/>
      <c r="J42" s="50" t="s">
        <v>169</v>
      </c>
      <c r="K42" s="37"/>
      <c r="L42"/>
      <c r="M42"/>
      <c r="N42"/>
      <c r="O42"/>
      <c r="P42"/>
    </row>
    <row r="43" spans="1:16" ht="24" customHeight="1">
      <c r="A43" s="2"/>
      <c r="B43" s="49"/>
      <c r="C43" s="49"/>
      <c r="D43" s="52" t="s">
        <v>5</v>
      </c>
      <c r="E43" s="52"/>
      <c r="F43" s="52" t="s">
        <v>6</v>
      </c>
      <c r="G43" s="52"/>
      <c r="H43" s="52" t="s">
        <v>5</v>
      </c>
      <c r="I43" s="52"/>
      <c r="J43" s="52" t="s">
        <v>6</v>
      </c>
      <c r="K43" s="37"/>
      <c r="L43"/>
      <c r="M43"/>
      <c r="N43"/>
      <c r="O43"/>
      <c r="P43"/>
    </row>
    <row r="44" spans="1:16" ht="24" customHeight="1">
      <c r="A44" s="2"/>
      <c r="B44" s="49"/>
      <c r="C44" s="49"/>
      <c r="D44" s="52" t="s">
        <v>7</v>
      </c>
      <c r="E44" s="52"/>
      <c r="F44" s="52"/>
      <c r="G44" s="52"/>
      <c r="H44" s="52" t="s">
        <v>7</v>
      </c>
      <c r="I44" s="52"/>
      <c r="J44" s="52"/>
      <c r="K44" s="37"/>
      <c r="L44"/>
      <c r="M44"/>
      <c r="N44"/>
      <c r="O44"/>
      <c r="P44"/>
    </row>
    <row r="45" spans="1:16" ht="24" customHeight="1">
      <c r="A45" s="53" t="s">
        <v>26</v>
      </c>
      <c r="B45" s="57"/>
      <c r="C45" s="57"/>
      <c r="D45" s="55"/>
      <c r="E45" s="55"/>
      <c r="F45" s="55"/>
      <c r="G45" s="55"/>
      <c r="H45" s="55"/>
      <c r="I45" s="55"/>
      <c r="J45" s="55"/>
      <c r="K45" s="55"/>
      <c r="L45"/>
      <c r="M45"/>
      <c r="N45"/>
      <c r="O45"/>
      <c r="P45"/>
    </row>
    <row r="46" spans="1:16" ht="24" customHeight="1">
      <c r="A46" s="53" t="s">
        <v>27</v>
      </c>
      <c r="B46" s="57"/>
      <c r="C46" s="57"/>
      <c r="D46" s="55"/>
      <c r="E46" s="55"/>
      <c r="F46" s="55"/>
      <c r="G46" s="55"/>
      <c r="H46" s="55"/>
      <c r="I46" s="55"/>
      <c r="J46" s="55"/>
      <c r="K46" s="55"/>
      <c r="L46"/>
      <c r="M46"/>
      <c r="N46"/>
      <c r="O46"/>
      <c r="P46"/>
    </row>
    <row r="47" spans="1:16" ht="24" customHeight="1">
      <c r="A47" s="1" t="s">
        <v>166</v>
      </c>
      <c r="B47" s="44">
        <v>7</v>
      </c>
      <c r="C47" s="57"/>
      <c r="D47" s="59">
        <v>72193</v>
      </c>
      <c r="E47" s="58"/>
      <c r="F47" s="59">
        <v>0</v>
      </c>
      <c r="G47" s="60"/>
      <c r="H47" s="59">
        <v>72193</v>
      </c>
      <c r="I47" s="60"/>
      <c r="J47" s="59">
        <v>0</v>
      </c>
      <c r="K47" s="55"/>
      <c r="L47" s="59"/>
      <c r="M47" s="59"/>
      <c r="O47" s="56"/>
      <c r="P47" s="59"/>
    </row>
    <row r="48" spans="1:16" ht="24" customHeight="1">
      <c r="A48" s="1" t="s">
        <v>149</v>
      </c>
      <c r="B48" s="44">
        <v>8</v>
      </c>
      <c r="C48" s="57"/>
      <c r="D48" s="4">
        <v>77285</v>
      </c>
      <c r="E48" s="58"/>
      <c r="F48" s="59">
        <v>28542</v>
      </c>
      <c r="G48" s="60"/>
      <c r="H48" s="59">
        <v>345722</v>
      </c>
      <c r="I48" s="60"/>
      <c r="J48" s="59">
        <v>300419</v>
      </c>
      <c r="K48" s="55"/>
      <c r="L48" s="59"/>
      <c r="M48" s="59"/>
      <c r="O48" s="56"/>
      <c r="P48" s="59"/>
    </row>
    <row r="49" spans="1:18" ht="24" customHeight="1">
      <c r="A49" s="1" t="s">
        <v>164</v>
      </c>
      <c r="B49" s="44"/>
      <c r="C49" s="57"/>
      <c r="D49" s="58"/>
      <c r="E49" s="58"/>
      <c r="F49" s="59"/>
      <c r="G49" s="60"/>
      <c r="H49" s="60"/>
      <c r="I49" s="60"/>
      <c r="J49" s="59"/>
      <c r="K49" s="55"/>
      <c r="L49" s="59"/>
      <c r="M49" s="59"/>
      <c r="O49" s="56"/>
      <c r="P49" s="59"/>
    </row>
    <row r="50" spans="1:18" ht="24" customHeight="1">
      <c r="A50" s="1" t="s">
        <v>165</v>
      </c>
      <c r="B50" s="44">
        <v>9</v>
      </c>
      <c r="C50" s="57"/>
      <c r="D50" s="59">
        <v>61000</v>
      </c>
      <c r="E50" s="58"/>
      <c r="F50" s="59">
        <v>8714</v>
      </c>
      <c r="G50" s="60"/>
      <c r="H50" s="59">
        <v>61000</v>
      </c>
      <c r="I50" s="60"/>
      <c r="J50" s="59">
        <v>8714</v>
      </c>
      <c r="K50" s="55"/>
      <c r="L50" s="59"/>
      <c r="M50" s="59"/>
      <c r="O50" s="56"/>
      <c r="P50" s="59"/>
    </row>
    <row r="51" spans="1:18" ht="24" customHeight="1">
      <c r="A51" s="1" t="s">
        <v>29</v>
      </c>
      <c r="B51" s="44"/>
      <c r="C51" s="57"/>
      <c r="D51" s="58"/>
      <c r="E51" s="58"/>
      <c r="F51" s="4"/>
      <c r="G51" s="58"/>
      <c r="H51" s="58"/>
      <c r="I51" s="58"/>
      <c r="J51" s="4"/>
      <c r="K51" s="55"/>
      <c r="L51" s="59"/>
      <c r="M51" s="59"/>
      <c r="O51" s="56"/>
      <c r="P51" s="59"/>
    </row>
    <row r="52" spans="1:18" ht="24" customHeight="1">
      <c r="A52" s="1" t="s">
        <v>28</v>
      </c>
      <c r="B52" s="44"/>
      <c r="C52" s="57"/>
      <c r="D52" s="4">
        <v>1410</v>
      </c>
      <c r="E52" s="58"/>
      <c r="F52" s="59">
        <v>854</v>
      </c>
      <c r="G52" s="60"/>
      <c r="H52" s="59">
        <v>1739</v>
      </c>
      <c r="I52" s="60"/>
      <c r="J52" s="59">
        <v>1174</v>
      </c>
      <c r="K52" s="55"/>
      <c r="L52" s="59"/>
      <c r="M52" s="59"/>
      <c r="O52" s="56"/>
      <c r="P52" s="59"/>
    </row>
    <row r="53" spans="1:18" ht="24" customHeight="1">
      <c r="A53" s="1" t="s">
        <v>150</v>
      </c>
      <c r="B53" s="44"/>
      <c r="C53" s="57"/>
      <c r="D53" s="4">
        <v>24519</v>
      </c>
      <c r="E53" s="58"/>
      <c r="F53" s="59">
        <v>20052</v>
      </c>
      <c r="G53" s="60"/>
      <c r="H53" s="59">
        <v>23997</v>
      </c>
      <c r="I53" s="60"/>
      <c r="J53" s="59">
        <v>19270</v>
      </c>
      <c r="K53" s="55"/>
      <c r="L53" s="59"/>
      <c r="M53" s="59"/>
      <c r="O53" s="56"/>
      <c r="P53" s="59"/>
      <c r="R53" s="67"/>
    </row>
    <row r="54" spans="1:18" ht="24" customHeight="1">
      <c r="A54" s="1" t="s">
        <v>31</v>
      </c>
      <c r="B54" s="44"/>
      <c r="C54" s="57"/>
      <c r="D54" s="65">
        <v>5326</v>
      </c>
      <c r="E54" s="58"/>
      <c r="F54" s="65">
        <v>2996</v>
      </c>
      <c r="G54" s="60"/>
      <c r="H54" s="65">
        <v>5326</v>
      </c>
      <c r="I54" s="60"/>
      <c r="J54" s="65">
        <v>2996</v>
      </c>
      <c r="K54" s="55"/>
      <c r="L54" s="59"/>
      <c r="M54" s="59"/>
      <c r="O54" s="56"/>
      <c r="P54" s="59"/>
    </row>
    <row r="55" spans="1:18" ht="24" customHeight="1">
      <c r="A55" s="53" t="s">
        <v>32</v>
      </c>
      <c r="B55" s="44"/>
      <c r="C55" s="57"/>
      <c r="D55" s="63">
        <f>SUM(D47:D54)</f>
        <v>241733</v>
      </c>
      <c r="E55" s="58"/>
      <c r="F55" s="63">
        <f>SUM(F47:F54)</f>
        <v>61158</v>
      </c>
      <c r="G55" s="58"/>
      <c r="H55" s="63">
        <f>SUM(H47:H54)</f>
        <v>509977</v>
      </c>
      <c r="I55" s="58"/>
      <c r="J55" s="63">
        <f>SUM(J47:J54)</f>
        <v>332573</v>
      </c>
      <c r="K55" s="58"/>
      <c r="L55" s="59"/>
      <c r="M55" s="59"/>
      <c r="O55" s="56"/>
      <c r="P55" s="59"/>
    </row>
    <row r="56" spans="1:18" ht="24" customHeight="1">
      <c r="A56" s="53" t="s">
        <v>33</v>
      </c>
      <c r="B56" s="44"/>
      <c r="C56" s="57"/>
      <c r="D56" s="58"/>
      <c r="E56" s="58"/>
      <c r="F56" s="4"/>
      <c r="G56" s="58"/>
      <c r="H56" s="58"/>
      <c r="I56" s="58"/>
      <c r="J56" s="4"/>
      <c r="K56" s="55"/>
      <c r="L56" s="59"/>
      <c r="M56" s="59"/>
      <c r="O56" s="56"/>
      <c r="P56" s="59"/>
    </row>
    <row r="57" spans="1:18" ht="24" customHeight="1">
      <c r="A57" s="2" t="s">
        <v>170</v>
      </c>
      <c r="B57" s="44"/>
      <c r="C57" s="57"/>
      <c r="D57" s="58"/>
      <c r="E57" s="58"/>
      <c r="F57" s="4"/>
      <c r="G57" s="58"/>
      <c r="H57" s="58"/>
      <c r="I57" s="58"/>
      <c r="J57" s="4"/>
      <c r="K57" s="55"/>
      <c r="L57" s="59"/>
      <c r="M57" s="59"/>
      <c r="O57" s="56"/>
      <c r="P57" s="59"/>
    </row>
    <row r="58" spans="1:18" ht="24" customHeight="1">
      <c r="A58" s="2" t="s">
        <v>171</v>
      </c>
      <c r="B58" s="44">
        <v>9</v>
      </c>
      <c r="C58" s="57"/>
      <c r="D58" s="4">
        <v>53373</v>
      </c>
      <c r="E58" s="58"/>
      <c r="F58" s="4">
        <v>98286</v>
      </c>
      <c r="G58" s="58"/>
      <c r="H58" s="4">
        <v>53373</v>
      </c>
      <c r="I58" s="58"/>
      <c r="J58" s="4">
        <v>98286</v>
      </c>
      <c r="K58" s="55"/>
      <c r="L58" s="59"/>
      <c r="M58" s="59"/>
      <c r="O58" s="56"/>
      <c r="P58" s="59"/>
    </row>
    <row r="59" spans="1:18" ht="24" customHeight="1">
      <c r="A59" s="2" t="s">
        <v>34</v>
      </c>
      <c r="B59" s="57"/>
      <c r="C59" s="57"/>
      <c r="D59" s="4"/>
      <c r="E59" s="58"/>
      <c r="F59" s="59"/>
      <c r="G59" s="60"/>
      <c r="H59" s="59"/>
      <c r="I59" s="60"/>
      <c r="J59" s="59"/>
      <c r="K59" s="55"/>
      <c r="L59" s="59"/>
      <c r="M59" s="59"/>
      <c r="O59" s="56"/>
      <c r="P59" s="59"/>
    </row>
    <row r="60" spans="1:18" ht="24" customHeight="1">
      <c r="A60" s="2" t="s">
        <v>28</v>
      </c>
      <c r="B60" s="57"/>
      <c r="C60" s="57"/>
      <c r="D60" s="4">
        <v>43187</v>
      </c>
      <c r="E60" s="58"/>
      <c r="F60" s="59">
        <v>40827</v>
      </c>
      <c r="G60" s="60"/>
      <c r="H60" s="59">
        <v>62294</v>
      </c>
      <c r="I60" s="60"/>
      <c r="J60" s="59">
        <v>60101</v>
      </c>
      <c r="K60" s="55"/>
      <c r="L60" s="59"/>
      <c r="M60" s="59"/>
      <c r="O60" s="56"/>
      <c r="P60" s="59"/>
    </row>
    <row r="61" spans="1:18" ht="24" customHeight="1">
      <c r="A61" s="1" t="s">
        <v>141</v>
      </c>
      <c r="B61" s="57"/>
      <c r="C61" s="57"/>
      <c r="D61" s="4">
        <v>3655</v>
      </c>
      <c r="E61" s="58"/>
      <c r="F61" s="59">
        <v>15138</v>
      </c>
      <c r="G61" s="60"/>
      <c r="H61" s="59">
        <v>3084</v>
      </c>
      <c r="I61" s="60"/>
      <c r="J61" s="59">
        <v>14627</v>
      </c>
      <c r="K61" s="55"/>
      <c r="L61" s="59"/>
      <c r="M61" s="59"/>
      <c r="O61" s="56"/>
      <c r="P61" s="59"/>
      <c r="Q61" s="56"/>
    </row>
    <row r="62" spans="1:18" ht="24" customHeight="1">
      <c r="A62" s="1" t="s">
        <v>151</v>
      </c>
      <c r="B62" s="57"/>
      <c r="C62" s="57"/>
      <c r="D62" s="4">
        <v>22113</v>
      </c>
      <c r="E62" s="58"/>
      <c r="F62" s="59">
        <v>11000</v>
      </c>
      <c r="G62" s="60"/>
      <c r="H62" s="59">
        <v>22113</v>
      </c>
      <c r="I62" s="60"/>
      <c r="J62" s="59">
        <v>11000</v>
      </c>
      <c r="K62" s="55"/>
      <c r="L62" s="59"/>
      <c r="M62" s="59"/>
      <c r="O62" s="56"/>
      <c r="P62" s="59"/>
    </row>
    <row r="63" spans="1:18" ht="24" customHeight="1">
      <c r="A63" s="53" t="s">
        <v>35</v>
      </c>
      <c r="B63" s="57"/>
      <c r="C63" s="57"/>
      <c r="D63" s="63">
        <f>SUM(D58:D62)</f>
        <v>122328</v>
      </c>
      <c r="E63" s="58"/>
      <c r="F63" s="63">
        <f>SUM(F58:F62)</f>
        <v>165251</v>
      </c>
      <c r="G63" s="58"/>
      <c r="H63" s="63">
        <f>SUM(H58:H62)</f>
        <v>140864</v>
      </c>
      <c r="I63" s="58"/>
      <c r="J63" s="63">
        <f>SUM(J58:J62)</f>
        <v>184014</v>
      </c>
      <c r="K63" s="58"/>
      <c r="L63" s="59"/>
      <c r="M63" s="59"/>
      <c r="O63" s="56"/>
      <c r="P63" s="59"/>
    </row>
    <row r="64" spans="1:18" ht="24" customHeight="1">
      <c r="A64" s="53" t="s">
        <v>36</v>
      </c>
      <c r="B64" s="57"/>
      <c r="C64" s="57"/>
      <c r="D64" s="63">
        <f>D55+D63</f>
        <v>364061</v>
      </c>
      <c r="E64" s="58"/>
      <c r="F64" s="63">
        <f>F55+F63</f>
        <v>226409</v>
      </c>
      <c r="G64" s="58"/>
      <c r="H64" s="63">
        <f>SUM(H55,H63)</f>
        <v>650841</v>
      </c>
      <c r="I64" s="58"/>
      <c r="J64" s="63">
        <f>SUM(J55,J63)</f>
        <v>516587</v>
      </c>
      <c r="K64" s="58"/>
      <c r="L64" s="59"/>
      <c r="M64" s="59"/>
      <c r="O64" s="56"/>
      <c r="P64" s="59"/>
    </row>
    <row r="65" spans="1:16" ht="24" customHeight="1">
      <c r="A65" s="53" t="s">
        <v>37</v>
      </c>
      <c r="B65" s="57"/>
      <c r="C65" s="57"/>
      <c r="D65" s="58"/>
      <c r="E65" s="58"/>
      <c r="F65" s="4"/>
      <c r="G65" s="58"/>
      <c r="H65" s="58"/>
      <c r="I65" s="58"/>
      <c r="J65" s="4"/>
      <c r="K65" s="55"/>
      <c r="L65"/>
      <c r="M65"/>
      <c r="N65"/>
      <c r="O65"/>
      <c r="P65"/>
    </row>
    <row r="66" spans="1:16" ht="24" customHeight="1">
      <c r="A66" s="2" t="s">
        <v>38</v>
      </c>
      <c r="B66" s="57"/>
      <c r="C66" s="57"/>
      <c r="D66" s="58"/>
      <c r="E66" s="58"/>
      <c r="F66" s="4"/>
      <c r="G66" s="58"/>
      <c r="H66" s="58"/>
      <c r="I66" s="58"/>
      <c r="J66" s="4"/>
      <c r="K66" s="55"/>
      <c r="L66"/>
      <c r="M66"/>
      <c r="N66"/>
      <c r="O66"/>
      <c r="P66"/>
    </row>
    <row r="67" spans="1:16" ht="24" customHeight="1">
      <c r="A67" s="64" t="s">
        <v>39</v>
      </c>
      <c r="B67" s="57"/>
      <c r="C67" s="57"/>
      <c r="D67" s="58"/>
      <c r="E67" s="58"/>
      <c r="F67" s="4"/>
      <c r="G67" s="58"/>
      <c r="H67" s="58"/>
      <c r="I67" s="58"/>
      <c r="J67" s="4"/>
      <c r="K67" s="55"/>
      <c r="L67"/>
      <c r="M67"/>
      <c r="N67"/>
      <c r="O67"/>
      <c r="P67"/>
    </row>
    <row r="68" spans="1:16" ht="24" customHeight="1" thickBot="1">
      <c r="A68" s="1" t="s">
        <v>40</v>
      </c>
      <c r="B68" s="57"/>
      <c r="C68" s="57"/>
      <c r="D68" s="66">
        <v>324050</v>
      </c>
      <c r="E68" s="58"/>
      <c r="F68" s="68">
        <v>324050</v>
      </c>
      <c r="G68" s="58"/>
      <c r="H68" s="66">
        <v>324050</v>
      </c>
      <c r="I68" s="58"/>
      <c r="J68" s="68">
        <v>324050</v>
      </c>
      <c r="K68" s="55"/>
      <c r="L68"/>
      <c r="M68"/>
      <c r="N68"/>
      <c r="O68"/>
      <c r="P68"/>
    </row>
    <row r="69" spans="1:16" ht="24" customHeight="1" thickTop="1">
      <c r="A69" s="64" t="s">
        <v>41</v>
      </c>
      <c r="B69" s="57"/>
      <c r="C69" s="57"/>
      <c r="D69" s="4"/>
      <c r="E69" s="58"/>
      <c r="F69" s="4"/>
      <c r="G69" s="58"/>
      <c r="H69" s="4"/>
      <c r="I69" s="58"/>
      <c r="J69" s="4"/>
      <c r="K69" s="55"/>
      <c r="L69"/>
      <c r="M69"/>
      <c r="N69"/>
      <c r="O69"/>
      <c r="P69"/>
    </row>
    <row r="70" spans="1:16" ht="24" customHeight="1">
      <c r="A70" s="1" t="s">
        <v>40</v>
      </c>
      <c r="B70" s="57"/>
      <c r="C70" s="57"/>
      <c r="D70" s="4">
        <f>CE!C21</f>
        <v>324050</v>
      </c>
      <c r="E70" s="58"/>
      <c r="F70" s="4">
        <f>CE!C16</f>
        <v>324050</v>
      </c>
      <c r="G70" s="55"/>
      <c r="H70" s="4">
        <f>CE!C40</f>
        <v>324050</v>
      </c>
      <c r="I70" s="58"/>
      <c r="J70" s="4">
        <f>CE!C35</f>
        <v>324050</v>
      </c>
      <c r="K70" s="58"/>
      <c r="L70"/>
      <c r="M70"/>
      <c r="N70"/>
      <c r="O70"/>
      <c r="P70"/>
    </row>
    <row r="71" spans="1:16" ht="24" customHeight="1">
      <c r="A71" s="2" t="s">
        <v>42</v>
      </c>
      <c r="B71" s="57"/>
      <c r="C71" s="57"/>
      <c r="D71" s="4">
        <f>CE!E21</f>
        <v>321545</v>
      </c>
      <c r="E71" s="58"/>
      <c r="F71" s="4">
        <f>CE!E16</f>
        <v>321545</v>
      </c>
      <c r="G71" s="58"/>
      <c r="H71" s="4">
        <f>CE!E40</f>
        <v>321545</v>
      </c>
      <c r="I71" s="58"/>
      <c r="J71" s="4">
        <f>CE!E35</f>
        <v>321545</v>
      </c>
      <c r="K71" s="58"/>
      <c r="L71"/>
      <c r="M71"/>
      <c r="N71"/>
      <c r="O71"/>
      <c r="P71"/>
    </row>
    <row r="72" spans="1:16" ht="24" customHeight="1">
      <c r="A72" s="2" t="s">
        <v>43</v>
      </c>
      <c r="B72" s="57"/>
      <c r="C72" s="57"/>
      <c r="D72" s="4"/>
      <c r="E72" s="58"/>
      <c r="F72" s="4"/>
      <c r="G72" s="58"/>
      <c r="H72" s="4"/>
      <c r="I72" s="58"/>
      <c r="J72" s="4"/>
      <c r="K72" s="55"/>
      <c r="L72"/>
      <c r="M72"/>
      <c r="N72"/>
      <c r="O72"/>
      <c r="P72"/>
    </row>
    <row r="73" spans="1:16" ht="24" customHeight="1">
      <c r="A73" s="2" t="s">
        <v>44</v>
      </c>
      <c r="B73" s="57"/>
      <c r="C73" s="57"/>
      <c r="D73" s="4">
        <f>CE!G21</f>
        <v>60305</v>
      </c>
      <c r="E73" s="58"/>
      <c r="F73" s="4">
        <f>CE!G16</f>
        <v>60305</v>
      </c>
      <c r="G73" s="58"/>
      <c r="H73" s="4">
        <f>CE!G40</f>
        <v>32405</v>
      </c>
      <c r="I73" s="58"/>
      <c r="J73" s="4">
        <f>CE!G35</f>
        <v>32405</v>
      </c>
      <c r="K73" s="58"/>
      <c r="L73"/>
      <c r="M73"/>
      <c r="N73"/>
      <c r="O73"/>
      <c r="P73"/>
    </row>
    <row r="74" spans="1:16" ht="24" customHeight="1">
      <c r="A74" s="2" t="s">
        <v>45</v>
      </c>
      <c r="B74" s="57"/>
      <c r="C74" s="57"/>
      <c r="D74" s="69">
        <f>CE!I21</f>
        <v>1020800</v>
      </c>
      <c r="E74" s="58"/>
      <c r="F74" s="69">
        <f>CE!I16</f>
        <v>1057209</v>
      </c>
      <c r="G74" s="58"/>
      <c r="H74" s="69">
        <f>CE!I40</f>
        <v>1018923</v>
      </c>
      <c r="I74" s="58"/>
      <c r="J74" s="69">
        <f>CE!I35</f>
        <v>1048838</v>
      </c>
      <c r="K74" s="55"/>
      <c r="L74" s="59"/>
      <c r="M74" s="59"/>
      <c r="O74" s="56"/>
      <c r="P74" s="59"/>
    </row>
    <row r="75" spans="1:16" ht="24" customHeight="1">
      <c r="A75" s="53" t="s">
        <v>46</v>
      </c>
      <c r="B75" s="57"/>
      <c r="C75" s="57"/>
      <c r="D75" s="69">
        <f>SUM(D70:D74)</f>
        <v>1726700</v>
      </c>
      <c r="E75" s="58"/>
      <c r="F75" s="69">
        <f>SUM(F70:F74)</f>
        <v>1763109</v>
      </c>
      <c r="G75" s="58"/>
      <c r="H75" s="69">
        <f>SUM(H70:H74)</f>
        <v>1696923</v>
      </c>
      <c r="I75" s="58"/>
      <c r="J75" s="69">
        <f>SUM(J70:J74)</f>
        <v>1726838</v>
      </c>
      <c r="K75" s="58"/>
      <c r="L75" s="59"/>
      <c r="M75" s="59"/>
      <c r="O75" s="56"/>
      <c r="P75" s="59"/>
    </row>
    <row r="76" spans="1:16" ht="24" customHeight="1" thickBot="1">
      <c r="A76" s="53" t="s">
        <v>47</v>
      </c>
      <c r="B76" s="57"/>
      <c r="C76" s="57"/>
      <c r="D76" s="66">
        <f>D64+D75</f>
        <v>2090761</v>
      </c>
      <c r="E76" s="58"/>
      <c r="F76" s="66">
        <f>F64+F75</f>
        <v>1989518</v>
      </c>
      <c r="G76" s="58"/>
      <c r="H76" s="66">
        <f>H64+H75</f>
        <v>2347764</v>
      </c>
      <c r="I76" s="58"/>
      <c r="J76" s="66">
        <f>J64+J75</f>
        <v>2243425</v>
      </c>
      <c r="K76" s="58"/>
      <c r="L76" s="59"/>
      <c r="M76" s="59"/>
      <c r="O76" s="56"/>
      <c r="P76" s="59"/>
    </row>
    <row r="77" spans="1:16" ht="13.45" customHeight="1" thickTop="1">
      <c r="A77" s="37"/>
      <c r="B77" s="57"/>
      <c r="C77" s="57"/>
      <c r="D77" s="58">
        <f>SUM(D76-D32)</f>
        <v>0</v>
      </c>
      <c r="E77" s="58"/>
      <c r="F77" s="58">
        <f>SUM(F76-F32)</f>
        <v>0</v>
      </c>
      <c r="G77" s="58"/>
      <c r="H77" s="58">
        <f>SUM(H76-H32)</f>
        <v>0</v>
      </c>
      <c r="I77" s="58"/>
      <c r="J77" s="58">
        <f>SUM(J76-J32)</f>
        <v>0</v>
      </c>
      <c r="K77" s="58"/>
      <c r="L77"/>
      <c r="M77"/>
      <c r="N77" s="56"/>
      <c r="O77" s="56"/>
      <c r="P77" s="56"/>
    </row>
    <row r="78" spans="1:16" ht="24" customHeight="1">
      <c r="A78" s="2" t="s">
        <v>25</v>
      </c>
      <c r="B78" s="44"/>
      <c r="C78" s="44"/>
      <c r="D78" s="70"/>
      <c r="E78" s="71"/>
      <c r="F78" s="71"/>
      <c r="G78" s="71"/>
      <c r="H78" s="71"/>
      <c r="I78" s="71"/>
      <c r="J78" s="71"/>
      <c r="K78" s="55"/>
      <c r="L78"/>
      <c r="M78"/>
      <c r="N78" s="56"/>
      <c r="O78" s="56"/>
      <c r="P78" s="56"/>
    </row>
    <row r="79" spans="1:16" ht="10.199999999999999" customHeight="1">
      <c r="A79" s="72"/>
      <c r="B79" s="73"/>
      <c r="C79" s="44"/>
      <c r="D79" s="70"/>
      <c r="E79" s="71"/>
      <c r="F79" s="71"/>
      <c r="G79" s="71"/>
      <c r="H79" s="71"/>
      <c r="I79" s="71"/>
      <c r="J79" s="71"/>
      <c r="K79" s="55"/>
      <c r="L79"/>
      <c r="M79"/>
      <c r="N79" s="56"/>
      <c r="O79" s="56"/>
      <c r="P79" s="56"/>
    </row>
    <row r="80" spans="1:16" ht="7.45" customHeight="1">
      <c r="A80" s="2"/>
      <c r="B80" s="44"/>
      <c r="C80" s="44"/>
      <c r="D80" s="70"/>
      <c r="E80" s="71"/>
      <c r="F80" s="71"/>
      <c r="G80" s="71"/>
      <c r="H80" s="71"/>
      <c r="I80" s="71"/>
      <c r="J80" s="71"/>
      <c r="K80" s="55"/>
      <c r="L80" s="55"/>
      <c r="M80" s="56"/>
      <c r="N80" s="56"/>
      <c r="O80" s="56"/>
      <c r="P80" s="56"/>
    </row>
    <row r="81" spans="1:16" ht="24" customHeight="1">
      <c r="A81" s="2"/>
      <c r="B81" s="44"/>
      <c r="C81" s="44"/>
      <c r="D81" s="54" t="s">
        <v>48</v>
      </c>
      <c r="E81" s="55"/>
      <c r="F81" s="55"/>
      <c r="G81" s="71"/>
      <c r="H81" s="71"/>
      <c r="I81" s="71"/>
      <c r="J81" s="71"/>
      <c r="K81" s="55"/>
      <c r="L81" s="55"/>
      <c r="M81" s="56"/>
      <c r="N81" s="56"/>
      <c r="O81" s="56"/>
      <c r="P81" s="56"/>
    </row>
    <row r="82" spans="1:16" ht="4.55" customHeight="1">
      <c r="A82" s="74"/>
      <c r="B82" s="75"/>
      <c r="C82" s="57"/>
      <c r="D82" s="55"/>
      <c r="E82" s="55"/>
      <c r="F82" s="55"/>
      <c r="G82" s="55"/>
      <c r="H82" s="55"/>
      <c r="I82" s="55"/>
      <c r="J82" s="55"/>
      <c r="K82" s="55"/>
      <c r="L82" s="55"/>
      <c r="M82" s="56"/>
      <c r="N82" s="56"/>
      <c r="O82" s="56"/>
      <c r="P82" s="56"/>
    </row>
    <row r="85" spans="1:16" ht="24" customHeight="1">
      <c r="D85" s="77"/>
    </row>
  </sheetData>
  <phoneticPr fontId="0" type="noConversion"/>
  <printOptions gridLinesSet="0"/>
  <pageMargins left="0.98425196850393704" right="0.19685039370078741" top="0.78740157480314965" bottom="0.39370078740157483" header="0.19685039370078741" footer="0.19685039370078741"/>
  <pageSetup paperSize="9" scale="74" orientation="portrait" r:id="rId1"/>
  <headerFooter alignWithMargins="0"/>
  <rowBreaks count="4" manualBreakCount="4">
    <brk id="36" max="16383" man="1"/>
    <brk id="82" max="16383" man="1"/>
    <brk id="114" max="16383" man="1"/>
    <brk id="148" max="16383" man="1"/>
  </rowBreaks>
  <customProperties>
    <customPr name="EpmWorksheetKeyString_GUID" r:id="rId2"/>
  </customProperties>
  <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86"/>
  <sheetViews>
    <sheetView showGridLines="0" view="pageBreakPreview" topLeftCell="B1" zoomScale="115" zoomScaleNormal="100" zoomScaleSheetLayoutView="115" workbookViewId="0">
      <selection activeCell="D60" sqref="D60"/>
    </sheetView>
  </sheetViews>
  <sheetFormatPr defaultColWidth="9.5" defaultRowHeight="23.3" customHeight="1"/>
  <cols>
    <col min="1" max="1" width="51.375" style="102" customWidth="1"/>
    <col min="2" max="2" width="7.5" style="102" customWidth="1"/>
    <col min="3" max="3" width="3.5" style="102" customWidth="1"/>
    <col min="4" max="4" width="12.5" style="23" customWidth="1"/>
    <col min="5" max="5" width="1.5" style="102" customWidth="1"/>
    <col min="6" max="6" width="12.5" style="102" customWidth="1"/>
    <col min="7" max="7" width="1.5" style="102" customWidth="1"/>
    <col min="8" max="8" width="12.5" style="102" customWidth="1"/>
    <col min="9" max="9" width="1.5" style="102" customWidth="1"/>
    <col min="10" max="10" width="12.5" style="102" customWidth="1"/>
    <col min="11" max="16384" width="9.5" style="102"/>
  </cols>
  <sheetData>
    <row r="1" spans="1:11" s="38" customFormat="1" ht="23.3" customHeight="1">
      <c r="A1" s="1"/>
      <c r="B1" s="44"/>
      <c r="C1" s="44"/>
      <c r="D1" s="5"/>
      <c r="E1" s="54"/>
      <c r="F1" s="54"/>
      <c r="G1" s="54"/>
      <c r="H1" s="54"/>
      <c r="I1" s="54"/>
      <c r="J1" s="70" t="s">
        <v>49</v>
      </c>
      <c r="K1" s="37"/>
    </row>
    <row r="2" spans="1:11" s="38" customFormat="1" ht="23.3" customHeight="1">
      <c r="A2" s="34" t="s">
        <v>0</v>
      </c>
      <c r="B2" s="40"/>
      <c r="C2" s="40"/>
      <c r="D2" s="5"/>
      <c r="E2" s="41"/>
      <c r="F2" s="41"/>
      <c r="G2" s="41"/>
      <c r="H2" s="41"/>
      <c r="I2" s="41"/>
      <c r="J2" s="41"/>
      <c r="K2" s="37"/>
    </row>
    <row r="3" spans="1:11" s="38" customFormat="1" ht="23.3" customHeight="1">
      <c r="A3" s="34" t="s">
        <v>50</v>
      </c>
      <c r="B3" s="40"/>
      <c r="C3" s="40"/>
      <c r="D3" s="5"/>
      <c r="E3" s="41"/>
      <c r="F3" s="41"/>
      <c r="G3" s="41"/>
      <c r="H3" s="42"/>
      <c r="I3" s="41"/>
      <c r="J3" s="42"/>
      <c r="K3" s="37"/>
    </row>
    <row r="4" spans="1:11" s="38" customFormat="1" ht="23.3" customHeight="1">
      <c r="A4" s="34" t="s">
        <v>176</v>
      </c>
      <c r="B4" s="40"/>
      <c r="C4" s="40"/>
      <c r="D4" s="5"/>
      <c r="E4" s="41"/>
      <c r="F4" s="41"/>
      <c r="G4" s="41"/>
      <c r="H4" s="42"/>
      <c r="I4" s="41"/>
      <c r="J4" s="42"/>
      <c r="K4" s="37"/>
    </row>
    <row r="5" spans="1:11" s="38" customFormat="1" ht="23.3" customHeight="1">
      <c r="A5" s="2"/>
      <c r="B5" s="40"/>
      <c r="C5" s="40"/>
      <c r="D5" s="5"/>
      <c r="E5" s="41"/>
      <c r="F5" s="41"/>
      <c r="G5" s="41"/>
      <c r="H5" s="42"/>
      <c r="I5" s="41"/>
      <c r="J5" s="43" t="s">
        <v>51</v>
      </c>
      <c r="K5" s="37"/>
    </row>
    <row r="6" spans="1:11" s="38" customFormat="1" ht="23.3" customHeight="1">
      <c r="A6" s="2"/>
      <c r="B6" s="44"/>
      <c r="C6" s="44"/>
      <c r="D6" s="6"/>
      <c r="E6" s="46" t="s">
        <v>2</v>
      </c>
      <c r="F6" s="46"/>
      <c r="G6" s="79"/>
      <c r="H6" s="150" t="s">
        <v>3</v>
      </c>
      <c r="I6" s="150"/>
      <c r="J6" s="150"/>
      <c r="K6" s="37"/>
    </row>
    <row r="7" spans="1:11" s="38" customFormat="1" ht="23.3" customHeight="1">
      <c r="A7" s="2"/>
      <c r="B7" s="48" t="s">
        <v>4</v>
      </c>
      <c r="C7" s="49"/>
      <c r="D7" s="50">
        <v>2569</v>
      </c>
      <c r="E7" s="51"/>
      <c r="F7" s="50">
        <v>2568</v>
      </c>
      <c r="G7" s="82"/>
      <c r="H7" s="50">
        <v>2569</v>
      </c>
      <c r="I7" s="51"/>
      <c r="J7" s="50">
        <v>2568</v>
      </c>
      <c r="K7" s="37"/>
    </row>
    <row r="8" spans="1:11" s="38" customFormat="1" ht="23.3" customHeight="1">
      <c r="A8" s="83" t="s">
        <v>52</v>
      </c>
      <c r="B8" s="57"/>
      <c r="C8" s="57"/>
      <c r="D8" s="26"/>
      <c r="E8" s="55"/>
      <c r="F8" s="55"/>
      <c r="G8" s="55"/>
      <c r="H8" s="55"/>
      <c r="I8" s="55"/>
      <c r="J8" s="55"/>
      <c r="K8" s="37"/>
    </row>
    <row r="9" spans="1:11" s="38" customFormat="1" ht="23.3" customHeight="1">
      <c r="A9" s="11" t="s">
        <v>52</v>
      </c>
      <c r="B9" s="57"/>
      <c r="C9" s="57"/>
      <c r="D9" s="86">
        <v>761079</v>
      </c>
      <c r="E9" s="85"/>
      <c r="F9" s="86">
        <v>653657</v>
      </c>
      <c r="G9" s="85"/>
      <c r="H9" s="86">
        <v>761079</v>
      </c>
      <c r="I9" s="85"/>
      <c r="J9" s="86">
        <v>653657</v>
      </c>
      <c r="K9" s="37"/>
    </row>
    <row r="10" spans="1:11" s="38" customFormat="1" ht="23.3" customHeight="1">
      <c r="A10" s="11" t="s">
        <v>180</v>
      </c>
      <c r="B10" s="57"/>
      <c r="C10" s="57"/>
      <c r="D10" s="86">
        <v>0</v>
      </c>
      <c r="E10" s="85"/>
      <c r="F10" s="86">
        <v>0</v>
      </c>
      <c r="G10" s="85"/>
      <c r="H10" s="86">
        <v>24315</v>
      </c>
      <c r="I10" s="85"/>
      <c r="J10" s="86">
        <v>19435</v>
      </c>
      <c r="K10" s="37"/>
    </row>
    <row r="11" spans="1:11" s="38" customFormat="1" ht="23.3" customHeight="1">
      <c r="A11" s="3" t="s">
        <v>53</v>
      </c>
      <c r="B11" s="57"/>
      <c r="C11" s="57"/>
      <c r="D11" s="21">
        <v>17034</v>
      </c>
      <c r="E11" s="85"/>
      <c r="F11" s="21">
        <v>25382</v>
      </c>
      <c r="G11" s="85"/>
      <c r="H11" s="21">
        <v>17034</v>
      </c>
      <c r="I11" s="85"/>
      <c r="J11" s="21">
        <v>25382</v>
      </c>
      <c r="K11" s="37"/>
    </row>
    <row r="12" spans="1:11" s="38" customFormat="1" ht="23.3" customHeight="1">
      <c r="A12" s="83" t="s">
        <v>54</v>
      </c>
      <c r="B12" s="57"/>
      <c r="C12" s="57"/>
      <c r="D12" s="21">
        <f>SUM(D9:D11)</f>
        <v>778113</v>
      </c>
      <c r="E12" s="85"/>
      <c r="F12" s="21">
        <f>SUM(F9:F11)</f>
        <v>679039</v>
      </c>
      <c r="G12" s="85"/>
      <c r="H12" s="21">
        <f>SUM(H9:H11)</f>
        <v>802428</v>
      </c>
      <c r="I12" s="85"/>
      <c r="J12" s="21">
        <f>SUM(J9:J11)</f>
        <v>698474</v>
      </c>
      <c r="K12" s="37"/>
    </row>
    <row r="13" spans="1:11" s="38" customFormat="1" ht="23.3" customHeight="1">
      <c r="A13" s="83" t="s">
        <v>55</v>
      </c>
      <c r="B13" s="57"/>
      <c r="C13" s="57"/>
      <c r="D13" s="20"/>
      <c r="E13" s="85"/>
      <c r="F13" s="20"/>
      <c r="G13" s="85"/>
      <c r="H13" s="27"/>
      <c r="I13" s="85"/>
      <c r="J13" s="88"/>
      <c r="K13" s="37"/>
    </row>
    <row r="14" spans="1:11" s="38" customFormat="1" ht="23.3" customHeight="1">
      <c r="A14" s="1" t="s">
        <v>56</v>
      </c>
      <c r="B14" s="57"/>
      <c r="C14" s="57"/>
      <c r="D14" s="20">
        <v>674109</v>
      </c>
      <c r="E14" s="85"/>
      <c r="F14" s="20">
        <v>479813</v>
      </c>
      <c r="G14" s="85"/>
      <c r="H14" s="20">
        <v>674579</v>
      </c>
      <c r="I14" s="85"/>
      <c r="J14" s="20">
        <v>480297</v>
      </c>
      <c r="K14" s="37"/>
    </row>
    <row r="15" spans="1:11" s="38" customFormat="1" ht="23.3" customHeight="1">
      <c r="A15" s="1" t="s">
        <v>57</v>
      </c>
      <c r="B15" s="57"/>
      <c r="C15" s="57"/>
      <c r="D15" s="20">
        <v>11486</v>
      </c>
      <c r="E15" s="85"/>
      <c r="F15" s="20">
        <v>13078</v>
      </c>
      <c r="G15" s="85"/>
      <c r="H15" s="20">
        <v>11486</v>
      </c>
      <c r="I15" s="85"/>
      <c r="J15" s="20">
        <v>13078</v>
      </c>
      <c r="K15" s="37"/>
    </row>
    <row r="16" spans="1:11" s="38" customFormat="1" ht="23.3" customHeight="1">
      <c r="A16" s="1" t="s">
        <v>58</v>
      </c>
      <c r="B16" s="57"/>
      <c r="C16" s="57"/>
      <c r="D16" s="20">
        <v>17253</v>
      </c>
      <c r="E16" s="85"/>
      <c r="F16" s="20">
        <v>19814</v>
      </c>
      <c r="G16" s="85"/>
      <c r="H16" s="20">
        <v>17217</v>
      </c>
      <c r="I16" s="85"/>
      <c r="J16" s="20">
        <v>19768</v>
      </c>
      <c r="K16" s="37"/>
    </row>
    <row r="17" spans="1:11" s="38" customFormat="1" ht="23.3" customHeight="1">
      <c r="A17" s="1" t="s">
        <v>181</v>
      </c>
      <c r="B17" s="57"/>
      <c r="C17" s="57"/>
      <c r="D17" s="27"/>
      <c r="E17" s="85"/>
      <c r="F17" s="20"/>
      <c r="G17" s="85"/>
      <c r="H17" s="20"/>
      <c r="I17" s="85"/>
      <c r="J17" s="20"/>
      <c r="K17" s="37"/>
    </row>
    <row r="18" spans="1:11" s="38" customFormat="1" ht="23.3" customHeight="1">
      <c r="A18" s="11" t="s">
        <v>161</v>
      </c>
      <c r="B18" s="57"/>
      <c r="C18" s="57"/>
      <c r="D18" s="96">
        <v>83355</v>
      </c>
      <c r="E18" s="85"/>
      <c r="F18" s="21">
        <v>134980.16597</v>
      </c>
      <c r="G18" s="85"/>
      <c r="H18" s="96">
        <v>83355</v>
      </c>
      <c r="I18" s="85"/>
      <c r="J18" s="21">
        <v>134980.16597</v>
      </c>
      <c r="K18" s="37"/>
    </row>
    <row r="19" spans="1:11" s="38" customFormat="1" ht="23.3" customHeight="1">
      <c r="A19" s="83" t="s">
        <v>59</v>
      </c>
      <c r="B19" s="57"/>
      <c r="C19" s="57"/>
      <c r="D19" s="21">
        <f>SUM(D14:D18)</f>
        <v>786203</v>
      </c>
      <c r="E19" s="85"/>
      <c r="F19" s="21">
        <f>SUM(F14:F18)</f>
        <v>647685.16596999997</v>
      </c>
      <c r="G19" s="85"/>
      <c r="H19" s="21">
        <f>SUM(H14:H18)</f>
        <v>786637</v>
      </c>
      <c r="I19" s="85"/>
      <c r="J19" s="21">
        <f>SUM(J14:J18)</f>
        <v>648123.16596999997</v>
      </c>
      <c r="K19" s="37"/>
    </row>
    <row r="20" spans="1:11" s="38" customFormat="1" ht="23.3" customHeight="1">
      <c r="A20" s="94" t="s">
        <v>197</v>
      </c>
      <c r="B20" s="57"/>
      <c r="C20" s="57"/>
      <c r="D20" s="22">
        <f>D12-D19</f>
        <v>-8090</v>
      </c>
      <c r="E20" s="85"/>
      <c r="F20" s="22">
        <f>F12-F19</f>
        <v>31353.834030000027</v>
      </c>
      <c r="G20" s="85"/>
      <c r="H20" s="22">
        <f>H12-H19</f>
        <v>15791</v>
      </c>
      <c r="I20" s="85"/>
      <c r="J20" s="86">
        <f>J12-J19</f>
        <v>50350.834030000027</v>
      </c>
      <c r="K20" s="37"/>
    </row>
    <row r="21" spans="1:11" s="38" customFormat="1" ht="23.3" customHeight="1">
      <c r="A21" s="87" t="s">
        <v>193</v>
      </c>
      <c r="B21" s="126"/>
      <c r="C21" s="57"/>
      <c r="D21" s="22">
        <v>9691</v>
      </c>
      <c r="E21" s="85"/>
      <c r="F21" s="22">
        <v>4498</v>
      </c>
      <c r="G21" s="85"/>
      <c r="H21" s="22">
        <v>0</v>
      </c>
      <c r="I21" s="85"/>
      <c r="J21" s="22">
        <v>0</v>
      </c>
      <c r="K21" s="37"/>
    </row>
    <row r="22" spans="1:11" s="38" customFormat="1" ht="23.3" customHeight="1">
      <c r="A22" s="87" t="s">
        <v>60</v>
      </c>
      <c r="B22" s="126"/>
      <c r="C22" s="57"/>
      <c r="D22" s="22">
        <v>155</v>
      </c>
      <c r="E22" s="85"/>
      <c r="F22" s="22">
        <v>223</v>
      </c>
      <c r="G22" s="85"/>
      <c r="H22" s="22">
        <v>92</v>
      </c>
      <c r="I22" s="85"/>
      <c r="J22" s="22">
        <v>127</v>
      </c>
      <c r="K22" s="37"/>
    </row>
    <row r="23" spans="1:11" s="38" customFormat="1" ht="23.3" customHeight="1">
      <c r="A23" s="3" t="s">
        <v>61</v>
      </c>
      <c r="B23" s="57"/>
      <c r="C23" s="57"/>
      <c r="D23" s="21">
        <v>-944</v>
      </c>
      <c r="E23" s="85"/>
      <c r="F23" s="21">
        <v>-1373</v>
      </c>
      <c r="G23" s="85"/>
      <c r="H23" s="21">
        <v>-2623</v>
      </c>
      <c r="I23" s="85"/>
      <c r="J23" s="21">
        <v>-3687</v>
      </c>
      <c r="K23" s="37"/>
    </row>
    <row r="24" spans="1:11" s="38" customFormat="1" ht="23.3" customHeight="1">
      <c r="A24" s="83" t="s">
        <v>62</v>
      </c>
      <c r="B24" s="57"/>
      <c r="C24" s="57"/>
      <c r="D24" s="22">
        <f>SUM(D20:D23)</f>
        <v>812</v>
      </c>
      <c r="E24" s="85"/>
      <c r="F24" s="22">
        <f>SUM(F20:F23)</f>
        <v>34701.834030000027</v>
      </c>
      <c r="G24" s="85"/>
      <c r="H24" s="22">
        <f>SUM(H20:H23)</f>
        <v>13260</v>
      </c>
      <c r="I24" s="85"/>
      <c r="J24" s="22">
        <f>SUM(J20:J23)</f>
        <v>46790.834030000027</v>
      </c>
      <c r="K24" s="37"/>
    </row>
    <row r="25" spans="1:11" s="38" customFormat="1" ht="23.3" customHeight="1">
      <c r="A25" s="3" t="s">
        <v>63</v>
      </c>
      <c r="B25" s="44">
        <v>10</v>
      </c>
      <c r="C25" s="57"/>
      <c r="D25" s="21">
        <v>2632</v>
      </c>
      <c r="E25" s="85"/>
      <c r="F25" s="21">
        <v>-5428</v>
      </c>
      <c r="G25" s="85"/>
      <c r="H25" s="21">
        <v>3057</v>
      </c>
      <c r="I25" s="85"/>
      <c r="J25" s="21">
        <v>-4867</v>
      </c>
      <c r="K25" s="37"/>
    </row>
    <row r="26" spans="1:11" s="38" customFormat="1" ht="23.3" customHeight="1">
      <c r="A26" s="127" t="s">
        <v>64</v>
      </c>
      <c r="B26" s="44"/>
      <c r="C26" s="57"/>
      <c r="D26" s="7">
        <f>SUM(D24:D25)</f>
        <v>3444</v>
      </c>
      <c r="E26" s="85"/>
      <c r="F26" s="7">
        <f>SUM(F24:F25)</f>
        <v>29273.834030000027</v>
      </c>
      <c r="G26" s="85"/>
      <c r="H26" s="7">
        <f>SUM(H24:H25)</f>
        <v>16317</v>
      </c>
      <c r="I26" s="85"/>
      <c r="J26" s="91">
        <f>SUM(J24:J25)</f>
        <v>41923.834030000027</v>
      </c>
      <c r="K26" s="37"/>
    </row>
    <row r="27" spans="1:11" s="38" customFormat="1" ht="23.3" customHeight="1">
      <c r="A27" s="127"/>
      <c r="B27" s="44"/>
      <c r="C27" s="57"/>
      <c r="D27" s="28"/>
      <c r="E27" s="85"/>
      <c r="F27" s="22"/>
      <c r="G27" s="85"/>
      <c r="H27" s="84"/>
      <c r="I27" s="85"/>
      <c r="J27" s="86"/>
      <c r="K27" s="37"/>
    </row>
    <row r="28" spans="1:11" s="38" customFormat="1" ht="23.3" customHeight="1">
      <c r="A28" s="128" t="s">
        <v>187</v>
      </c>
      <c r="B28" s="44"/>
      <c r="C28" s="57"/>
      <c r="D28" s="28"/>
      <c r="E28" s="85"/>
      <c r="F28" s="22"/>
      <c r="G28" s="85"/>
      <c r="H28" s="84"/>
      <c r="I28" s="85"/>
      <c r="J28" s="86"/>
      <c r="K28" s="37"/>
    </row>
    <row r="29" spans="1:11" s="38" customFormat="1" ht="23.3" customHeight="1">
      <c r="A29" s="129" t="s">
        <v>188</v>
      </c>
      <c r="B29" s="44"/>
      <c r="C29" s="57"/>
      <c r="D29" s="28"/>
      <c r="E29" s="85"/>
      <c r="F29" s="22"/>
      <c r="G29" s="85"/>
      <c r="H29" s="84"/>
      <c r="I29" s="85"/>
      <c r="J29" s="86"/>
      <c r="K29" s="37"/>
    </row>
    <row r="30" spans="1:11" s="38" customFormat="1" ht="23.3" customHeight="1">
      <c r="A30" s="130" t="s">
        <v>189</v>
      </c>
      <c r="B30" s="44"/>
      <c r="C30" s="57"/>
      <c r="D30" s="20">
        <v>-10611</v>
      </c>
      <c r="E30" s="131"/>
      <c r="F30" s="22">
        <v>0</v>
      </c>
      <c r="G30" s="131"/>
      <c r="H30" s="20">
        <v>-10611</v>
      </c>
      <c r="I30" s="131"/>
      <c r="J30" s="22">
        <v>0</v>
      </c>
      <c r="K30" s="37"/>
    </row>
    <row r="31" spans="1:11" s="38" customFormat="1" ht="23.3" customHeight="1">
      <c r="A31" s="90" t="s">
        <v>190</v>
      </c>
      <c r="B31" s="44"/>
      <c r="C31" s="57"/>
      <c r="D31" s="21">
        <v>2122</v>
      </c>
      <c r="E31" s="131"/>
      <c r="F31" s="21">
        <v>0</v>
      </c>
      <c r="G31" s="131"/>
      <c r="H31" s="21">
        <v>2122</v>
      </c>
      <c r="I31" s="131"/>
      <c r="J31" s="21">
        <v>0</v>
      </c>
      <c r="K31" s="37"/>
    </row>
    <row r="32" spans="1:11" s="38" customFormat="1" ht="23.3" customHeight="1">
      <c r="A32" s="90" t="s">
        <v>188</v>
      </c>
      <c r="B32" s="44"/>
      <c r="C32" s="57"/>
      <c r="D32" s="28"/>
      <c r="E32" s="85"/>
      <c r="F32" s="22"/>
      <c r="G32" s="85"/>
      <c r="H32" s="84"/>
      <c r="I32" s="85"/>
      <c r="J32" s="86"/>
      <c r="K32" s="37"/>
    </row>
    <row r="33" spans="1:11" s="38" customFormat="1" ht="23.3" customHeight="1">
      <c r="A33" s="90" t="s">
        <v>191</v>
      </c>
      <c r="B33" s="44"/>
      <c r="C33" s="57"/>
      <c r="D33" s="21">
        <f>SUM(D30:D31)</f>
        <v>-8489</v>
      </c>
      <c r="E33" s="88"/>
      <c r="F33" s="21">
        <f>SUM(F30:F31)</f>
        <v>0</v>
      </c>
      <c r="G33" s="88"/>
      <c r="H33" s="21">
        <f>SUM(H30:H31)</f>
        <v>-8489</v>
      </c>
      <c r="I33" s="88"/>
      <c r="J33" s="21">
        <f>SUM(J30:J31)</f>
        <v>0</v>
      </c>
      <c r="K33" s="37"/>
    </row>
    <row r="34" spans="1:11" s="138" customFormat="1" ht="23.3" customHeight="1">
      <c r="A34" s="132" t="s">
        <v>65</v>
      </c>
      <c r="B34" s="133"/>
      <c r="C34" s="134"/>
      <c r="D34" s="135">
        <f>D33</f>
        <v>-8489</v>
      </c>
      <c r="E34" s="136"/>
      <c r="F34" s="135">
        <v>0</v>
      </c>
      <c r="G34" s="137"/>
      <c r="H34" s="135">
        <f>H33</f>
        <v>-8489</v>
      </c>
      <c r="I34" s="28"/>
      <c r="J34" s="135">
        <v>0</v>
      </c>
      <c r="K34" s="29"/>
    </row>
    <row r="35" spans="1:11" s="38" customFormat="1" ht="23.3" customHeight="1">
      <c r="A35" s="1"/>
      <c r="B35" s="44"/>
      <c r="C35" s="57"/>
      <c r="D35" s="30"/>
      <c r="E35" s="55"/>
      <c r="F35" s="5"/>
      <c r="G35" s="55"/>
      <c r="H35" s="55"/>
      <c r="I35" s="55"/>
      <c r="J35" s="54"/>
      <c r="K35" s="37"/>
    </row>
    <row r="36" spans="1:11" s="38" customFormat="1" ht="23.3" customHeight="1" thickBot="1">
      <c r="A36" s="128" t="s">
        <v>66</v>
      </c>
      <c r="B36" s="44"/>
      <c r="C36" s="57"/>
      <c r="D36" s="8">
        <f>D26+D34</f>
        <v>-5045</v>
      </c>
      <c r="E36" s="85"/>
      <c r="F36" s="8">
        <f>F26+F34</f>
        <v>29273.834030000027</v>
      </c>
      <c r="G36" s="85"/>
      <c r="H36" s="8">
        <f>H26+H34</f>
        <v>7828</v>
      </c>
      <c r="I36" s="85"/>
      <c r="J36" s="8">
        <f>J26+J34</f>
        <v>41923.834030000027</v>
      </c>
      <c r="K36" s="37"/>
    </row>
    <row r="37" spans="1:11" s="38" customFormat="1" ht="23.3" customHeight="1" thickTop="1">
      <c r="A37" s="127"/>
      <c r="B37" s="44"/>
      <c r="C37" s="57"/>
      <c r="D37" s="9"/>
      <c r="E37" s="85"/>
      <c r="F37" s="9"/>
      <c r="G37" s="85"/>
      <c r="H37" s="86"/>
      <c r="I37" s="85"/>
      <c r="J37" s="86"/>
      <c r="K37" s="37"/>
    </row>
    <row r="38" spans="1:11" s="38" customFormat="1" ht="23.3" customHeight="1">
      <c r="A38" s="139" t="s">
        <v>67</v>
      </c>
      <c r="B38" s="44">
        <v>11</v>
      </c>
      <c r="C38" s="57"/>
      <c r="D38" s="5"/>
      <c r="E38" s="120"/>
      <c r="F38" s="5"/>
      <c r="G38" s="120"/>
      <c r="H38" s="111"/>
      <c r="I38" s="120"/>
      <c r="J38" s="111"/>
      <c r="K38" s="37"/>
    </row>
    <row r="39" spans="1:11" s="38" customFormat="1" ht="23.3" customHeight="1" thickBot="1">
      <c r="A39" s="78" t="s">
        <v>68</v>
      </c>
      <c r="B39" s="57"/>
      <c r="C39" s="57"/>
      <c r="D39" s="140">
        <f>SUM(D26/324050)</f>
        <v>1.0627989507792007E-2</v>
      </c>
      <c r="E39" s="58"/>
      <c r="F39" s="140">
        <f>SUM(F26/324050)</f>
        <v>9.033739864218493E-2</v>
      </c>
      <c r="G39" s="120"/>
      <c r="H39" s="140">
        <f>SUM(H26/324050)</f>
        <v>5.0353340533868231E-2</v>
      </c>
      <c r="I39" s="58"/>
      <c r="J39" s="140">
        <f>SUM(J26/324050)</f>
        <v>0.1293745842616881</v>
      </c>
      <c r="K39" s="37"/>
    </row>
    <row r="40" spans="1:11" s="38" customFormat="1" ht="23.3" customHeight="1" thickTop="1" thickBot="1">
      <c r="A40" s="11" t="s">
        <v>69</v>
      </c>
      <c r="B40" s="57"/>
      <c r="C40" s="57"/>
      <c r="D40" s="8">
        <v>324050</v>
      </c>
      <c r="E40" s="141"/>
      <c r="F40" s="8">
        <v>324050</v>
      </c>
      <c r="G40" s="142"/>
      <c r="H40" s="8">
        <v>324050</v>
      </c>
      <c r="I40" s="141"/>
      <c r="J40" s="8">
        <v>324050</v>
      </c>
      <c r="K40" s="37"/>
    </row>
    <row r="41" spans="1:11" s="38" customFormat="1" ht="23.3" customHeight="1" thickTop="1">
      <c r="A41" s="143"/>
      <c r="B41" s="57"/>
      <c r="C41" s="57"/>
      <c r="D41" s="32"/>
      <c r="E41" s="141"/>
      <c r="F41" s="144"/>
      <c r="G41" s="142"/>
      <c r="H41" s="144"/>
      <c r="I41" s="141"/>
      <c r="J41" s="144"/>
      <c r="K41" s="37"/>
    </row>
    <row r="42" spans="1:11" s="38" customFormat="1" ht="23.3" customHeight="1">
      <c r="A42" s="2" t="s">
        <v>25</v>
      </c>
      <c r="B42" s="44"/>
      <c r="C42" s="44"/>
      <c r="D42" s="19"/>
      <c r="E42" s="145"/>
      <c r="F42" s="146"/>
      <c r="G42" s="147"/>
      <c r="H42" s="146"/>
      <c r="I42" s="145"/>
      <c r="J42" s="146"/>
      <c r="K42" s="37"/>
    </row>
    <row r="43" spans="1:11" s="38" customFormat="1" ht="23.3" customHeight="1">
      <c r="A43" s="2"/>
      <c r="B43" s="44"/>
      <c r="C43" s="44"/>
      <c r="D43" s="5"/>
      <c r="E43" s="54"/>
      <c r="F43" s="54"/>
      <c r="G43" s="54"/>
      <c r="H43" s="54"/>
      <c r="I43" s="54"/>
      <c r="J43" s="54"/>
      <c r="K43" s="37"/>
    </row>
    <row r="44" spans="1:11" s="38" customFormat="1" ht="23.3" customHeight="1">
      <c r="A44" s="1"/>
      <c r="B44" s="44"/>
      <c r="C44" s="44"/>
      <c r="D44" s="5"/>
      <c r="E44" s="54"/>
      <c r="F44" s="54"/>
      <c r="G44" s="54"/>
      <c r="H44" s="54"/>
      <c r="I44" s="54"/>
      <c r="J44" s="70" t="s">
        <v>49</v>
      </c>
      <c r="K44" s="37"/>
    </row>
    <row r="45" spans="1:11" s="38" customFormat="1" ht="23.3" customHeight="1">
      <c r="A45" s="34" t="s">
        <v>0</v>
      </c>
      <c r="B45" s="40"/>
      <c r="C45" s="40"/>
      <c r="D45" s="5"/>
      <c r="E45" s="41"/>
      <c r="F45" s="41"/>
      <c r="G45" s="41"/>
      <c r="H45" s="41"/>
      <c r="I45" s="41"/>
      <c r="J45" s="41"/>
      <c r="K45" s="37"/>
    </row>
    <row r="46" spans="1:11" s="38" customFormat="1" ht="23.3" customHeight="1">
      <c r="A46" s="34" t="s">
        <v>50</v>
      </c>
      <c r="B46" s="40"/>
      <c r="C46" s="40"/>
      <c r="D46" s="5"/>
      <c r="E46" s="41"/>
      <c r="F46" s="41"/>
      <c r="G46" s="41"/>
      <c r="H46" s="42"/>
      <c r="I46" s="41"/>
      <c r="J46" s="42"/>
      <c r="K46" s="37"/>
    </row>
    <row r="47" spans="1:11" s="38" customFormat="1" ht="23.3" customHeight="1">
      <c r="A47" s="34" t="s">
        <v>179</v>
      </c>
      <c r="B47" s="40"/>
      <c r="C47" s="40"/>
      <c r="D47" s="5"/>
      <c r="E47" s="41"/>
      <c r="F47" s="41"/>
      <c r="G47" s="41"/>
      <c r="H47" s="42"/>
      <c r="I47" s="41"/>
      <c r="J47" s="42"/>
      <c r="K47" s="37"/>
    </row>
    <row r="48" spans="1:11" s="38" customFormat="1" ht="23.3" customHeight="1">
      <c r="A48" s="2"/>
      <c r="B48" s="40"/>
      <c r="C48" s="40"/>
      <c r="D48" s="5"/>
      <c r="E48" s="41"/>
      <c r="F48" s="41"/>
      <c r="G48" s="41"/>
      <c r="H48" s="42"/>
      <c r="I48" s="41"/>
      <c r="J48" s="43" t="s">
        <v>51</v>
      </c>
      <c r="K48" s="37"/>
    </row>
    <row r="49" spans="1:11" s="38" customFormat="1" ht="23.3" customHeight="1">
      <c r="A49" s="2"/>
      <c r="B49" s="44"/>
      <c r="C49" s="44"/>
      <c r="D49" s="6"/>
      <c r="E49" s="46" t="s">
        <v>2</v>
      </c>
      <c r="F49" s="46"/>
      <c r="G49" s="79"/>
      <c r="H49" s="150" t="s">
        <v>3</v>
      </c>
      <c r="I49" s="150"/>
      <c r="J49" s="150"/>
      <c r="K49" s="37"/>
    </row>
    <row r="50" spans="1:11" s="38" customFormat="1" ht="23.3" customHeight="1">
      <c r="A50" s="2"/>
      <c r="B50" s="48" t="s">
        <v>4</v>
      </c>
      <c r="C50" s="49"/>
      <c r="D50" s="50">
        <v>2569</v>
      </c>
      <c r="E50" s="51"/>
      <c r="F50" s="50">
        <v>2568</v>
      </c>
      <c r="G50" s="82"/>
      <c r="H50" s="50">
        <v>2569</v>
      </c>
      <c r="I50" s="51"/>
      <c r="J50" s="50">
        <v>2568</v>
      </c>
      <c r="K50"/>
    </row>
    <row r="51" spans="1:11" s="38" customFormat="1" ht="23.3" customHeight="1">
      <c r="A51" s="83" t="s">
        <v>52</v>
      </c>
      <c r="B51" s="57"/>
      <c r="C51" s="57"/>
      <c r="D51" s="26"/>
      <c r="E51" s="55"/>
      <c r="F51" s="55"/>
      <c r="G51" s="55"/>
      <c r="H51" s="55"/>
      <c r="I51" s="55"/>
      <c r="J51" s="55"/>
      <c r="K51"/>
    </row>
    <row r="52" spans="1:11" s="38" customFormat="1" ht="23.3" customHeight="1">
      <c r="A52" s="11" t="s">
        <v>52</v>
      </c>
      <c r="B52" s="57"/>
      <c r="C52" s="57"/>
      <c r="D52" s="86">
        <v>1270526</v>
      </c>
      <c r="E52" s="85"/>
      <c r="F52" s="86">
        <v>1004146</v>
      </c>
      <c r="G52" s="85"/>
      <c r="H52" s="86">
        <v>1270526</v>
      </c>
      <c r="I52" s="85"/>
      <c r="J52" s="86">
        <v>1004146</v>
      </c>
      <c r="K52"/>
    </row>
    <row r="53" spans="1:11" s="38" customFormat="1" ht="23.3" customHeight="1">
      <c r="A53" s="11" t="s">
        <v>180</v>
      </c>
      <c r="B53" s="57"/>
      <c r="C53" s="57"/>
      <c r="D53" s="86">
        <v>0</v>
      </c>
      <c r="E53" s="85"/>
      <c r="F53" s="86">
        <v>0</v>
      </c>
      <c r="G53" s="85"/>
      <c r="H53" s="86">
        <v>24315</v>
      </c>
      <c r="I53" s="85"/>
      <c r="J53" s="86">
        <v>19435</v>
      </c>
      <c r="K53"/>
    </row>
    <row r="54" spans="1:11" s="38" customFormat="1" ht="23.3" customHeight="1">
      <c r="A54" s="3" t="s">
        <v>53</v>
      </c>
      <c r="B54" s="57"/>
      <c r="C54" s="57"/>
      <c r="D54" s="21">
        <v>29966</v>
      </c>
      <c r="E54" s="85"/>
      <c r="F54" s="21">
        <v>41257</v>
      </c>
      <c r="G54" s="85"/>
      <c r="H54" s="21">
        <v>29966</v>
      </c>
      <c r="I54" s="85"/>
      <c r="J54" s="96">
        <v>41257</v>
      </c>
      <c r="K54"/>
    </row>
    <row r="55" spans="1:11" s="38" customFormat="1" ht="23.3" customHeight="1">
      <c r="A55" s="83" t="s">
        <v>54</v>
      </c>
      <c r="B55" s="57"/>
      <c r="C55" s="57"/>
      <c r="D55" s="21">
        <f>SUM(D52:D54)</f>
        <v>1300492</v>
      </c>
      <c r="E55" s="85"/>
      <c r="F55" s="21">
        <f>SUM(F52:F54)</f>
        <v>1045403</v>
      </c>
      <c r="G55" s="85"/>
      <c r="H55" s="21">
        <f>SUM(H52:H54)</f>
        <v>1324807</v>
      </c>
      <c r="I55" s="85"/>
      <c r="J55" s="21">
        <f>SUM(J52:J54)</f>
        <v>1064838</v>
      </c>
      <c r="K55"/>
    </row>
    <row r="56" spans="1:11" s="38" customFormat="1" ht="23.3" customHeight="1">
      <c r="A56" s="83" t="s">
        <v>55</v>
      </c>
      <c r="B56" s="57"/>
      <c r="C56" s="57"/>
      <c r="D56" s="27"/>
      <c r="E56" s="85"/>
      <c r="F56" s="20"/>
      <c r="G56" s="85"/>
      <c r="H56" s="27"/>
      <c r="I56" s="85"/>
      <c r="J56" s="20"/>
      <c r="K56"/>
    </row>
    <row r="57" spans="1:11" s="38" customFormat="1" ht="23.3" customHeight="1">
      <c r="A57" s="1" t="s">
        <v>56</v>
      </c>
      <c r="B57" s="57"/>
      <c r="C57" s="57"/>
      <c r="D57" s="20">
        <v>1125203</v>
      </c>
      <c r="E57" s="85"/>
      <c r="F57" s="20">
        <v>842770</v>
      </c>
      <c r="G57" s="85"/>
      <c r="H57" s="20">
        <v>1126140</v>
      </c>
      <c r="I57" s="85"/>
      <c r="J57" s="20">
        <v>843737</v>
      </c>
      <c r="K57"/>
    </row>
    <row r="58" spans="1:11" s="38" customFormat="1" ht="23.3" customHeight="1">
      <c r="A58" s="1" t="s">
        <v>57</v>
      </c>
      <c r="B58" s="57"/>
      <c r="C58" s="57"/>
      <c r="D58" s="20">
        <v>19869</v>
      </c>
      <c r="E58" s="85"/>
      <c r="F58" s="20">
        <v>20288</v>
      </c>
      <c r="G58" s="85"/>
      <c r="H58" s="20">
        <v>19869</v>
      </c>
      <c r="I58" s="85"/>
      <c r="J58" s="20">
        <v>20288</v>
      </c>
      <c r="K58"/>
    </row>
    <row r="59" spans="1:11" s="38" customFormat="1" ht="23.3" customHeight="1">
      <c r="A59" s="1" t="s">
        <v>58</v>
      </c>
      <c r="B59" s="57"/>
      <c r="C59" s="57"/>
      <c r="D59" s="20">
        <v>38610</v>
      </c>
      <c r="E59" s="85"/>
      <c r="F59" s="20">
        <v>37134</v>
      </c>
      <c r="G59" s="85"/>
      <c r="H59" s="20">
        <v>38540</v>
      </c>
      <c r="I59" s="85"/>
      <c r="J59" s="20">
        <v>37041</v>
      </c>
      <c r="K59"/>
    </row>
    <row r="60" spans="1:11" s="38" customFormat="1" ht="23.3" customHeight="1">
      <c r="A60" s="1" t="s">
        <v>181</v>
      </c>
      <c r="B60" s="57"/>
      <c r="C60" s="57"/>
      <c r="D60" s="27"/>
      <c r="E60" s="85"/>
      <c r="F60" s="20"/>
      <c r="G60" s="85"/>
      <c r="H60" s="27"/>
      <c r="I60" s="85"/>
      <c r="J60" s="20"/>
      <c r="K60"/>
    </row>
    <row r="61" spans="1:11" s="38" customFormat="1" ht="23.3" customHeight="1">
      <c r="A61" s="1" t="s">
        <v>161</v>
      </c>
      <c r="B61" s="57"/>
      <c r="C61" s="57"/>
      <c r="D61" s="96">
        <v>31668</v>
      </c>
      <c r="E61" s="85"/>
      <c r="F61" s="21">
        <v>68001</v>
      </c>
      <c r="G61" s="85"/>
      <c r="H61" s="96">
        <v>31668</v>
      </c>
      <c r="I61" s="85"/>
      <c r="J61" s="96">
        <v>68001</v>
      </c>
      <c r="K61"/>
    </row>
    <row r="62" spans="1:11" s="38" customFormat="1" ht="23.3" customHeight="1">
      <c r="A62" s="83" t="s">
        <v>59</v>
      </c>
      <c r="B62" s="57"/>
      <c r="C62" s="57"/>
      <c r="D62" s="21">
        <f>SUM(D57:D61)</f>
        <v>1215350</v>
      </c>
      <c r="E62" s="85"/>
      <c r="F62" s="21">
        <f>SUM(F57:F61)</f>
        <v>968193</v>
      </c>
      <c r="G62" s="85"/>
      <c r="H62" s="21">
        <f>SUM(H57:H61)</f>
        <v>1216217</v>
      </c>
      <c r="I62" s="85"/>
      <c r="J62" s="21">
        <f>SUM(J57:J61)</f>
        <v>969067</v>
      </c>
      <c r="K62"/>
    </row>
    <row r="63" spans="1:11" s="38" customFormat="1" ht="23.3" customHeight="1">
      <c r="A63" s="94" t="s">
        <v>144</v>
      </c>
      <c r="B63" s="57"/>
      <c r="C63" s="57"/>
      <c r="D63" s="22">
        <f>D55-D62</f>
        <v>85142</v>
      </c>
      <c r="E63" s="85"/>
      <c r="F63" s="22">
        <f>F55-F62</f>
        <v>77210</v>
      </c>
      <c r="G63" s="85"/>
      <c r="H63" s="22">
        <f>H55-H62</f>
        <v>108590</v>
      </c>
      <c r="I63" s="85"/>
      <c r="J63" s="86">
        <f>J55-J62</f>
        <v>95771</v>
      </c>
      <c r="K63"/>
    </row>
    <row r="64" spans="1:11" s="38" customFormat="1" ht="23.3" customHeight="1">
      <c r="A64" s="87" t="s">
        <v>193</v>
      </c>
      <c r="B64" s="133"/>
      <c r="C64" s="44"/>
      <c r="D64" s="22">
        <v>14212</v>
      </c>
      <c r="E64" s="85"/>
      <c r="F64" s="22">
        <v>3768</v>
      </c>
      <c r="G64" s="85"/>
      <c r="H64" s="22">
        <v>0</v>
      </c>
      <c r="I64" s="85"/>
      <c r="J64" s="22">
        <v>0</v>
      </c>
      <c r="K64"/>
    </row>
    <row r="65" spans="1:11" s="38" customFormat="1" ht="23.3" customHeight="1">
      <c r="A65" s="87" t="s">
        <v>60</v>
      </c>
      <c r="B65" s="126"/>
      <c r="C65" s="57"/>
      <c r="D65" s="22">
        <v>157</v>
      </c>
      <c r="E65" s="85"/>
      <c r="F65" s="22">
        <v>239</v>
      </c>
      <c r="G65" s="85"/>
      <c r="H65" s="22">
        <v>94</v>
      </c>
      <c r="I65" s="85"/>
      <c r="J65" s="22">
        <v>143</v>
      </c>
      <c r="K65"/>
    </row>
    <row r="66" spans="1:11" s="38" customFormat="1" ht="23.3" customHeight="1">
      <c r="A66" s="3" t="s">
        <v>61</v>
      </c>
      <c r="B66" s="57"/>
      <c r="C66" s="57"/>
      <c r="D66" s="21">
        <v>-1775</v>
      </c>
      <c r="E66" s="85"/>
      <c r="F66" s="21">
        <v>-2092</v>
      </c>
      <c r="G66" s="85"/>
      <c r="H66" s="21">
        <v>-5276</v>
      </c>
      <c r="I66" s="85"/>
      <c r="J66" s="21">
        <v>-6859</v>
      </c>
      <c r="K66"/>
    </row>
    <row r="67" spans="1:11" s="38" customFormat="1" ht="23.3" customHeight="1">
      <c r="A67" s="83" t="s">
        <v>62</v>
      </c>
      <c r="B67" s="57"/>
      <c r="C67" s="57"/>
      <c r="D67" s="22">
        <f>SUM(D63:D66)</f>
        <v>97736</v>
      </c>
      <c r="E67" s="85"/>
      <c r="F67" s="22">
        <f>SUM(F63:F66)</f>
        <v>79125</v>
      </c>
      <c r="G67" s="85"/>
      <c r="H67" s="22">
        <f>SUM(H63:H66)</f>
        <v>103408</v>
      </c>
      <c r="I67" s="85"/>
      <c r="J67" s="22">
        <f>SUM(J63:J66)</f>
        <v>89055</v>
      </c>
      <c r="K67"/>
    </row>
    <row r="68" spans="1:11" s="38" customFormat="1" ht="23.3" customHeight="1">
      <c r="A68" s="3" t="s">
        <v>63</v>
      </c>
      <c r="B68" s="44">
        <v>10</v>
      </c>
      <c r="C68" s="57"/>
      <c r="D68" s="21">
        <v>-15480</v>
      </c>
      <c r="E68" s="85"/>
      <c r="F68" s="21">
        <v>-14059</v>
      </c>
      <c r="G68" s="85"/>
      <c r="H68" s="21">
        <v>-14658</v>
      </c>
      <c r="I68" s="85"/>
      <c r="J68" s="21">
        <v>-12972</v>
      </c>
      <c r="K68"/>
    </row>
    <row r="69" spans="1:11" s="38" customFormat="1" ht="23.3" customHeight="1">
      <c r="A69" s="127" t="s">
        <v>64</v>
      </c>
      <c r="B69" s="57"/>
      <c r="C69" s="57"/>
      <c r="D69" s="7">
        <f>SUM(D67:D68)</f>
        <v>82256</v>
      </c>
      <c r="E69" s="85"/>
      <c r="F69" s="7">
        <f>SUM(F67:F68)</f>
        <v>65066</v>
      </c>
      <c r="G69" s="85"/>
      <c r="H69" s="7">
        <f>SUM(H67:H68)</f>
        <v>88750</v>
      </c>
      <c r="I69" s="85"/>
      <c r="J69" s="91">
        <f>SUM(J67:J68)</f>
        <v>76083</v>
      </c>
      <c r="K69"/>
    </row>
    <row r="70" spans="1:11" s="38" customFormat="1" ht="23.3" customHeight="1">
      <c r="A70" s="148"/>
      <c r="B70" s="57"/>
      <c r="C70" s="57"/>
      <c r="D70" s="28"/>
      <c r="E70" s="85"/>
      <c r="F70" s="22"/>
      <c r="G70" s="85"/>
      <c r="H70" s="84"/>
      <c r="I70" s="85"/>
      <c r="J70" s="86"/>
      <c r="K70"/>
    </row>
    <row r="71" spans="1:11" s="38" customFormat="1" ht="23.3" customHeight="1">
      <c r="A71" s="128" t="s">
        <v>187</v>
      </c>
      <c r="B71" s="44"/>
      <c r="C71" s="44"/>
      <c r="D71" s="22"/>
      <c r="E71" s="88"/>
      <c r="F71" s="22"/>
      <c r="G71" s="88"/>
      <c r="H71" s="86"/>
      <c r="I71" s="88"/>
      <c r="J71" s="86"/>
      <c r="K71"/>
    </row>
    <row r="72" spans="1:11" s="38" customFormat="1" ht="23.3" customHeight="1">
      <c r="A72" s="129" t="s">
        <v>188</v>
      </c>
      <c r="B72" s="44"/>
      <c r="C72" s="44"/>
      <c r="D72" s="22"/>
      <c r="E72" s="88"/>
      <c r="F72" s="22"/>
      <c r="G72" s="88"/>
      <c r="H72" s="22"/>
      <c r="I72" s="88"/>
      <c r="J72" s="86"/>
      <c r="K72"/>
    </row>
    <row r="73" spans="1:11" s="38" customFormat="1" ht="23.3" customHeight="1">
      <c r="A73" s="130" t="s">
        <v>189</v>
      </c>
      <c r="B73" s="44"/>
      <c r="C73" s="44"/>
      <c r="D73" s="22">
        <v>-10611</v>
      </c>
      <c r="E73" s="131"/>
      <c r="F73" s="22">
        <v>0</v>
      </c>
      <c r="G73" s="131"/>
      <c r="H73" s="22">
        <v>-10611</v>
      </c>
      <c r="I73" s="131"/>
      <c r="J73" s="22">
        <v>0</v>
      </c>
      <c r="K73"/>
    </row>
    <row r="74" spans="1:11" s="38" customFormat="1" ht="23.3" customHeight="1">
      <c r="A74" s="90" t="s">
        <v>190</v>
      </c>
      <c r="B74" s="44"/>
      <c r="C74" s="44"/>
      <c r="D74" s="21">
        <v>2122</v>
      </c>
      <c r="E74" s="131"/>
      <c r="F74" s="21">
        <v>0</v>
      </c>
      <c r="G74" s="131"/>
      <c r="H74" s="21">
        <v>2122</v>
      </c>
      <c r="I74" s="131"/>
      <c r="J74" s="21">
        <v>0</v>
      </c>
      <c r="K74"/>
    </row>
    <row r="75" spans="1:11" s="38" customFormat="1" ht="23.3" customHeight="1">
      <c r="A75" s="90" t="s">
        <v>188</v>
      </c>
      <c r="B75" s="44"/>
      <c r="C75" s="44"/>
      <c r="D75" s="22"/>
      <c r="E75" s="88"/>
      <c r="F75" s="22"/>
      <c r="G75" s="88"/>
      <c r="H75" s="22"/>
      <c r="I75" s="88"/>
      <c r="J75" s="86"/>
      <c r="K75"/>
    </row>
    <row r="76" spans="1:11" s="38" customFormat="1" ht="23.3" customHeight="1">
      <c r="A76" s="90" t="s">
        <v>191</v>
      </c>
      <c r="B76" s="44"/>
      <c r="C76" s="44"/>
      <c r="D76" s="21">
        <f>SUM(D73:D74)</f>
        <v>-8489</v>
      </c>
      <c r="E76" s="88"/>
      <c r="F76" s="21">
        <f>SUM(F73:F74)</f>
        <v>0</v>
      </c>
      <c r="G76" s="88"/>
      <c r="H76" s="21">
        <f>SUM(H73:H74)</f>
        <v>-8489</v>
      </c>
      <c r="I76" s="88"/>
      <c r="J76" s="21">
        <f>SUM(J73:J74)</f>
        <v>0</v>
      </c>
      <c r="K76"/>
    </row>
    <row r="77" spans="1:11" s="138" customFormat="1" ht="23.3" customHeight="1">
      <c r="A77" s="132" t="s">
        <v>65</v>
      </c>
      <c r="B77" s="126"/>
      <c r="C77" s="134"/>
      <c r="D77" s="135">
        <f>D76</f>
        <v>-8489</v>
      </c>
      <c r="E77" s="136"/>
      <c r="F77" s="135">
        <v>0</v>
      </c>
      <c r="G77" s="137"/>
      <c r="H77" s="135">
        <f>H76</f>
        <v>-8489</v>
      </c>
      <c r="I77" s="28"/>
      <c r="J77" s="135">
        <v>0</v>
      </c>
      <c r="K77"/>
    </row>
    <row r="78" spans="1:11" s="38" customFormat="1" ht="23.3" customHeight="1">
      <c r="A78" s="149"/>
      <c r="B78" s="57"/>
      <c r="C78" s="57"/>
      <c r="D78" s="30"/>
      <c r="E78" s="55"/>
      <c r="F78" s="5"/>
      <c r="G78" s="55"/>
      <c r="H78" s="55"/>
      <c r="I78" s="55"/>
      <c r="J78" s="54"/>
      <c r="K78"/>
    </row>
    <row r="79" spans="1:11" s="38" customFormat="1" ht="23.3" customHeight="1" thickBot="1">
      <c r="A79" s="128" t="s">
        <v>66</v>
      </c>
      <c r="B79" s="57"/>
      <c r="C79" s="57"/>
      <c r="D79" s="8">
        <f>D69+D77</f>
        <v>73767</v>
      </c>
      <c r="E79" s="85"/>
      <c r="F79" s="8">
        <f>F69+F77</f>
        <v>65066</v>
      </c>
      <c r="G79" s="85"/>
      <c r="H79" s="8">
        <f>H69+H77</f>
        <v>80261</v>
      </c>
      <c r="I79" s="85"/>
      <c r="J79" s="8">
        <f>J69+J77</f>
        <v>76083</v>
      </c>
      <c r="K79"/>
    </row>
    <row r="80" spans="1:11" s="38" customFormat="1" ht="23.3" customHeight="1" thickTop="1">
      <c r="A80" s="148"/>
      <c r="B80" s="57"/>
      <c r="C80" s="57"/>
      <c r="D80" s="31"/>
      <c r="E80" s="85"/>
      <c r="F80" s="9"/>
      <c r="G80" s="85"/>
      <c r="H80" s="84"/>
      <c r="I80" s="85"/>
      <c r="J80" s="86"/>
      <c r="K80"/>
    </row>
    <row r="81" spans="1:11" s="38" customFormat="1" ht="23.3" customHeight="1">
      <c r="A81" s="139" t="s">
        <v>67</v>
      </c>
      <c r="B81" s="44">
        <v>11</v>
      </c>
      <c r="C81" s="57"/>
      <c r="D81" s="30"/>
      <c r="E81" s="120"/>
      <c r="F81" s="5"/>
      <c r="G81" s="120"/>
      <c r="H81" s="120"/>
      <c r="I81" s="120"/>
      <c r="J81" s="111"/>
      <c r="K81"/>
    </row>
    <row r="82" spans="1:11" s="38" customFormat="1" ht="23.3" customHeight="1" thickBot="1">
      <c r="A82" s="78" t="s">
        <v>68</v>
      </c>
      <c r="B82" s="44"/>
      <c r="C82" s="57"/>
      <c r="D82" s="140">
        <f>SUM(D69/324050)</f>
        <v>0.25383737077611479</v>
      </c>
      <c r="E82" s="58"/>
      <c r="F82" s="140">
        <f>SUM(F69/324050)</f>
        <v>0.20079000154297177</v>
      </c>
      <c r="G82" s="120"/>
      <c r="H82" s="140">
        <f>SUM(H69/324050)</f>
        <v>0.27387748804196882</v>
      </c>
      <c r="I82" s="58"/>
      <c r="J82" s="140">
        <f>SUM(J69/324050)</f>
        <v>0.23478784138250269</v>
      </c>
      <c r="K82"/>
    </row>
    <row r="83" spans="1:11" s="38" customFormat="1" ht="23.3" customHeight="1" thickTop="1" thickBot="1">
      <c r="A83" s="11" t="s">
        <v>69</v>
      </c>
      <c r="B83" s="44"/>
      <c r="C83" s="57"/>
      <c r="D83" s="8">
        <v>324050</v>
      </c>
      <c r="E83" s="141"/>
      <c r="F83" s="8">
        <v>324050</v>
      </c>
      <c r="G83" s="142"/>
      <c r="H83" s="8">
        <v>324050</v>
      </c>
      <c r="I83" s="141"/>
      <c r="J83" s="8">
        <v>324050</v>
      </c>
      <c r="K83"/>
    </row>
    <row r="84" spans="1:11" s="38" customFormat="1" ht="23.3" customHeight="1" thickTop="1">
      <c r="A84" s="11"/>
      <c r="B84" s="44"/>
      <c r="C84" s="57"/>
      <c r="D84" s="32"/>
      <c r="E84" s="141"/>
      <c r="F84" s="144"/>
      <c r="G84" s="142"/>
      <c r="H84" s="144"/>
      <c r="I84" s="141"/>
      <c r="J84" s="144"/>
      <c r="K84"/>
    </row>
    <row r="85" spans="1:11" s="38" customFormat="1" ht="23.3" customHeight="1">
      <c r="A85" s="2" t="s">
        <v>25</v>
      </c>
      <c r="B85" s="44"/>
      <c r="C85" s="57"/>
      <c r="D85" s="32"/>
      <c r="E85" s="141"/>
      <c r="F85" s="144"/>
      <c r="G85" s="142"/>
      <c r="H85" s="144"/>
      <c r="I85" s="141"/>
      <c r="J85" s="144"/>
      <c r="K85"/>
    </row>
    <row r="86" spans="1:11" s="38" customFormat="1" ht="23.3" customHeight="1">
      <c r="B86" s="76"/>
      <c r="C86" s="76"/>
      <c r="D86" s="23"/>
      <c r="E86" s="56"/>
      <c r="F86" s="56"/>
      <c r="G86" s="56"/>
      <c r="H86" s="56"/>
      <c r="I86" s="56"/>
      <c r="J86" s="56"/>
    </row>
  </sheetData>
  <mergeCells count="2">
    <mergeCell ref="H49:J49"/>
    <mergeCell ref="H6:J6"/>
  </mergeCells>
  <pageMargins left="0.98425196850393704" right="0.19685039370078741" top="0.78740157480314965" bottom="0.39370078740157483" header="0.19685039370078741" footer="0.19685039370078741"/>
  <pageSetup paperSize="9" scale="76" orientation="portrait" r:id="rId1"/>
  <headerFooter alignWithMargins="0"/>
  <rowBreaks count="1" manualBreakCount="1">
    <brk id="43" max="9" man="1"/>
  </rowBreaks>
  <customProperties>
    <customPr name="EpmWorksheetKeyString_GUI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45"/>
  <sheetViews>
    <sheetView showGridLines="0" view="pageBreakPreview" topLeftCell="A7" zoomScale="85" zoomScaleNormal="55" zoomScaleSheetLayoutView="85" workbookViewId="0">
      <selection activeCell="A16" sqref="A16"/>
    </sheetView>
  </sheetViews>
  <sheetFormatPr defaultColWidth="9.5" defaultRowHeight="21.85" customHeight="1"/>
  <cols>
    <col min="1" max="1" width="32.5" style="102" customWidth="1"/>
    <col min="2" max="2" width="1.5" style="102" customWidth="1"/>
    <col min="3" max="3" width="15.5" style="102" customWidth="1"/>
    <col min="4" max="4" width="1" style="125" customWidth="1"/>
    <col min="5" max="5" width="15.5" style="102" customWidth="1"/>
    <col min="6" max="6" width="1" style="102" customWidth="1"/>
    <col min="7" max="7" width="15.5" style="102" customWidth="1"/>
    <col min="8" max="8" width="1" style="102" customWidth="1"/>
    <col min="9" max="9" width="15.5" style="102" customWidth="1"/>
    <col min="10" max="10" width="1" style="102" customWidth="1"/>
    <col min="11" max="11" width="15.5" style="102" customWidth="1"/>
    <col min="12" max="12" width="1.5" style="102" customWidth="1"/>
    <col min="13" max="16384" width="9.5" style="102"/>
  </cols>
  <sheetData>
    <row r="1" spans="1:11" ht="21.85" customHeight="1">
      <c r="A1" s="90"/>
      <c r="B1" s="90"/>
      <c r="C1" s="90"/>
      <c r="D1" s="103"/>
      <c r="E1" s="90"/>
      <c r="F1" s="90"/>
      <c r="G1" s="90"/>
      <c r="H1" s="90"/>
      <c r="I1" s="90"/>
      <c r="J1" s="90"/>
      <c r="K1" s="104" t="s">
        <v>49</v>
      </c>
    </row>
    <row r="2" spans="1:11" ht="21.85" customHeight="1">
      <c r="A2" s="154" t="s">
        <v>0</v>
      </c>
      <c r="B2" s="154"/>
      <c r="C2" s="154"/>
      <c r="D2" s="154"/>
      <c r="E2" s="154"/>
      <c r="F2" s="154"/>
      <c r="G2" s="154"/>
      <c r="H2" s="154"/>
      <c r="I2" s="154"/>
      <c r="J2" s="154"/>
      <c r="K2" s="154"/>
    </row>
    <row r="3" spans="1:11" ht="21.85" customHeight="1">
      <c r="A3" s="155" t="s">
        <v>137</v>
      </c>
      <c r="B3" s="155"/>
      <c r="C3" s="155"/>
      <c r="D3" s="155"/>
      <c r="E3" s="155"/>
      <c r="F3" s="155"/>
      <c r="G3" s="155"/>
      <c r="H3" s="155"/>
      <c r="I3" s="155"/>
      <c r="J3" s="155"/>
      <c r="K3" s="155"/>
    </row>
    <row r="4" spans="1:11" ht="21.85" customHeight="1">
      <c r="A4" s="155" t="s">
        <v>179</v>
      </c>
      <c r="B4" s="155"/>
      <c r="C4" s="155"/>
      <c r="D4" s="155"/>
      <c r="E4" s="155"/>
      <c r="F4" s="155"/>
      <c r="G4" s="155"/>
      <c r="H4" s="155"/>
      <c r="I4" s="155"/>
      <c r="J4" s="155"/>
      <c r="K4" s="155"/>
    </row>
    <row r="5" spans="1:11" ht="21.85" customHeight="1">
      <c r="A5" s="153" t="s">
        <v>1</v>
      </c>
      <c r="B5" s="153"/>
      <c r="C5" s="153"/>
      <c r="D5" s="153"/>
      <c r="E5" s="153"/>
      <c r="F5" s="153"/>
      <c r="G5" s="153"/>
      <c r="H5" s="153"/>
      <c r="I5" s="153"/>
      <c r="J5" s="153"/>
      <c r="K5" s="153"/>
    </row>
    <row r="6" spans="1:11" ht="21.85" customHeight="1">
      <c r="A6" s="52"/>
      <c r="B6" s="52"/>
      <c r="C6" s="152" t="s">
        <v>2</v>
      </c>
      <c r="D6" s="152"/>
      <c r="E6" s="152"/>
      <c r="F6" s="152"/>
      <c r="G6" s="152"/>
      <c r="H6" s="152"/>
      <c r="I6" s="152"/>
      <c r="J6" s="152"/>
      <c r="K6" s="152"/>
    </row>
    <row r="7" spans="1:11" s="106" customFormat="1" ht="21.85" customHeight="1">
      <c r="A7" s="52"/>
      <c r="B7" s="52"/>
      <c r="C7" s="52" t="s">
        <v>38</v>
      </c>
      <c r="D7" s="105"/>
      <c r="E7" s="52" t="s">
        <v>101</v>
      </c>
      <c r="F7" s="52"/>
      <c r="G7" s="151" t="s">
        <v>43</v>
      </c>
      <c r="H7" s="151"/>
      <c r="I7" s="151"/>
      <c r="J7" s="52"/>
      <c r="K7" s="52"/>
    </row>
    <row r="8" spans="1:11" s="106" customFormat="1" ht="21.85" customHeight="1">
      <c r="A8" s="52"/>
      <c r="B8" s="107"/>
      <c r="C8" s="50" t="s">
        <v>102</v>
      </c>
      <c r="D8" s="108"/>
      <c r="E8" s="50" t="s">
        <v>103</v>
      </c>
      <c r="F8" s="52"/>
      <c r="G8" s="50" t="s">
        <v>104</v>
      </c>
      <c r="H8" s="52"/>
      <c r="I8" s="50" t="s">
        <v>105</v>
      </c>
      <c r="J8" s="52"/>
      <c r="K8" s="50" t="s">
        <v>106</v>
      </c>
    </row>
    <row r="9" spans="1:11" ht="21.85" customHeight="1">
      <c r="A9" s="109" t="s">
        <v>146</v>
      </c>
      <c r="B9" s="110"/>
      <c r="C9" s="111">
        <v>324050</v>
      </c>
      <c r="D9" s="112"/>
      <c r="E9" s="111">
        <v>321545</v>
      </c>
      <c r="F9" s="111"/>
      <c r="G9" s="111">
        <v>60805</v>
      </c>
      <c r="H9" s="111"/>
      <c r="I9" s="111">
        <v>944734</v>
      </c>
      <c r="J9" s="111"/>
      <c r="K9" s="111">
        <f>C9+E9+G9+I9</f>
        <v>1651134</v>
      </c>
    </row>
    <row r="10" spans="1:11" ht="21.85" customHeight="1">
      <c r="A10" s="62" t="s">
        <v>64</v>
      </c>
      <c r="B10" s="110"/>
      <c r="C10" s="113">
        <v>0</v>
      </c>
      <c r="D10" s="112"/>
      <c r="E10" s="113">
        <v>0</v>
      </c>
      <c r="F10" s="111"/>
      <c r="G10" s="113">
        <v>0</v>
      </c>
      <c r="H10" s="111"/>
      <c r="I10" s="113">
        <f>SUM(PL!F69)</f>
        <v>65066</v>
      </c>
      <c r="J10" s="111"/>
      <c r="K10" s="114">
        <f>C10+E10+G10+I10</f>
        <v>65066</v>
      </c>
    </row>
    <row r="11" spans="1:11" ht="21.85" customHeight="1">
      <c r="A11" s="62" t="s">
        <v>65</v>
      </c>
      <c r="B11" s="110"/>
      <c r="C11" s="115">
        <v>0</v>
      </c>
      <c r="D11" s="112"/>
      <c r="E11" s="115">
        <v>0</v>
      </c>
      <c r="F11" s="111"/>
      <c r="G11" s="115">
        <v>0</v>
      </c>
      <c r="H11" s="111"/>
      <c r="I11" s="115">
        <f>SUM(PL!F77)</f>
        <v>0</v>
      </c>
      <c r="J11" s="111"/>
      <c r="K11" s="115">
        <f>SUM(I11+G11+E11+C11)</f>
        <v>0</v>
      </c>
    </row>
    <row r="12" spans="1:11" ht="21.85" customHeight="1">
      <c r="A12" s="116" t="s">
        <v>107</v>
      </c>
      <c r="B12" s="61"/>
      <c r="C12" s="111">
        <f>SUM(C10:C11)</f>
        <v>0</v>
      </c>
      <c r="D12" s="90"/>
      <c r="E12" s="111">
        <f>SUM(E10:E11)</f>
        <v>0</v>
      </c>
      <c r="F12" s="90"/>
      <c r="G12" s="111">
        <f>SUM(G10:G11)</f>
        <v>0</v>
      </c>
      <c r="H12" s="111"/>
      <c r="I12" s="111">
        <f>SUM(I10:I11)</f>
        <v>65066</v>
      </c>
      <c r="J12" s="88"/>
      <c r="K12" s="111">
        <f>SUM(K10:K11)</f>
        <v>65066</v>
      </c>
    </row>
    <row r="13" spans="1:11" ht="21.85" customHeight="1">
      <c r="A13" s="116" t="s">
        <v>183</v>
      </c>
      <c r="B13" s="61"/>
      <c r="C13" s="111">
        <v>0</v>
      </c>
      <c r="D13" s="90"/>
      <c r="E13" s="111">
        <v>0</v>
      </c>
      <c r="F13" s="90"/>
      <c r="G13" s="111">
        <v>0</v>
      </c>
      <c r="H13" s="111"/>
      <c r="I13" s="111">
        <v>-106926</v>
      </c>
      <c r="J13" s="88"/>
      <c r="K13" s="111">
        <v>-106926</v>
      </c>
    </row>
    <row r="14" spans="1:11" ht="21.85" customHeight="1" thickBot="1">
      <c r="A14" s="117" t="s">
        <v>177</v>
      </c>
      <c r="B14" s="118"/>
      <c r="C14" s="119">
        <f>SUM(C9,C12:C13)</f>
        <v>324050</v>
      </c>
      <c r="D14" s="112"/>
      <c r="E14" s="119">
        <f>SUM(E9,E12:E13)</f>
        <v>321545</v>
      </c>
      <c r="F14" s="111"/>
      <c r="G14" s="119">
        <f>SUM(G9,G12:G13)</f>
        <v>60805</v>
      </c>
      <c r="H14" s="111"/>
      <c r="I14" s="119">
        <f>SUM(I9,I12:I13)</f>
        <v>902874</v>
      </c>
      <c r="J14" s="111"/>
      <c r="K14" s="119">
        <f>SUM(K9,K12:K13)</f>
        <v>1609274</v>
      </c>
    </row>
    <row r="15" spans="1:11" ht="21.85" customHeight="1" thickTop="1">
      <c r="A15" s="61"/>
      <c r="B15" s="61"/>
      <c r="C15" s="120"/>
      <c r="D15" s="121"/>
      <c r="E15" s="120"/>
      <c r="F15" s="120"/>
      <c r="G15" s="120"/>
      <c r="H15" s="120"/>
      <c r="I15" s="120"/>
      <c r="J15" s="120"/>
      <c r="K15" s="120"/>
    </row>
    <row r="16" spans="1:11" ht="21.85" customHeight="1">
      <c r="A16" s="109" t="s">
        <v>162</v>
      </c>
      <c r="B16" s="110"/>
      <c r="C16" s="111">
        <v>324050</v>
      </c>
      <c r="D16" s="112"/>
      <c r="E16" s="111">
        <v>321545</v>
      </c>
      <c r="F16" s="111"/>
      <c r="G16" s="111">
        <v>60305</v>
      </c>
      <c r="H16" s="111"/>
      <c r="I16" s="111">
        <v>1057209</v>
      </c>
      <c r="J16" s="111"/>
      <c r="K16" s="111">
        <f>C16+E16+G16+I16</f>
        <v>1763109</v>
      </c>
    </row>
    <row r="17" spans="1:11" ht="21.85" customHeight="1">
      <c r="A17" s="116" t="s">
        <v>64</v>
      </c>
      <c r="B17" s="61"/>
      <c r="C17" s="113">
        <v>0</v>
      </c>
      <c r="D17" s="112"/>
      <c r="E17" s="113">
        <v>0</v>
      </c>
      <c r="F17" s="111"/>
      <c r="G17" s="113">
        <v>0</v>
      </c>
      <c r="H17" s="120"/>
      <c r="I17" s="113">
        <f>SUM(PL!D69)</f>
        <v>82256</v>
      </c>
      <c r="J17" s="111"/>
      <c r="K17" s="114">
        <f>C17+E17+G17+I17</f>
        <v>82256</v>
      </c>
    </row>
    <row r="18" spans="1:11" ht="21.85" customHeight="1">
      <c r="A18" s="116" t="s">
        <v>65</v>
      </c>
      <c r="B18" s="110"/>
      <c r="C18" s="115">
        <v>0</v>
      </c>
      <c r="D18" s="112"/>
      <c r="E18" s="115">
        <v>0</v>
      </c>
      <c r="F18" s="111"/>
      <c r="G18" s="115">
        <v>0</v>
      </c>
      <c r="H18" s="120"/>
      <c r="I18" s="115">
        <f>SUM(PL!D77)</f>
        <v>-8489</v>
      </c>
      <c r="J18" s="111"/>
      <c r="K18" s="115">
        <f>C18+E18+G18+I18</f>
        <v>-8489</v>
      </c>
    </row>
    <row r="19" spans="1:11" ht="21.85" customHeight="1">
      <c r="A19" s="116" t="s">
        <v>107</v>
      </c>
      <c r="B19" s="110"/>
      <c r="C19" s="111">
        <f>SUM(C17:C18)</f>
        <v>0</v>
      </c>
      <c r="D19" s="112"/>
      <c r="E19" s="111">
        <f>SUM(E17:E18)</f>
        <v>0</v>
      </c>
      <c r="F19" s="111"/>
      <c r="G19" s="111">
        <f>SUM(G17:G18)</f>
        <v>0</v>
      </c>
      <c r="H19" s="120"/>
      <c r="I19" s="111">
        <f>SUM(I17:I18)</f>
        <v>73767</v>
      </c>
      <c r="J19" s="111"/>
      <c r="K19" s="111">
        <f>SUM(K17:K18)</f>
        <v>73767</v>
      </c>
    </row>
    <row r="20" spans="1:11" ht="21.85" customHeight="1">
      <c r="A20" s="116" t="s">
        <v>183</v>
      </c>
      <c r="B20" s="110"/>
      <c r="C20" s="111">
        <v>0</v>
      </c>
      <c r="D20" s="112"/>
      <c r="E20" s="111">
        <v>0</v>
      </c>
      <c r="F20" s="111"/>
      <c r="G20" s="111">
        <v>0</v>
      </c>
      <c r="H20" s="120"/>
      <c r="I20" s="88">
        <v>-110176</v>
      </c>
      <c r="J20" s="111"/>
      <c r="K20" s="111">
        <f>C20+E20+G20+I20</f>
        <v>-110176</v>
      </c>
    </row>
    <row r="21" spans="1:11" ht="21.85" customHeight="1" thickBot="1">
      <c r="A21" s="117" t="s">
        <v>178</v>
      </c>
      <c r="B21" s="118"/>
      <c r="C21" s="119">
        <f>SUM(C16,C19:C20)</f>
        <v>324050</v>
      </c>
      <c r="D21" s="112"/>
      <c r="E21" s="119">
        <f>SUM(E16,E19:E20)</f>
        <v>321545</v>
      </c>
      <c r="F21" s="111"/>
      <c r="G21" s="119">
        <f>SUM(G16,G19:G20)</f>
        <v>60305</v>
      </c>
      <c r="H21" s="120"/>
      <c r="I21" s="119">
        <f>SUM(I16,I19:I20)</f>
        <v>1020800</v>
      </c>
      <c r="J21" s="111"/>
      <c r="K21" s="119">
        <f>SUM(K16,K19:K20)</f>
        <v>1726700</v>
      </c>
    </row>
    <row r="22" spans="1:11" ht="21.85" customHeight="1" thickTop="1">
      <c r="A22" s="61"/>
      <c r="B22" s="61"/>
      <c r="C22" s="120"/>
      <c r="D22" s="121"/>
      <c r="E22" s="120"/>
      <c r="F22" s="120"/>
      <c r="G22" s="120"/>
      <c r="H22" s="120"/>
      <c r="I22" s="120"/>
      <c r="J22" s="120"/>
      <c r="K22" s="120">
        <f>K21-BS!D75</f>
        <v>0</v>
      </c>
    </row>
    <row r="23" spans="1:11" ht="21.85" customHeight="1">
      <c r="A23" s="61"/>
      <c r="B23" s="61"/>
      <c r="C23" s="120"/>
      <c r="D23" s="121"/>
      <c r="E23" s="120"/>
      <c r="F23" s="120"/>
      <c r="G23" s="120"/>
      <c r="H23" s="120"/>
      <c r="I23" s="120"/>
      <c r="J23" s="120"/>
      <c r="K23" s="120"/>
    </row>
    <row r="24" spans="1:11" ht="21.85" customHeight="1">
      <c r="A24" s="153" t="s">
        <v>1</v>
      </c>
      <c r="B24" s="153"/>
      <c r="C24" s="153"/>
      <c r="D24" s="153"/>
      <c r="E24" s="153"/>
      <c r="F24" s="153"/>
      <c r="G24" s="153"/>
      <c r="H24" s="153"/>
      <c r="I24" s="153"/>
      <c r="J24" s="153"/>
      <c r="K24" s="153"/>
    </row>
    <row r="25" spans="1:11" ht="21.85" customHeight="1">
      <c r="A25" s="52"/>
      <c r="B25" s="52"/>
      <c r="C25" s="152" t="s">
        <v>3</v>
      </c>
      <c r="D25" s="152"/>
      <c r="E25" s="152"/>
      <c r="F25" s="152"/>
      <c r="G25" s="152"/>
      <c r="H25" s="152"/>
      <c r="I25" s="152"/>
      <c r="J25" s="152"/>
      <c r="K25" s="152"/>
    </row>
    <row r="26" spans="1:11" s="106" customFormat="1" ht="21.85" customHeight="1">
      <c r="A26" s="52"/>
      <c r="B26" s="52"/>
      <c r="C26" s="52" t="s">
        <v>38</v>
      </c>
      <c r="D26" s="105"/>
      <c r="E26" s="52" t="s">
        <v>101</v>
      </c>
      <c r="F26" s="52"/>
      <c r="G26" s="151" t="s">
        <v>43</v>
      </c>
      <c r="H26" s="151"/>
      <c r="I26" s="151"/>
      <c r="J26" s="52"/>
      <c r="K26" s="52"/>
    </row>
    <row r="27" spans="1:11" s="106" customFormat="1" ht="21.85" customHeight="1">
      <c r="A27" s="52"/>
      <c r="B27" s="107"/>
      <c r="C27" s="50" t="s">
        <v>102</v>
      </c>
      <c r="D27" s="108"/>
      <c r="E27" s="50" t="s">
        <v>103</v>
      </c>
      <c r="F27" s="52"/>
      <c r="G27" s="50" t="s">
        <v>104</v>
      </c>
      <c r="H27" s="52"/>
      <c r="I27" s="50" t="s">
        <v>105</v>
      </c>
      <c r="J27" s="52"/>
      <c r="K27" s="50" t="s">
        <v>106</v>
      </c>
    </row>
    <row r="28" spans="1:11" ht="21.85" customHeight="1">
      <c r="A28" s="109" t="s">
        <v>146</v>
      </c>
      <c r="B28" s="109"/>
      <c r="C28" s="111">
        <v>324050</v>
      </c>
      <c r="D28" s="112"/>
      <c r="E28" s="111">
        <v>321545</v>
      </c>
      <c r="F28" s="111"/>
      <c r="G28" s="111">
        <v>32405</v>
      </c>
      <c r="H28" s="111"/>
      <c r="I28" s="111">
        <v>941641</v>
      </c>
      <c r="J28" s="111"/>
      <c r="K28" s="111">
        <f>SUM(C28:J28)</f>
        <v>1619641</v>
      </c>
    </row>
    <row r="29" spans="1:11" ht="21.85" customHeight="1">
      <c r="A29" s="62" t="s">
        <v>64</v>
      </c>
      <c r="B29" s="90"/>
      <c r="C29" s="113">
        <v>0</v>
      </c>
      <c r="D29" s="112"/>
      <c r="E29" s="113">
        <v>0</v>
      </c>
      <c r="F29" s="111"/>
      <c r="G29" s="113">
        <v>0</v>
      </c>
      <c r="H29" s="111"/>
      <c r="I29" s="113">
        <f>SUM(PL!J69)</f>
        <v>76083</v>
      </c>
      <c r="J29" s="111"/>
      <c r="K29" s="114">
        <f>SUM(C29:J29)</f>
        <v>76083</v>
      </c>
    </row>
    <row r="30" spans="1:11" ht="21.85" customHeight="1">
      <c r="A30" s="62" t="s">
        <v>65</v>
      </c>
      <c r="B30" s="90"/>
      <c r="C30" s="115">
        <v>0</v>
      </c>
      <c r="D30" s="112"/>
      <c r="E30" s="115">
        <v>0</v>
      </c>
      <c r="F30" s="111"/>
      <c r="G30" s="115">
        <v>0</v>
      </c>
      <c r="H30" s="111"/>
      <c r="I30" s="115">
        <f>PL!J77</f>
        <v>0</v>
      </c>
      <c r="J30" s="111"/>
      <c r="K30" s="115">
        <f>SUM(C30:I30)</f>
        <v>0</v>
      </c>
    </row>
    <row r="31" spans="1:11" ht="21.85" customHeight="1">
      <c r="A31" s="116" t="s">
        <v>107</v>
      </c>
      <c r="B31" s="90"/>
      <c r="C31" s="88">
        <f>SUM(C29:C30)</f>
        <v>0</v>
      </c>
      <c r="D31" s="112"/>
      <c r="E31" s="88">
        <f>SUM(E29:E30)</f>
        <v>0</v>
      </c>
      <c r="F31" s="111"/>
      <c r="G31" s="88">
        <f>SUM(G29:G30)</f>
        <v>0</v>
      </c>
      <c r="H31" s="111"/>
      <c r="I31" s="88">
        <f>SUM(I29:I30)</f>
        <v>76083</v>
      </c>
      <c r="J31" s="88"/>
      <c r="K31" s="88">
        <f>SUM(K29:K30)</f>
        <v>76083</v>
      </c>
    </row>
    <row r="32" spans="1:11" ht="21.85" customHeight="1">
      <c r="A32" s="116" t="s">
        <v>183</v>
      </c>
      <c r="B32" s="90"/>
      <c r="C32" s="88">
        <f>SUM(C29:C30)</f>
        <v>0</v>
      </c>
      <c r="D32" s="112"/>
      <c r="E32" s="88">
        <f>SUM(E29:E30)</f>
        <v>0</v>
      </c>
      <c r="F32" s="111"/>
      <c r="G32" s="88">
        <f>SUM(G29:G30)</f>
        <v>0</v>
      </c>
      <c r="H32" s="111"/>
      <c r="I32" s="88">
        <v>-106926</v>
      </c>
      <c r="J32" s="88"/>
      <c r="K32" s="88">
        <f>SUM(C32:I32)</f>
        <v>-106926</v>
      </c>
    </row>
    <row r="33" spans="1:11" ht="21.85" customHeight="1" thickBot="1">
      <c r="A33" s="117" t="s">
        <v>177</v>
      </c>
      <c r="B33" s="117"/>
      <c r="C33" s="119">
        <f>SUM(C28,C31:C32)</f>
        <v>324050</v>
      </c>
      <c r="D33" s="112"/>
      <c r="E33" s="119">
        <f>SUM(E28,E31:E32)</f>
        <v>321545</v>
      </c>
      <c r="F33" s="111"/>
      <c r="G33" s="119">
        <f>SUM(G28,G31:G32)</f>
        <v>32405</v>
      </c>
      <c r="H33" s="111"/>
      <c r="I33" s="119">
        <f>SUM(I28,I31:I32)</f>
        <v>910798</v>
      </c>
      <c r="J33" s="111"/>
      <c r="K33" s="119">
        <f>SUM(K28,K31:K32)</f>
        <v>1588798</v>
      </c>
    </row>
    <row r="34" spans="1:11" ht="21.85" customHeight="1" thickTop="1">
      <c r="A34" s="118"/>
      <c r="B34" s="118"/>
      <c r="C34" s="120"/>
      <c r="D34" s="121"/>
      <c r="E34" s="120"/>
      <c r="F34" s="120"/>
      <c r="G34" s="120"/>
      <c r="H34" s="120"/>
      <c r="I34" s="120"/>
      <c r="J34" s="120"/>
      <c r="K34" s="120"/>
    </row>
    <row r="35" spans="1:11" ht="21.85" customHeight="1">
      <c r="A35" s="109" t="s">
        <v>162</v>
      </c>
      <c r="B35" s="110"/>
      <c r="C35" s="111">
        <v>324050</v>
      </c>
      <c r="D35" s="112"/>
      <c r="E35" s="111">
        <v>321545</v>
      </c>
      <c r="F35" s="111"/>
      <c r="G35" s="111">
        <v>32405</v>
      </c>
      <c r="H35" s="111"/>
      <c r="I35" s="111">
        <v>1048838</v>
      </c>
      <c r="J35" s="111"/>
      <c r="K35" s="111">
        <f>SUM(C35:J35)</f>
        <v>1726838</v>
      </c>
    </row>
    <row r="36" spans="1:11" ht="21.85" customHeight="1">
      <c r="A36" s="62" t="s">
        <v>64</v>
      </c>
      <c r="B36" s="110"/>
      <c r="C36" s="113">
        <v>0</v>
      </c>
      <c r="D36" s="112"/>
      <c r="E36" s="113">
        <v>0</v>
      </c>
      <c r="F36" s="111"/>
      <c r="G36" s="113">
        <v>0</v>
      </c>
      <c r="H36" s="120"/>
      <c r="I36" s="113">
        <f>SUM(PL!H69)</f>
        <v>88750</v>
      </c>
      <c r="J36" s="120"/>
      <c r="K36" s="114">
        <f>SUM(C36:J36)</f>
        <v>88750</v>
      </c>
    </row>
    <row r="37" spans="1:11" ht="21.85" customHeight="1">
      <c r="A37" s="90" t="s">
        <v>65</v>
      </c>
      <c r="B37" s="61"/>
      <c r="C37" s="115">
        <v>0</v>
      </c>
      <c r="D37" s="112"/>
      <c r="E37" s="115">
        <v>0</v>
      </c>
      <c r="F37" s="111"/>
      <c r="G37" s="115">
        <v>0</v>
      </c>
      <c r="H37" s="120"/>
      <c r="I37" s="115">
        <f>PL!H77</f>
        <v>-8489</v>
      </c>
      <c r="J37" s="120"/>
      <c r="K37" s="115">
        <f>SUM(C37:J37)</f>
        <v>-8489</v>
      </c>
    </row>
    <row r="38" spans="1:11" ht="21.85" customHeight="1">
      <c r="A38" s="116" t="s">
        <v>107</v>
      </c>
      <c r="B38" s="61"/>
      <c r="C38" s="111">
        <f>SUM(C36:C37)</f>
        <v>0</v>
      </c>
      <c r="D38" s="112"/>
      <c r="E38" s="111">
        <f>SUM(E36:E37)</f>
        <v>0</v>
      </c>
      <c r="F38" s="111"/>
      <c r="G38" s="111">
        <f>SUM(G36:G37)</f>
        <v>0</v>
      </c>
      <c r="H38" s="120"/>
      <c r="I38" s="111">
        <f>SUM(I36:I37)</f>
        <v>80261</v>
      </c>
      <c r="J38" s="120"/>
      <c r="K38" s="111">
        <f>SUM(K36:K37)</f>
        <v>80261</v>
      </c>
    </row>
    <row r="39" spans="1:11" ht="21.85" customHeight="1">
      <c r="A39" s="116" t="s">
        <v>183</v>
      </c>
      <c r="B39" s="61"/>
      <c r="C39" s="88">
        <f>SUM(C36:C37)</f>
        <v>0</v>
      </c>
      <c r="D39" s="112"/>
      <c r="E39" s="88">
        <f>SUM(E36:E37)</f>
        <v>0</v>
      </c>
      <c r="F39" s="111"/>
      <c r="G39" s="88">
        <f>SUM(G36:G37)</f>
        <v>0</v>
      </c>
      <c r="H39" s="120"/>
      <c r="I39" s="88">
        <v>-110176</v>
      </c>
      <c r="J39" s="85"/>
      <c r="K39" s="88">
        <f>SUM(C39:I39)</f>
        <v>-110176</v>
      </c>
    </row>
    <row r="40" spans="1:11" ht="21.85" customHeight="1" thickBot="1">
      <c r="A40" s="117" t="s">
        <v>178</v>
      </c>
      <c r="B40" s="118"/>
      <c r="C40" s="119">
        <f>SUM(C35,C38:C39)</f>
        <v>324050</v>
      </c>
      <c r="D40" s="112"/>
      <c r="E40" s="119">
        <f>SUM(E35,E38:E39)</f>
        <v>321545</v>
      </c>
      <c r="F40" s="111"/>
      <c r="G40" s="119">
        <f>SUM(G35,G38:G39)</f>
        <v>32405</v>
      </c>
      <c r="H40" s="120"/>
      <c r="I40" s="119">
        <f>SUM(I35,I38:I39)</f>
        <v>1018923</v>
      </c>
      <c r="J40" s="120"/>
      <c r="K40" s="119">
        <f>SUM(K35,K38:K39)</f>
        <v>1696923</v>
      </c>
    </row>
    <row r="41" spans="1:11" ht="21.85" customHeight="1" thickTop="1">
      <c r="A41" s="90"/>
      <c r="B41" s="61"/>
      <c r="C41" s="120"/>
      <c r="D41" s="121"/>
      <c r="E41" s="120"/>
      <c r="F41" s="120"/>
      <c r="G41" s="120"/>
      <c r="H41" s="120"/>
      <c r="I41" s="120"/>
      <c r="J41" s="120"/>
      <c r="K41" s="120">
        <f>SUM(K40-BS!H75)</f>
        <v>0</v>
      </c>
    </row>
    <row r="42" spans="1:11" ht="21.85" customHeight="1">
      <c r="A42" s="90" t="s">
        <v>25</v>
      </c>
      <c r="B42" s="61"/>
      <c r="C42" s="120"/>
      <c r="D42" s="121"/>
      <c r="E42" s="120"/>
      <c r="F42" s="120"/>
      <c r="G42" s="120"/>
      <c r="H42" s="120"/>
      <c r="I42" s="120"/>
      <c r="J42" s="120"/>
      <c r="K42" s="120"/>
    </row>
    <row r="43" spans="1:11" ht="21.85" customHeight="1">
      <c r="C43" s="122"/>
      <c r="D43" s="123"/>
      <c r="E43" s="122"/>
      <c r="F43" s="122"/>
      <c r="G43" s="122"/>
      <c r="H43" s="122"/>
      <c r="I43" s="122"/>
      <c r="J43" s="122"/>
      <c r="K43" s="122"/>
    </row>
    <row r="44" spans="1:11" ht="21.85" customHeight="1">
      <c r="C44" s="122"/>
      <c r="D44" s="123"/>
      <c r="E44" s="122"/>
      <c r="F44" s="122"/>
      <c r="G44" s="122"/>
      <c r="H44" s="122"/>
      <c r="I44" s="122"/>
      <c r="J44" s="122"/>
      <c r="K44" s="122"/>
    </row>
    <row r="45" spans="1:11" ht="21.85" customHeight="1">
      <c r="D45" s="124"/>
      <c r="I45" s="56"/>
    </row>
  </sheetData>
  <mergeCells count="9">
    <mergeCell ref="G26:I26"/>
    <mergeCell ref="C25:K25"/>
    <mergeCell ref="A24:K24"/>
    <mergeCell ref="G7:I7"/>
    <mergeCell ref="A2:K2"/>
    <mergeCell ref="A3:K3"/>
    <mergeCell ref="A4:K4"/>
    <mergeCell ref="A5:K5"/>
    <mergeCell ref="C6:K6"/>
  </mergeCells>
  <phoneticPr fontId="0" type="noConversion"/>
  <pageMargins left="0.98425196850393704" right="0.19685039370078741" top="0.78740157480314965" bottom="0.39370078740157483" header="0.19685039370078741" footer="0.19685039370078741"/>
  <pageSetup paperSize="9" scale="78" orientation="portrait" r:id="rId1"/>
  <headerFooter alignWithMargins="0"/>
  <customProperties>
    <customPr name="EpmWorksheetKeyString_GUI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C9583E-536F-4D59-983D-7A68BD14FC5B}">
  <dimension ref="A1:Q74"/>
  <sheetViews>
    <sheetView showGridLines="0" tabSelected="1" view="pageBreakPreview" zoomScale="85" zoomScaleNormal="100" zoomScaleSheetLayoutView="85" workbookViewId="0">
      <selection activeCell="A33" sqref="A33"/>
    </sheetView>
  </sheetViews>
  <sheetFormatPr defaultColWidth="9.5" defaultRowHeight="23.3" customHeight="1"/>
  <cols>
    <col min="1" max="1" width="51.625" style="102" customWidth="1"/>
    <col min="2" max="2" width="7.5" style="102" customWidth="1"/>
    <col min="3" max="3" width="3.5" style="102" customWidth="1"/>
    <col min="4" max="4" width="12.5" style="23" customWidth="1"/>
    <col min="5" max="5" width="1.5" style="102" customWidth="1"/>
    <col min="6" max="6" width="12.5" style="102" customWidth="1"/>
    <col min="7" max="7" width="1.5" style="102" customWidth="1"/>
    <col min="8" max="8" width="12.5" style="102" customWidth="1"/>
    <col min="9" max="9" width="1.5" style="102" customWidth="1"/>
    <col min="10" max="10" width="12.5" style="102" customWidth="1"/>
    <col min="11" max="11" width="13.5" customWidth="1"/>
    <col min="13" max="13" width="13.5" customWidth="1"/>
    <col min="18" max="16384" width="9.5" style="102"/>
  </cols>
  <sheetData>
    <row r="1" spans="1:17" s="38" customFormat="1" ht="23.3" customHeight="1">
      <c r="A1" s="78"/>
      <c r="B1" s="44"/>
      <c r="C1" s="44"/>
      <c r="D1" s="5"/>
      <c r="E1" s="54"/>
      <c r="F1" s="54"/>
      <c r="G1" s="54"/>
      <c r="H1" s="54"/>
      <c r="I1" s="54"/>
      <c r="J1" s="70" t="s">
        <v>49</v>
      </c>
      <c r="K1"/>
      <c r="L1"/>
      <c r="M1"/>
      <c r="N1"/>
      <c r="O1"/>
      <c r="P1"/>
      <c r="Q1"/>
    </row>
    <row r="2" spans="1:17" s="38" customFormat="1" ht="23.3" customHeight="1">
      <c r="A2" s="34" t="str">
        <f>CE!A2</f>
        <v xml:space="preserve">บริษัท สหอุตสาหกรรมน้ำมันปาล์ม จำกัด (มหาชน) และบริษัทย่อย </v>
      </c>
      <c r="B2" s="44"/>
      <c r="C2" s="44"/>
      <c r="D2" s="5"/>
      <c r="E2" s="79"/>
      <c r="F2" s="79"/>
      <c r="G2" s="79"/>
      <c r="H2" s="79"/>
      <c r="I2" s="79"/>
      <c r="J2" s="79"/>
      <c r="K2"/>
      <c r="L2"/>
      <c r="M2"/>
      <c r="N2"/>
      <c r="O2"/>
      <c r="P2"/>
      <c r="Q2"/>
    </row>
    <row r="3" spans="1:17" s="38" customFormat="1" ht="23.3" customHeight="1">
      <c r="A3" s="34" t="s">
        <v>70</v>
      </c>
      <c r="B3" s="44"/>
      <c r="C3" s="44"/>
      <c r="D3" s="5"/>
      <c r="E3" s="79"/>
      <c r="F3" s="79"/>
      <c r="G3" s="79"/>
      <c r="H3" s="80"/>
      <c r="I3" s="79"/>
      <c r="J3" s="80"/>
      <c r="K3"/>
      <c r="L3"/>
      <c r="M3"/>
      <c r="N3"/>
      <c r="O3"/>
      <c r="P3"/>
      <c r="Q3"/>
    </row>
    <row r="4" spans="1:17" s="38" customFormat="1" ht="23.3" customHeight="1">
      <c r="A4" s="34" t="s">
        <v>179</v>
      </c>
      <c r="B4" s="44"/>
      <c r="C4" s="44"/>
      <c r="D4" s="5"/>
      <c r="E4" s="79"/>
      <c r="F4" s="79"/>
      <c r="G4" s="79"/>
      <c r="H4" s="80"/>
      <c r="I4" s="79"/>
      <c r="J4" s="80"/>
      <c r="K4"/>
      <c r="L4"/>
      <c r="M4"/>
      <c r="N4"/>
      <c r="O4"/>
      <c r="P4"/>
      <c r="Q4"/>
    </row>
    <row r="5" spans="1:17" s="38" customFormat="1" ht="23.3" customHeight="1">
      <c r="A5" s="2"/>
      <c r="B5" s="44"/>
      <c r="C5" s="44"/>
      <c r="D5" s="5"/>
      <c r="E5" s="79"/>
      <c r="F5" s="79"/>
      <c r="G5" s="79"/>
      <c r="H5" s="80"/>
      <c r="I5" s="81"/>
      <c r="J5" s="43" t="s">
        <v>1</v>
      </c>
      <c r="K5"/>
      <c r="L5"/>
      <c r="M5"/>
      <c r="N5"/>
      <c r="O5"/>
      <c r="P5"/>
      <c r="Q5"/>
    </row>
    <row r="6" spans="1:17" s="38" customFormat="1" ht="23.3" customHeight="1">
      <c r="A6" s="2"/>
      <c r="B6" s="44"/>
      <c r="C6" s="44"/>
      <c r="D6" s="6"/>
      <c r="E6" s="46" t="s">
        <v>2</v>
      </c>
      <c r="F6" s="46"/>
      <c r="G6" s="79"/>
      <c r="H6" s="150" t="s">
        <v>3</v>
      </c>
      <c r="I6" s="150"/>
      <c r="J6" s="150"/>
      <c r="K6"/>
      <c r="L6"/>
      <c r="M6"/>
      <c r="N6"/>
      <c r="O6"/>
      <c r="P6"/>
      <c r="Q6"/>
    </row>
    <row r="7" spans="1:17" s="38" customFormat="1" ht="23.3" customHeight="1">
      <c r="A7" s="2"/>
      <c r="B7" s="49"/>
      <c r="C7" s="49"/>
      <c r="D7" s="50">
        <v>2569</v>
      </c>
      <c r="E7" s="51"/>
      <c r="F7" s="50">
        <v>2568</v>
      </c>
      <c r="G7" s="82"/>
      <c r="H7" s="50">
        <v>2569</v>
      </c>
      <c r="I7" s="51"/>
      <c r="J7" s="50">
        <v>2568</v>
      </c>
      <c r="K7"/>
      <c r="L7"/>
      <c r="M7"/>
      <c r="N7"/>
      <c r="O7"/>
      <c r="P7"/>
      <c r="Q7"/>
    </row>
    <row r="8" spans="1:17" s="38" customFormat="1" ht="23.3" customHeight="1">
      <c r="A8" s="83" t="s">
        <v>71</v>
      </c>
      <c r="B8" s="57"/>
      <c r="C8" s="57"/>
      <c r="D8" s="27"/>
      <c r="E8" s="55"/>
      <c r="F8" s="55"/>
      <c r="G8" s="55"/>
      <c r="H8" s="55"/>
      <c r="I8" s="55"/>
      <c r="J8" s="55"/>
      <c r="K8"/>
      <c r="L8"/>
      <c r="M8"/>
      <c r="N8"/>
      <c r="O8"/>
      <c r="P8"/>
      <c r="Q8"/>
    </row>
    <row r="9" spans="1:17" s="38" customFormat="1" ht="23.3" customHeight="1">
      <c r="A9" s="3" t="s">
        <v>72</v>
      </c>
      <c r="B9" s="57"/>
      <c r="C9" s="57"/>
      <c r="D9" s="20">
        <f>PL!D67</f>
        <v>97736</v>
      </c>
      <c r="E9" s="84"/>
      <c r="F9" s="20">
        <f>PL!F67</f>
        <v>79125</v>
      </c>
      <c r="G9" s="85"/>
      <c r="H9" s="20">
        <f>PL!H67</f>
        <v>103408</v>
      </c>
      <c r="I9" s="85"/>
      <c r="J9" s="20">
        <f>PL!J67</f>
        <v>89055</v>
      </c>
      <c r="K9"/>
      <c r="L9"/>
      <c r="M9"/>
      <c r="N9"/>
      <c r="O9"/>
      <c r="P9"/>
      <c r="Q9"/>
    </row>
    <row r="10" spans="1:17" s="38" customFormat="1" ht="23.3" customHeight="1">
      <c r="A10" s="3" t="s">
        <v>73</v>
      </c>
      <c r="B10" s="57"/>
      <c r="C10" s="57"/>
      <c r="D10" s="27"/>
      <c r="E10" s="85"/>
      <c r="F10" s="20"/>
      <c r="G10" s="85"/>
      <c r="H10" s="84"/>
      <c r="I10" s="85"/>
      <c r="J10" s="86"/>
      <c r="K10"/>
      <c r="L10"/>
      <c r="M10"/>
      <c r="N10"/>
      <c r="O10"/>
      <c r="P10"/>
      <c r="Q10"/>
    </row>
    <row r="11" spans="1:17" s="38" customFormat="1" ht="23.3" customHeight="1">
      <c r="A11" s="3" t="s">
        <v>74</v>
      </c>
      <c r="B11" s="57"/>
      <c r="C11" s="57"/>
      <c r="D11" s="27"/>
      <c r="E11" s="85"/>
      <c r="F11" s="20"/>
      <c r="G11" s="85"/>
      <c r="H11" s="84"/>
      <c r="I11" s="85"/>
      <c r="J11" s="86"/>
      <c r="K11"/>
      <c r="L11"/>
      <c r="M11"/>
      <c r="N11"/>
      <c r="O11"/>
      <c r="P11"/>
      <c r="Q11"/>
    </row>
    <row r="12" spans="1:17" s="38" customFormat="1" ht="23.3" customHeight="1">
      <c r="A12" s="11" t="s">
        <v>75</v>
      </c>
      <c r="B12" s="61"/>
      <c r="C12" s="61"/>
      <c r="D12" s="22">
        <v>27764</v>
      </c>
      <c r="E12" s="85"/>
      <c r="F12" s="22">
        <v>26377</v>
      </c>
      <c r="G12" s="85"/>
      <c r="H12" s="20">
        <v>28222</v>
      </c>
      <c r="I12" s="85"/>
      <c r="J12" s="20">
        <v>26835</v>
      </c>
      <c r="K12"/>
      <c r="L12"/>
      <c r="M12"/>
      <c r="N12"/>
      <c r="O12"/>
      <c r="P12"/>
      <c r="Q12"/>
    </row>
    <row r="13" spans="1:17" s="38" customFormat="1" ht="23.3" customHeight="1">
      <c r="A13" s="87" t="s">
        <v>194</v>
      </c>
      <c r="B13" s="61"/>
      <c r="C13" s="61"/>
      <c r="D13" s="22">
        <v>-14212</v>
      </c>
      <c r="E13" s="85"/>
      <c r="F13" s="22">
        <v>-3768</v>
      </c>
      <c r="G13" s="85"/>
      <c r="H13" s="20">
        <v>0</v>
      </c>
      <c r="I13" s="85"/>
      <c r="J13" s="20">
        <v>0</v>
      </c>
      <c r="K13"/>
      <c r="L13"/>
      <c r="M13"/>
      <c r="N13"/>
      <c r="O13"/>
      <c r="P13"/>
      <c r="Q13"/>
    </row>
    <row r="14" spans="1:17" s="38" customFormat="1" ht="23.3" customHeight="1">
      <c r="A14" s="11" t="s">
        <v>192</v>
      </c>
      <c r="B14" s="61"/>
      <c r="C14" s="61"/>
      <c r="D14" s="28"/>
      <c r="E14" s="85"/>
      <c r="F14" s="22"/>
      <c r="G14" s="85"/>
      <c r="H14" s="28"/>
      <c r="I14" s="85"/>
      <c r="J14" s="22"/>
      <c r="K14"/>
      <c r="L14"/>
      <c r="M14"/>
      <c r="N14"/>
      <c r="O14"/>
      <c r="P14"/>
      <c r="Q14"/>
    </row>
    <row r="15" spans="1:17" s="38" customFormat="1" ht="23.3" customHeight="1">
      <c r="A15" s="11" t="s">
        <v>156</v>
      </c>
      <c r="B15" s="61"/>
      <c r="C15" s="61"/>
      <c r="D15" s="20">
        <v>31668</v>
      </c>
      <c r="E15" s="88"/>
      <c r="F15" s="22">
        <v>68001</v>
      </c>
      <c r="G15" s="88"/>
      <c r="H15" s="20">
        <v>31668</v>
      </c>
      <c r="I15" s="85"/>
      <c r="J15" s="20">
        <v>68001</v>
      </c>
      <c r="K15"/>
      <c r="L15"/>
      <c r="M15"/>
      <c r="N15"/>
      <c r="O15"/>
      <c r="P15"/>
      <c r="Q15"/>
    </row>
    <row r="16" spans="1:17" s="38" customFormat="1" ht="23.3" customHeight="1">
      <c r="A16" s="11" t="s">
        <v>76</v>
      </c>
      <c r="B16" s="61"/>
      <c r="C16" s="61"/>
      <c r="D16" s="20">
        <v>310</v>
      </c>
      <c r="E16" s="88"/>
      <c r="F16" s="22">
        <v>885</v>
      </c>
      <c r="G16" s="88"/>
      <c r="H16" s="20">
        <v>310</v>
      </c>
      <c r="I16" s="85"/>
      <c r="J16" s="20">
        <v>885</v>
      </c>
      <c r="K16"/>
      <c r="L16"/>
      <c r="M16"/>
      <c r="N16"/>
      <c r="O16"/>
      <c r="P16"/>
      <c r="Q16"/>
    </row>
    <row r="17" spans="1:17" s="38" customFormat="1" ht="23.3" customHeight="1">
      <c r="A17" s="11" t="s">
        <v>121</v>
      </c>
      <c r="B17" s="61"/>
      <c r="C17" s="61"/>
      <c r="D17" s="20">
        <v>-1105</v>
      </c>
      <c r="E17" s="85"/>
      <c r="F17" s="22">
        <v>0</v>
      </c>
      <c r="G17" s="85"/>
      <c r="H17" s="20">
        <v>-1105</v>
      </c>
      <c r="I17" s="85"/>
      <c r="J17" s="20">
        <v>0</v>
      </c>
      <c r="K17"/>
      <c r="L17"/>
      <c r="M17"/>
      <c r="N17"/>
      <c r="O17"/>
      <c r="P17"/>
      <c r="Q17"/>
    </row>
    <row r="18" spans="1:17" s="38" customFormat="1" ht="23.3" customHeight="1">
      <c r="A18" s="89" t="s">
        <v>159</v>
      </c>
      <c r="B18" s="61"/>
      <c r="C18" s="61"/>
      <c r="D18" s="20">
        <v>-263</v>
      </c>
      <c r="E18" s="88"/>
      <c r="F18" s="22">
        <v>1457</v>
      </c>
      <c r="G18" s="88"/>
      <c r="H18" s="20">
        <v>-263</v>
      </c>
      <c r="I18" s="85"/>
      <c r="J18" s="20">
        <v>1457</v>
      </c>
      <c r="K18"/>
      <c r="L18"/>
      <c r="M18"/>
      <c r="N18"/>
      <c r="O18"/>
      <c r="P18"/>
      <c r="Q18"/>
    </row>
    <row r="19" spans="1:17" s="38" customFormat="1" ht="23.3" customHeight="1">
      <c r="A19" s="11" t="s">
        <v>152</v>
      </c>
      <c r="B19" s="90"/>
      <c r="C19" s="90"/>
      <c r="D19" s="22">
        <v>587</v>
      </c>
      <c r="E19" s="88"/>
      <c r="F19" s="22">
        <v>1328</v>
      </c>
      <c r="G19" s="88"/>
      <c r="H19" s="22">
        <v>587</v>
      </c>
      <c r="I19" s="85"/>
      <c r="J19" s="22">
        <v>1328</v>
      </c>
      <c r="K19"/>
      <c r="L19"/>
      <c r="M19"/>
      <c r="N19"/>
      <c r="O19"/>
      <c r="P19"/>
      <c r="Q19"/>
    </row>
    <row r="20" spans="1:17" s="38" customFormat="1" ht="23.3" customHeight="1">
      <c r="A20" s="11" t="s">
        <v>185</v>
      </c>
      <c r="B20" s="90"/>
      <c r="C20" s="90"/>
      <c r="D20" s="22">
        <v>0</v>
      </c>
      <c r="E20" s="88"/>
      <c r="F20" s="22">
        <v>0</v>
      </c>
      <c r="G20" s="88"/>
      <c r="H20" s="20">
        <v>-24315</v>
      </c>
      <c r="I20" s="85"/>
      <c r="J20" s="22">
        <v>-19435</v>
      </c>
      <c r="K20"/>
      <c r="L20"/>
      <c r="M20"/>
      <c r="N20"/>
      <c r="O20"/>
      <c r="P20"/>
      <c r="Q20"/>
    </row>
    <row r="21" spans="1:17" s="38" customFormat="1" ht="23.3" customHeight="1">
      <c r="A21" s="11" t="s">
        <v>77</v>
      </c>
      <c r="B21" s="90"/>
      <c r="C21" s="90"/>
      <c r="D21" s="21">
        <v>1775</v>
      </c>
      <c r="E21" s="88"/>
      <c r="F21" s="21">
        <v>2092</v>
      </c>
      <c r="G21" s="88"/>
      <c r="H21" s="21">
        <v>5276</v>
      </c>
      <c r="I21" s="85"/>
      <c r="J21" s="21">
        <v>6859</v>
      </c>
      <c r="K21"/>
      <c r="L21"/>
      <c r="M21"/>
      <c r="N21"/>
      <c r="O21"/>
      <c r="P21"/>
      <c r="Q21"/>
    </row>
    <row r="22" spans="1:17" s="38" customFormat="1" ht="23.3" customHeight="1">
      <c r="A22" s="11" t="s">
        <v>78</v>
      </c>
      <c r="B22" s="90"/>
      <c r="C22" s="90"/>
      <c r="D22" s="22"/>
      <c r="E22" s="88"/>
      <c r="F22" s="22"/>
      <c r="G22" s="88"/>
      <c r="H22" s="86"/>
      <c r="I22" s="85"/>
      <c r="J22" s="86"/>
      <c r="K22"/>
      <c r="L22"/>
      <c r="M22"/>
      <c r="N22"/>
      <c r="O22"/>
      <c r="P22"/>
      <c r="Q22"/>
    </row>
    <row r="23" spans="1:17" s="38" customFormat="1" ht="23.3" customHeight="1">
      <c r="A23" s="3" t="s">
        <v>79</v>
      </c>
      <c r="B23" s="90"/>
      <c r="C23" s="90"/>
      <c r="D23" s="20">
        <f>SUM(D9:D21)</f>
        <v>144260</v>
      </c>
      <c r="E23" s="88"/>
      <c r="F23" s="20">
        <f>SUM(F9:F21)</f>
        <v>175497</v>
      </c>
      <c r="G23" s="88"/>
      <c r="H23" s="86">
        <f>SUM(H9:H21)</f>
        <v>143788</v>
      </c>
      <c r="I23" s="85"/>
      <c r="J23" s="86">
        <f>SUM(J9:J21)</f>
        <v>174985</v>
      </c>
      <c r="K23"/>
      <c r="L23"/>
      <c r="M23"/>
      <c r="N23"/>
      <c r="O23"/>
      <c r="P23"/>
      <c r="Q23"/>
    </row>
    <row r="24" spans="1:17" s="38" customFormat="1" ht="23.3" customHeight="1">
      <c r="A24" s="3" t="s">
        <v>80</v>
      </c>
      <c r="B24" s="57"/>
      <c r="C24" s="57"/>
      <c r="D24" s="27"/>
      <c r="E24" s="85"/>
      <c r="F24" s="20"/>
      <c r="G24" s="85"/>
      <c r="H24" s="84"/>
      <c r="I24" s="85"/>
      <c r="J24" s="86"/>
      <c r="K24"/>
      <c r="L24"/>
      <c r="M24"/>
      <c r="N24"/>
      <c r="O24"/>
      <c r="P24"/>
      <c r="Q24"/>
    </row>
    <row r="25" spans="1:17" s="38" customFormat="1" ht="23.3" customHeight="1">
      <c r="A25" s="1" t="s">
        <v>153</v>
      </c>
      <c r="B25" s="57"/>
      <c r="C25" s="57"/>
      <c r="D25" s="20">
        <v>-65049</v>
      </c>
      <c r="E25" s="85"/>
      <c r="F25" s="20">
        <v>-81663</v>
      </c>
      <c r="G25" s="85"/>
      <c r="H25" s="20">
        <v>-65049</v>
      </c>
      <c r="I25" s="85"/>
      <c r="J25" s="20">
        <v>-81663</v>
      </c>
      <c r="K25"/>
      <c r="L25"/>
      <c r="M25"/>
      <c r="N25"/>
      <c r="O25"/>
      <c r="P25"/>
      <c r="Q25"/>
    </row>
    <row r="26" spans="1:17" s="38" customFormat="1" ht="23.3" customHeight="1">
      <c r="A26" s="1" t="s">
        <v>142</v>
      </c>
      <c r="B26" s="57"/>
      <c r="C26" s="57"/>
      <c r="D26" s="20">
        <v>30</v>
      </c>
      <c r="E26" s="85"/>
      <c r="F26" s="20">
        <v>27</v>
      </c>
      <c r="G26" s="85"/>
      <c r="H26" s="20">
        <v>30</v>
      </c>
      <c r="I26" s="85"/>
      <c r="J26" s="20">
        <v>27</v>
      </c>
      <c r="K26"/>
      <c r="L26"/>
      <c r="M26"/>
      <c r="N26"/>
      <c r="O26"/>
      <c r="P26"/>
      <c r="Q26"/>
    </row>
    <row r="27" spans="1:17" s="38" customFormat="1" ht="23.3" customHeight="1">
      <c r="A27" s="3" t="s">
        <v>82</v>
      </c>
      <c r="B27" s="57"/>
      <c r="C27" s="57"/>
      <c r="D27" s="20">
        <v>-239</v>
      </c>
      <c r="E27" s="85"/>
      <c r="F27" s="20">
        <v>-40</v>
      </c>
      <c r="G27" s="85"/>
      <c r="H27" s="20">
        <v>-239</v>
      </c>
      <c r="I27" s="85"/>
      <c r="J27" s="20">
        <v>-40</v>
      </c>
      <c r="K27"/>
      <c r="L27"/>
      <c r="M27"/>
      <c r="N27"/>
      <c r="O27"/>
      <c r="P27"/>
      <c r="Q27"/>
    </row>
    <row r="28" spans="1:17" s="38" customFormat="1" ht="23.3" customHeight="1">
      <c r="A28" s="3" t="s">
        <v>157</v>
      </c>
      <c r="B28" s="57"/>
      <c r="C28" s="57"/>
      <c r="D28" s="20">
        <v>17440</v>
      </c>
      <c r="E28" s="85"/>
      <c r="F28" s="20">
        <v>-40891</v>
      </c>
      <c r="G28" s="85"/>
      <c r="H28" s="20">
        <v>17440</v>
      </c>
      <c r="I28" s="85"/>
      <c r="J28" s="20">
        <v>-40891</v>
      </c>
      <c r="K28"/>
      <c r="L28"/>
      <c r="M28"/>
      <c r="N28"/>
      <c r="O28"/>
      <c r="P28"/>
      <c r="Q28"/>
    </row>
    <row r="29" spans="1:17" s="38" customFormat="1" ht="23.3" customHeight="1">
      <c r="A29" s="3" t="s">
        <v>84</v>
      </c>
      <c r="B29" s="57"/>
      <c r="C29" s="57"/>
      <c r="D29" s="20">
        <v>-2793</v>
      </c>
      <c r="E29" s="85"/>
      <c r="F29" s="20">
        <v>-1981</v>
      </c>
      <c r="G29" s="85"/>
      <c r="H29" s="20">
        <v>-1437</v>
      </c>
      <c r="I29" s="85"/>
      <c r="J29" s="20">
        <v>-797</v>
      </c>
      <c r="K29"/>
      <c r="L29"/>
      <c r="M29"/>
      <c r="N29"/>
      <c r="O29"/>
      <c r="P29"/>
      <c r="Q29"/>
    </row>
    <row r="30" spans="1:17" s="38" customFormat="1" ht="23.3" customHeight="1">
      <c r="A30" s="3" t="s">
        <v>85</v>
      </c>
      <c r="B30" s="44"/>
      <c r="C30" s="44"/>
      <c r="D30" s="20">
        <v>-30</v>
      </c>
      <c r="E30" s="85"/>
      <c r="F30" s="20">
        <v>-767</v>
      </c>
      <c r="G30" s="85"/>
      <c r="H30" s="20">
        <v>-201</v>
      </c>
      <c r="I30" s="85"/>
      <c r="J30" s="20">
        <v>-767</v>
      </c>
      <c r="K30"/>
      <c r="L30"/>
      <c r="M30"/>
      <c r="N30"/>
      <c r="O30"/>
      <c r="P30"/>
      <c r="Q30"/>
    </row>
    <row r="31" spans="1:17" s="38" customFormat="1" ht="23.3" customHeight="1">
      <c r="A31" s="3" t="s">
        <v>86</v>
      </c>
      <c r="B31" s="57"/>
      <c r="C31" s="57"/>
      <c r="D31" s="27"/>
      <c r="E31" s="85"/>
      <c r="F31" s="20"/>
      <c r="G31" s="85"/>
      <c r="H31" s="27"/>
      <c r="I31" s="85"/>
      <c r="J31" s="20"/>
      <c r="K31"/>
      <c r="L31"/>
      <c r="M31"/>
      <c r="N31"/>
      <c r="O31"/>
      <c r="P31"/>
      <c r="Q31"/>
    </row>
    <row r="32" spans="1:17" s="38" customFormat="1" ht="23.3" customHeight="1">
      <c r="A32" s="2" t="s">
        <v>154</v>
      </c>
      <c r="B32" s="57"/>
      <c r="C32" s="57"/>
      <c r="D32" s="20">
        <v>47021</v>
      </c>
      <c r="E32" s="85"/>
      <c r="F32" s="20">
        <v>44881</v>
      </c>
      <c r="G32" s="85"/>
      <c r="H32" s="20">
        <v>48492</v>
      </c>
      <c r="I32" s="85"/>
      <c r="J32" s="20">
        <v>46403</v>
      </c>
      <c r="K32"/>
      <c r="L32"/>
      <c r="M32"/>
      <c r="N32"/>
      <c r="O32"/>
      <c r="P32"/>
      <c r="Q32"/>
    </row>
    <row r="33" spans="1:17" s="38" customFormat="1" ht="23.3" customHeight="1">
      <c r="A33" s="3" t="s">
        <v>88</v>
      </c>
      <c r="B33" s="57"/>
      <c r="C33" s="57"/>
      <c r="D33" s="22">
        <v>2330</v>
      </c>
      <c r="E33" s="88"/>
      <c r="F33" s="22">
        <v>1376</v>
      </c>
      <c r="G33" s="88"/>
      <c r="H33" s="22">
        <v>2330</v>
      </c>
      <c r="I33" s="85"/>
      <c r="J33" s="22">
        <v>1376</v>
      </c>
      <c r="K33"/>
      <c r="L33"/>
      <c r="M33"/>
      <c r="N33"/>
      <c r="O33"/>
      <c r="P33"/>
      <c r="Q33"/>
    </row>
    <row r="34" spans="1:17" s="38" customFormat="1" ht="23.3" customHeight="1">
      <c r="A34" s="3" t="s">
        <v>155</v>
      </c>
      <c r="B34" s="57"/>
      <c r="C34" s="57"/>
      <c r="D34" s="21">
        <v>-85</v>
      </c>
      <c r="E34" s="88"/>
      <c r="F34" s="21">
        <v>-2063</v>
      </c>
      <c r="G34" s="88"/>
      <c r="H34" s="21">
        <v>-85</v>
      </c>
      <c r="I34" s="85"/>
      <c r="J34" s="21">
        <v>-2063</v>
      </c>
      <c r="K34"/>
      <c r="L34"/>
      <c r="M34"/>
      <c r="N34"/>
      <c r="O34"/>
      <c r="P34"/>
      <c r="Q34"/>
    </row>
    <row r="35" spans="1:17" s="38" customFormat="1" ht="23.3" customHeight="1">
      <c r="A35" s="3" t="s">
        <v>160</v>
      </c>
      <c r="B35" s="57"/>
      <c r="C35" s="57"/>
      <c r="D35" s="22">
        <f>SUM(D23:D34)</f>
        <v>142885</v>
      </c>
      <c r="E35" s="85"/>
      <c r="F35" s="22">
        <f>SUM(F23:F34)</f>
        <v>94376</v>
      </c>
      <c r="G35" s="85"/>
      <c r="H35" s="86">
        <f>SUM(H23:H34)</f>
        <v>145069</v>
      </c>
      <c r="I35" s="85"/>
      <c r="J35" s="86">
        <f>SUM(J23:J34)</f>
        <v>96570</v>
      </c>
      <c r="K35"/>
      <c r="L35"/>
      <c r="M35"/>
      <c r="N35"/>
      <c r="O35"/>
      <c r="P35"/>
      <c r="Q35"/>
    </row>
    <row r="36" spans="1:17" s="38" customFormat="1" ht="23.3" customHeight="1">
      <c r="A36" s="3" t="s">
        <v>89</v>
      </c>
      <c r="B36" s="57"/>
      <c r="C36" s="57"/>
      <c r="D36" s="22">
        <v>-1772</v>
      </c>
      <c r="E36" s="85"/>
      <c r="F36" s="22">
        <v>-2092</v>
      </c>
      <c r="G36" s="85"/>
      <c r="H36" s="22">
        <v>-10184</v>
      </c>
      <c r="I36" s="85"/>
      <c r="J36" s="22">
        <v>-8962</v>
      </c>
      <c r="K36"/>
      <c r="L36"/>
      <c r="M36"/>
      <c r="N36"/>
      <c r="O36"/>
      <c r="P36"/>
      <c r="Q36"/>
    </row>
    <row r="37" spans="1:17" s="38" customFormat="1" ht="23.3" customHeight="1">
      <c r="A37" s="3" t="s">
        <v>90</v>
      </c>
      <c r="B37" s="57"/>
      <c r="C37" s="57"/>
      <c r="D37" s="22">
        <v>-20444</v>
      </c>
      <c r="E37" s="85"/>
      <c r="F37" s="22">
        <v>-12214</v>
      </c>
      <c r="G37" s="85"/>
      <c r="H37" s="22">
        <v>-19352</v>
      </c>
      <c r="I37" s="85"/>
      <c r="J37" s="22">
        <v>-10925</v>
      </c>
      <c r="K37"/>
      <c r="L37"/>
      <c r="M37"/>
      <c r="N37"/>
      <c r="O37"/>
      <c r="P37"/>
      <c r="Q37"/>
    </row>
    <row r="38" spans="1:17" s="38" customFormat="1" ht="23.3" customHeight="1">
      <c r="A38" s="83" t="s">
        <v>186</v>
      </c>
      <c r="B38" s="44"/>
      <c r="C38" s="44"/>
      <c r="D38" s="7">
        <f>SUM(D35:D37)</f>
        <v>120669</v>
      </c>
      <c r="E38" s="88"/>
      <c r="F38" s="7">
        <f>SUM(F35:F37)</f>
        <v>80070</v>
      </c>
      <c r="G38" s="88"/>
      <c r="H38" s="91">
        <f>SUM(H35:H37)</f>
        <v>115533</v>
      </c>
      <c r="I38" s="85"/>
      <c r="J38" s="91">
        <f>SUM(J35:J37)</f>
        <v>76683</v>
      </c>
      <c r="K38"/>
      <c r="L38"/>
      <c r="M38"/>
      <c r="N38"/>
      <c r="O38"/>
      <c r="P38"/>
      <c r="Q38"/>
    </row>
    <row r="39" spans="1:17" s="38" customFormat="1" ht="23.3" customHeight="1">
      <c r="A39" s="37"/>
      <c r="B39" s="57"/>
      <c r="C39" s="57"/>
      <c r="D39" s="30"/>
      <c r="E39" s="55"/>
      <c r="F39" s="54"/>
      <c r="G39" s="55"/>
      <c r="H39" s="55"/>
      <c r="I39" s="55"/>
      <c r="J39" s="54"/>
      <c r="K39"/>
      <c r="L39"/>
      <c r="M39"/>
      <c r="N39"/>
      <c r="O39"/>
      <c r="P39"/>
      <c r="Q39"/>
    </row>
    <row r="40" spans="1:17" s="38" customFormat="1" ht="23.3" customHeight="1">
      <c r="A40" s="2" t="s">
        <v>25</v>
      </c>
      <c r="B40" s="57"/>
      <c r="C40" s="57"/>
      <c r="D40" s="30"/>
      <c r="E40" s="55"/>
      <c r="F40" s="54"/>
      <c r="G40" s="55"/>
      <c r="H40" s="55"/>
      <c r="I40" s="55"/>
      <c r="J40" s="55"/>
      <c r="K40"/>
      <c r="L40"/>
      <c r="M40"/>
      <c r="N40"/>
      <c r="O40"/>
      <c r="P40"/>
      <c r="Q40"/>
    </row>
    <row r="41" spans="1:17" s="38" customFormat="1" ht="23.3" customHeight="1">
      <c r="A41" s="2"/>
      <c r="B41" s="57"/>
      <c r="C41" s="57"/>
      <c r="D41" s="30"/>
      <c r="E41" s="55"/>
      <c r="F41" s="54"/>
      <c r="G41" s="55"/>
      <c r="H41" s="55"/>
      <c r="I41" s="55"/>
      <c r="J41" s="55"/>
      <c r="K41"/>
      <c r="L41"/>
      <c r="M41"/>
      <c r="N41"/>
      <c r="O41"/>
      <c r="P41"/>
      <c r="Q41"/>
    </row>
    <row r="42" spans="1:17" s="38" customFormat="1" ht="23.3" customHeight="1">
      <c r="A42" s="2"/>
      <c r="B42" s="44"/>
      <c r="C42" s="44"/>
      <c r="D42" s="5"/>
      <c r="E42" s="54"/>
      <c r="F42" s="54"/>
      <c r="G42" s="54"/>
      <c r="H42" s="54"/>
      <c r="I42" s="54"/>
      <c r="J42" s="70" t="s">
        <v>49</v>
      </c>
      <c r="K42"/>
      <c r="L42"/>
      <c r="M42"/>
      <c r="N42"/>
      <c r="O42"/>
      <c r="P42"/>
      <c r="Q42"/>
    </row>
    <row r="43" spans="1:17" s="38" customFormat="1" ht="23.3" customHeight="1">
      <c r="A43" s="34" t="str">
        <f>A2</f>
        <v xml:space="preserve">บริษัท สหอุตสาหกรรมน้ำมันปาล์ม จำกัด (มหาชน) และบริษัทย่อย </v>
      </c>
      <c r="B43" s="44"/>
      <c r="C43" s="44"/>
      <c r="D43" s="5"/>
      <c r="E43" s="79"/>
      <c r="F43" s="79"/>
      <c r="G43" s="79"/>
      <c r="H43" s="79"/>
      <c r="I43" s="79"/>
      <c r="J43" s="79"/>
      <c r="K43"/>
      <c r="L43"/>
      <c r="M43"/>
      <c r="N43"/>
      <c r="O43"/>
      <c r="P43"/>
      <c r="Q43"/>
    </row>
    <row r="44" spans="1:17" s="38" customFormat="1" ht="23.3" customHeight="1">
      <c r="A44" s="34" t="s">
        <v>91</v>
      </c>
      <c r="B44" s="44"/>
      <c r="C44" s="44"/>
      <c r="D44" s="5"/>
      <c r="E44" s="79"/>
      <c r="F44" s="79"/>
      <c r="G44" s="79"/>
      <c r="H44" s="80"/>
      <c r="I44" s="79"/>
      <c r="J44" s="80"/>
      <c r="K44"/>
      <c r="L44"/>
      <c r="M44"/>
      <c r="N44"/>
      <c r="O44"/>
      <c r="P44"/>
      <c r="Q44"/>
    </row>
    <row r="45" spans="1:17" s="38" customFormat="1" ht="23.3" customHeight="1">
      <c r="A45" s="34" t="s">
        <v>179</v>
      </c>
      <c r="B45" s="44"/>
      <c r="C45" s="44"/>
      <c r="D45" s="5"/>
      <c r="E45" s="79"/>
      <c r="F45" s="79"/>
      <c r="G45" s="79"/>
      <c r="H45" s="80"/>
      <c r="I45" s="79"/>
      <c r="J45" s="80"/>
      <c r="K45"/>
      <c r="L45"/>
      <c r="M45"/>
      <c r="N45"/>
      <c r="O45"/>
      <c r="P45"/>
      <c r="Q45"/>
    </row>
    <row r="46" spans="1:17" s="38" customFormat="1" ht="23.3" customHeight="1">
      <c r="A46" s="2"/>
      <c r="B46" s="44"/>
      <c r="C46" s="44"/>
      <c r="D46" s="5"/>
      <c r="E46" s="79"/>
      <c r="F46" s="79"/>
      <c r="G46" s="79"/>
      <c r="H46" s="80"/>
      <c r="I46" s="79"/>
      <c r="J46" s="43" t="s">
        <v>1</v>
      </c>
      <c r="K46"/>
      <c r="L46"/>
      <c r="M46"/>
      <c r="N46"/>
      <c r="O46"/>
      <c r="P46"/>
      <c r="Q46"/>
    </row>
    <row r="47" spans="1:17" s="38" customFormat="1" ht="23.3" customHeight="1">
      <c r="A47" s="2"/>
      <c r="B47" s="44"/>
      <c r="C47" s="44"/>
      <c r="D47" s="6"/>
      <c r="E47" s="46" t="s">
        <v>2</v>
      </c>
      <c r="F47" s="46"/>
      <c r="G47" s="79"/>
      <c r="H47" s="150" t="s">
        <v>3</v>
      </c>
      <c r="I47" s="150"/>
      <c r="J47" s="150"/>
      <c r="K47"/>
      <c r="L47"/>
      <c r="M47"/>
      <c r="N47"/>
      <c r="O47"/>
      <c r="P47"/>
      <c r="Q47"/>
    </row>
    <row r="48" spans="1:17" s="38" customFormat="1" ht="23.3" customHeight="1">
      <c r="A48" s="2"/>
      <c r="B48" s="49"/>
      <c r="C48" s="49"/>
      <c r="D48" s="50">
        <v>2569</v>
      </c>
      <c r="E48" s="51"/>
      <c r="F48" s="50">
        <v>2568</v>
      </c>
      <c r="G48" s="82"/>
      <c r="H48" s="50">
        <v>2569</v>
      </c>
      <c r="I48" s="51"/>
      <c r="J48" s="50">
        <v>2568</v>
      </c>
      <c r="K48"/>
      <c r="L48"/>
      <c r="M48"/>
      <c r="N48"/>
      <c r="O48"/>
      <c r="P48"/>
      <c r="Q48"/>
    </row>
    <row r="49" spans="1:17" s="38" customFormat="1" ht="23.3" customHeight="1">
      <c r="A49" s="83" t="s">
        <v>92</v>
      </c>
      <c r="B49" s="57"/>
      <c r="C49" s="57"/>
      <c r="D49" s="27"/>
      <c r="E49" s="55"/>
      <c r="F49" s="54"/>
      <c r="G49" s="55"/>
      <c r="H49" s="55"/>
      <c r="I49" s="55"/>
      <c r="J49" s="55"/>
      <c r="K49"/>
      <c r="L49"/>
      <c r="M49"/>
      <c r="N49"/>
      <c r="O49"/>
      <c r="P49"/>
      <c r="Q49"/>
    </row>
    <row r="50" spans="1:17" s="38" customFormat="1" ht="23.3" customHeight="1">
      <c r="A50" s="3" t="s">
        <v>158</v>
      </c>
      <c r="B50" s="57"/>
      <c r="C50" s="57"/>
      <c r="D50" s="20">
        <v>548</v>
      </c>
      <c r="E50" s="55"/>
      <c r="F50" s="20">
        <v>141</v>
      </c>
      <c r="G50" s="55"/>
      <c r="H50" s="20">
        <v>548</v>
      </c>
      <c r="I50" s="33"/>
      <c r="J50" s="20">
        <v>141</v>
      </c>
      <c r="K50"/>
      <c r="L50"/>
      <c r="M50"/>
      <c r="N50"/>
      <c r="O50"/>
      <c r="P50"/>
      <c r="Q50"/>
    </row>
    <row r="51" spans="1:17" s="38" customFormat="1" ht="23.3" customHeight="1">
      <c r="A51" s="2" t="s">
        <v>145</v>
      </c>
      <c r="B51" s="44"/>
      <c r="C51" s="44"/>
      <c r="D51" s="20">
        <v>-99444</v>
      </c>
      <c r="E51" s="55"/>
      <c r="F51" s="20">
        <v>-132807</v>
      </c>
      <c r="G51" s="55"/>
      <c r="H51" s="20">
        <v>-99444</v>
      </c>
      <c r="I51" s="55"/>
      <c r="J51" s="20">
        <v>-132807</v>
      </c>
      <c r="K51"/>
      <c r="L51"/>
      <c r="M51"/>
      <c r="N51"/>
      <c r="O51"/>
      <c r="P51"/>
      <c r="Q51"/>
    </row>
    <row r="52" spans="1:17" s="38" customFormat="1" ht="23.3" customHeight="1">
      <c r="A52" s="2" t="s">
        <v>94</v>
      </c>
      <c r="B52" s="57"/>
      <c r="C52" s="57"/>
      <c r="D52" s="20">
        <v>-3966</v>
      </c>
      <c r="E52" s="55"/>
      <c r="F52" s="20">
        <v>-3428</v>
      </c>
      <c r="G52" s="55"/>
      <c r="H52" s="20">
        <v>-3966</v>
      </c>
      <c r="I52" s="55"/>
      <c r="J52" s="20">
        <v>-3428</v>
      </c>
      <c r="K52"/>
      <c r="L52"/>
      <c r="M52"/>
      <c r="N52"/>
      <c r="O52"/>
      <c r="P52"/>
      <c r="Q52"/>
    </row>
    <row r="53" spans="1:17" s="38" customFormat="1" ht="23.3" customHeight="1">
      <c r="A53" s="2" t="s">
        <v>182</v>
      </c>
      <c r="B53" s="57"/>
      <c r="C53" s="57"/>
      <c r="D53" s="20">
        <v>15000</v>
      </c>
      <c r="E53" s="55"/>
      <c r="F53" s="20">
        <v>8750</v>
      </c>
      <c r="G53" s="55"/>
      <c r="H53" s="20">
        <v>24315</v>
      </c>
      <c r="I53" s="55"/>
      <c r="J53" s="20">
        <v>19435</v>
      </c>
      <c r="K53"/>
      <c r="L53"/>
      <c r="M53"/>
      <c r="N53"/>
      <c r="O53"/>
      <c r="P53"/>
      <c r="Q53"/>
    </row>
    <row r="54" spans="1:17" s="93" customFormat="1" ht="23.3" customHeight="1">
      <c r="A54" s="83" t="s">
        <v>167</v>
      </c>
      <c r="B54" s="92"/>
      <c r="C54" s="92"/>
      <c r="D54" s="7">
        <f>SUM(D50:D53)</f>
        <v>-87862</v>
      </c>
      <c r="E54" s="85"/>
      <c r="F54" s="7">
        <f>SUM(F50:F53)</f>
        <v>-127344</v>
      </c>
      <c r="G54" s="85"/>
      <c r="H54" s="7">
        <f>SUM(H50:H53)</f>
        <v>-78547</v>
      </c>
      <c r="I54" s="85"/>
      <c r="J54" s="7">
        <f>SUM(J50:J53)</f>
        <v>-116659</v>
      </c>
      <c r="K54"/>
      <c r="L54"/>
      <c r="M54"/>
      <c r="N54"/>
      <c r="O54"/>
      <c r="P54"/>
      <c r="Q54"/>
    </row>
    <row r="55" spans="1:17" s="38" customFormat="1" ht="23.3" customHeight="1">
      <c r="A55" s="83" t="s">
        <v>95</v>
      </c>
      <c r="B55" s="57"/>
      <c r="C55" s="57"/>
      <c r="D55" s="28"/>
      <c r="E55" s="85"/>
      <c r="F55" s="22"/>
      <c r="G55" s="85"/>
      <c r="H55" s="84"/>
      <c r="I55" s="85"/>
      <c r="J55" s="86"/>
      <c r="K55"/>
      <c r="L55"/>
      <c r="M55"/>
      <c r="N55"/>
      <c r="O55"/>
      <c r="P55"/>
      <c r="Q55"/>
    </row>
    <row r="56" spans="1:17" s="38" customFormat="1" ht="23.3" customHeight="1">
      <c r="A56" s="2" t="s">
        <v>168</v>
      </c>
      <c r="B56" s="44"/>
      <c r="C56" s="44"/>
      <c r="D56" s="22">
        <v>320385</v>
      </c>
      <c r="E56" s="88"/>
      <c r="F56" s="22">
        <v>0</v>
      </c>
      <c r="G56" s="88"/>
      <c r="H56" s="86">
        <v>320385</v>
      </c>
      <c r="I56" s="85"/>
      <c r="J56" s="86">
        <v>0</v>
      </c>
      <c r="K56"/>
      <c r="L56"/>
      <c r="M56"/>
      <c r="N56"/>
      <c r="O56"/>
      <c r="P56"/>
      <c r="Q56"/>
    </row>
    <row r="57" spans="1:17" s="38" customFormat="1" ht="23.3" customHeight="1">
      <c r="A57" s="2" t="s">
        <v>172</v>
      </c>
      <c r="B57" s="44"/>
      <c r="C57" s="44"/>
      <c r="D57" s="22">
        <v>-248192</v>
      </c>
      <c r="E57" s="88"/>
      <c r="F57" s="22">
        <v>0</v>
      </c>
      <c r="G57" s="88"/>
      <c r="H57" s="22">
        <v>-248192</v>
      </c>
      <c r="I57" s="85"/>
      <c r="J57" s="86">
        <v>0</v>
      </c>
      <c r="K57"/>
      <c r="L57"/>
      <c r="M57"/>
      <c r="N57"/>
      <c r="O57"/>
      <c r="P57"/>
      <c r="Q57"/>
    </row>
    <row r="58" spans="1:17" s="38" customFormat="1" ht="23.3" customHeight="1">
      <c r="A58" s="2" t="s">
        <v>198</v>
      </c>
      <c r="B58" s="44"/>
      <c r="C58" s="44"/>
      <c r="D58" s="2">
        <v>7373</v>
      </c>
      <c r="E58" s="88"/>
      <c r="F58" s="22">
        <v>107000</v>
      </c>
      <c r="G58" s="88"/>
      <c r="H58" s="2">
        <v>7373</v>
      </c>
      <c r="I58" s="85"/>
      <c r="J58" s="86">
        <v>107000</v>
      </c>
      <c r="K58"/>
      <c r="L58"/>
      <c r="M58"/>
      <c r="N58"/>
      <c r="O58"/>
      <c r="P58"/>
      <c r="Q58"/>
    </row>
    <row r="59" spans="1:17" s="38" customFormat="1" ht="23.3" customHeight="1">
      <c r="A59" s="2" t="s">
        <v>96</v>
      </c>
      <c r="B59" s="44"/>
      <c r="C59" s="44"/>
      <c r="D59" s="22">
        <v>-467</v>
      </c>
      <c r="E59" s="88"/>
      <c r="F59" s="22">
        <v>-405</v>
      </c>
      <c r="G59" s="88"/>
      <c r="H59" s="22">
        <v>-625</v>
      </c>
      <c r="I59" s="85"/>
      <c r="J59" s="86">
        <v>-552</v>
      </c>
      <c r="K59"/>
      <c r="L59"/>
      <c r="M59"/>
      <c r="N59"/>
      <c r="O59"/>
      <c r="P59"/>
      <c r="Q59"/>
    </row>
    <row r="60" spans="1:17" s="38" customFormat="1" ht="23.3" customHeight="1">
      <c r="A60" s="2" t="s">
        <v>184</v>
      </c>
      <c r="B60" s="57"/>
      <c r="C60" s="57"/>
      <c r="D60" s="22">
        <v>-110176</v>
      </c>
      <c r="E60" s="85"/>
      <c r="F60" s="22">
        <v>-106926</v>
      </c>
      <c r="G60" s="85"/>
      <c r="H60" s="22">
        <v>-110176</v>
      </c>
      <c r="I60" s="85"/>
      <c r="J60" s="86">
        <v>-106926</v>
      </c>
      <c r="K60"/>
      <c r="L60"/>
      <c r="M60"/>
      <c r="N60"/>
      <c r="O60"/>
      <c r="P60"/>
      <c r="Q60"/>
    </row>
    <row r="61" spans="1:17" s="38" customFormat="1" ht="23.3" customHeight="1">
      <c r="A61" s="94" t="s">
        <v>196</v>
      </c>
      <c r="B61" s="57"/>
      <c r="C61" s="57"/>
      <c r="D61" s="10">
        <f>SUM(D56:D60)</f>
        <v>-31077</v>
      </c>
      <c r="E61" s="95"/>
      <c r="F61" s="10">
        <f>SUM(F56:F60)</f>
        <v>-331</v>
      </c>
      <c r="G61" s="95"/>
      <c r="H61" s="10">
        <f>SUM(H56:H60)</f>
        <v>-31235</v>
      </c>
      <c r="I61" s="95"/>
      <c r="J61" s="10">
        <f>SUM(J56:J60)</f>
        <v>-478</v>
      </c>
      <c r="K61"/>
      <c r="L61"/>
      <c r="M61"/>
      <c r="N61"/>
      <c r="O61"/>
      <c r="P61"/>
      <c r="Q61"/>
    </row>
    <row r="62" spans="1:17" s="38" customFormat="1" ht="23.3" customHeight="1">
      <c r="A62" s="83" t="s">
        <v>173</v>
      </c>
      <c r="B62" s="57"/>
      <c r="C62" s="57"/>
      <c r="D62" s="20">
        <f>SUM(D54,D38,D61)</f>
        <v>1730</v>
      </c>
      <c r="E62" s="85"/>
      <c r="F62" s="20">
        <f>SUM(F54,F38,F61)</f>
        <v>-47605</v>
      </c>
      <c r="G62" s="85"/>
      <c r="H62" s="86">
        <f>SUM(H54,H38,H61)</f>
        <v>5751</v>
      </c>
      <c r="I62" s="85"/>
      <c r="J62" s="86">
        <f>SUM(J54,J38,J61)</f>
        <v>-40454</v>
      </c>
      <c r="K62"/>
      <c r="L62"/>
      <c r="M62"/>
      <c r="N62"/>
      <c r="O62"/>
      <c r="P62"/>
      <c r="Q62"/>
    </row>
    <row r="63" spans="1:17" s="38" customFormat="1" ht="23.3" customHeight="1">
      <c r="A63" s="3" t="s">
        <v>97</v>
      </c>
      <c r="B63" s="57"/>
      <c r="C63" s="57"/>
      <c r="D63" s="21">
        <f>BS!F11</f>
        <v>78542</v>
      </c>
      <c r="E63" s="85"/>
      <c r="F63" s="21">
        <v>126689</v>
      </c>
      <c r="G63" s="85"/>
      <c r="H63" s="96">
        <f>BS!J11</f>
        <v>40260</v>
      </c>
      <c r="I63" s="85"/>
      <c r="J63" s="96">
        <v>79313</v>
      </c>
      <c r="K63"/>
      <c r="L63"/>
      <c r="M63"/>
      <c r="N63"/>
      <c r="O63"/>
      <c r="P63"/>
      <c r="Q63"/>
    </row>
    <row r="64" spans="1:17" s="38" customFormat="1" ht="23.3" customHeight="1" thickBot="1">
      <c r="A64" s="83" t="s">
        <v>98</v>
      </c>
      <c r="B64" s="57"/>
      <c r="C64" s="57"/>
      <c r="D64" s="8">
        <f>SUM(D62:D63)</f>
        <v>80272</v>
      </c>
      <c r="E64" s="85"/>
      <c r="F64" s="8">
        <f>SUM(F62:F63)</f>
        <v>79084</v>
      </c>
      <c r="G64" s="85"/>
      <c r="H64" s="97">
        <f>SUM(H62:H63)</f>
        <v>46011</v>
      </c>
      <c r="I64" s="85"/>
      <c r="J64" s="97">
        <f>SUM(J62:J63)</f>
        <v>38859</v>
      </c>
      <c r="K64"/>
      <c r="L64"/>
      <c r="M64"/>
      <c r="N64"/>
      <c r="O64"/>
      <c r="P64"/>
      <c r="Q64"/>
    </row>
    <row r="65" spans="1:17" s="38" customFormat="1" ht="23.3" customHeight="1" thickTop="1">
      <c r="A65" s="98"/>
      <c r="B65" s="57"/>
      <c r="C65" s="57"/>
      <c r="D65" s="27">
        <f>SUM(D64-BS!D11)</f>
        <v>0</v>
      </c>
      <c r="E65" s="85"/>
      <c r="F65" s="20"/>
      <c r="G65" s="85"/>
      <c r="H65" s="84">
        <f>SUM(H64-BS!H11)</f>
        <v>0</v>
      </c>
      <c r="I65" s="85"/>
      <c r="J65" s="86"/>
      <c r="K65"/>
      <c r="L65"/>
      <c r="M65"/>
      <c r="N65"/>
      <c r="O65"/>
      <c r="P65"/>
      <c r="Q65"/>
    </row>
    <row r="66" spans="1:17" s="38" customFormat="1" ht="23.3" customHeight="1">
      <c r="A66" s="53" t="s">
        <v>99</v>
      </c>
      <c r="B66" s="57"/>
      <c r="C66" s="55"/>
      <c r="D66" s="27"/>
      <c r="E66" s="55"/>
      <c r="F66" s="20"/>
      <c r="G66" s="55"/>
      <c r="H66" s="55"/>
      <c r="I66" s="55"/>
      <c r="J66" s="54"/>
      <c r="K66"/>
      <c r="L66"/>
      <c r="M66"/>
      <c r="N66"/>
      <c r="O66"/>
      <c r="P66"/>
      <c r="Q66"/>
    </row>
    <row r="67" spans="1:17" s="38" customFormat="1" ht="23.3" customHeight="1">
      <c r="A67" s="2" t="s">
        <v>143</v>
      </c>
      <c r="B67" s="57"/>
      <c r="C67" s="55"/>
      <c r="D67" s="27"/>
      <c r="E67" s="55"/>
      <c r="F67" s="20"/>
      <c r="G67" s="55"/>
      <c r="H67" s="55"/>
      <c r="I67" s="55"/>
      <c r="J67" s="54"/>
      <c r="K67"/>
      <c r="L67"/>
      <c r="M67"/>
      <c r="N67"/>
      <c r="O67"/>
      <c r="P67"/>
      <c r="Q67"/>
    </row>
    <row r="68" spans="1:17" s="38" customFormat="1" ht="23.3" customHeight="1">
      <c r="A68" s="3" t="s">
        <v>100</v>
      </c>
      <c r="B68" s="57"/>
      <c r="C68" s="57"/>
      <c r="D68" s="2">
        <v>2116</v>
      </c>
      <c r="E68" s="85"/>
      <c r="F68" s="2">
        <v>2035</v>
      </c>
      <c r="G68" s="85"/>
      <c r="H68" s="2">
        <v>2116</v>
      </c>
      <c r="I68" s="85"/>
      <c r="J68" s="2">
        <v>2035</v>
      </c>
      <c r="K68"/>
      <c r="L68"/>
      <c r="M68"/>
      <c r="N68"/>
      <c r="O68"/>
      <c r="P68"/>
      <c r="Q68"/>
    </row>
    <row r="69" spans="1:17" s="38" customFormat="1" ht="23.3" customHeight="1">
      <c r="A69" s="3" t="s">
        <v>195</v>
      </c>
      <c r="B69" s="57"/>
      <c r="C69" s="57"/>
      <c r="D69" s="2">
        <v>3383</v>
      </c>
      <c r="E69" s="85"/>
      <c r="F69" s="86">
        <v>0</v>
      </c>
      <c r="G69" s="85"/>
      <c r="H69" s="2">
        <v>3383</v>
      </c>
      <c r="I69" s="85"/>
      <c r="J69" s="86">
        <v>0</v>
      </c>
      <c r="K69"/>
      <c r="L69"/>
      <c r="M69"/>
      <c r="N69"/>
      <c r="O69"/>
      <c r="P69"/>
      <c r="Q69"/>
    </row>
    <row r="70" spans="1:17" s="38" customFormat="1">
      <c r="A70" s="3"/>
      <c r="B70" s="57"/>
      <c r="C70" s="86"/>
      <c r="D70" s="86"/>
      <c r="E70" s="86"/>
      <c r="F70" s="86"/>
      <c r="G70" s="86"/>
      <c r="H70" s="86"/>
      <c r="I70" s="86"/>
      <c r="J70" s="86"/>
      <c r="K70"/>
      <c r="L70"/>
      <c r="M70"/>
      <c r="N70"/>
      <c r="O70"/>
      <c r="P70"/>
      <c r="Q70"/>
    </row>
    <row r="71" spans="1:17" s="38" customFormat="1" ht="23.3" customHeight="1">
      <c r="A71" s="2" t="s">
        <v>25</v>
      </c>
      <c r="B71" s="57"/>
      <c r="C71" s="57"/>
      <c r="D71" s="27"/>
      <c r="E71" s="85"/>
      <c r="F71" s="84"/>
      <c r="G71" s="85"/>
      <c r="H71" s="84"/>
      <c r="I71" s="85"/>
      <c r="J71" s="84"/>
      <c r="K71"/>
      <c r="L71"/>
      <c r="M71"/>
      <c r="N71"/>
      <c r="O71"/>
      <c r="P71"/>
      <c r="Q71"/>
    </row>
    <row r="72" spans="1:17" s="38" customFormat="1" ht="23.3" customHeight="1">
      <c r="A72" s="99"/>
      <c r="B72" s="76"/>
      <c r="C72" s="76"/>
      <c r="D72" s="59"/>
      <c r="E72" s="100"/>
      <c r="F72" s="101"/>
      <c r="G72" s="100"/>
      <c r="H72" s="101"/>
      <c r="I72" s="100"/>
      <c r="J72" s="101"/>
      <c r="K72"/>
      <c r="L72"/>
      <c r="M72"/>
      <c r="N72"/>
      <c r="O72"/>
      <c r="P72"/>
      <c r="Q72"/>
    </row>
    <row r="73" spans="1:17" s="38" customFormat="1" ht="23.3" customHeight="1">
      <c r="A73" s="99"/>
      <c r="B73" s="76"/>
      <c r="C73" s="76"/>
      <c r="D73" s="24"/>
      <c r="E73" s="100"/>
      <c r="F73" s="101"/>
      <c r="G73" s="100"/>
      <c r="H73" s="101"/>
      <c r="I73" s="100"/>
      <c r="J73" s="101"/>
      <c r="K73"/>
      <c r="L73"/>
      <c r="M73"/>
      <c r="N73"/>
      <c r="O73"/>
      <c r="P73"/>
      <c r="Q73"/>
    </row>
    <row r="74" spans="1:17" s="38" customFormat="1" ht="23.3" customHeight="1">
      <c r="B74" s="76"/>
      <c r="C74" s="76"/>
      <c r="D74" s="24"/>
      <c r="E74" s="56"/>
      <c r="F74" s="56"/>
      <c r="G74" s="56"/>
      <c r="H74" s="56"/>
      <c r="I74" s="56"/>
      <c r="J74" s="56"/>
      <c r="K74"/>
      <c r="L74"/>
      <c r="M74"/>
      <c r="N74"/>
      <c r="O74"/>
      <c r="P74"/>
      <c r="Q74"/>
    </row>
  </sheetData>
  <mergeCells count="2">
    <mergeCell ref="H6:J6"/>
    <mergeCell ref="H47:J47"/>
  </mergeCells>
  <pageMargins left="0.98425196850393704" right="0.19685039370078741" top="0.78740157480314965" bottom="0.39370078740157483" header="0.19685039370078741" footer="0.19685039370078741"/>
  <pageSetup paperSize="9" scale="76" orientation="portrait" r:id="rId1"/>
  <headerFooter alignWithMargins="0"/>
  <rowBreaks count="1" manualBreakCount="1">
    <brk id="41" max="16383" man="1"/>
  </rowBreaks>
  <customProperties>
    <customPr name="EpmWorksheetKeyString_GUI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714422-B55C-48E4-A149-995AD051E92A}">
  <dimension ref="A1:V28"/>
  <sheetViews>
    <sheetView topLeftCell="A10" zoomScaleNormal="100" workbookViewId="0">
      <selection activeCell="N22" sqref="M22:N22"/>
    </sheetView>
  </sheetViews>
  <sheetFormatPr defaultColWidth="9.375" defaultRowHeight="23.3"/>
  <cols>
    <col min="1" max="12" width="9.375" style="11"/>
    <col min="13" max="13" width="11.5" style="11" bestFit="1" customWidth="1"/>
    <col min="14" max="14" width="10.5" style="11" bestFit="1" customWidth="1"/>
    <col min="15" max="18" width="9.375" style="11"/>
    <col min="19" max="19" width="10" style="11" bestFit="1" customWidth="1"/>
    <col min="20" max="16384" width="9.375" style="11"/>
  </cols>
  <sheetData>
    <row r="1" spans="1:22">
      <c r="A1" s="11" t="s">
        <v>75</v>
      </c>
      <c r="E1" s="14" t="s">
        <v>108</v>
      </c>
      <c r="L1" s="1" t="s">
        <v>81</v>
      </c>
      <c r="Q1" s="3" t="s">
        <v>84</v>
      </c>
      <c r="U1" s="3" t="s">
        <v>93</v>
      </c>
    </row>
    <row r="2" spans="1:22">
      <c r="A2" s="11" t="s">
        <v>109</v>
      </c>
      <c r="B2" s="12">
        <v>7561</v>
      </c>
      <c r="C2" s="13">
        <v>7561</v>
      </c>
      <c r="E2" s="11" t="s">
        <v>110</v>
      </c>
      <c r="F2" s="12">
        <v>7067</v>
      </c>
      <c r="G2" s="13">
        <v>7067</v>
      </c>
      <c r="L2" s="11" t="s">
        <v>111</v>
      </c>
      <c r="M2" s="12">
        <f>BS!H12-BS!J12</f>
        <v>65049</v>
      </c>
      <c r="N2" s="13">
        <f>BS!D12-BS!F12</f>
        <v>65049</v>
      </c>
      <c r="O2" s="12"/>
      <c r="Q2" s="11" t="s">
        <v>112</v>
      </c>
      <c r="R2" s="12">
        <v>20417</v>
      </c>
      <c r="S2" s="12">
        <v>16827</v>
      </c>
      <c r="U2" s="11" t="s">
        <v>112</v>
      </c>
      <c r="V2" s="11">
        <v>18400</v>
      </c>
    </row>
    <row r="3" spans="1:22">
      <c r="A3" s="11" t="s">
        <v>113</v>
      </c>
      <c r="B3" s="12">
        <v>616</v>
      </c>
      <c r="C3" s="13">
        <v>382</v>
      </c>
      <c r="Q3" s="11" t="s">
        <v>114</v>
      </c>
      <c r="R3" s="12">
        <v>23968</v>
      </c>
      <c r="S3" s="12">
        <v>20317</v>
      </c>
      <c r="U3" s="11" t="s">
        <v>114</v>
      </c>
      <c r="V3" s="11">
        <v>17940</v>
      </c>
    </row>
    <row r="4" spans="1:22">
      <c r="A4" s="11" t="s">
        <v>115</v>
      </c>
      <c r="B4" s="12">
        <v>20</v>
      </c>
      <c r="C4" s="13">
        <v>20</v>
      </c>
      <c r="E4" s="11" t="s">
        <v>116</v>
      </c>
      <c r="L4" s="1" t="s">
        <v>117</v>
      </c>
      <c r="Q4" s="11" t="s">
        <v>111</v>
      </c>
      <c r="R4" s="12">
        <f>R3-R2</f>
        <v>3551</v>
      </c>
      <c r="S4" s="12">
        <f>S3-S2</f>
        <v>3490</v>
      </c>
      <c r="U4" s="11" t="s">
        <v>111</v>
      </c>
      <c r="V4" s="11">
        <f>V2-V3</f>
        <v>460</v>
      </c>
    </row>
    <row r="5" spans="1:22">
      <c r="A5" s="11" t="s">
        <v>118</v>
      </c>
      <c r="B5" s="12">
        <v>2799</v>
      </c>
      <c r="C5" s="12">
        <v>2799</v>
      </c>
      <c r="E5" s="11" t="s">
        <v>119</v>
      </c>
      <c r="H5" s="12">
        <v>94</v>
      </c>
      <c r="I5" s="13">
        <v>94</v>
      </c>
      <c r="L5" s="11" t="s">
        <v>112</v>
      </c>
      <c r="M5" s="13">
        <v>4008</v>
      </c>
    </row>
    <row r="6" spans="1:22">
      <c r="B6" s="12">
        <f>SUM(B2:B5)</f>
        <v>10996</v>
      </c>
      <c r="C6" s="12">
        <f>SUM(C2:C5)</f>
        <v>10762</v>
      </c>
      <c r="L6" s="11" t="s">
        <v>114</v>
      </c>
      <c r="M6" s="13">
        <v>3620</v>
      </c>
      <c r="Q6" s="2" t="s">
        <v>22</v>
      </c>
      <c r="U6" s="11" t="s">
        <v>120</v>
      </c>
    </row>
    <row r="7" spans="1:22">
      <c r="E7" s="11" t="s">
        <v>121</v>
      </c>
      <c r="L7" s="11" t="s">
        <v>111</v>
      </c>
      <c r="M7" s="13">
        <f>M5-M6</f>
        <v>388</v>
      </c>
      <c r="N7" s="13"/>
      <c r="Q7" s="11" t="s">
        <v>112</v>
      </c>
      <c r="R7" s="12">
        <v>1047</v>
      </c>
      <c r="U7" s="11" t="s">
        <v>122</v>
      </c>
      <c r="V7" s="11">
        <v>6144</v>
      </c>
    </row>
    <row r="8" spans="1:22">
      <c r="E8" s="11" t="s">
        <v>123</v>
      </c>
      <c r="F8" s="12">
        <v>2204</v>
      </c>
      <c r="G8" s="13">
        <v>2204</v>
      </c>
      <c r="Q8" s="11" t="s">
        <v>114</v>
      </c>
      <c r="R8" s="12">
        <v>770</v>
      </c>
      <c r="U8" s="11" t="s">
        <v>124</v>
      </c>
      <c r="V8" s="11">
        <v>-8392</v>
      </c>
    </row>
    <row r="9" spans="1:22">
      <c r="A9" s="3" t="s">
        <v>88</v>
      </c>
      <c r="L9" s="15" t="s">
        <v>125</v>
      </c>
      <c r="Q9" s="11" t="s">
        <v>111</v>
      </c>
      <c r="R9" s="12">
        <f>R7-R8</f>
        <v>277</v>
      </c>
      <c r="V9" s="11">
        <f>SUM(V7:V8)</f>
        <v>-2248</v>
      </c>
    </row>
    <row r="10" spans="1:22">
      <c r="A10" s="11" t="s">
        <v>112</v>
      </c>
      <c r="B10" s="11">
        <v>2959</v>
      </c>
      <c r="E10" s="11" t="s">
        <v>126</v>
      </c>
      <c r="L10" s="11" t="s">
        <v>112</v>
      </c>
      <c r="M10" s="4">
        <v>79</v>
      </c>
    </row>
    <row r="11" spans="1:22">
      <c r="A11" s="11" t="s">
        <v>114</v>
      </c>
      <c r="B11" s="11">
        <v>4580</v>
      </c>
      <c r="E11" s="11" t="s">
        <v>124</v>
      </c>
      <c r="F11" s="12">
        <v>2842</v>
      </c>
      <c r="G11" s="13">
        <v>2842</v>
      </c>
      <c r="L11" s="11" t="s">
        <v>114</v>
      </c>
      <c r="M11" s="4">
        <v>90</v>
      </c>
      <c r="N11" s="4"/>
      <c r="O11" s="4"/>
      <c r="Q11" s="11" t="s">
        <v>87</v>
      </c>
      <c r="U11" s="11" t="s">
        <v>94</v>
      </c>
    </row>
    <row r="12" spans="1:22">
      <c r="A12" s="11" t="s">
        <v>111</v>
      </c>
      <c r="B12" s="11">
        <f>B10-B11</f>
        <v>-1621</v>
      </c>
      <c r="L12" s="11" t="s">
        <v>111</v>
      </c>
      <c r="M12" s="4">
        <f>M10-M11</f>
        <v>-11</v>
      </c>
      <c r="Q12" s="11" t="s">
        <v>112</v>
      </c>
      <c r="R12" s="12">
        <v>18304</v>
      </c>
      <c r="S12" s="12">
        <v>295819</v>
      </c>
      <c r="U12" s="11" t="s">
        <v>127</v>
      </c>
    </row>
    <row r="13" spans="1:22">
      <c r="E13" s="11" t="s">
        <v>128</v>
      </c>
      <c r="Q13" s="11" t="s">
        <v>114</v>
      </c>
      <c r="R13" s="12">
        <v>37179</v>
      </c>
      <c r="S13" s="12">
        <v>316286</v>
      </c>
    </row>
    <row r="14" spans="1:22">
      <c r="E14" s="11" t="s">
        <v>129</v>
      </c>
      <c r="G14" s="11">
        <v>246</v>
      </c>
      <c r="L14" s="3" t="s">
        <v>83</v>
      </c>
      <c r="Q14" s="11" t="s">
        <v>111</v>
      </c>
      <c r="R14" s="16">
        <f>R13-R12</f>
        <v>18875</v>
      </c>
      <c r="S14" s="16">
        <f>S13-S12</f>
        <v>20467</v>
      </c>
      <c r="U14" s="3" t="s">
        <v>130</v>
      </c>
    </row>
    <row r="15" spans="1:22">
      <c r="A15" s="11" t="s">
        <v>30</v>
      </c>
      <c r="G15" s="11">
        <v>37</v>
      </c>
      <c r="L15" s="11" t="s">
        <v>111</v>
      </c>
      <c r="M15" s="13">
        <v>37235</v>
      </c>
      <c r="Q15" s="11" t="s">
        <v>122</v>
      </c>
      <c r="R15" s="17">
        <v>-6144</v>
      </c>
      <c r="S15" s="17">
        <v>-6144</v>
      </c>
      <c r="T15" s="12"/>
      <c r="U15" s="11" t="s">
        <v>112</v>
      </c>
      <c r="V15" s="11">
        <v>245000</v>
      </c>
    </row>
    <row r="16" spans="1:22" ht="24" thickBot="1">
      <c r="A16" s="11" t="s">
        <v>112</v>
      </c>
      <c r="B16" s="11">
        <v>19336</v>
      </c>
      <c r="C16" s="11">
        <v>18875</v>
      </c>
      <c r="G16" s="18">
        <f>SUM(G14:G15)</f>
        <v>283</v>
      </c>
      <c r="L16" s="11" t="str">
        <f>E1</f>
        <v xml:space="preserve">   (กำไร) ขาดทุนจากการเปลี่ยนแปลงในมูลค่ายุติธรรมของสินทรัพย์ชีวภาพ</v>
      </c>
      <c r="M16" s="13">
        <v>7067</v>
      </c>
      <c r="R16" s="12">
        <f>SUM(R14:R15)</f>
        <v>12731</v>
      </c>
      <c r="S16" s="12">
        <f>SUM(S14:S15)</f>
        <v>14323</v>
      </c>
      <c r="U16" s="11" t="s">
        <v>114</v>
      </c>
      <c r="V16" s="11">
        <v>235000</v>
      </c>
    </row>
    <row r="17" spans="1:22" ht="24" thickTop="1">
      <c r="A17" s="11" t="s">
        <v>114</v>
      </c>
      <c r="B17" s="11">
        <v>23237</v>
      </c>
      <c r="C17" s="11">
        <v>22497</v>
      </c>
      <c r="E17" s="3" t="s">
        <v>131</v>
      </c>
      <c r="L17" s="11" t="s">
        <v>132</v>
      </c>
      <c r="M17" s="13">
        <v>2204</v>
      </c>
      <c r="Q17" s="11" t="s">
        <v>133</v>
      </c>
      <c r="R17" s="12">
        <v>8</v>
      </c>
      <c r="S17" s="12">
        <v>-777</v>
      </c>
      <c r="U17" s="11" t="s">
        <v>111</v>
      </c>
      <c r="V17" s="11">
        <f>V15-V16</f>
        <v>10000</v>
      </c>
    </row>
    <row r="18" spans="1:22">
      <c r="A18" s="11" t="s">
        <v>111</v>
      </c>
      <c r="B18" s="11">
        <f>B16-B17</f>
        <v>-3901</v>
      </c>
      <c r="C18" s="11">
        <f>C16-C17</f>
        <v>-3622</v>
      </c>
      <c r="E18" s="11" t="s">
        <v>129</v>
      </c>
      <c r="G18" s="11">
        <v>1093</v>
      </c>
      <c r="M18" s="13">
        <f>SUM(M15:M17)</f>
        <v>46506</v>
      </c>
      <c r="R18" s="12">
        <f>R16+R17</f>
        <v>12739</v>
      </c>
      <c r="S18" s="12">
        <f>S16+S17</f>
        <v>13546</v>
      </c>
    </row>
    <row r="19" spans="1:22">
      <c r="A19" s="11" t="s">
        <v>134</v>
      </c>
      <c r="B19" s="11">
        <v>4755</v>
      </c>
      <c r="C19" s="11">
        <v>4120</v>
      </c>
      <c r="U19" s="3" t="s">
        <v>96</v>
      </c>
    </row>
    <row r="20" spans="1:22">
      <c r="B20" s="11">
        <f>SUM(B18:B19)</f>
        <v>854</v>
      </c>
      <c r="C20" s="11">
        <f>SUM(C18:C19)</f>
        <v>498</v>
      </c>
    </row>
    <row r="21" spans="1:22">
      <c r="M21" s="11">
        <v>887735680.6910001</v>
      </c>
    </row>
    <row r="22" spans="1:22">
      <c r="M22" s="11">
        <v>8391443.7299999986</v>
      </c>
      <c r="N22" s="11">
        <v>-6144011.1000000006</v>
      </c>
    </row>
    <row r="23" spans="1:22">
      <c r="M23" s="11">
        <v>-2841604.6399999997</v>
      </c>
    </row>
    <row r="24" spans="1:22">
      <c r="M24" s="11">
        <v>0</v>
      </c>
    </row>
    <row r="25" spans="1:22">
      <c r="M25" s="11">
        <v>0</v>
      </c>
    </row>
    <row r="26" spans="1:22">
      <c r="M26" s="11">
        <v>-7560929.4099999992</v>
      </c>
    </row>
    <row r="27" spans="1:22">
      <c r="M27" s="11">
        <v>0</v>
      </c>
    </row>
    <row r="28" spans="1:22">
      <c r="M28" s="11">
        <v>885724590.37100017</v>
      </c>
    </row>
  </sheetData>
  <pageMargins left="0.7" right="0.7" top="0.75" bottom="0.75" header="0.3" footer="0.3"/>
  <pageSetup paperSize="9" orientation="portrait" r:id="rId1"/>
  <customProperties>
    <customPr name="EpmWorksheetKeyString_GUID" r:id="rId2"/>
  </customPropertie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"/>
  <sheetViews>
    <sheetView workbookViewId="0"/>
  </sheetViews>
  <sheetFormatPr defaultRowHeight="13.1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  <customProperties>
    <customPr name="EpmWorksheetKeyString_GUI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B909D8EA493BD48A0B69C8830F68E73" ma:contentTypeVersion="12" ma:contentTypeDescription="Create a new document." ma:contentTypeScope="" ma:versionID="29feaaa0a65a39eab6a6fd2d11582bb3">
  <xsd:schema xmlns:xsd="http://www.w3.org/2001/XMLSchema" xmlns:xs="http://www.w3.org/2001/XMLSchema" xmlns:p="http://schemas.microsoft.com/office/2006/metadata/properties" xmlns:ns2="b0107115-fdd9-4483-accc-60cd2b4cf836" xmlns:ns3="afbb3ef6-bfb3-4ff8-b466-9568ef6863be" targetNamespace="http://schemas.microsoft.com/office/2006/metadata/properties" ma:root="true" ma:fieldsID="5554b49a87fb16f95a7b7a4cbff45680" ns2:_="" ns3:_="">
    <xsd:import namespace="b0107115-fdd9-4483-accc-60cd2b4cf836"/>
    <xsd:import namespace="afbb3ef6-bfb3-4ff8-b466-9568ef6863b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0107115-fdd9-4483-accc-60cd2b4cf83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fbb3ef6-bfb3-4ff8-b466-9568ef6863be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70f8834e-d830-47c9-8840-aff3dd37c6f7}" ma:internalName="TaxCatchAll" ma:showField="CatchAllData" ma:web="afbb3ef6-bfb3-4ff8-b466-9568ef6863b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fbb3ef6-bfb3-4ff8-b466-9568ef6863be" xsi:nil="true"/>
    <lcf76f155ced4ddcb4097134ff3c332f xmlns="b0107115-fdd9-4483-accc-60cd2b4cf836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96673CC-1A18-4744-B4FB-32D068F8848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0107115-fdd9-4483-accc-60cd2b4cf836"/>
    <ds:schemaRef ds:uri="afbb3ef6-bfb3-4ff8-b466-9568ef6863b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BFD1938-91F5-47BD-9D19-208CBD443325}">
  <ds:schemaRefs>
    <ds:schemaRef ds:uri="afbb3ef6-bfb3-4ff8-b466-9568ef6863be"/>
    <ds:schemaRef ds:uri="http://purl.org/dc/elements/1.1/"/>
    <ds:schemaRef ds:uri="http://schemas.openxmlformats.org/package/2006/metadata/core-properties"/>
    <ds:schemaRef ds:uri="http://www.w3.org/XML/1998/namespace"/>
    <ds:schemaRef ds:uri="b0107115-fdd9-4483-accc-60cd2b4cf836"/>
    <ds:schemaRef ds:uri="http://purl.org/dc/dcmitype/"/>
    <ds:schemaRef ds:uri="http://schemas.microsoft.com/office/2006/documentManagement/types"/>
    <ds:schemaRef ds:uri="http://schemas.microsoft.com/office/infopath/2007/PartnerControls"/>
    <ds:schemaRef ds:uri="http://schemas.microsoft.com/office/2006/metadata/properties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ACDF26A4-005F-4AEA-B0C2-B38E8AFB410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3</vt:i4>
      </vt:variant>
    </vt:vector>
  </HeadingPairs>
  <TitlesOfParts>
    <vt:vector size="9" baseType="lpstr">
      <vt:lpstr>NAV000</vt:lpstr>
      <vt:lpstr>BS</vt:lpstr>
      <vt:lpstr>PL</vt:lpstr>
      <vt:lpstr>CE</vt:lpstr>
      <vt:lpstr>CF</vt:lpstr>
      <vt:lpstr>Sheet1</vt:lpstr>
      <vt:lpstr>BS!Print_Area</vt:lpstr>
      <vt:lpstr>CF!Print_Area</vt:lpstr>
      <vt:lpstr>PL!Print_Area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Natthawat Piyaaromrat</dc:creator>
  <cp:keywords/>
  <dc:description/>
  <cp:lastModifiedBy>Phattara Rungthaveephon</cp:lastModifiedBy>
  <cp:revision/>
  <cp:lastPrinted>2026-07-20T01:33:47Z</cp:lastPrinted>
  <dcterms:created xsi:type="dcterms:W3CDTF">1997-10-31T02:19:51Z</dcterms:created>
  <dcterms:modified xsi:type="dcterms:W3CDTF">2026-08-05T13:45:29Z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0x0101001B909D8EA493BD48A0B69C8830F68E73</vt:lpwstr>
  </property>
  <property fmtid="{D5CDD505-2E9C-101B-9397-08002B2CF9AE}" pid="3" name="FileName">
    <vt:lpwstr/>
  </property>
  <property fmtid="{D5CDD505-2E9C-101B-9397-08002B2CF9AE}" pid="4" name="MediaServiceImageTags">
    <vt:lpwstr/>
  </property>
</Properties>
</file>