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ate1904="1"/>
  <mc:AlternateContent xmlns:mc="http://schemas.openxmlformats.org/markup-compatibility/2006">
    <mc:Choice Requires="x15">
      <x15ac:absPath xmlns:x15ac="http://schemas.microsoft.com/office/spreadsheetml/2010/11/ac" url="G:\L\L_United Palm Oil Industry\2026\Q2'2026\UPOIC\"/>
    </mc:Choice>
  </mc:AlternateContent>
  <xr:revisionPtr revIDLastSave="0" documentId="13_ncr:1_{73FC67C4-9143-4C6C-A200-3102F9B0B443}" xr6:coauthVersionLast="47" xr6:coauthVersionMax="47" xr10:uidLastSave="{00000000-0000-0000-0000-000000000000}"/>
  <bookViews>
    <workbookView xWindow="-108" yWindow="-108" windowWidth="23256" windowHeight="12456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E" sheetId="6" r:id="rId5"/>
    <sheet name="CF" sheetId="8" r:id="rId6"/>
    <sheet name="000" sheetId="4" state="veryHidden" r:id="rId7"/>
  </sheets>
  <definedNames>
    <definedName name="_xlnm.Print_Area" localSheetId="5">CF!$A$1:$J$73</definedName>
    <definedName name="_xlnm.Print_Area" localSheetId="3">PL!$A$1:$J$92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5" i="8" l="1"/>
  <c r="D65" i="8"/>
  <c r="H40" i="6"/>
  <c r="H39" i="6"/>
  <c r="H38" i="6"/>
  <c r="H32" i="6"/>
  <c r="H31" i="6"/>
  <c r="H19" i="6"/>
  <c r="H18" i="6"/>
  <c r="H20" i="6" s="1"/>
  <c r="H22" i="6" s="1"/>
  <c r="H12" i="6"/>
  <c r="H11" i="6"/>
  <c r="F22" i="6"/>
  <c r="D22" i="6"/>
  <c r="B22" i="6"/>
  <c r="F20" i="6"/>
  <c r="D20" i="6"/>
  <c r="F15" i="6"/>
  <c r="D15" i="6"/>
  <c r="H13" i="6"/>
  <c r="H15" i="6" s="1"/>
  <c r="F13" i="6"/>
  <c r="D13" i="6"/>
  <c r="H66" i="7"/>
  <c r="D66" i="7"/>
  <c r="H59" i="7"/>
  <c r="D59" i="7"/>
  <c r="D67" i="7" s="1"/>
  <c r="J34" i="7"/>
  <c r="J35" i="7" s="1"/>
  <c r="H34" i="7"/>
  <c r="H35" i="7" s="1"/>
  <c r="F34" i="7"/>
  <c r="F35" i="7" s="1"/>
  <c r="D34" i="7"/>
  <c r="D35" i="7" s="1"/>
  <c r="H67" i="7" l="1"/>
  <c r="H19" i="7" l="1"/>
  <c r="H12" i="7"/>
  <c r="D12" i="7"/>
  <c r="D54" i="3"/>
  <c r="J63" i="8" l="1"/>
  <c r="H63" i="8"/>
  <c r="F63" i="8"/>
  <c r="D63" i="8"/>
  <c r="J41" i="6"/>
  <c r="F40" i="6"/>
  <c r="F42" i="6" s="1"/>
  <c r="D40" i="6"/>
  <c r="D42" i="6" s="1"/>
  <c r="B40" i="6"/>
  <c r="B42" i="6" s="1"/>
  <c r="J34" i="6"/>
  <c r="F33" i="6"/>
  <c r="F35" i="6" s="1"/>
  <c r="D33" i="6"/>
  <c r="D35" i="6" s="1"/>
  <c r="B33" i="6"/>
  <c r="B35" i="6" s="1"/>
  <c r="J21" i="6"/>
  <c r="B20" i="6"/>
  <c r="J14" i="6"/>
  <c r="B13" i="6"/>
  <c r="B15" i="6" s="1"/>
  <c r="F59" i="7"/>
  <c r="J59" i="7"/>
  <c r="F66" i="7"/>
  <c r="J66" i="7"/>
  <c r="F12" i="7"/>
  <c r="J12" i="7"/>
  <c r="F19" i="7"/>
  <c r="J19" i="7"/>
  <c r="D19" i="7"/>
  <c r="F20" i="7" l="1"/>
  <c r="F24" i="7" s="1"/>
  <c r="F26" i="7" s="1"/>
  <c r="F40" i="7" s="1"/>
  <c r="D20" i="7"/>
  <c r="H20" i="7"/>
  <c r="J20" i="7"/>
  <c r="J24" i="7" s="1"/>
  <c r="J26" i="7" s="1"/>
  <c r="J37" i="7" s="1"/>
  <c r="F37" i="7" l="1"/>
  <c r="H24" i="7"/>
  <c r="H26" i="7" s="1"/>
  <c r="D24" i="7"/>
  <c r="D26" i="7" s="1"/>
  <c r="D40" i="7" s="1"/>
  <c r="J40" i="7"/>
  <c r="D37" i="7" l="1"/>
  <c r="H40" i="7"/>
  <c r="H37" i="7"/>
  <c r="J54" i="3"/>
  <c r="H54" i="3"/>
  <c r="F54" i="3"/>
  <c r="J30" i="6"/>
  <c r="J10" i="6"/>
  <c r="F67" i="7" l="1"/>
  <c r="F71" i="7" s="1"/>
  <c r="F73" i="7" s="1"/>
  <c r="F84" i="7" s="1"/>
  <c r="J67" i="7"/>
  <c r="J71" i="7" s="1"/>
  <c r="J73" i="7" s="1"/>
  <c r="J84" i="7" s="1"/>
  <c r="D71" i="7"/>
  <c r="D73" i="7" s="1"/>
  <c r="D84" i="7" s="1"/>
  <c r="H71" i="7"/>
  <c r="H73" i="7" s="1"/>
  <c r="H84" i="7" s="1"/>
  <c r="D61" i="3"/>
  <c r="D19" i="3"/>
  <c r="J56" i="8" l="1"/>
  <c r="H56" i="8"/>
  <c r="F56" i="8"/>
  <c r="D56" i="8"/>
  <c r="F72" i="3" l="1"/>
  <c r="J61" i="3" l="1"/>
  <c r="F61" i="3"/>
  <c r="H61" i="3"/>
  <c r="F71" i="3" l="1"/>
  <c r="F69" i="3"/>
  <c r="F68" i="3"/>
  <c r="H30" i="3" l="1"/>
  <c r="J17" i="6" l="1"/>
  <c r="J37" i="6" l="1"/>
  <c r="H9" i="8" l="1"/>
  <c r="J9" i="8"/>
  <c r="D9" i="8"/>
  <c r="D23" i="8" l="1"/>
  <c r="D35" i="8" s="1"/>
  <c r="D38" i="8" s="1"/>
  <c r="D64" i="8" s="1"/>
  <c r="D66" i="8" s="1"/>
  <c r="D67" i="8" s="1"/>
  <c r="J23" i="8"/>
  <c r="J35" i="8" s="1"/>
  <c r="J38" i="8" s="1"/>
  <c r="J64" i="8" s="1"/>
  <c r="J66" i="8" s="1"/>
  <c r="H23" i="8"/>
  <c r="H35" i="8" s="1"/>
  <c r="H38" i="8" s="1"/>
  <c r="H64" i="8" s="1"/>
  <c r="H66" i="8" s="1"/>
  <c r="H67" i="8" s="1"/>
  <c r="F9" i="8"/>
  <c r="F23" i="8" s="1"/>
  <c r="F35" i="8" s="1"/>
  <c r="F38" i="8" s="1"/>
  <c r="F64" i="8" s="1"/>
  <c r="F66" i="8" s="1"/>
  <c r="D87" i="7" l="1"/>
  <c r="H87" i="7"/>
  <c r="H33" i="6"/>
  <c r="H35" i="6" s="1"/>
  <c r="J87" i="7"/>
  <c r="H42" i="6"/>
  <c r="J72" i="3"/>
  <c r="J71" i="3"/>
  <c r="J69" i="3"/>
  <c r="J68" i="3"/>
  <c r="H72" i="3" l="1"/>
  <c r="F87" i="7"/>
  <c r="J32" i="6"/>
  <c r="D71" i="3" l="1"/>
  <c r="D68" i="3"/>
  <c r="D69" i="3"/>
  <c r="H71" i="3"/>
  <c r="H69" i="3"/>
  <c r="H68" i="3"/>
  <c r="D72" i="3" l="1"/>
  <c r="D73" i="3" s="1"/>
  <c r="J73" i="3"/>
  <c r="F73" i="3"/>
  <c r="J39" i="6" l="1"/>
  <c r="J19" i="6"/>
  <c r="D62" i="3" l="1"/>
  <c r="D30" i="3" l="1"/>
  <c r="F30" i="3"/>
  <c r="J30" i="3"/>
  <c r="H62" i="3" l="1"/>
  <c r="J11" i="6" l="1"/>
  <c r="J31" i="6"/>
  <c r="J33" i="6" s="1"/>
  <c r="J35" i="6" s="1"/>
  <c r="J19" i="3" l="1"/>
  <c r="H19" i="3"/>
  <c r="H31" i="3" s="1"/>
  <c r="F19" i="3"/>
  <c r="J12" i="6" l="1"/>
  <c r="J13" i="6" s="1"/>
  <c r="J15" i="6" s="1"/>
  <c r="J38" i="6" l="1"/>
  <c r="J40" i="6" s="1"/>
  <c r="J42" i="6" s="1"/>
  <c r="H73" i="3"/>
  <c r="H74" i="3" s="1"/>
  <c r="H75" i="3" s="1"/>
  <c r="F62" i="3"/>
  <c r="J62" i="3"/>
  <c r="J31" i="3"/>
  <c r="F31" i="3"/>
  <c r="D31" i="3"/>
  <c r="F74" i="3" l="1"/>
  <c r="J18" i="6"/>
  <c r="J20" i="6" s="1"/>
  <c r="J22" i="6" s="1"/>
  <c r="J74" i="3"/>
  <c r="J75" i="3" s="1"/>
  <c r="F75" i="3" l="1"/>
  <c r="J43" i="6" l="1"/>
  <c r="D74" i="3" l="1"/>
  <c r="D75" i="3" s="1"/>
</calcChain>
</file>

<file path=xl/sharedStrings.xml><?xml version="1.0" encoding="utf-8"?>
<sst xmlns="http://schemas.openxmlformats.org/spreadsheetml/2006/main" count="290" uniqueCount="172">
  <si>
    <t>Note</t>
  </si>
  <si>
    <t>The accompanying notes are an integral part of the financial statements.</t>
  </si>
  <si>
    <t>share capital</t>
  </si>
  <si>
    <t>Unappropriated</t>
  </si>
  <si>
    <t>Total</t>
  </si>
  <si>
    <t>Share premium</t>
  </si>
  <si>
    <t>Cash and cash equivalents at beginning of period</t>
  </si>
  <si>
    <t>Cash and cash equivalents at end of period</t>
  </si>
  <si>
    <t>Retained earnings</t>
  </si>
  <si>
    <t>Appropriated</t>
  </si>
  <si>
    <t>Consolidated financial statements</t>
  </si>
  <si>
    <t>Separate financial statements</t>
  </si>
  <si>
    <t xml:space="preserve">Consolidated financial statements </t>
  </si>
  <si>
    <t xml:space="preserve">Separate financial statements </t>
  </si>
  <si>
    <t>(Unit: Thousand Baht)</t>
  </si>
  <si>
    <t>Directors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</si>
  <si>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</si>
  <si>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</si>
  <si>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</si>
  <si>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</si>
  <si>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</si>
  <si>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Unappropriated</t>
  </si>
  <si>
    <t xml:space="preserve">   Other current assets</t>
  </si>
  <si>
    <t xml:space="preserve">   Other current liabilities</t>
  </si>
  <si>
    <t xml:space="preserve">   Interest expenses</t>
  </si>
  <si>
    <t>Other income</t>
  </si>
  <si>
    <t>Cost of sales</t>
  </si>
  <si>
    <t xml:space="preserve">   Depreciation and amortisation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</si>
  <si>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</si>
  <si>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</si>
  <si>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</si>
  <si>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</si>
  <si>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</si>
  <si>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</si>
  <si>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</si>
  <si>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</si>
  <si>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</si>
  <si>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</si>
  <si>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</si>
  <si>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</si>
  <si>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</si>
  <si>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</si>
  <si>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</si>
  <si>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(Unaudited but reviewed)</t>
  </si>
  <si>
    <t>Revenues</t>
  </si>
  <si>
    <t>Total revenues</t>
  </si>
  <si>
    <t>Expenses</t>
  </si>
  <si>
    <t>Total expenses</t>
  </si>
  <si>
    <t>Cash flows from investing activities</t>
  </si>
  <si>
    <t>Cash flows from operating activities</t>
  </si>
  <si>
    <t xml:space="preserve">Operating assets (increase) decrease </t>
  </si>
  <si>
    <t xml:space="preserve">Operating liabilities increase (decrease) </t>
  </si>
  <si>
    <t>Issued and</t>
  </si>
  <si>
    <t xml:space="preserve">Issued and </t>
  </si>
  <si>
    <t xml:space="preserve">   operating assets and liabilities</t>
  </si>
  <si>
    <t>Investment in joint venture</t>
  </si>
  <si>
    <t xml:space="preserve">   Registered</t>
  </si>
  <si>
    <t xml:space="preserve">   Issued and fully paid up</t>
  </si>
  <si>
    <t xml:space="preserve">      324,050,000 ordinary shares of Baht 1 each</t>
  </si>
  <si>
    <t>Finance cost</t>
  </si>
  <si>
    <t>Total comprehensive income for the period</t>
  </si>
  <si>
    <t>Income tax payable</t>
  </si>
  <si>
    <t>Other comprehensive income for the period</t>
  </si>
  <si>
    <t>Inventories</t>
  </si>
  <si>
    <t>Intangible assets</t>
  </si>
  <si>
    <t>(Unaudited</t>
  </si>
  <si>
    <t>but reviewed)</t>
  </si>
  <si>
    <t xml:space="preserve">paid-up </t>
  </si>
  <si>
    <t>(Audited)</t>
  </si>
  <si>
    <t>Cash flows from financing activities</t>
  </si>
  <si>
    <t xml:space="preserve">   Cash paid for interest expenses</t>
  </si>
  <si>
    <t xml:space="preserve">United Palm Oil Industry Public Company Limited and its subsidiaries </t>
  </si>
  <si>
    <t xml:space="preserve">   Appropriated - statutory reserve</t>
  </si>
  <si>
    <t xml:space="preserve">Share </t>
  </si>
  <si>
    <t xml:space="preserve"> premium</t>
  </si>
  <si>
    <t>(Unit: Thousand Baht except earnings per share expressed in Baht)</t>
  </si>
  <si>
    <t xml:space="preserve">Basic earnings per share </t>
  </si>
  <si>
    <t>Administrative expenses</t>
  </si>
  <si>
    <t>Profit for the period</t>
  </si>
  <si>
    <t xml:space="preserve">   Purchase of equipment for which no cash has been paid</t>
  </si>
  <si>
    <t>Bearer plants</t>
  </si>
  <si>
    <t xml:space="preserve">   Other non-current assets</t>
  </si>
  <si>
    <t>Selling and distribution expenses</t>
  </si>
  <si>
    <t>Finance income</t>
  </si>
  <si>
    <t xml:space="preserve">   provided by (paid from) operating activities:</t>
  </si>
  <si>
    <t>Cash paid for lease liabilities</t>
  </si>
  <si>
    <t xml:space="preserve">   Cash paid for income tax</t>
  </si>
  <si>
    <t>Increase in cost of bearer plants</t>
  </si>
  <si>
    <t>Right-of-use assets</t>
  </si>
  <si>
    <t xml:space="preserve">Revenue </t>
  </si>
  <si>
    <t xml:space="preserve">Profit from operating activities before changes in </t>
  </si>
  <si>
    <t>Supplemental cash flows information</t>
  </si>
  <si>
    <t>Advance to employees</t>
  </si>
  <si>
    <t xml:space="preserve">   Advance to employees</t>
  </si>
  <si>
    <t>Deferred tax liabilities</t>
  </si>
  <si>
    <t xml:space="preserve">Profit per share </t>
  </si>
  <si>
    <t>Profit before tax</t>
  </si>
  <si>
    <t>Adjustments to reconcile profit before tax to net cash</t>
  </si>
  <si>
    <t xml:space="preserve">   (Thousand shares)</t>
  </si>
  <si>
    <t>Weighted average number of ordinary share</t>
  </si>
  <si>
    <t>Property, plant and equipment</t>
  </si>
  <si>
    <t>Income tax expenses</t>
  </si>
  <si>
    <t>Profit before income tax expenses</t>
  </si>
  <si>
    <t>Investment in subsidiary</t>
  </si>
  <si>
    <t>Current portion of finance lease receivables</t>
  </si>
  <si>
    <t>Finance lease receivables - net of current portion</t>
  </si>
  <si>
    <t xml:space="preserve">Current portion of lease liabilities </t>
  </si>
  <si>
    <t>Lease liabilities, net of current portion</t>
  </si>
  <si>
    <t xml:space="preserve">   Cash received from finance lease receivables</t>
  </si>
  <si>
    <t>Non-cash related transactions</t>
  </si>
  <si>
    <t>Operating profit</t>
  </si>
  <si>
    <t>Cash paid for acquisition of machinery, equipment and vehicles</t>
  </si>
  <si>
    <t xml:space="preserve">   Loss on write-off of bearer plants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</si>
  <si>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</si>
  <si>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</si>
  <si>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</si>
  <si>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</si>
  <si>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</si>
  <si>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Cash paid for employee benefits</t>
  </si>
  <si>
    <t xml:space="preserve">   Trade and other current payables</t>
  </si>
  <si>
    <t xml:space="preserve">   Trade and other current receivables</t>
  </si>
  <si>
    <t>Current biological assets</t>
  </si>
  <si>
    <t xml:space="preserve">      current biological assets</t>
  </si>
  <si>
    <t xml:space="preserve">   Inventories and current biological assets</t>
  </si>
  <si>
    <t>Proceeds from disposals of machinery, equipment and vehicles</t>
  </si>
  <si>
    <t xml:space="preserve">   Loss (gain) on disposal/wirte-off of equipment and vehicles</t>
  </si>
  <si>
    <t xml:space="preserve">   current biological assets</t>
  </si>
  <si>
    <t>Balance as at 1 January 2026</t>
  </si>
  <si>
    <t>31 December 2025</t>
  </si>
  <si>
    <t>Restricted bank deposit</t>
  </si>
  <si>
    <t>Current portion of long-term loan</t>
  </si>
  <si>
    <t xml:space="preserve">   from financial institution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</si>
  <si>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</si>
  <si>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</si>
  <si>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</si>
  <si>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</si>
  <si>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Cash flow statements (continued)</t>
  </si>
  <si>
    <t>Net cash flows used in investing activities</t>
  </si>
  <si>
    <t>Net cash flows from financing activities</t>
  </si>
  <si>
    <t>Cash flow statements</t>
  </si>
  <si>
    <t>Short-term loans from financial institutions</t>
  </si>
  <si>
    <t xml:space="preserve">   net of current portion</t>
  </si>
  <si>
    <t>Net increase (decrease) in cash and cash equivalents</t>
  </si>
  <si>
    <t>Cash received in short-term loans from financial institutions</t>
  </si>
  <si>
    <t>Cash paid in short-term loan from financial institutions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</si>
  <si>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</si>
  <si>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</si>
  <si>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</si>
  <si>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</si>
  <si>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</si>
  <si>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</si>
  <si>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income</t>
  </si>
  <si>
    <t xml:space="preserve">Loss arising from change in fair value of </t>
  </si>
  <si>
    <t>Dividend received</t>
  </si>
  <si>
    <t>Dividend paid</t>
  </si>
  <si>
    <t>Share of profit from a joint venture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</si>
  <si>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</si>
  <si>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</si>
  <si>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</si>
  <si>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Actuarial loss </t>
  </si>
  <si>
    <t xml:space="preserve">Less: Income tax effect </t>
  </si>
  <si>
    <t>Other comprehensive income not to be reclassified</t>
  </si>
  <si>
    <t xml:space="preserve">   to profit or loss in subsequent periods - net of income tax</t>
  </si>
  <si>
    <t>Dividend paid (Note 13)</t>
  </si>
  <si>
    <t xml:space="preserve">   Share of profit from a joint venture</t>
  </si>
  <si>
    <t xml:space="preserve">   Loss from change in fair value of </t>
  </si>
  <si>
    <t xml:space="preserve">   Reversal of inventory cost to net realisable value</t>
  </si>
  <si>
    <t xml:space="preserve">   Devidend income</t>
  </si>
  <si>
    <t>Net cash flows from operating activities</t>
  </si>
  <si>
    <t xml:space="preserve">   Acquisition of right-of-use assets under lease agreements</t>
  </si>
  <si>
    <t xml:space="preserve">Long-term loan from financial institution, </t>
  </si>
  <si>
    <t>Cash received in long-term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</si>
</sst>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[Red]\(#,##0.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color theme="9"/>
      <name val="Arial"/>
      <family val="2"/>
    </font>
    <font>
      <i/>
      <sz val="11"/>
      <color theme="9"/>
      <name val="Arial"/>
      <family val="2"/>
    </font>
    <font>
      <sz val="11"/>
      <color theme="9"/>
      <name val="Arial"/>
      <family val="2"/>
    </font>
    <font>
      <u/>
      <sz val="11"/>
      <color theme="9"/>
      <name val="Arial"/>
      <family val="2"/>
    </font>
    <font>
      <sz val="10"/>
      <name val="ApFont"/>
      <charset val="22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6" fillId="0" borderId="0"/>
  </cellStyleXfs>
  <cellXfs count="117">
    <xf numFmtId="0" fontId="0" fillId="0" borderId="0" xfId="0"/>
    <xf numFmtId="41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distributed"/>
    </xf>
    <xf numFmtId="41" fontId="10" fillId="0" borderId="5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3" fontId="10" fillId="0" borderId="0" xfId="1" applyNumberFormat="1" applyFont="1" applyFill="1" applyAlignment="1"/>
    <xf numFmtId="0" fontId="8" fillId="0" borderId="0" xfId="0" applyFont="1"/>
    <xf numFmtId="38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7" fontId="10" fillId="0" borderId="0" xfId="0" applyNumberFormat="1" applyFont="1"/>
    <xf numFmtId="38" fontId="10" fillId="0" borderId="0" xfId="0" applyNumberFormat="1" applyFont="1"/>
    <xf numFmtId="37" fontId="10" fillId="0" borderId="0" xfId="0" quotePrefix="1" applyNumberFormat="1" applyFont="1" applyAlignment="1">
      <alignment horizontal="centerContinuous"/>
    </xf>
    <xf numFmtId="38" fontId="10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center"/>
    </xf>
    <xf numFmtId="37" fontId="8" fillId="0" borderId="5" xfId="0" applyNumberFormat="1" applyFont="1" applyBorder="1" applyAlignment="1">
      <alignment horizontal="center"/>
    </xf>
    <xf numFmtId="37" fontId="8" fillId="0" borderId="0" xfId="0" applyNumberFormat="1" applyFont="1"/>
    <xf numFmtId="38" fontId="10" fillId="0" borderId="5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0" fontId="10" fillId="0" borderId="3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applyFont="1"/>
    <xf numFmtId="41" fontId="10" fillId="0" borderId="0" xfId="0" applyNumberFormat="1" applyFont="1" applyAlignment="1">
      <alignment horizontal="right"/>
    </xf>
    <xf numFmtId="41" fontId="10" fillId="0" borderId="3" xfId="0" applyNumberFormat="1" applyFont="1" applyBorder="1" applyAlignment="1">
      <alignment horizontal="right"/>
    </xf>
    <xf numFmtId="41" fontId="10" fillId="0" borderId="5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38" fontId="10" fillId="0" borderId="6" xfId="0" applyNumberFormat="1" applyFont="1" applyBorder="1"/>
    <xf numFmtId="38" fontId="9" fillId="0" borderId="6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right"/>
    </xf>
    <xf numFmtId="38" fontId="10" fillId="0" borderId="0" xfId="9" applyNumberFormat="1" applyFont="1" applyAlignment="1">
      <alignment horizontal="centerContinuous"/>
    </xf>
    <xf numFmtId="38" fontId="9" fillId="0" borderId="0" xfId="9" applyNumberFormat="1" applyFont="1" applyAlignment="1">
      <alignment horizontal="centerContinuous"/>
    </xf>
    <xf numFmtId="37" fontId="10" fillId="0" borderId="0" xfId="9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0" fillId="0" borderId="5" xfId="9" applyFont="1" applyBorder="1" applyAlignment="1">
      <alignment horizontal="center"/>
    </xf>
    <xf numFmtId="41" fontId="10" fillId="0" borderId="0" xfId="0" applyNumberFormat="1" applyFont="1"/>
    <xf numFmtId="41" fontId="10" fillId="0" borderId="0" xfId="1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left"/>
    </xf>
    <xf numFmtId="41" fontId="10" fillId="0" borderId="5" xfId="10" applyNumberFormat="1" applyFont="1" applyBorder="1" applyAlignment="1">
      <alignment horizontal="center"/>
    </xf>
    <xf numFmtId="41" fontId="10" fillId="0" borderId="3" xfId="10" applyNumberFormat="1" applyFont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41" fontId="10" fillId="0" borderId="0" xfId="10" applyNumberFormat="1" applyFont="1" applyAlignment="1">
      <alignment horizontal="right"/>
    </xf>
    <xf numFmtId="41" fontId="10" fillId="0" borderId="5" xfId="10" applyNumberFormat="1" applyFont="1" applyBorder="1" applyAlignment="1">
      <alignment horizontal="right"/>
    </xf>
    <xf numFmtId="37" fontId="10" fillId="0" borderId="0" xfId="13" applyNumberFormat="1" applyFont="1" applyAlignment="1">
      <alignment horizontal="left"/>
    </xf>
    <xf numFmtId="41" fontId="10" fillId="0" borderId="0" xfId="13" applyNumberFormat="1" applyFont="1" applyAlignment="1">
      <alignment horizontal="right"/>
    </xf>
    <xf numFmtId="41" fontId="10" fillId="0" borderId="4" xfId="10" applyNumberFormat="1" applyFont="1" applyBorder="1" applyAlignment="1">
      <alignment horizontal="right"/>
    </xf>
    <xf numFmtId="43" fontId="10" fillId="0" borderId="4" xfId="10" applyNumberFormat="1" applyFont="1" applyBorder="1" applyAlignment="1">
      <alignment horizontal="right"/>
    </xf>
    <xf numFmtId="43" fontId="10" fillId="0" borderId="0" xfId="0" applyNumberFormat="1" applyFont="1" applyAlignment="1">
      <alignment horizontal="right"/>
    </xf>
    <xf numFmtId="39" fontId="10" fillId="0" borderId="0" xfId="0" applyNumberFormat="1" applyFont="1" applyAlignment="1">
      <alignment horizontal="right"/>
    </xf>
    <xf numFmtId="43" fontId="10" fillId="0" borderId="0" xfId="10" applyNumberFormat="1" applyFont="1" applyAlignment="1">
      <alignment horizontal="right"/>
    </xf>
    <xf numFmtId="168" fontId="10" fillId="0" borderId="4" xfId="10" applyNumberFormat="1" applyFont="1" applyBorder="1" applyAlignment="1">
      <alignment horizontal="right"/>
    </xf>
    <xf numFmtId="39" fontId="10" fillId="0" borderId="0" xfId="10" applyNumberFormat="1" applyFont="1" applyAlignment="1">
      <alignment horizontal="right"/>
    </xf>
    <xf numFmtId="0" fontId="10" fillId="0" borderId="0" xfId="0" applyFont="1" applyAlignment="1">
      <alignment horizontal="distributed"/>
    </xf>
    <xf numFmtId="0" fontId="10" fillId="0" borderId="5" xfId="0" applyFont="1" applyBorder="1" applyAlignment="1">
      <alignment horizontal="center"/>
    </xf>
    <xf numFmtId="0" fontId="11" fillId="0" borderId="0" xfId="0" applyFont="1" applyAlignment="1">
      <alignment horizontal="distributed"/>
    </xf>
    <xf numFmtId="41" fontId="10" fillId="0" borderId="0" xfId="0" applyNumberFormat="1" applyFont="1" applyAlignment="1">
      <alignment horizontal="distributed"/>
    </xf>
    <xf numFmtId="41" fontId="10" fillId="0" borderId="8" xfId="0" applyNumberFormat="1" applyFont="1" applyBorder="1"/>
    <xf numFmtId="41" fontId="10" fillId="0" borderId="9" xfId="0" applyNumberFormat="1" applyFont="1" applyBorder="1" applyAlignment="1">
      <alignment horizontal="center"/>
    </xf>
    <xf numFmtId="41" fontId="10" fillId="0" borderId="9" xfId="0" applyNumberFormat="1" applyFont="1" applyBorder="1" applyAlignment="1">
      <alignment horizontal="right"/>
    </xf>
    <xf numFmtId="41" fontId="10" fillId="0" borderId="9" xfId="0" applyNumberFormat="1" applyFont="1" applyBorder="1"/>
    <xf numFmtId="41" fontId="10" fillId="0" borderId="7" xfId="0" applyNumberFormat="1" applyFont="1" applyBorder="1"/>
    <xf numFmtId="0" fontId="10" fillId="0" borderId="0" xfId="0" applyFont="1" applyAlignment="1">
      <alignment horizontal="justify"/>
    </xf>
    <xf numFmtId="38" fontId="10" fillId="0" borderId="0" xfId="9" applyNumberFormat="1" applyFont="1" applyAlignment="1">
      <alignment horizontal="center"/>
    </xf>
    <xf numFmtId="38" fontId="9" fillId="0" borderId="0" xfId="9" applyNumberFormat="1" applyFont="1" applyAlignment="1">
      <alignment horizontal="center"/>
    </xf>
    <xf numFmtId="37" fontId="10" fillId="0" borderId="0" xfId="9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168" fontId="10" fillId="0" borderId="0" xfId="1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0" fillId="0" borderId="4" xfId="10" applyNumberFormat="1" applyFont="1" applyBorder="1" applyAlignment="1">
      <alignment horizontal="center"/>
    </xf>
    <xf numFmtId="41" fontId="10" fillId="0" borderId="3" xfId="1" applyNumberFormat="1" applyFont="1" applyFill="1" applyBorder="1" applyAlignment="1">
      <alignment horizontal="right"/>
    </xf>
    <xf numFmtId="43" fontId="10" fillId="0" borderId="0" xfId="0" applyNumberFormat="1" applyFont="1"/>
    <xf numFmtId="39" fontId="10" fillId="0" borderId="0" xfId="0" applyNumberFormat="1" applyFont="1"/>
    <xf numFmtId="41" fontId="10" fillId="0" borderId="0" xfId="1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5" xfId="1" applyNumberFormat="1" applyFont="1" applyFill="1" applyBorder="1" applyAlignment="1">
      <alignment horizontal="right" vertical="center"/>
    </xf>
    <xf numFmtId="41" fontId="10" fillId="0" borderId="5" xfId="10" applyNumberFormat="1" applyFont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0" fontId="12" fillId="0" borderId="0" xfId="0" applyFont="1"/>
    <xf numFmtId="38" fontId="13" fillId="0" borderId="0" xfId="0" applyNumberFormat="1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37" fontId="14" fillId="0" borderId="0" xfId="0" applyNumberFormat="1" applyFont="1"/>
    <xf numFmtId="38" fontId="14" fillId="0" borderId="0" xfId="0" applyNumberFormat="1" applyFont="1"/>
    <xf numFmtId="37" fontId="14" fillId="0" borderId="0" xfId="0" quotePrefix="1" applyNumberFormat="1" applyFont="1" applyAlignment="1">
      <alignment horizontal="centerContinuous"/>
    </xf>
    <xf numFmtId="38" fontId="13" fillId="0" borderId="0" xfId="0" applyNumberFormat="1" applyFont="1" applyAlignment="1">
      <alignment horizontal="center"/>
    </xf>
    <xf numFmtId="37" fontId="12" fillId="0" borderId="0" xfId="0" applyNumberFormat="1" applyFont="1"/>
    <xf numFmtId="0" fontId="15" fillId="0" borderId="0" xfId="0" quotePrefix="1" applyFont="1" applyAlignment="1">
      <alignment horizontal="center"/>
    </xf>
    <xf numFmtId="0" fontId="14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14" fillId="0" borderId="0" xfId="0" applyFont="1"/>
    <xf numFmtId="41" fontId="14" fillId="0" borderId="0" xfId="0" applyNumberFormat="1" applyFont="1" applyAlignment="1">
      <alignment horizontal="right"/>
    </xf>
    <xf numFmtId="41" fontId="14" fillId="0" borderId="0" xfId="0" applyNumberFormat="1" applyFont="1"/>
    <xf numFmtId="37" fontId="14" fillId="0" borderId="0" xfId="0" applyNumberFormat="1" applyFont="1" applyAlignment="1">
      <alignment horizontal="right"/>
    </xf>
    <xf numFmtId="41" fontId="14" fillId="0" borderId="0" xfId="10" applyNumberFormat="1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0" xfId="10" applyNumberFormat="1" applyFont="1" applyAlignment="1">
      <alignment horizontal="right"/>
    </xf>
    <xf numFmtId="41" fontId="14" fillId="0" borderId="0" xfId="0" applyNumberFormat="1" applyFont="1" applyAlignment="1">
      <alignment horizontal="distributed"/>
    </xf>
    <xf numFmtId="41" fontId="14" fillId="0" borderId="9" xfId="0" applyNumberFormat="1" applyFont="1" applyBorder="1"/>
    <xf numFmtId="0" fontId="14" fillId="0" borderId="0" xfId="0" applyFont="1" applyAlignment="1">
      <alignment horizontal="justify"/>
    </xf>
    <xf numFmtId="39" fontId="14" fillId="0" borderId="0" xfId="0" applyNumberFormat="1" applyFont="1" applyAlignment="1">
      <alignment horizontal="right"/>
    </xf>
    <xf numFmtId="39" fontId="14" fillId="0" borderId="0" xfId="10" applyNumberFormat="1" applyFont="1" applyAlignment="1">
      <alignment horizontal="right"/>
    </xf>
    <xf numFmtId="39" fontId="14" fillId="0" borderId="0" xfId="0" applyNumberFormat="1" applyFont="1"/>
    <xf numFmtId="49" fontId="10" fillId="0" borderId="0" xfId="0" applyNumberFormat="1" applyFont="1" applyAlignment="1">
      <alignment horizontal="left"/>
    </xf>
    <xf numFmtId="0" fontId="17" fillId="0" borderId="0" xfId="14" applyFont="1"/>
    <xf numFmtId="0" fontId="3" fillId="0" borderId="0" xfId="0" applyFont="1"/>
    <xf numFmtId="41" fontId="3" fillId="0" borderId="0" xfId="0" applyNumberFormat="1" applyFont="1" applyAlignment="1">
      <alignment horizontal="right"/>
    </xf>
    <xf numFmtId="0" fontId="18" fillId="0" borderId="0" xfId="0" applyFont="1"/>
    <xf numFmtId="41" fontId="3" fillId="0" borderId="5" xfId="0" applyNumberFormat="1" applyFont="1" applyBorder="1" applyAlignment="1">
      <alignment horizontal="right"/>
    </xf>
    <xf numFmtId="37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</cellXfs>
  <cellStyles count="15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_B251 - Bs&amp;ple_Q1'2009" xfId="14" xr:uid="{34B3A19E-3F7D-4782-A3B3-4AEFE3904928}"/>
    <cellStyle name="Normal_bs&amp;ple - U023" xfId="9" xr:uid="{00000000-0005-0000-0000-00000A000000}"/>
    <cellStyle name="Normal_bs&amp;plt - U023" xfId="10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1"/>
  <sheetViews>
    <sheetView showGridLines="0" tabSelected="1" view="pageBreakPreview" topLeftCell="A67" zoomScaleNormal="80" zoomScaleSheetLayoutView="100" workbookViewId="0">
      <selection activeCell="A57" sqref="A57"/>
    </sheetView>
  </sheetViews>
  <sheetFormatPr defaultColWidth="9.44140625" defaultRowHeight="24" customHeight="1"/>
  <cols>
    <col min="1" max="1" width="45.88671875" style="86" customWidth="1"/>
    <col min="2" max="2" width="6.109375" style="88" customWidth="1"/>
    <col min="3" max="3" width="1" style="88" customWidth="1"/>
    <col min="4" max="4" width="16" style="85" customWidth="1"/>
    <col min="5" max="5" width="1.44140625" style="85" customWidth="1"/>
    <col min="6" max="6" width="16" style="85" customWidth="1"/>
    <col min="7" max="7" width="1.44140625" style="85" customWidth="1"/>
    <col min="8" max="8" width="16" style="85" customWidth="1"/>
    <col min="9" max="9" width="1.44140625" style="85" customWidth="1"/>
    <col min="10" max="10" width="16" style="85" customWidth="1"/>
    <col min="11" max="12" width="1.44140625" style="85" customWidth="1"/>
    <col min="13" max="15" width="9.44140625" style="85"/>
    <col min="16" max="16384" width="9.44140625" style="86"/>
  </cols>
  <sheetData>
    <row r="1" spans="1:11" ht="24" customHeight="1">
      <c r="A1" s="7" t="s">
        <v>71</v>
      </c>
      <c r="B1" s="8"/>
      <c r="C1" s="8"/>
      <c r="D1" s="9"/>
      <c r="E1" s="9"/>
      <c r="F1" s="9"/>
      <c r="G1" s="9"/>
      <c r="H1" s="9"/>
      <c r="I1" s="9"/>
      <c r="J1" s="9"/>
      <c r="K1" s="84"/>
    </row>
    <row r="2" spans="1:11" ht="24" customHeight="1">
      <c r="A2" s="7" t="s">
        <v>132</v>
      </c>
      <c r="B2" s="8"/>
      <c r="C2" s="8"/>
      <c r="D2" s="9"/>
      <c r="E2" s="9"/>
      <c r="F2" s="9"/>
      <c r="G2" s="9"/>
      <c r="H2" s="12"/>
      <c r="I2" s="9"/>
      <c r="J2" s="12"/>
      <c r="K2" s="87"/>
    </row>
    <row r="3" spans="1:11" ht="24" customHeight="1">
      <c r="A3" s="7" t="s">
        <v>145</v>
      </c>
      <c r="B3" s="8"/>
      <c r="C3" s="8"/>
      <c r="D3" s="9"/>
      <c r="E3" s="9"/>
      <c r="F3" s="9"/>
      <c r="G3" s="9"/>
      <c r="H3" s="12"/>
      <c r="I3" s="9"/>
      <c r="J3" s="12"/>
      <c r="K3" s="87"/>
    </row>
    <row r="4" spans="1:11" ht="24" customHeight="1">
      <c r="A4" s="11"/>
      <c r="B4" s="8"/>
      <c r="C4" s="8"/>
      <c r="D4" s="9"/>
      <c r="E4" s="9"/>
      <c r="F4" s="9"/>
      <c r="G4" s="9"/>
      <c r="H4" s="12"/>
      <c r="I4" s="9"/>
      <c r="J4" s="13" t="s">
        <v>14</v>
      </c>
    </row>
    <row r="5" spans="1:11" ht="24" customHeight="1">
      <c r="A5" s="11"/>
      <c r="B5" s="14"/>
      <c r="C5" s="14"/>
      <c r="D5" s="112" t="s">
        <v>10</v>
      </c>
      <c r="E5" s="112"/>
      <c r="F5" s="112"/>
      <c r="G5" s="16"/>
      <c r="H5" s="112" t="s">
        <v>11</v>
      </c>
      <c r="I5" s="112"/>
      <c r="J5" s="112"/>
      <c r="K5" s="89"/>
    </row>
    <row r="6" spans="1:11" ht="24" customHeight="1">
      <c r="A6" s="11"/>
      <c r="B6" s="17" t="s">
        <v>0</v>
      </c>
      <c r="C6" s="18"/>
      <c r="D6" s="19" t="s">
        <v>146</v>
      </c>
      <c r="E6" s="20"/>
      <c r="F6" s="19" t="s">
        <v>128</v>
      </c>
      <c r="G6" s="21"/>
      <c r="H6" s="19" t="s">
        <v>146</v>
      </c>
      <c r="I6" s="20"/>
      <c r="J6" s="19" t="s">
        <v>128</v>
      </c>
      <c r="K6" s="90"/>
    </row>
    <row r="7" spans="1:11" ht="24" customHeight="1">
      <c r="A7" s="11"/>
      <c r="B7" s="18"/>
      <c r="C7" s="18"/>
      <c r="D7" s="22" t="s">
        <v>65</v>
      </c>
      <c r="E7" s="22"/>
      <c r="F7" s="22" t="s">
        <v>68</v>
      </c>
      <c r="G7" s="22"/>
      <c r="H7" s="22" t="s">
        <v>65</v>
      </c>
      <c r="I7" s="22"/>
      <c r="J7" s="22" t="s">
        <v>68</v>
      </c>
      <c r="K7" s="91"/>
    </row>
    <row r="8" spans="1:11" ht="24" customHeight="1">
      <c r="A8" s="11"/>
      <c r="B8" s="18"/>
      <c r="C8" s="18"/>
      <c r="D8" s="22" t="s">
        <v>66</v>
      </c>
      <c r="E8" s="22"/>
      <c r="F8" s="22"/>
      <c r="G8" s="22"/>
      <c r="H8" s="22" t="s">
        <v>66</v>
      </c>
      <c r="I8" s="22"/>
      <c r="J8" s="22"/>
    </row>
    <row r="9" spans="1:11" ht="24" customHeight="1">
      <c r="A9" s="7" t="s">
        <v>28</v>
      </c>
      <c r="B9" s="14"/>
      <c r="C9" s="14"/>
      <c r="D9" s="23"/>
      <c r="E9" s="10"/>
      <c r="F9" s="23"/>
      <c r="G9" s="23"/>
      <c r="H9" s="23"/>
      <c r="I9" s="23"/>
      <c r="J9" s="23"/>
      <c r="K9" s="92"/>
    </row>
    <row r="10" spans="1:11" ht="24" customHeight="1">
      <c r="A10" s="7" t="s">
        <v>29</v>
      </c>
      <c r="B10" s="14"/>
      <c r="C10" s="14"/>
      <c r="D10" s="10"/>
      <c r="E10" s="10"/>
      <c r="F10" s="10"/>
      <c r="G10" s="10"/>
      <c r="H10" s="10"/>
      <c r="I10" s="10"/>
      <c r="J10" s="10"/>
    </row>
    <row r="11" spans="1:11" ht="24" customHeight="1">
      <c r="A11" s="24" t="s">
        <v>16</v>
      </c>
      <c r="B11" s="14"/>
      <c r="C11" s="14"/>
      <c r="D11" s="25">
        <v>80272</v>
      </c>
      <c r="E11" s="25"/>
      <c r="F11" s="25">
        <v>78542</v>
      </c>
      <c r="G11" s="25"/>
      <c r="H11" s="25">
        <v>46011</v>
      </c>
      <c r="I11" s="25"/>
      <c r="J11" s="25">
        <v>40260</v>
      </c>
      <c r="K11" s="94"/>
    </row>
    <row r="12" spans="1:11" ht="24" customHeight="1">
      <c r="A12" s="24" t="s">
        <v>114</v>
      </c>
      <c r="B12" s="14">
        <v>3</v>
      </c>
      <c r="C12" s="24"/>
      <c r="D12" s="25">
        <v>74293</v>
      </c>
      <c r="E12" s="25"/>
      <c r="F12" s="25">
        <v>9244</v>
      </c>
      <c r="G12" s="25"/>
      <c r="H12" s="25">
        <v>74293</v>
      </c>
      <c r="I12" s="25"/>
      <c r="J12" s="25">
        <v>9244</v>
      </c>
      <c r="K12" s="94"/>
    </row>
    <row r="13" spans="1:11" ht="24" customHeight="1">
      <c r="A13" s="24" t="s">
        <v>104</v>
      </c>
      <c r="B13" s="14"/>
      <c r="C13" s="24"/>
      <c r="D13" s="25">
        <v>62</v>
      </c>
      <c r="E13" s="25"/>
      <c r="F13" s="25">
        <v>60</v>
      </c>
      <c r="G13" s="25"/>
      <c r="H13" s="25">
        <v>62</v>
      </c>
      <c r="I13" s="25"/>
      <c r="J13" s="25">
        <v>60</v>
      </c>
      <c r="K13" s="94"/>
    </row>
    <row r="14" spans="1:11" ht="24" customHeight="1">
      <c r="A14" s="24" t="s">
        <v>92</v>
      </c>
      <c r="B14" s="14"/>
      <c r="C14" s="14"/>
      <c r="D14" s="25">
        <v>303</v>
      </c>
      <c r="E14" s="25"/>
      <c r="F14" s="25">
        <v>64</v>
      </c>
      <c r="G14" s="25"/>
      <c r="H14" s="25">
        <v>303</v>
      </c>
      <c r="I14" s="25"/>
      <c r="J14" s="25">
        <v>64</v>
      </c>
      <c r="K14" s="94"/>
    </row>
    <row r="15" spans="1:11" ht="24" customHeight="1">
      <c r="A15" s="24" t="s">
        <v>63</v>
      </c>
      <c r="B15" s="14"/>
      <c r="C15" s="14"/>
      <c r="D15" s="25">
        <v>295462</v>
      </c>
      <c r="E15" s="25"/>
      <c r="F15" s="25">
        <v>311455</v>
      </c>
      <c r="G15" s="25"/>
      <c r="H15" s="25">
        <v>295462</v>
      </c>
      <c r="I15" s="25"/>
      <c r="J15" s="25">
        <v>311455</v>
      </c>
      <c r="K15" s="94"/>
    </row>
    <row r="16" spans="1:11" ht="24" customHeight="1">
      <c r="A16" s="24" t="s">
        <v>121</v>
      </c>
      <c r="B16" s="14">
        <v>18</v>
      </c>
      <c r="C16" s="14"/>
      <c r="D16" s="25">
        <v>153069</v>
      </c>
      <c r="E16" s="25"/>
      <c r="F16" s="25">
        <v>185079</v>
      </c>
      <c r="G16" s="25"/>
      <c r="H16" s="25">
        <v>153069</v>
      </c>
      <c r="I16" s="25"/>
      <c r="J16" s="25">
        <v>185079</v>
      </c>
      <c r="K16" s="94"/>
    </row>
    <row r="17" spans="1:11" ht="24" customHeight="1">
      <c r="A17" s="24" t="s">
        <v>129</v>
      </c>
      <c r="B17" s="14"/>
      <c r="C17" s="14"/>
      <c r="D17" s="25">
        <v>18720</v>
      </c>
      <c r="E17" s="25"/>
      <c r="F17" s="25">
        <v>18720</v>
      </c>
      <c r="G17" s="25"/>
      <c r="H17" s="25">
        <v>18720</v>
      </c>
      <c r="I17" s="25"/>
      <c r="J17" s="25">
        <v>18720</v>
      </c>
      <c r="K17" s="94"/>
    </row>
    <row r="18" spans="1:11" ht="24" customHeight="1">
      <c r="A18" s="24" t="s">
        <v>17</v>
      </c>
      <c r="B18" s="14"/>
      <c r="C18" s="14"/>
      <c r="D18" s="25">
        <v>7573</v>
      </c>
      <c r="E18" s="25"/>
      <c r="F18" s="25">
        <v>4710</v>
      </c>
      <c r="G18" s="25"/>
      <c r="H18" s="25">
        <v>5705</v>
      </c>
      <c r="I18" s="25"/>
      <c r="J18" s="25">
        <v>4268</v>
      </c>
      <c r="K18" s="94"/>
    </row>
    <row r="19" spans="1:11" ht="24" customHeight="1">
      <c r="A19" s="7" t="s">
        <v>30</v>
      </c>
      <c r="B19" s="14"/>
      <c r="C19" s="14"/>
      <c r="D19" s="26">
        <f>SUM(D11:D18)</f>
        <v>629754</v>
      </c>
      <c r="E19" s="25"/>
      <c r="F19" s="26">
        <f>SUM(F11:F18)</f>
        <v>607874</v>
      </c>
      <c r="G19" s="25"/>
      <c r="H19" s="26">
        <f>SUM(H11:H18)</f>
        <v>593625</v>
      </c>
      <c r="I19" s="25"/>
      <c r="J19" s="26">
        <f>SUM(J11:J18)</f>
        <v>569150</v>
      </c>
      <c r="K19" s="94"/>
    </row>
    <row r="20" spans="1:11" ht="24" customHeight="1">
      <c r="A20" s="7" t="s">
        <v>31</v>
      </c>
      <c r="B20" s="14"/>
      <c r="C20" s="14"/>
      <c r="D20" s="25"/>
      <c r="E20" s="25"/>
      <c r="F20" s="25"/>
      <c r="G20" s="25"/>
      <c r="H20" s="25"/>
      <c r="I20" s="25"/>
      <c r="J20" s="25"/>
      <c r="K20" s="94"/>
    </row>
    <row r="21" spans="1:11" ht="24" customHeight="1">
      <c r="A21" s="24" t="s">
        <v>129</v>
      </c>
      <c r="B21" s="14"/>
      <c r="C21" s="14"/>
      <c r="D21" s="25">
        <v>2358</v>
      </c>
      <c r="E21" s="25"/>
      <c r="F21" s="25">
        <v>2358</v>
      </c>
      <c r="G21" s="25"/>
      <c r="H21" s="25">
        <v>0</v>
      </c>
      <c r="I21" s="25"/>
      <c r="J21" s="25">
        <v>0</v>
      </c>
      <c r="K21" s="94"/>
    </row>
    <row r="22" spans="1:11" ht="24" customHeight="1">
      <c r="A22" s="24" t="s">
        <v>105</v>
      </c>
      <c r="B22" s="14"/>
      <c r="C22" s="14"/>
      <c r="D22" s="25">
        <v>52</v>
      </c>
      <c r="E22" s="25"/>
      <c r="F22" s="25">
        <v>84</v>
      </c>
      <c r="G22" s="25"/>
      <c r="H22" s="25">
        <v>52</v>
      </c>
      <c r="I22" s="25"/>
      <c r="J22" s="25">
        <v>84</v>
      </c>
      <c r="K22" s="94"/>
    </row>
    <row r="23" spans="1:11" ht="24" customHeight="1">
      <c r="A23" s="24" t="s">
        <v>103</v>
      </c>
      <c r="B23" s="14"/>
      <c r="C23" s="14"/>
      <c r="D23" s="25">
        <v>0</v>
      </c>
      <c r="E23" s="25"/>
      <c r="F23" s="25">
        <v>0</v>
      </c>
      <c r="G23" s="25"/>
      <c r="H23" s="25">
        <v>307895</v>
      </c>
      <c r="I23" s="25"/>
      <c r="J23" s="25">
        <v>307895</v>
      </c>
      <c r="K23" s="94"/>
    </row>
    <row r="24" spans="1:11" ht="24" customHeight="1">
      <c r="A24" s="24" t="s">
        <v>55</v>
      </c>
      <c r="B24" s="14"/>
      <c r="C24" s="14"/>
      <c r="D24" s="25">
        <v>52831</v>
      </c>
      <c r="E24" s="25"/>
      <c r="F24" s="25">
        <v>53619</v>
      </c>
      <c r="G24" s="25"/>
      <c r="H24" s="25">
        <v>25000</v>
      </c>
      <c r="I24" s="25"/>
      <c r="J24" s="25">
        <v>25000</v>
      </c>
      <c r="K24" s="94"/>
    </row>
    <row r="25" spans="1:11" ht="24" customHeight="1">
      <c r="A25" s="24" t="s">
        <v>100</v>
      </c>
      <c r="B25" s="14">
        <v>4</v>
      </c>
      <c r="C25" s="14"/>
      <c r="D25" s="25">
        <v>1213431</v>
      </c>
      <c r="E25" s="25"/>
      <c r="F25" s="25">
        <v>1134051</v>
      </c>
      <c r="G25" s="25">
        <v>1213431</v>
      </c>
      <c r="H25" s="25">
        <v>1213431</v>
      </c>
      <c r="I25" s="25"/>
      <c r="J25" s="25">
        <v>1134051</v>
      </c>
      <c r="K25" s="94"/>
    </row>
    <row r="26" spans="1:11" ht="24" customHeight="1">
      <c r="A26" s="24" t="s">
        <v>88</v>
      </c>
      <c r="B26" s="14">
        <v>5</v>
      </c>
      <c r="C26" s="14"/>
      <c r="D26" s="25">
        <v>31750</v>
      </c>
      <c r="E26" s="25"/>
      <c r="F26" s="25">
        <v>29195</v>
      </c>
      <c r="G26" s="25">
        <v>48331</v>
      </c>
      <c r="H26" s="25">
        <v>48331</v>
      </c>
      <c r="I26" s="25"/>
      <c r="J26" s="25">
        <v>46234</v>
      </c>
      <c r="K26" s="94"/>
    </row>
    <row r="27" spans="1:11" ht="24" customHeight="1">
      <c r="A27" s="24" t="s">
        <v>80</v>
      </c>
      <c r="B27" s="14">
        <v>6</v>
      </c>
      <c r="C27" s="14"/>
      <c r="D27" s="25">
        <v>158583</v>
      </c>
      <c r="E27" s="25"/>
      <c r="F27" s="25">
        <v>160279</v>
      </c>
      <c r="G27" s="25">
        <v>158583</v>
      </c>
      <c r="H27" s="25">
        <v>158583</v>
      </c>
      <c r="I27" s="25"/>
      <c r="J27" s="25">
        <v>160279</v>
      </c>
      <c r="K27" s="94"/>
    </row>
    <row r="28" spans="1:11" ht="24" customHeight="1">
      <c r="A28" s="24" t="s">
        <v>64</v>
      </c>
      <c r="B28" s="14"/>
      <c r="C28" s="14"/>
      <c r="D28" s="25">
        <v>232</v>
      </c>
      <c r="E28" s="25"/>
      <c r="F28" s="25">
        <v>318</v>
      </c>
      <c r="G28" s="25"/>
      <c r="H28" s="25">
        <v>232</v>
      </c>
      <c r="I28" s="25"/>
      <c r="J28" s="25">
        <v>318</v>
      </c>
      <c r="K28" s="94"/>
    </row>
    <row r="29" spans="1:11" ht="24" customHeight="1">
      <c r="A29" s="24" t="s">
        <v>18</v>
      </c>
      <c r="B29" s="14"/>
      <c r="C29" s="14"/>
      <c r="D29" s="27">
        <v>1770</v>
      </c>
      <c r="E29" s="25"/>
      <c r="F29" s="27">
        <v>1740</v>
      </c>
      <c r="G29" s="25"/>
      <c r="H29" s="27">
        <v>615</v>
      </c>
      <c r="I29" s="25"/>
      <c r="J29" s="27">
        <v>414</v>
      </c>
      <c r="K29" s="94"/>
    </row>
    <row r="30" spans="1:11" ht="24" customHeight="1">
      <c r="A30" s="7" t="s">
        <v>32</v>
      </c>
      <c r="B30" s="14"/>
      <c r="C30" s="14"/>
      <c r="D30" s="26">
        <f>SUM(D21:D29)</f>
        <v>1461007</v>
      </c>
      <c r="E30" s="25"/>
      <c r="F30" s="26">
        <f>SUM(F21:F29)</f>
        <v>1381644</v>
      </c>
      <c r="G30" s="25"/>
      <c r="H30" s="26">
        <f>SUM(H21:H29)</f>
        <v>1754139</v>
      </c>
      <c r="I30" s="25"/>
      <c r="J30" s="26">
        <f>SUM(J21:J29)</f>
        <v>1674275</v>
      </c>
      <c r="K30" s="94"/>
    </row>
    <row r="31" spans="1:11" ht="24" customHeight="1" thickBot="1">
      <c r="A31" s="7" t="s">
        <v>33</v>
      </c>
      <c r="B31" s="14"/>
      <c r="C31" s="14"/>
      <c r="D31" s="28">
        <f>SUM(D19,D30)</f>
        <v>2090761</v>
      </c>
      <c r="E31" s="25"/>
      <c r="F31" s="28">
        <f>SUM(F19,F30)</f>
        <v>1989518</v>
      </c>
      <c r="G31" s="25"/>
      <c r="H31" s="28">
        <f>SUM(H19,H30)</f>
        <v>2347764</v>
      </c>
      <c r="I31" s="25"/>
      <c r="J31" s="28">
        <f>SUM(J19,J30)</f>
        <v>2243425</v>
      </c>
      <c r="K31" s="94"/>
    </row>
    <row r="32" spans="1:11" ht="24" customHeight="1" thickTop="1"/>
    <row r="33" spans="1:11" ht="24" customHeight="1">
      <c r="A33" s="11" t="s">
        <v>1</v>
      </c>
    </row>
    <row r="37" spans="1:11" ht="24" customHeight="1">
      <c r="A37" s="7" t="s">
        <v>71</v>
      </c>
      <c r="B37" s="8"/>
      <c r="C37" s="8"/>
      <c r="D37" s="9"/>
      <c r="E37" s="9"/>
      <c r="F37" s="9"/>
      <c r="G37" s="9"/>
      <c r="H37" s="9"/>
      <c r="I37" s="9"/>
      <c r="J37" s="9"/>
      <c r="K37" s="84"/>
    </row>
    <row r="38" spans="1:11" ht="24" customHeight="1">
      <c r="A38" s="7" t="s">
        <v>133</v>
      </c>
      <c r="B38" s="8"/>
      <c r="C38" s="8"/>
      <c r="D38" s="9"/>
      <c r="E38" s="9"/>
      <c r="F38" s="9"/>
      <c r="G38" s="9"/>
      <c r="H38" s="12"/>
      <c r="I38" s="9"/>
      <c r="J38" s="12"/>
      <c r="K38" s="87"/>
    </row>
    <row r="39" spans="1:11" ht="24" customHeight="1">
      <c r="A39" s="7" t="s">
        <v>145</v>
      </c>
      <c r="B39" s="8"/>
      <c r="C39" s="8"/>
      <c r="D39" s="9"/>
      <c r="E39" s="9"/>
      <c r="F39" s="9"/>
      <c r="G39" s="9"/>
      <c r="H39" s="12"/>
      <c r="I39" s="9"/>
      <c r="J39" s="12"/>
      <c r="K39" s="87"/>
    </row>
    <row r="40" spans="1:11" ht="24" customHeight="1">
      <c r="A40" s="11"/>
      <c r="B40" s="8"/>
      <c r="C40" s="8"/>
      <c r="D40" s="9"/>
      <c r="E40" s="9"/>
      <c r="F40" s="9"/>
      <c r="G40" s="9"/>
      <c r="H40" s="12"/>
      <c r="I40" s="9"/>
      <c r="J40" s="13" t="s">
        <v>14</v>
      </c>
      <c r="K40" s="86"/>
    </row>
    <row r="41" spans="1:11" ht="24" customHeight="1">
      <c r="A41" s="11"/>
      <c r="B41" s="14"/>
      <c r="C41" s="14"/>
      <c r="D41" s="112" t="s">
        <v>10</v>
      </c>
      <c r="E41" s="112"/>
      <c r="F41" s="112"/>
      <c r="G41" s="16"/>
      <c r="H41" s="112" t="s">
        <v>11</v>
      </c>
      <c r="I41" s="112"/>
      <c r="J41" s="112"/>
      <c r="K41" s="89"/>
    </row>
    <row r="42" spans="1:11" ht="24" customHeight="1">
      <c r="A42" s="11"/>
      <c r="B42" s="17" t="s">
        <v>0</v>
      </c>
      <c r="C42" s="18"/>
      <c r="D42" s="19" t="s">
        <v>146</v>
      </c>
      <c r="E42" s="20"/>
      <c r="F42" s="19" t="s">
        <v>128</v>
      </c>
      <c r="G42" s="21"/>
      <c r="H42" s="19" t="s">
        <v>146</v>
      </c>
      <c r="I42" s="20"/>
      <c r="J42" s="19" t="s">
        <v>128</v>
      </c>
      <c r="K42" s="90"/>
    </row>
    <row r="43" spans="1:11" ht="24" customHeight="1">
      <c r="A43" s="11"/>
      <c r="B43" s="18"/>
      <c r="C43" s="18"/>
      <c r="D43" s="22" t="s">
        <v>65</v>
      </c>
      <c r="E43" s="22"/>
      <c r="F43" s="22" t="s">
        <v>68</v>
      </c>
      <c r="G43" s="22"/>
      <c r="H43" s="22" t="s">
        <v>65</v>
      </c>
      <c r="I43" s="22"/>
      <c r="J43" s="22" t="s">
        <v>68</v>
      </c>
      <c r="K43" s="91"/>
    </row>
    <row r="44" spans="1:11" ht="24" customHeight="1">
      <c r="A44" s="11"/>
      <c r="B44" s="18"/>
      <c r="C44" s="18"/>
      <c r="D44" s="22" t="s">
        <v>66</v>
      </c>
      <c r="E44" s="22"/>
      <c r="F44" s="22"/>
      <c r="G44" s="22"/>
      <c r="H44" s="22" t="s">
        <v>66</v>
      </c>
      <c r="I44" s="22"/>
      <c r="J44" s="22"/>
    </row>
    <row r="45" spans="1:11" ht="24" customHeight="1">
      <c r="A45" s="7" t="s">
        <v>34</v>
      </c>
      <c r="B45" s="14"/>
      <c r="C45" s="14"/>
      <c r="D45" s="23"/>
      <c r="E45" s="10"/>
      <c r="F45" s="23"/>
      <c r="G45" s="23"/>
      <c r="H45" s="23"/>
      <c r="I45" s="23"/>
      <c r="J45" s="23"/>
      <c r="K45" s="92"/>
    </row>
    <row r="46" spans="1:11" ht="24" customHeight="1">
      <c r="A46" s="7" t="s">
        <v>35</v>
      </c>
      <c r="B46" s="14"/>
      <c r="C46" s="14"/>
      <c r="D46" s="10"/>
      <c r="E46" s="10"/>
      <c r="F46" s="10"/>
      <c r="G46" s="10"/>
      <c r="H46" s="10"/>
      <c r="I46" s="10"/>
      <c r="J46" s="10"/>
    </row>
    <row r="47" spans="1:11" ht="24" customHeight="1">
      <c r="A47" s="24" t="s">
        <v>140</v>
      </c>
      <c r="B47" s="14">
        <v>7</v>
      </c>
      <c r="C47" s="14"/>
      <c r="D47" s="38">
        <v>72193</v>
      </c>
      <c r="E47" s="38"/>
      <c r="F47" s="38">
        <v>0</v>
      </c>
      <c r="G47" s="38"/>
      <c r="H47" s="38">
        <v>72193</v>
      </c>
      <c r="I47" s="38"/>
      <c r="J47" s="38">
        <v>0</v>
      </c>
    </row>
    <row r="48" spans="1:11" ht="24" customHeight="1">
      <c r="A48" s="24" t="s">
        <v>115</v>
      </c>
      <c r="B48" s="14">
        <v>8</v>
      </c>
      <c r="C48" s="14"/>
      <c r="D48" s="25">
        <v>77285</v>
      </c>
      <c r="E48" s="25"/>
      <c r="F48" s="25">
        <v>28542</v>
      </c>
      <c r="G48" s="25"/>
      <c r="H48" s="25">
        <v>345722</v>
      </c>
      <c r="I48" s="25"/>
      <c r="J48" s="25">
        <v>300419</v>
      </c>
      <c r="K48" s="94"/>
    </row>
    <row r="49" spans="1:11" ht="24" customHeight="1">
      <c r="A49" s="24" t="s">
        <v>130</v>
      </c>
      <c r="B49" s="14"/>
      <c r="C49" s="14"/>
      <c r="D49" s="25"/>
      <c r="E49" s="25"/>
      <c r="F49" s="25"/>
      <c r="G49" s="25"/>
      <c r="H49" s="25"/>
      <c r="I49" s="25"/>
      <c r="J49" s="25"/>
      <c r="K49" s="94"/>
    </row>
    <row r="50" spans="1:11" ht="24" customHeight="1">
      <c r="A50" s="24" t="s">
        <v>131</v>
      </c>
      <c r="B50" s="14">
        <v>9</v>
      </c>
      <c r="C50" s="14"/>
      <c r="D50" s="25">
        <v>61000</v>
      </c>
      <c r="E50" s="25"/>
      <c r="F50" s="25">
        <v>8714</v>
      </c>
      <c r="G50" s="25"/>
      <c r="H50" s="25">
        <v>61000</v>
      </c>
      <c r="I50" s="25"/>
      <c r="J50" s="25">
        <v>8714</v>
      </c>
      <c r="K50" s="94"/>
    </row>
    <row r="51" spans="1:11" ht="24" customHeight="1">
      <c r="A51" s="24" t="s">
        <v>106</v>
      </c>
      <c r="B51" s="14"/>
      <c r="C51" s="14"/>
      <c r="D51" s="25">
        <v>1410</v>
      </c>
      <c r="E51" s="25"/>
      <c r="F51" s="25">
        <v>854</v>
      </c>
      <c r="G51" s="25"/>
      <c r="H51" s="25">
        <v>1739</v>
      </c>
      <c r="I51" s="25"/>
      <c r="J51" s="25">
        <v>1174</v>
      </c>
      <c r="K51" s="94"/>
    </row>
    <row r="52" spans="1:11" ht="24" customHeight="1">
      <c r="A52" s="24" t="s">
        <v>61</v>
      </c>
      <c r="B52" s="14"/>
      <c r="C52" s="14"/>
      <c r="D52" s="25">
        <v>24519</v>
      </c>
      <c r="E52" s="25"/>
      <c r="F52" s="25">
        <v>20052</v>
      </c>
      <c r="G52" s="25"/>
      <c r="H52" s="25">
        <v>23997</v>
      </c>
      <c r="I52" s="25"/>
      <c r="J52" s="25">
        <v>19270</v>
      </c>
      <c r="K52" s="94"/>
    </row>
    <row r="53" spans="1:11" ht="24" customHeight="1">
      <c r="A53" s="24" t="s">
        <v>19</v>
      </c>
      <c r="B53" s="14"/>
      <c r="C53" s="14"/>
      <c r="D53" s="27">
        <v>5326</v>
      </c>
      <c r="E53" s="25"/>
      <c r="F53" s="27">
        <v>2996</v>
      </c>
      <c r="G53" s="25"/>
      <c r="H53" s="27">
        <v>5326</v>
      </c>
      <c r="I53" s="25"/>
      <c r="J53" s="27">
        <v>2996</v>
      </c>
      <c r="K53" s="94"/>
    </row>
    <row r="54" spans="1:11" ht="24" customHeight="1">
      <c r="A54" s="7" t="s">
        <v>36</v>
      </c>
      <c r="B54" s="14"/>
      <c r="C54" s="14"/>
      <c r="D54" s="26">
        <f>SUM(D47:D53)</f>
        <v>241733</v>
      </c>
      <c r="E54" s="25"/>
      <c r="F54" s="26">
        <f>SUM(F47:F53)</f>
        <v>61158</v>
      </c>
      <c r="G54" s="25"/>
      <c r="H54" s="26">
        <f>SUM(H47:H53)</f>
        <v>509977</v>
      </c>
      <c r="I54" s="25"/>
      <c r="J54" s="26">
        <f>SUM(J47:J53)</f>
        <v>332573</v>
      </c>
      <c r="K54" s="94"/>
    </row>
    <row r="55" spans="1:11" ht="24" customHeight="1">
      <c r="A55" s="7" t="s">
        <v>37</v>
      </c>
      <c r="B55" s="14"/>
      <c r="C55" s="14"/>
      <c r="D55" s="25"/>
      <c r="E55" s="25"/>
      <c r="F55" s="25"/>
      <c r="G55" s="25"/>
      <c r="H55" s="25"/>
      <c r="I55" s="25"/>
      <c r="J55" s="25"/>
      <c r="K55" s="94"/>
    </row>
    <row r="56" spans="1:11" ht="24" customHeight="1">
      <c r="A56" s="24" t="s">
        <v>170</v>
      </c>
      <c r="B56" s="14"/>
      <c r="C56" s="14"/>
      <c r="D56" s="25"/>
      <c r="E56" s="25"/>
      <c r="F56" s="25"/>
      <c r="G56" s="25"/>
      <c r="H56" s="25"/>
      <c r="I56" s="25"/>
      <c r="J56" s="25"/>
      <c r="K56" s="94"/>
    </row>
    <row r="57" spans="1:11" ht="24" customHeight="1">
      <c r="A57" s="24" t="s">
        <v>141</v>
      </c>
      <c r="B57" s="14">
        <v>9</v>
      </c>
      <c r="C57" s="14"/>
      <c r="D57" s="25">
        <v>53373</v>
      </c>
      <c r="E57" s="25"/>
      <c r="F57" s="25">
        <v>98286</v>
      </c>
      <c r="G57" s="25"/>
      <c r="H57" s="25">
        <v>53373</v>
      </c>
      <c r="I57" s="25"/>
      <c r="J57" s="25">
        <v>98286</v>
      </c>
      <c r="K57" s="94"/>
    </row>
    <row r="58" spans="1:11" ht="24" customHeight="1">
      <c r="A58" s="24" t="s">
        <v>107</v>
      </c>
      <c r="B58" s="14"/>
      <c r="C58" s="14"/>
      <c r="D58" s="25">
        <v>43187</v>
      </c>
      <c r="E58" s="25"/>
      <c r="F58" s="25">
        <v>40827</v>
      </c>
      <c r="G58" s="25"/>
      <c r="H58" s="25">
        <v>62294</v>
      </c>
      <c r="I58" s="25"/>
      <c r="J58" s="25">
        <v>60101</v>
      </c>
      <c r="K58" s="94"/>
    </row>
    <row r="59" spans="1:11" ht="24" customHeight="1">
      <c r="A59" s="24" t="s">
        <v>94</v>
      </c>
      <c r="B59" s="14"/>
      <c r="C59" s="14"/>
      <c r="D59" s="25">
        <v>3655</v>
      </c>
      <c r="E59" s="25"/>
      <c r="F59" s="25">
        <v>15138</v>
      </c>
      <c r="G59" s="25"/>
      <c r="H59" s="25">
        <v>3084</v>
      </c>
      <c r="I59" s="25"/>
      <c r="J59" s="25">
        <v>14627</v>
      </c>
      <c r="K59" s="94"/>
    </row>
    <row r="60" spans="1:11" ht="24" customHeight="1">
      <c r="A60" s="24" t="s">
        <v>116</v>
      </c>
      <c r="B60" s="14"/>
      <c r="C60" s="14"/>
      <c r="D60" s="25">
        <v>22113</v>
      </c>
      <c r="E60" s="25"/>
      <c r="F60" s="25">
        <v>11000</v>
      </c>
      <c r="G60" s="25"/>
      <c r="H60" s="25">
        <v>22113</v>
      </c>
      <c r="I60" s="25"/>
      <c r="J60" s="25">
        <v>11000</v>
      </c>
      <c r="K60" s="94"/>
    </row>
    <row r="61" spans="1:11" ht="24" customHeight="1">
      <c r="A61" s="7" t="s">
        <v>38</v>
      </c>
      <c r="B61" s="14"/>
      <c r="C61" s="14"/>
      <c r="D61" s="26">
        <f>SUM(D57:D60)</f>
        <v>122328</v>
      </c>
      <c r="E61" s="25"/>
      <c r="F61" s="26">
        <f>SUM(F57:F60)</f>
        <v>165251</v>
      </c>
      <c r="G61" s="25"/>
      <c r="H61" s="26">
        <f>SUM(H57:H60)</f>
        <v>140864</v>
      </c>
      <c r="I61" s="25"/>
      <c r="J61" s="26">
        <f>SUM(J57:J60)</f>
        <v>184014</v>
      </c>
      <c r="K61" s="94"/>
    </row>
    <row r="62" spans="1:11" ht="24" customHeight="1">
      <c r="A62" s="7" t="s">
        <v>39</v>
      </c>
      <c r="B62" s="14"/>
      <c r="C62" s="14"/>
      <c r="D62" s="26">
        <f>D54+D61</f>
        <v>364061</v>
      </c>
      <c r="E62" s="25"/>
      <c r="F62" s="26">
        <f>F54+F61</f>
        <v>226409</v>
      </c>
      <c r="G62" s="25"/>
      <c r="H62" s="26">
        <f>SUM(H54,H61)</f>
        <v>650841</v>
      </c>
      <c r="I62" s="25"/>
      <c r="J62" s="26">
        <f>SUM(J54,J61)</f>
        <v>516587</v>
      </c>
      <c r="K62" s="94"/>
    </row>
    <row r="63" spans="1:11" ht="24" customHeight="1">
      <c r="A63" s="7" t="s">
        <v>40</v>
      </c>
      <c r="B63" s="14"/>
      <c r="C63" s="14"/>
      <c r="D63" s="25"/>
      <c r="E63" s="25"/>
      <c r="F63" s="25"/>
      <c r="G63" s="25"/>
      <c r="H63" s="25"/>
      <c r="I63" s="25"/>
      <c r="J63" s="25"/>
      <c r="K63" s="94"/>
    </row>
    <row r="64" spans="1:11" ht="24" customHeight="1">
      <c r="A64" s="24" t="s">
        <v>20</v>
      </c>
      <c r="B64" s="14"/>
      <c r="C64" s="14"/>
      <c r="D64" s="25"/>
      <c r="E64" s="25"/>
      <c r="F64" s="25"/>
      <c r="G64" s="25"/>
      <c r="H64" s="25"/>
      <c r="I64" s="25"/>
      <c r="J64" s="25"/>
      <c r="K64" s="94"/>
    </row>
    <row r="65" spans="1:11" ht="24" customHeight="1">
      <c r="A65" s="24" t="s">
        <v>56</v>
      </c>
      <c r="B65" s="14"/>
      <c r="C65" s="14"/>
      <c r="D65" s="25"/>
      <c r="E65" s="25"/>
      <c r="F65" s="25"/>
      <c r="G65" s="25"/>
      <c r="H65" s="25"/>
      <c r="I65" s="25"/>
      <c r="J65" s="25"/>
      <c r="K65" s="94"/>
    </row>
    <row r="66" spans="1:11" ht="24" customHeight="1" thickBot="1">
      <c r="A66" s="24" t="s">
        <v>58</v>
      </c>
      <c r="B66" s="14"/>
      <c r="C66" s="14"/>
      <c r="D66" s="28">
        <v>324050</v>
      </c>
      <c r="E66" s="25"/>
      <c r="F66" s="28">
        <v>324050</v>
      </c>
      <c r="G66" s="25"/>
      <c r="H66" s="28">
        <v>324050</v>
      </c>
      <c r="I66" s="25"/>
      <c r="J66" s="28">
        <v>324050</v>
      </c>
      <c r="K66" s="94"/>
    </row>
    <row r="67" spans="1:11" ht="24" customHeight="1" thickTop="1">
      <c r="A67" s="24" t="s">
        <v>57</v>
      </c>
      <c r="B67" s="14"/>
      <c r="C67" s="14"/>
      <c r="D67" s="25"/>
      <c r="E67" s="25"/>
      <c r="F67" s="25"/>
      <c r="G67" s="25"/>
      <c r="H67" s="25"/>
      <c r="I67" s="25"/>
      <c r="J67" s="25"/>
      <c r="K67" s="94"/>
    </row>
    <row r="68" spans="1:11" ht="24" customHeight="1">
      <c r="A68" s="24" t="s">
        <v>58</v>
      </c>
      <c r="B68" s="14"/>
      <c r="C68" s="14"/>
      <c r="D68" s="10">
        <f>CE!B22</f>
        <v>324050</v>
      </c>
      <c r="E68" s="10"/>
      <c r="F68" s="10">
        <f>CE!B17</f>
        <v>324050</v>
      </c>
      <c r="G68" s="10"/>
      <c r="H68" s="25">
        <f>CE!B42</f>
        <v>324050</v>
      </c>
      <c r="I68" s="25"/>
      <c r="J68" s="25">
        <f>CE!B37</f>
        <v>324050</v>
      </c>
      <c r="K68" s="94"/>
    </row>
    <row r="69" spans="1:11" ht="24" customHeight="1">
      <c r="A69" s="24" t="s">
        <v>5</v>
      </c>
      <c r="B69" s="14"/>
      <c r="C69" s="14"/>
      <c r="D69" s="25">
        <f>CE!D22</f>
        <v>321545</v>
      </c>
      <c r="E69" s="25"/>
      <c r="F69" s="25">
        <f>CE!D17</f>
        <v>321545</v>
      </c>
      <c r="G69" s="25"/>
      <c r="H69" s="25">
        <f>CE!D42</f>
        <v>321545</v>
      </c>
      <c r="I69" s="25"/>
      <c r="J69" s="25">
        <f>CE!D37</f>
        <v>321545</v>
      </c>
      <c r="K69" s="94"/>
    </row>
    <row r="70" spans="1:11" ht="24" customHeight="1">
      <c r="A70" s="24" t="s">
        <v>8</v>
      </c>
      <c r="B70" s="14"/>
      <c r="C70" s="14"/>
      <c r="D70" s="10"/>
      <c r="E70" s="10"/>
      <c r="F70" s="10"/>
      <c r="G70" s="10"/>
      <c r="H70" s="10"/>
      <c r="I70" s="10"/>
      <c r="J70" s="10"/>
    </row>
    <row r="71" spans="1:11" ht="24" customHeight="1">
      <c r="A71" s="24" t="s">
        <v>72</v>
      </c>
      <c r="B71" s="14"/>
      <c r="C71" s="14"/>
      <c r="D71" s="25">
        <f>CE!F22</f>
        <v>60305</v>
      </c>
      <c r="E71" s="25"/>
      <c r="F71" s="25">
        <f>CE!F17</f>
        <v>60305</v>
      </c>
      <c r="G71" s="25"/>
      <c r="H71" s="25">
        <f>CE!F42</f>
        <v>32405</v>
      </c>
      <c r="I71" s="25"/>
      <c r="J71" s="25">
        <f>CE!F37</f>
        <v>32405</v>
      </c>
      <c r="K71" s="94"/>
    </row>
    <row r="72" spans="1:11" ht="24" customHeight="1">
      <c r="A72" s="24" t="s">
        <v>21</v>
      </c>
      <c r="B72" s="14"/>
      <c r="C72" s="14"/>
      <c r="D72" s="27">
        <f>CE!H22</f>
        <v>1020800</v>
      </c>
      <c r="E72" s="25"/>
      <c r="F72" s="27">
        <f>CE!H17</f>
        <v>1057209</v>
      </c>
      <c r="G72" s="25"/>
      <c r="H72" s="27">
        <f>SUM(CE!H42)</f>
        <v>1018923</v>
      </c>
      <c r="I72" s="25"/>
      <c r="J72" s="27">
        <f>CE!H37</f>
        <v>1048838</v>
      </c>
      <c r="K72" s="94"/>
    </row>
    <row r="73" spans="1:11" ht="24" customHeight="1">
      <c r="A73" s="7" t="s">
        <v>41</v>
      </c>
      <c r="B73" s="14"/>
      <c r="C73" s="14"/>
      <c r="D73" s="27">
        <f>SUM(D68:D72)</f>
        <v>1726700</v>
      </c>
      <c r="E73" s="25"/>
      <c r="F73" s="27">
        <f>SUM(F68:F72)</f>
        <v>1763109</v>
      </c>
      <c r="G73" s="25"/>
      <c r="H73" s="27">
        <f>SUM(H68:H72)</f>
        <v>1696923</v>
      </c>
      <c r="I73" s="25"/>
      <c r="J73" s="27">
        <f>SUM(J68:J72)</f>
        <v>1726838</v>
      </c>
      <c r="K73" s="94"/>
    </row>
    <row r="74" spans="1:11" ht="24" customHeight="1" thickBot="1">
      <c r="A74" s="7" t="s">
        <v>42</v>
      </c>
      <c r="B74" s="14"/>
      <c r="C74" s="14"/>
      <c r="D74" s="28">
        <f>D62+D73</f>
        <v>2090761</v>
      </c>
      <c r="E74" s="25"/>
      <c r="F74" s="28">
        <f>SUM(F73,F62)</f>
        <v>1989518</v>
      </c>
      <c r="G74" s="25"/>
      <c r="H74" s="28">
        <f>H62+H73</f>
        <v>2347764</v>
      </c>
      <c r="I74" s="25"/>
      <c r="J74" s="28">
        <f>J62+J73</f>
        <v>2243425</v>
      </c>
      <c r="K74" s="94"/>
    </row>
    <row r="75" spans="1:11" ht="24" customHeight="1" thickTop="1">
      <c r="D75" s="25">
        <f>SUM(D74-D31)</f>
        <v>0</v>
      </c>
      <c r="E75" s="25"/>
      <c r="F75" s="25">
        <f>SUM(F74-F31)</f>
        <v>0</v>
      </c>
      <c r="G75" s="25"/>
      <c r="H75" s="25">
        <f>SUM(H74-H31)</f>
        <v>0</v>
      </c>
      <c r="I75" s="25"/>
      <c r="J75" s="25">
        <f>SUM(J74-J31)</f>
        <v>0</v>
      </c>
      <c r="K75" s="94"/>
    </row>
    <row r="76" spans="1:11" ht="24" customHeight="1">
      <c r="A76" s="11" t="s">
        <v>1</v>
      </c>
      <c r="B76" s="14"/>
      <c r="C76" s="14"/>
      <c r="D76" s="10"/>
    </row>
    <row r="77" spans="1:11" ht="16.5" customHeight="1">
      <c r="A77" s="11"/>
      <c r="B77" s="14"/>
      <c r="C77" s="14"/>
      <c r="D77" s="10"/>
    </row>
    <row r="78" spans="1:11" ht="24" customHeight="1">
      <c r="A78" s="29"/>
      <c r="B78" s="30"/>
      <c r="C78" s="14"/>
      <c r="D78" s="31"/>
      <c r="E78" s="96"/>
      <c r="F78" s="96"/>
      <c r="G78" s="96"/>
      <c r="H78" s="96"/>
      <c r="J78" s="96"/>
      <c r="K78" s="96"/>
    </row>
    <row r="79" spans="1:11" ht="24" customHeight="1">
      <c r="A79" s="11"/>
      <c r="B79" s="14"/>
      <c r="C79" s="14"/>
      <c r="D79" s="31"/>
      <c r="E79" s="96"/>
      <c r="F79" s="96"/>
      <c r="G79" s="96"/>
      <c r="H79" s="96"/>
      <c r="J79" s="96"/>
      <c r="K79" s="96"/>
    </row>
    <row r="80" spans="1:11" ht="24" customHeight="1">
      <c r="A80" s="11"/>
      <c r="B80" s="14"/>
      <c r="C80" s="14"/>
      <c r="D80" s="10" t="s">
        <v>15</v>
      </c>
      <c r="E80" s="96"/>
      <c r="H80" s="96"/>
      <c r="J80" s="96"/>
      <c r="K80" s="96"/>
    </row>
    <row r="81" spans="1:4" ht="24" customHeight="1">
      <c r="A81" s="29"/>
      <c r="B81" s="30"/>
      <c r="C81" s="14"/>
      <c r="D81" s="10"/>
    </row>
  </sheetData>
  <mergeCells count="4">
    <mergeCell ref="D5:F5"/>
    <mergeCell ref="H5:J5"/>
    <mergeCell ref="D41:F41"/>
    <mergeCell ref="H41:J41"/>
  </mergeCells>
  <phoneticPr fontId="0" type="noConversion"/>
  <printOptions gridLinesSet="0"/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4" manualBreakCount="4">
    <brk id="36" max="16383" man="1"/>
    <brk id="81" max="16383" man="1"/>
    <brk id="114" max="16383" man="1"/>
    <brk id="14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2"/>
  <sheetViews>
    <sheetView showGridLines="0" view="pageBreakPreview" topLeftCell="A28" zoomScaleNormal="100" zoomScaleSheetLayoutView="100" workbookViewId="0">
      <selection activeCell="B53" sqref="B53"/>
    </sheetView>
  </sheetViews>
  <sheetFormatPr defaultColWidth="9.44140625" defaultRowHeight="24" customHeight="1"/>
  <cols>
    <col min="1" max="1" width="49.33203125" style="93" customWidth="1"/>
    <col min="2" max="2" width="7.33203125" style="93" customWidth="1"/>
    <col min="3" max="3" width="0.6640625" style="93" customWidth="1"/>
    <col min="4" max="4" width="15.6640625" style="93" customWidth="1"/>
    <col min="5" max="5" width="1.44140625" style="93" customWidth="1"/>
    <col min="6" max="6" width="15.6640625" style="93" customWidth="1"/>
    <col min="7" max="7" width="0.6640625" style="93" customWidth="1"/>
    <col min="8" max="8" width="15" style="93" customWidth="1"/>
    <col min="9" max="9" width="1.44140625" style="93" customWidth="1"/>
    <col min="10" max="10" width="15" style="93" customWidth="1"/>
    <col min="11" max="11" width="1.44140625" style="93" customWidth="1"/>
    <col min="12" max="16384" width="9.44140625" style="93"/>
  </cols>
  <sheetData>
    <row r="1" spans="1:14" s="86" customFormat="1" ht="21.15" customHeight="1">
      <c r="A1" s="32"/>
      <c r="B1" s="33"/>
      <c r="C1" s="8"/>
      <c r="D1" s="33"/>
      <c r="E1" s="34"/>
      <c r="F1" s="34"/>
      <c r="G1" s="34"/>
      <c r="H1" s="34"/>
      <c r="I1" s="34"/>
      <c r="J1" s="35" t="s">
        <v>43</v>
      </c>
      <c r="K1" s="85"/>
      <c r="L1" s="85"/>
      <c r="M1" s="85"/>
      <c r="N1" s="85"/>
    </row>
    <row r="2" spans="1:14" s="86" customFormat="1" ht="21.15" customHeight="1">
      <c r="A2" s="7" t="s">
        <v>71</v>
      </c>
      <c r="B2" s="8"/>
      <c r="C2" s="8"/>
      <c r="D2" s="9"/>
      <c r="E2" s="9"/>
      <c r="F2" s="9"/>
      <c r="G2" s="9"/>
      <c r="H2" s="9"/>
      <c r="I2" s="9"/>
      <c r="J2" s="9"/>
      <c r="K2" s="85"/>
      <c r="L2" s="85"/>
      <c r="M2" s="85"/>
      <c r="N2" s="85"/>
    </row>
    <row r="3" spans="1:14" s="86" customFormat="1" ht="21.15" customHeight="1">
      <c r="A3" s="7" t="s">
        <v>134</v>
      </c>
      <c r="B3" s="8"/>
      <c r="C3" s="8"/>
      <c r="D3" s="9"/>
      <c r="E3" s="9"/>
      <c r="F3" s="9"/>
      <c r="G3" s="9"/>
      <c r="H3" s="12"/>
      <c r="I3" s="9"/>
      <c r="J3" s="12"/>
      <c r="K3" s="85"/>
      <c r="L3" s="85"/>
      <c r="M3" s="85"/>
      <c r="N3" s="85"/>
    </row>
    <row r="4" spans="1:14" s="86" customFormat="1" ht="21.15" customHeight="1">
      <c r="A4" s="7" t="s">
        <v>147</v>
      </c>
      <c r="B4" s="8"/>
      <c r="C4" s="8"/>
      <c r="D4" s="9"/>
      <c r="E4" s="9"/>
      <c r="F4" s="9"/>
      <c r="G4" s="9"/>
      <c r="H4" s="12"/>
      <c r="I4" s="9"/>
      <c r="J4" s="12"/>
      <c r="K4" s="85"/>
      <c r="L4" s="85"/>
      <c r="M4" s="85"/>
      <c r="N4" s="85"/>
    </row>
    <row r="5" spans="1:14" s="86" customFormat="1" ht="21.15" customHeight="1">
      <c r="A5" s="11"/>
      <c r="B5" s="8"/>
      <c r="C5" s="14"/>
      <c r="D5" s="9"/>
      <c r="E5" s="9"/>
      <c r="F5" s="9"/>
      <c r="G5" s="9"/>
      <c r="H5" s="12"/>
      <c r="I5" s="9"/>
      <c r="J5" s="13" t="s">
        <v>75</v>
      </c>
      <c r="K5" s="85"/>
      <c r="L5" s="85"/>
      <c r="M5" s="85"/>
      <c r="N5" s="85"/>
    </row>
    <row r="6" spans="1:14" s="86" customFormat="1" ht="21.15" customHeight="1">
      <c r="A6" s="11"/>
      <c r="B6" s="18"/>
      <c r="C6" s="18"/>
      <c r="D6" s="113" t="s">
        <v>10</v>
      </c>
      <c r="E6" s="113"/>
      <c r="F6" s="113"/>
      <c r="G6" s="36"/>
      <c r="H6" s="113" t="s">
        <v>11</v>
      </c>
      <c r="I6" s="113"/>
      <c r="J6" s="113"/>
      <c r="K6" s="85"/>
      <c r="L6" s="85"/>
      <c r="M6" s="85"/>
      <c r="N6" s="85"/>
    </row>
    <row r="7" spans="1:14" s="86" customFormat="1" ht="21.15" customHeight="1">
      <c r="A7" s="11"/>
      <c r="B7" s="17" t="s">
        <v>0</v>
      </c>
      <c r="C7" s="14"/>
      <c r="D7" s="37">
        <v>2026</v>
      </c>
      <c r="E7" s="20"/>
      <c r="F7" s="37">
        <v>2025</v>
      </c>
      <c r="G7" s="36"/>
      <c r="H7" s="37">
        <v>2026</v>
      </c>
      <c r="I7" s="20"/>
      <c r="J7" s="37">
        <v>2025</v>
      </c>
      <c r="K7" s="85"/>
      <c r="L7" s="85"/>
      <c r="M7" s="85"/>
      <c r="N7" s="85"/>
    </row>
    <row r="8" spans="1:14" s="86" customFormat="1" ht="21.15" customHeight="1">
      <c r="A8" s="7" t="s">
        <v>44</v>
      </c>
      <c r="B8" s="14"/>
      <c r="C8" s="14"/>
      <c r="D8" s="38"/>
      <c r="E8" s="38"/>
      <c r="F8" s="38"/>
      <c r="G8" s="38"/>
      <c r="H8" s="38"/>
      <c r="I8" s="38"/>
      <c r="J8" s="38"/>
      <c r="K8" s="85"/>
      <c r="L8" s="85"/>
      <c r="M8" s="85"/>
      <c r="N8" s="85"/>
    </row>
    <row r="9" spans="1:14" s="86" customFormat="1" ht="21.15" customHeight="1">
      <c r="A9" s="24" t="s">
        <v>89</v>
      </c>
      <c r="B9" s="14"/>
      <c r="C9" s="14"/>
      <c r="D9" s="39">
        <v>761079</v>
      </c>
      <c r="E9" s="40"/>
      <c r="F9" s="39">
        <v>653657</v>
      </c>
      <c r="G9" s="40"/>
      <c r="H9" s="39">
        <v>761079</v>
      </c>
      <c r="I9" s="40"/>
      <c r="J9" s="39">
        <v>653657</v>
      </c>
      <c r="K9" s="85"/>
      <c r="L9" s="85"/>
      <c r="M9" s="85"/>
      <c r="N9" s="85"/>
    </row>
    <row r="10" spans="1:14" s="86" customFormat="1" ht="21.15" customHeight="1">
      <c r="A10" s="41" t="s">
        <v>151</v>
      </c>
      <c r="B10" s="14"/>
      <c r="C10" s="14"/>
      <c r="D10" s="39">
        <v>0</v>
      </c>
      <c r="E10" s="40"/>
      <c r="F10" s="39">
        <v>0</v>
      </c>
      <c r="G10" s="40"/>
      <c r="H10" s="39">
        <v>24315</v>
      </c>
      <c r="I10" s="40"/>
      <c r="J10" s="39">
        <v>19435</v>
      </c>
      <c r="K10" s="85"/>
      <c r="L10" s="85"/>
      <c r="M10" s="85"/>
      <c r="N10" s="85"/>
    </row>
    <row r="11" spans="1:14" s="86" customFormat="1" ht="21.15" customHeight="1">
      <c r="A11" s="41" t="s">
        <v>25</v>
      </c>
      <c r="B11" s="14"/>
      <c r="C11" s="14"/>
      <c r="D11" s="3">
        <v>17034</v>
      </c>
      <c r="E11" s="40"/>
      <c r="F11" s="3">
        <v>25382</v>
      </c>
      <c r="G11" s="40"/>
      <c r="H11" s="3">
        <v>17034</v>
      </c>
      <c r="I11" s="40"/>
      <c r="J11" s="3">
        <v>25382</v>
      </c>
      <c r="K11" s="85"/>
      <c r="L11" s="85"/>
      <c r="M11" s="85"/>
      <c r="N11" s="85"/>
    </row>
    <row r="12" spans="1:14" s="86" customFormat="1" ht="21.15" customHeight="1">
      <c r="A12" s="7" t="s">
        <v>45</v>
      </c>
      <c r="B12" s="14"/>
      <c r="C12" s="14"/>
      <c r="D12" s="3">
        <f>SUM(D9:D11)</f>
        <v>778113</v>
      </c>
      <c r="E12" s="40"/>
      <c r="F12" s="3">
        <f>SUM(F9:F11)</f>
        <v>679039</v>
      </c>
      <c r="G12" s="40"/>
      <c r="H12" s="3">
        <f>SUM(H9:H11)</f>
        <v>802428</v>
      </c>
      <c r="I12" s="40"/>
      <c r="J12" s="3">
        <f>SUM(J9:J11)</f>
        <v>698474</v>
      </c>
      <c r="K12" s="85"/>
      <c r="L12" s="85"/>
      <c r="M12" s="85"/>
      <c r="N12" s="85"/>
    </row>
    <row r="13" spans="1:14" s="86" customFormat="1" ht="21.15" customHeight="1">
      <c r="A13" s="7" t="s">
        <v>46</v>
      </c>
      <c r="B13" s="14"/>
      <c r="C13" s="14"/>
      <c r="D13" s="40"/>
      <c r="E13" s="40"/>
      <c r="F13" s="40"/>
      <c r="G13" s="40"/>
      <c r="H13" s="40"/>
      <c r="I13" s="40"/>
      <c r="J13" s="40"/>
      <c r="K13" s="85"/>
      <c r="L13" s="85"/>
      <c r="M13" s="85"/>
      <c r="N13" s="85"/>
    </row>
    <row r="14" spans="1:14" s="86" customFormat="1" ht="21.15" customHeight="1">
      <c r="A14" s="24" t="s">
        <v>26</v>
      </c>
      <c r="B14" s="14"/>
      <c r="C14" s="14"/>
      <c r="D14" s="4">
        <v>674109</v>
      </c>
      <c r="E14" s="40"/>
      <c r="F14" s="4">
        <v>479813</v>
      </c>
      <c r="G14" s="40"/>
      <c r="H14" s="4">
        <v>674579</v>
      </c>
      <c r="I14" s="40"/>
      <c r="J14" s="4">
        <v>480297</v>
      </c>
      <c r="K14" s="85"/>
      <c r="L14" s="85"/>
      <c r="M14" s="85"/>
      <c r="N14" s="85"/>
    </row>
    <row r="15" spans="1:14" s="86" customFormat="1" ht="21.15" customHeight="1">
      <c r="A15" s="24" t="s">
        <v>82</v>
      </c>
      <c r="B15" s="14"/>
      <c r="C15" s="14"/>
      <c r="D15" s="4">
        <v>11486</v>
      </c>
      <c r="E15" s="40"/>
      <c r="F15" s="4">
        <v>13078</v>
      </c>
      <c r="G15" s="40"/>
      <c r="H15" s="4">
        <v>11486</v>
      </c>
      <c r="I15" s="40"/>
      <c r="J15" s="4">
        <v>13078</v>
      </c>
      <c r="K15" s="85"/>
      <c r="L15" s="85"/>
      <c r="M15" s="85"/>
      <c r="N15" s="85"/>
    </row>
    <row r="16" spans="1:14" s="86" customFormat="1" ht="21.15" customHeight="1">
      <c r="A16" s="24" t="s">
        <v>77</v>
      </c>
      <c r="B16" s="14"/>
      <c r="C16" s="14"/>
      <c r="D16" s="4">
        <v>17253</v>
      </c>
      <c r="E16" s="40"/>
      <c r="F16" s="4">
        <v>19814</v>
      </c>
      <c r="G16" s="40"/>
      <c r="H16" s="4">
        <v>17217</v>
      </c>
      <c r="I16" s="40"/>
      <c r="J16" s="4">
        <v>19768</v>
      </c>
      <c r="K16" s="85"/>
      <c r="L16" s="85"/>
      <c r="M16" s="85"/>
      <c r="N16" s="85"/>
    </row>
    <row r="17" spans="1:14" s="86" customFormat="1" ht="21.15" customHeight="1">
      <c r="A17" s="24" t="s">
        <v>152</v>
      </c>
      <c r="B17" s="14"/>
      <c r="C17" s="14"/>
      <c r="D17" s="4"/>
      <c r="E17" s="40"/>
      <c r="F17" s="4"/>
      <c r="G17" s="40"/>
      <c r="H17" s="39"/>
      <c r="I17" s="40"/>
      <c r="J17" s="39"/>
      <c r="K17" s="85"/>
      <c r="L17" s="85"/>
      <c r="M17" s="85"/>
      <c r="N17" s="85"/>
    </row>
    <row r="18" spans="1:14" s="86" customFormat="1" ht="21.15" customHeight="1">
      <c r="A18" s="24" t="s">
        <v>126</v>
      </c>
      <c r="B18" s="14"/>
      <c r="C18" s="14"/>
      <c r="D18" s="4">
        <v>83355</v>
      </c>
      <c r="E18" s="40"/>
      <c r="F18" s="4">
        <v>134980.16597</v>
      </c>
      <c r="G18" s="40"/>
      <c r="H18" s="42">
        <v>83355</v>
      </c>
      <c r="I18" s="40"/>
      <c r="J18" s="3">
        <v>134980.16597</v>
      </c>
      <c r="K18" s="85"/>
      <c r="L18" s="85"/>
      <c r="M18" s="85"/>
      <c r="N18" s="85"/>
    </row>
    <row r="19" spans="1:14" s="86" customFormat="1" ht="21.15" customHeight="1">
      <c r="A19" s="7" t="s">
        <v>47</v>
      </c>
      <c r="B19" s="14"/>
      <c r="C19" s="14"/>
      <c r="D19" s="43">
        <f>SUM(D14:D18)</f>
        <v>786203</v>
      </c>
      <c r="E19" s="40"/>
      <c r="F19" s="43">
        <f>SUM(F14:F18)</f>
        <v>647685.16596999997</v>
      </c>
      <c r="G19" s="40"/>
      <c r="H19" s="43">
        <f>SUM(H14:H18)</f>
        <v>786637</v>
      </c>
      <c r="I19" s="40"/>
      <c r="J19" s="43">
        <f>SUM(J14:J18)</f>
        <v>648123.16596999997</v>
      </c>
      <c r="K19" s="85"/>
      <c r="L19" s="85"/>
      <c r="M19" s="85"/>
      <c r="N19" s="85"/>
    </row>
    <row r="20" spans="1:14" s="86" customFormat="1" ht="21.15" customHeight="1">
      <c r="A20" s="7" t="s">
        <v>110</v>
      </c>
      <c r="B20" s="14"/>
      <c r="C20" s="39"/>
      <c r="D20" s="5">
        <f>D12-D19</f>
        <v>-8090</v>
      </c>
      <c r="E20" s="40"/>
      <c r="F20" s="5">
        <f>F12-F19</f>
        <v>31353.834030000027</v>
      </c>
      <c r="G20" s="40"/>
      <c r="H20" s="5">
        <f>H12-H19</f>
        <v>15791</v>
      </c>
      <c r="I20" s="40"/>
      <c r="J20" s="39">
        <f>J12-J19</f>
        <v>50350.834030000027</v>
      </c>
      <c r="K20" s="85"/>
      <c r="L20" s="85"/>
      <c r="M20" s="85"/>
      <c r="N20" s="85"/>
    </row>
    <row r="21" spans="1:14" s="86" customFormat="1" ht="21.15" customHeight="1">
      <c r="A21" s="24" t="s">
        <v>155</v>
      </c>
      <c r="B21" s="44"/>
      <c r="C21" s="39"/>
      <c r="D21" s="5">
        <v>9691</v>
      </c>
      <c r="E21" s="40"/>
      <c r="F21" s="5">
        <v>4498</v>
      </c>
      <c r="G21" s="40"/>
      <c r="H21" s="5">
        <v>0</v>
      </c>
      <c r="I21" s="40"/>
      <c r="J21" s="5">
        <v>0</v>
      </c>
      <c r="K21" s="85"/>
      <c r="L21" s="85"/>
      <c r="M21" s="85"/>
      <c r="N21" s="85"/>
    </row>
    <row r="22" spans="1:14" s="86" customFormat="1" ht="21.15" customHeight="1">
      <c r="A22" s="24" t="s">
        <v>83</v>
      </c>
      <c r="B22" s="14"/>
      <c r="C22" s="39"/>
      <c r="D22" s="5">
        <v>155</v>
      </c>
      <c r="E22" s="40"/>
      <c r="F22" s="5">
        <v>223</v>
      </c>
      <c r="G22" s="40"/>
      <c r="H22" s="5">
        <v>92</v>
      </c>
      <c r="I22" s="40"/>
      <c r="J22" s="5">
        <v>127</v>
      </c>
      <c r="K22" s="85"/>
      <c r="L22" s="85"/>
      <c r="M22" s="85"/>
      <c r="N22" s="85"/>
    </row>
    <row r="23" spans="1:14" s="86" customFormat="1" ht="21.15" customHeight="1">
      <c r="A23" s="24" t="s">
        <v>59</v>
      </c>
      <c r="B23" s="44"/>
      <c r="C23" s="14"/>
      <c r="D23" s="3">
        <v>-944</v>
      </c>
      <c r="E23" s="40"/>
      <c r="F23" s="3">
        <v>-1373</v>
      </c>
      <c r="G23" s="40"/>
      <c r="H23" s="3">
        <v>-2623</v>
      </c>
      <c r="I23" s="40"/>
      <c r="J23" s="3">
        <v>-3687</v>
      </c>
      <c r="K23" s="85"/>
      <c r="L23" s="85"/>
      <c r="M23" s="85"/>
      <c r="N23" s="85"/>
    </row>
    <row r="24" spans="1:14" s="86" customFormat="1" ht="21.15" customHeight="1">
      <c r="A24" s="7" t="s">
        <v>102</v>
      </c>
      <c r="B24" s="14"/>
      <c r="C24" s="14"/>
      <c r="D24" s="5">
        <f>SUM(D20:D23)</f>
        <v>812</v>
      </c>
      <c r="E24" s="40"/>
      <c r="F24" s="5">
        <f>SUM(F20:F23)</f>
        <v>34701.834030000027</v>
      </c>
      <c r="G24" s="40"/>
      <c r="H24" s="5">
        <f>SUM(H20:H23)</f>
        <v>13260</v>
      </c>
      <c r="I24" s="40"/>
      <c r="J24" s="5">
        <f>SUM(J20:J23)</f>
        <v>46790.834030000027</v>
      </c>
      <c r="K24" s="85"/>
      <c r="L24" s="85"/>
      <c r="M24" s="85"/>
      <c r="N24" s="85"/>
    </row>
    <row r="25" spans="1:14" s="86" customFormat="1" ht="21.15" customHeight="1">
      <c r="A25" s="24" t="s">
        <v>101</v>
      </c>
      <c r="B25" s="14">
        <v>10</v>
      </c>
      <c r="C25" s="14"/>
      <c r="D25" s="3">
        <v>2632</v>
      </c>
      <c r="E25" s="40"/>
      <c r="F25" s="3">
        <v>-5428</v>
      </c>
      <c r="G25" s="40">
        <v>1213431</v>
      </c>
      <c r="H25" s="3">
        <v>3057</v>
      </c>
      <c r="I25" s="40"/>
      <c r="J25" s="3">
        <v>-4867</v>
      </c>
      <c r="K25" s="85"/>
      <c r="L25" s="85"/>
      <c r="M25" s="85"/>
      <c r="N25" s="85"/>
    </row>
    <row r="26" spans="1:14" s="86" customFormat="1" ht="21.15" customHeight="1">
      <c r="A26" s="7" t="s">
        <v>78</v>
      </c>
      <c r="B26" s="14"/>
      <c r="C26" s="14"/>
      <c r="D26" s="73">
        <f>SUM(D24:D25)</f>
        <v>3444</v>
      </c>
      <c r="E26" s="40"/>
      <c r="F26" s="73">
        <f>SUM(F24:F25)</f>
        <v>29273.834030000027</v>
      </c>
      <c r="G26" s="40">
        <v>48331</v>
      </c>
      <c r="H26" s="73">
        <f>SUM(H24:H25)</f>
        <v>16317</v>
      </c>
      <c r="I26" s="40"/>
      <c r="J26" s="43">
        <f>SUM(J24:J25)</f>
        <v>41923.834030000027</v>
      </c>
      <c r="K26" s="85"/>
      <c r="L26" s="85"/>
      <c r="M26" s="85"/>
      <c r="N26" s="85"/>
    </row>
    <row r="27" spans="1:14" s="86" customFormat="1" ht="21.15" customHeight="1">
      <c r="A27" s="7"/>
      <c r="B27" s="14"/>
      <c r="C27" s="14"/>
      <c r="D27" s="45"/>
      <c r="E27" s="40"/>
      <c r="F27" s="45"/>
      <c r="G27" s="40">
        <v>158583</v>
      </c>
      <c r="H27" s="45"/>
      <c r="I27" s="25"/>
      <c r="J27" s="45"/>
      <c r="K27" s="85"/>
      <c r="L27" s="85"/>
      <c r="M27" s="85"/>
      <c r="N27" s="85"/>
    </row>
    <row r="28" spans="1:14" s="86" customFormat="1" ht="21.15" customHeight="1">
      <c r="A28" s="107" t="s">
        <v>156</v>
      </c>
      <c r="B28" s="14"/>
      <c r="C28" s="14"/>
      <c r="D28" s="45"/>
      <c r="E28" s="40"/>
      <c r="F28" s="45"/>
      <c r="G28" s="40"/>
      <c r="H28" s="45"/>
      <c r="I28" s="25"/>
      <c r="J28" s="45"/>
      <c r="K28" s="85"/>
      <c r="L28" s="85"/>
      <c r="M28" s="85"/>
      <c r="N28" s="85"/>
    </row>
    <row r="29" spans="1:14" s="86" customFormat="1" ht="21.15" customHeight="1">
      <c r="A29" s="110" t="s">
        <v>157</v>
      </c>
      <c r="B29" s="14"/>
      <c r="C29" s="14"/>
      <c r="D29" s="45"/>
      <c r="E29" s="40"/>
      <c r="F29" s="45"/>
      <c r="G29" s="40"/>
      <c r="H29" s="45"/>
      <c r="I29" s="25"/>
      <c r="J29" s="45"/>
      <c r="K29" s="85"/>
      <c r="L29" s="85"/>
      <c r="M29" s="85"/>
      <c r="N29" s="85"/>
    </row>
    <row r="30" spans="1:14" s="86" customFormat="1" ht="21.15" customHeight="1">
      <c r="A30" s="110" t="s">
        <v>158</v>
      </c>
      <c r="B30" s="14"/>
      <c r="C30" s="14"/>
      <c r="D30" s="45"/>
      <c r="E30" s="40"/>
      <c r="F30" s="45"/>
      <c r="G30" s="40"/>
      <c r="H30" s="45"/>
      <c r="I30" s="25"/>
      <c r="J30" s="45"/>
      <c r="K30" s="85"/>
      <c r="L30" s="85"/>
      <c r="M30" s="85"/>
      <c r="N30" s="85"/>
    </row>
    <row r="31" spans="1:14" s="86" customFormat="1" ht="21.15" customHeight="1">
      <c r="A31" s="108" t="s">
        <v>159</v>
      </c>
      <c r="B31" s="14"/>
      <c r="C31" s="14"/>
      <c r="D31" s="109">
        <v>-10611</v>
      </c>
      <c r="E31" s="109"/>
      <c r="F31" s="109">
        <v>0</v>
      </c>
      <c r="G31" s="109"/>
      <c r="H31" s="109">
        <v>-10611</v>
      </c>
      <c r="I31" s="109"/>
      <c r="J31" s="109">
        <v>0</v>
      </c>
      <c r="K31" s="85"/>
      <c r="L31" s="85"/>
      <c r="M31" s="85"/>
      <c r="N31" s="85"/>
    </row>
    <row r="32" spans="1:14" s="86" customFormat="1" ht="21.15" customHeight="1">
      <c r="A32" s="108" t="s">
        <v>160</v>
      </c>
      <c r="B32" s="14"/>
      <c r="C32" s="14"/>
      <c r="D32" s="111">
        <v>2122</v>
      </c>
      <c r="E32" s="109"/>
      <c r="F32" s="111">
        <v>0</v>
      </c>
      <c r="G32" s="109"/>
      <c r="H32" s="111">
        <v>2122</v>
      </c>
      <c r="I32" s="109"/>
      <c r="J32" s="111">
        <v>0</v>
      </c>
      <c r="K32" s="85"/>
      <c r="L32" s="85"/>
      <c r="M32" s="85"/>
      <c r="N32" s="85"/>
    </row>
    <row r="33" spans="1:14" s="86" customFormat="1" ht="21.15" customHeight="1">
      <c r="A33" s="108" t="s">
        <v>161</v>
      </c>
      <c r="B33" s="14"/>
      <c r="C33" s="14"/>
      <c r="D33" s="109"/>
      <c r="E33" s="109"/>
      <c r="F33" s="109"/>
      <c r="G33" s="109"/>
      <c r="H33" s="109"/>
      <c r="I33" s="109"/>
      <c r="J33" s="109"/>
      <c r="K33" s="85"/>
      <c r="L33" s="85"/>
      <c r="M33" s="85"/>
      <c r="N33" s="85"/>
    </row>
    <row r="34" spans="1:14" s="86" customFormat="1" ht="21.15" customHeight="1">
      <c r="A34" s="108" t="s">
        <v>162</v>
      </c>
      <c r="B34" s="14"/>
      <c r="C34" s="14"/>
      <c r="D34" s="111">
        <f>SUM(D31:D32)</f>
        <v>-8489</v>
      </c>
      <c r="E34" s="109"/>
      <c r="F34" s="111">
        <f>SUM(F31:F32)</f>
        <v>0</v>
      </c>
      <c r="G34" s="109"/>
      <c r="H34" s="111">
        <f>SUM(H31:H32)</f>
        <v>-8489</v>
      </c>
      <c r="I34" s="109"/>
      <c r="J34" s="111">
        <f>SUM(J31:J32)</f>
        <v>0</v>
      </c>
      <c r="K34" s="85"/>
      <c r="L34" s="85"/>
      <c r="M34" s="85"/>
      <c r="N34" s="85"/>
    </row>
    <row r="35" spans="1:14" s="86" customFormat="1" ht="21.15" customHeight="1">
      <c r="A35" s="7" t="s">
        <v>62</v>
      </c>
      <c r="B35" s="14"/>
      <c r="C35" s="14"/>
      <c r="D35" s="46">
        <f>SUM(D34)</f>
        <v>-8489</v>
      </c>
      <c r="E35" s="40"/>
      <c r="F35" s="46">
        <f>SUM(F34)</f>
        <v>0</v>
      </c>
      <c r="G35" s="40"/>
      <c r="H35" s="46">
        <f>SUM(H34)</f>
        <v>-8489</v>
      </c>
      <c r="I35" s="25"/>
      <c r="J35" s="46">
        <f>SUM(J34)</f>
        <v>0</v>
      </c>
      <c r="K35" s="85"/>
      <c r="L35" s="85"/>
      <c r="M35" s="85"/>
      <c r="N35" s="85"/>
    </row>
    <row r="36" spans="1:14" ht="21.15" customHeight="1">
      <c r="A36" s="106"/>
      <c r="B36" s="47"/>
      <c r="C36" s="47"/>
      <c r="D36" s="48"/>
      <c r="E36" s="48"/>
      <c r="F36" s="48"/>
      <c r="G36" s="48"/>
      <c r="H36" s="48"/>
      <c r="I36" s="48"/>
      <c r="J36" s="48"/>
    </row>
    <row r="37" spans="1:14" s="86" customFormat="1" ht="21.15" customHeight="1" thickBot="1">
      <c r="A37" s="7" t="s">
        <v>60</v>
      </c>
      <c r="B37" s="14"/>
      <c r="C37" s="14"/>
      <c r="D37" s="49">
        <f>D26+D35</f>
        <v>-5045</v>
      </c>
      <c r="E37" s="40"/>
      <c r="F37" s="49">
        <f>F26+F35</f>
        <v>29273.834030000027</v>
      </c>
      <c r="G37" s="40"/>
      <c r="H37" s="49">
        <f>H26+H35</f>
        <v>7828</v>
      </c>
      <c r="I37" s="25"/>
      <c r="J37" s="49">
        <f>J26+J35</f>
        <v>41923.834030000027</v>
      </c>
      <c r="K37" s="85"/>
      <c r="L37" s="85"/>
      <c r="M37" s="85"/>
      <c r="N37" s="85"/>
    </row>
    <row r="38" spans="1:14" s="86" customFormat="1" ht="21.15" customHeight="1" thickTop="1">
      <c r="A38" s="7"/>
      <c r="B38" s="14"/>
      <c r="C38" s="14"/>
      <c r="D38" s="45"/>
      <c r="E38" s="40"/>
      <c r="F38" s="45"/>
      <c r="G38" s="40"/>
      <c r="H38" s="45"/>
      <c r="I38" s="25"/>
      <c r="J38" s="45"/>
      <c r="K38" s="85"/>
      <c r="L38" s="85"/>
      <c r="M38" s="85"/>
      <c r="N38" s="85"/>
    </row>
    <row r="39" spans="1:14" s="86" customFormat="1" ht="21.15" customHeight="1">
      <c r="A39" s="7" t="s">
        <v>76</v>
      </c>
      <c r="B39" s="14">
        <v>11</v>
      </c>
      <c r="C39" s="14"/>
      <c r="D39" s="11"/>
      <c r="E39" s="11"/>
      <c r="F39" s="11"/>
      <c r="G39" s="11"/>
      <c r="H39" s="11"/>
      <c r="I39" s="11"/>
      <c r="J39" s="11"/>
      <c r="K39" s="85"/>
      <c r="L39" s="85"/>
      <c r="M39" s="85"/>
      <c r="N39" s="85"/>
    </row>
    <row r="40" spans="1:14" s="86" customFormat="1" ht="21.15" customHeight="1" thickBot="1">
      <c r="A40" s="24" t="s">
        <v>95</v>
      </c>
      <c r="B40" s="14"/>
      <c r="C40" s="14"/>
      <c r="D40" s="50">
        <f>SUM(D26/324050)</f>
        <v>1.0627989507792007E-2</v>
      </c>
      <c r="E40" s="51"/>
      <c r="F40" s="50">
        <f>SUM(F26/324050)</f>
        <v>9.033739864218493E-2</v>
      </c>
      <c r="G40" s="74"/>
      <c r="H40" s="50">
        <f>SUM(H26/324050)</f>
        <v>5.0353340533868231E-2</v>
      </c>
      <c r="I40" s="52"/>
      <c r="J40" s="50">
        <f>SUM(J26/324050)</f>
        <v>0.1293745842616881</v>
      </c>
      <c r="K40" s="85"/>
      <c r="L40" s="85"/>
      <c r="M40" s="85"/>
      <c r="N40" s="85"/>
    </row>
    <row r="41" spans="1:14" s="86" customFormat="1" ht="21.15" customHeight="1" thickTop="1">
      <c r="A41" s="24" t="s">
        <v>99</v>
      </c>
      <c r="B41" s="14"/>
      <c r="C41" s="14"/>
      <c r="D41" s="53"/>
      <c r="E41" s="51"/>
      <c r="F41" s="53"/>
      <c r="G41" s="74"/>
      <c r="H41" s="53"/>
      <c r="I41" s="52"/>
      <c r="J41" s="53"/>
      <c r="K41" s="85"/>
      <c r="L41" s="85"/>
      <c r="M41" s="85"/>
      <c r="N41" s="85"/>
    </row>
    <row r="42" spans="1:14" s="86" customFormat="1" ht="21.15" customHeight="1" thickBot="1">
      <c r="A42" s="11" t="s">
        <v>98</v>
      </c>
      <c r="B42" s="14"/>
      <c r="C42" s="14"/>
      <c r="D42" s="54">
        <v>324050</v>
      </c>
      <c r="E42" s="51"/>
      <c r="F42" s="54">
        <v>324050</v>
      </c>
      <c r="G42" s="74"/>
      <c r="H42" s="54">
        <v>324050</v>
      </c>
      <c r="I42" s="52"/>
      <c r="J42" s="54">
        <v>324050</v>
      </c>
      <c r="K42" s="85"/>
      <c r="L42" s="85"/>
      <c r="M42" s="85"/>
      <c r="N42" s="85"/>
    </row>
    <row r="43" spans="1:14" s="86" customFormat="1" ht="21.15" customHeight="1" thickTop="1">
      <c r="A43" s="93"/>
      <c r="B43" s="88"/>
      <c r="C43" s="88"/>
      <c r="D43" s="104"/>
      <c r="E43" s="103"/>
      <c r="F43" s="104"/>
      <c r="G43" s="105"/>
      <c r="H43" s="104"/>
      <c r="I43" s="103"/>
      <c r="J43" s="104"/>
      <c r="K43" s="85"/>
      <c r="L43" s="85"/>
      <c r="M43" s="85"/>
      <c r="N43" s="85"/>
    </row>
    <row r="44" spans="1:14" s="86" customFormat="1" ht="21.15" customHeight="1">
      <c r="A44" s="11" t="s">
        <v>1</v>
      </c>
      <c r="B44" s="14"/>
      <c r="C44" s="14"/>
      <c r="D44" s="55"/>
      <c r="E44" s="52"/>
      <c r="F44" s="55"/>
      <c r="G44" s="75"/>
      <c r="H44" s="55"/>
      <c r="I44" s="52"/>
      <c r="J44" s="55"/>
      <c r="K44" s="85"/>
      <c r="L44" s="85"/>
      <c r="M44" s="85"/>
      <c r="N44" s="85"/>
    </row>
    <row r="45" spans="1:14" s="86" customFormat="1" ht="21.15" customHeight="1">
      <c r="A45" s="24"/>
      <c r="B45" s="14"/>
      <c r="C45" s="14"/>
      <c r="D45" s="55"/>
      <c r="E45" s="52"/>
      <c r="F45" s="55"/>
      <c r="G45" s="75"/>
      <c r="H45" s="55"/>
      <c r="I45" s="52"/>
      <c r="J45" s="55"/>
      <c r="K45" s="85"/>
      <c r="L45" s="85"/>
      <c r="M45" s="85"/>
      <c r="N45" s="85"/>
    </row>
    <row r="46" spans="1:14" s="86" customFormat="1" ht="21.15" customHeight="1">
      <c r="A46" s="24"/>
      <c r="B46" s="14"/>
      <c r="C46" s="14"/>
      <c r="D46" s="55"/>
      <c r="E46" s="52"/>
      <c r="F46" s="55"/>
      <c r="G46" s="75"/>
      <c r="H46" s="55"/>
      <c r="I46" s="52"/>
      <c r="J46" s="55"/>
      <c r="K46" s="85"/>
      <c r="L46" s="85"/>
      <c r="M46" s="85"/>
      <c r="N46" s="85"/>
    </row>
    <row r="47" spans="1:14" s="86" customFormat="1" ht="21.15" customHeight="1">
      <c r="A47" s="11"/>
      <c r="B47" s="14"/>
      <c r="C47" s="8"/>
      <c r="D47" s="10"/>
      <c r="E47" s="10"/>
      <c r="F47" s="10"/>
      <c r="G47" s="10"/>
      <c r="H47" s="31"/>
      <c r="I47" s="10"/>
      <c r="J47" s="31"/>
      <c r="K47" s="85"/>
      <c r="L47" s="85"/>
      <c r="M47" s="85"/>
      <c r="N47" s="85"/>
    </row>
    <row r="48" spans="1:14" s="86" customFormat="1" ht="21.15" customHeight="1">
      <c r="A48" s="32"/>
      <c r="B48" s="33"/>
      <c r="C48" s="8"/>
      <c r="D48" s="33"/>
      <c r="E48" s="34"/>
      <c r="F48" s="34"/>
      <c r="G48" s="34"/>
      <c r="H48" s="34"/>
      <c r="I48" s="34"/>
      <c r="J48" s="35" t="s">
        <v>43</v>
      </c>
      <c r="K48" s="85"/>
      <c r="L48" s="85"/>
      <c r="M48" s="85"/>
      <c r="N48" s="85"/>
    </row>
    <row r="49" spans="1:14" s="86" customFormat="1" ht="21.15" customHeight="1">
      <c r="A49" s="7" t="s">
        <v>71</v>
      </c>
      <c r="B49" s="8"/>
      <c r="C49" s="8"/>
      <c r="D49" s="9"/>
      <c r="E49" s="9"/>
      <c r="F49" s="9"/>
      <c r="G49" s="9"/>
      <c r="H49" s="9"/>
      <c r="I49" s="9"/>
      <c r="J49" s="9"/>
      <c r="K49" s="85"/>
      <c r="L49" s="85"/>
      <c r="M49" s="85"/>
      <c r="N49" s="85"/>
    </row>
    <row r="50" spans="1:14" s="86" customFormat="1" ht="21.15" customHeight="1">
      <c r="A50" s="7" t="s">
        <v>134</v>
      </c>
      <c r="B50" s="8"/>
      <c r="C50" s="8"/>
      <c r="D50" s="9"/>
      <c r="E50" s="9"/>
      <c r="F50" s="9"/>
      <c r="G50" s="9"/>
      <c r="H50" s="12"/>
      <c r="I50" s="9"/>
      <c r="J50" s="12"/>
      <c r="K50" s="85"/>
      <c r="L50" s="85"/>
      <c r="M50" s="85"/>
      <c r="N50" s="85"/>
    </row>
    <row r="51" spans="1:14" s="86" customFormat="1" ht="21.15" customHeight="1">
      <c r="A51" s="7" t="s">
        <v>150</v>
      </c>
      <c r="B51" s="8"/>
      <c r="C51" s="8"/>
      <c r="D51" s="9"/>
      <c r="E51" s="9"/>
      <c r="F51" s="9"/>
      <c r="G51" s="9"/>
      <c r="H51" s="12"/>
      <c r="I51" s="9"/>
      <c r="J51" s="12"/>
      <c r="K51" s="85"/>
      <c r="L51" s="85"/>
      <c r="M51" s="85"/>
      <c r="N51" s="85"/>
    </row>
    <row r="52" spans="1:14" s="86" customFormat="1" ht="21.15" customHeight="1">
      <c r="A52" s="11"/>
      <c r="B52" s="8"/>
      <c r="C52" s="14"/>
      <c r="D52" s="9"/>
      <c r="E52" s="9"/>
      <c r="F52" s="9"/>
      <c r="G52" s="9"/>
      <c r="H52" s="12"/>
      <c r="I52" s="9"/>
      <c r="J52" s="13" t="s">
        <v>75</v>
      </c>
      <c r="K52" s="85"/>
      <c r="L52" s="85"/>
      <c r="M52" s="85"/>
      <c r="N52" s="85"/>
    </row>
    <row r="53" spans="1:14" s="86" customFormat="1" ht="21.15" customHeight="1">
      <c r="A53" s="11"/>
      <c r="B53" s="18"/>
      <c r="C53" s="18"/>
      <c r="D53" s="113" t="s">
        <v>10</v>
      </c>
      <c r="E53" s="113"/>
      <c r="F53" s="113"/>
      <c r="G53" s="36"/>
      <c r="H53" s="113" t="s">
        <v>11</v>
      </c>
      <c r="I53" s="113"/>
      <c r="J53" s="113"/>
      <c r="K53" s="85"/>
      <c r="L53" s="85"/>
      <c r="M53" s="85"/>
      <c r="N53" s="85"/>
    </row>
    <row r="54" spans="1:14" s="86" customFormat="1" ht="21.15" customHeight="1">
      <c r="A54" s="11"/>
      <c r="B54" s="17" t="s">
        <v>0</v>
      </c>
      <c r="C54" s="14"/>
      <c r="D54" s="37">
        <v>2026</v>
      </c>
      <c r="E54" s="20"/>
      <c r="F54" s="37">
        <v>2025</v>
      </c>
      <c r="G54" s="36"/>
      <c r="H54" s="37">
        <v>2026</v>
      </c>
      <c r="I54" s="20"/>
      <c r="J54" s="37">
        <v>2025</v>
      </c>
      <c r="K54" s="85"/>
      <c r="L54" s="85"/>
      <c r="M54" s="85"/>
      <c r="N54" s="85"/>
    </row>
    <row r="55" spans="1:14" s="86" customFormat="1" ht="21.15" customHeight="1">
      <c r="A55" s="7" t="s">
        <v>44</v>
      </c>
      <c r="B55" s="14"/>
      <c r="C55" s="14"/>
      <c r="D55" s="38"/>
      <c r="E55" s="38"/>
      <c r="F55" s="38"/>
      <c r="G55" s="38"/>
      <c r="H55" s="38"/>
      <c r="I55" s="38"/>
      <c r="J55" s="38"/>
      <c r="K55" s="85"/>
      <c r="L55" s="85"/>
      <c r="M55" s="85"/>
      <c r="N55" s="85"/>
    </row>
    <row r="56" spans="1:14" s="86" customFormat="1" ht="21.15" customHeight="1">
      <c r="A56" s="24" t="s">
        <v>89</v>
      </c>
      <c r="B56" s="14"/>
      <c r="C56" s="14"/>
      <c r="D56" s="39">
        <v>1270526</v>
      </c>
      <c r="E56" s="40"/>
      <c r="F56" s="39">
        <v>1004146</v>
      </c>
      <c r="G56" s="40"/>
      <c r="H56" s="76">
        <v>1270526</v>
      </c>
      <c r="I56" s="77"/>
      <c r="J56" s="76">
        <v>1004146</v>
      </c>
      <c r="K56" s="85"/>
      <c r="L56" s="85"/>
      <c r="M56" s="85"/>
      <c r="N56" s="85"/>
    </row>
    <row r="57" spans="1:14" s="86" customFormat="1" ht="21.15" customHeight="1">
      <c r="A57" s="41" t="s">
        <v>151</v>
      </c>
      <c r="B57" s="14"/>
      <c r="C57" s="14"/>
      <c r="D57" s="39">
        <v>0</v>
      </c>
      <c r="E57" s="40"/>
      <c r="F57" s="39">
        <v>0</v>
      </c>
      <c r="G57" s="40"/>
      <c r="H57" s="39">
        <v>24315</v>
      </c>
      <c r="I57" s="40"/>
      <c r="J57" s="39">
        <v>19435</v>
      </c>
      <c r="K57" s="85"/>
      <c r="L57" s="85"/>
      <c r="M57" s="85"/>
      <c r="N57" s="85"/>
    </row>
    <row r="58" spans="1:14" s="86" customFormat="1" ht="21.15" customHeight="1">
      <c r="A58" s="41" t="s">
        <v>25</v>
      </c>
      <c r="B58" s="14"/>
      <c r="C58" s="14"/>
      <c r="D58" s="3">
        <v>29966</v>
      </c>
      <c r="E58" s="40"/>
      <c r="F58" s="3">
        <v>41257</v>
      </c>
      <c r="G58" s="40"/>
      <c r="H58" s="79">
        <v>29966</v>
      </c>
      <c r="I58" s="77"/>
      <c r="J58" s="80">
        <v>41257</v>
      </c>
      <c r="K58" s="85"/>
      <c r="L58" s="85"/>
      <c r="M58" s="85"/>
      <c r="N58" s="85"/>
    </row>
    <row r="59" spans="1:14" s="86" customFormat="1" ht="21.15" customHeight="1">
      <c r="A59" s="7" t="s">
        <v>45</v>
      </c>
      <c r="B59" s="14"/>
      <c r="C59" s="14"/>
      <c r="D59" s="3">
        <f>SUM(D56:D58)</f>
        <v>1300492</v>
      </c>
      <c r="E59" s="40"/>
      <c r="F59" s="3">
        <f>SUM(F56:F58)</f>
        <v>1045403</v>
      </c>
      <c r="G59" s="40"/>
      <c r="H59" s="3">
        <f>SUM(H56:H58)</f>
        <v>1324807</v>
      </c>
      <c r="I59" s="40"/>
      <c r="J59" s="3">
        <f>SUM(J56:J58)</f>
        <v>1064838</v>
      </c>
      <c r="K59" s="85"/>
      <c r="L59" s="85"/>
      <c r="M59" s="85"/>
      <c r="N59" s="85"/>
    </row>
    <row r="60" spans="1:14" s="86" customFormat="1" ht="21.15" customHeight="1">
      <c r="A60" s="7" t="s">
        <v>46</v>
      </c>
      <c r="B60" s="14"/>
      <c r="C60" s="14"/>
      <c r="D60" s="40"/>
      <c r="E60" s="40"/>
      <c r="F60" s="40"/>
      <c r="G60" s="40"/>
      <c r="H60" s="40"/>
      <c r="I60" s="40"/>
      <c r="J60" s="40"/>
      <c r="K60" s="85"/>
      <c r="L60" s="85"/>
      <c r="M60" s="85"/>
      <c r="N60" s="85"/>
    </row>
    <row r="61" spans="1:14" s="86" customFormat="1" ht="21.15" customHeight="1">
      <c r="A61" s="24" t="s">
        <v>26</v>
      </c>
      <c r="B61" s="14"/>
      <c r="C61" s="14"/>
      <c r="D61" s="4">
        <v>1125203</v>
      </c>
      <c r="E61" s="40"/>
      <c r="F61" s="4">
        <v>842770</v>
      </c>
      <c r="G61" s="40"/>
      <c r="H61" s="78">
        <v>1126140</v>
      </c>
      <c r="I61" s="77"/>
      <c r="J61" s="78">
        <v>843737</v>
      </c>
      <c r="K61" s="85"/>
      <c r="L61" s="85"/>
      <c r="M61" s="85"/>
      <c r="N61" s="85"/>
    </row>
    <row r="62" spans="1:14" s="86" customFormat="1" ht="21.15" customHeight="1">
      <c r="A62" s="24" t="s">
        <v>82</v>
      </c>
      <c r="B62" s="14"/>
      <c r="C62" s="14"/>
      <c r="D62" s="4">
        <v>19869</v>
      </c>
      <c r="E62" s="40"/>
      <c r="F62" s="4">
        <v>20288</v>
      </c>
      <c r="G62" s="40"/>
      <c r="H62" s="78">
        <v>19869</v>
      </c>
      <c r="I62" s="77"/>
      <c r="J62" s="78">
        <v>20288</v>
      </c>
      <c r="K62" s="85"/>
      <c r="L62" s="85"/>
      <c r="M62" s="85"/>
      <c r="N62" s="85"/>
    </row>
    <row r="63" spans="1:14" s="86" customFormat="1" ht="21.15" customHeight="1">
      <c r="A63" s="24" t="s">
        <v>77</v>
      </c>
      <c r="B63" s="14"/>
      <c r="C63" s="14"/>
      <c r="D63" s="4">
        <v>38610</v>
      </c>
      <c r="E63" s="40"/>
      <c r="F63" s="4">
        <v>37134</v>
      </c>
      <c r="G63" s="40"/>
      <c r="H63" s="78">
        <v>38540</v>
      </c>
      <c r="I63" s="77"/>
      <c r="J63" s="78">
        <v>37041</v>
      </c>
      <c r="K63" s="85"/>
      <c r="L63" s="85"/>
      <c r="M63" s="85"/>
      <c r="N63" s="85"/>
    </row>
    <row r="64" spans="1:14" s="86" customFormat="1" ht="21.15" customHeight="1">
      <c r="A64" s="24" t="s">
        <v>152</v>
      </c>
      <c r="B64" s="14"/>
      <c r="C64" s="14"/>
      <c r="E64" s="40"/>
      <c r="F64" s="4"/>
      <c r="G64" s="40"/>
      <c r="H64" s="39"/>
      <c r="I64" s="40"/>
      <c r="J64" s="39"/>
      <c r="K64" s="85"/>
      <c r="L64" s="85"/>
      <c r="M64" s="85"/>
      <c r="N64" s="85"/>
    </row>
    <row r="65" spans="1:14" s="86" customFormat="1" ht="21.15" customHeight="1">
      <c r="A65" s="24" t="s">
        <v>126</v>
      </c>
      <c r="B65" s="14"/>
      <c r="C65" s="14"/>
      <c r="D65" s="4">
        <v>31668</v>
      </c>
      <c r="E65" s="40"/>
      <c r="F65" s="4">
        <v>68001</v>
      </c>
      <c r="G65" s="40"/>
      <c r="H65" s="80">
        <v>31668</v>
      </c>
      <c r="I65" s="77"/>
      <c r="J65" s="80">
        <v>68001</v>
      </c>
      <c r="K65" s="85"/>
      <c r="L65" s="85"/>
      <c r="M65" s="85"/>
      <c r="N65" s="85"/>
    </row>
    <row r="66" spans="1:14" s="86" customFormat="1" ht="21.15" customHeight="1">
      <c r="A66" s="7" t="s">
        <v>47</v>
      </c>
      <c r="B66" s="14"/>
      <c r="C66" s="14"/>
      <c r="D66" s="43">
        <f>SUM(D61:D65)</f>
        <v>1215350</v>
      </c>
      <c r="E66" s="40"/>
      <c r="F66" s="43">
        <f>SUM(F61:F65)</f>
        <v>968193</v>
      </c>
      <c r="G66" s="40"/>
      <c r="H66" s="43">
        <f>SUM(H61:H65)</f>
        <v>1216217</v>
      </c>
      <c r="I66" s="40"/>
      <c r="J66" s="43">
        <f>SUM(J61:J65)</f>
        <v>969067</v>
      </c>
      <c r="K66" s="85"/>
      <c r="L66" s="85"/>
      <c r="M66" s="85"/>
      <c r="N66" s="85"/>
    </row>
    <row r="67" spans="1:14" s="86" customFormat="1" ht="21.15" customHeight="1">
      <c r="A67" s="7" t="s">
        <v>110</v>
      </c>
      <c r="B67" s="14"/>
      <c r="C67" s="39"/>
      <c r="D67" s="5">
        <f>D59-D66</f>
        <v>85142</v>
      </c>
      <c r="E67" s="40"/>
      <c r="F67" s="5">
        <f>F59-F66</f>
        <v>77210</v>
      </c>
      <c r="G67" s="40"/>
      <c r="H67" s="5">
        <f>H59-H66</f>
        <v>108590</v>
      </c>
      <c r="I67" s="40"/>
      <c r="J67" s="39">
        <f>J59-J66</f>
        <v>95771</v>
      </c>
      <c r="K67" s="85"/>
      <c r="L67" s="85"/>
      <c r="M67" s="85"/>
      <c r="N67" s="85"/>
    </row>
    <row r="68" spans="1:14" s="86" customFormat="1" ht="21.15" customHeight="1">
      <c r="A68" s="24" t="s">
        <v>155</v>
      </c>
      <c r="B68" s="44"/>
      <c r="C68" s="39"/>
      <c r="D68" s="5">
        <v>14212</v>
      </c>
      <c r="E68" s="40"/>
      <c r="F68" s="5">
        <v>3768</v>
      </c>
      <c r="G68" s="40"/>
      <c r="H68" s="81">
        <v>0</v>
      </c>
      <c r="I68" s="77"/>
      <c r="J68" s="81">
        <v>0</v>
      </c>
      <c r="K68" s="85"/>
      <c r="L68" s="85"/>
      <c r="M68" s="85"/>
      <c r="N68" s="85"/>
    </row>
    <row r="69" spans="1:14" s="86" customFormat="1" ht="21.15" customHeight="1">
      <c r="A69" s="24" t="s">
        <v>83</v>
      </c>
      <c r="B69" s="14"/>
      <c r="C69" s="39"/>
      <c r="D69" s="5">
        <v>157</v>
      </c>
      <c r="E69" s="40"/>
      <c r="F69" s="5">
        <v>239</v>
      </c>
      <c r="G69" s="40"/>
      <c r="H69" s="81">
        <v>94</v>
      </c>
      <c r="I69" s="77"/>
      <c r="J69" s="81">
        <v>143</v>
      </c>
      <c r="K69" s="85"/>
      <c r="L69" s="85"/>
      <c r="M69" s="85"/>
      <c r="N69" s="85"/>
    </row>
    <row r="70" spans="1:14" s="86" customFormat="1" ht="21.15" customHeight="1">
      <c r="A70" s="24" t="s">
        <v>59</v>
      </c>
      <c r="B70" s="44"/>
      <c r="C70" s="14"/>
      <c r="D70" s="3">
        <v>-1775</v>
      </c>
      <c r="E70" s="40"/>
      <c r="F70" s="3">
        <v>-2092</v>
      </c>
      <c r="G70" s="40"/>
      <c r="H70" s="79">
        <v>-5276</v>
      </c>
      <c r="I70" s="77"/>
      <c r="J70" s="79">
        <v>-6859</v>
      </c>
      <c r="K70" s="85"/>
      <c r="L70" s="85"/>
      <c r="M70" s="85"/>
      <c r="N70" s="85"/>
    </row>
    <row r="71" spans="1:14" s="86" customFormat="1" ht="21.15" customHeight="1">
      <c r="A71" s="7" t="s">
        <v>102</v>
      </c>
      <c r="B71" s="14"/>
      <c r="C71" s="14"/>
      <c r="D71" s="5">
        <f>SUM(D67:D70)</f>
        <v>97736</v>
      </c>
      <c r="E71" s="40"/>
      <c r="F71" s="5">
        <f>SUM(F67:F70)</f>
        <v>79125</v>
      </c>
      <c r="G71" s="40"/>
      <c r="H71" s="5">
        <f>SUM(H67:H70)</f>
        <v>103408</v>
      </c>
      <c r="I71" s="40"/>
      <c r="J71" s="5">
        <f>SUM(J67:J70)</f>
        <v>89055</v>
      </c>
      <c r="K71" s="85"/>
      <c r="L71" s="85"/>
      <c r="M71" s="85"/>
      <c r="N71" s="85"/>
    </row>
    <row r="72" spans="1:14" s="86" customFormat="1" ht="21.15" customHeight="1">
      <c r="A72" s="24" t="s">
        <v>101</v>
      </c>
      <c r="B72" s="14">
        <v>10</v>
      </c>
      <c r="C72" s="14"/>
      <c r="D72" s="3">
        <v>-15480</v>
      </c>
      <c r="E72" s="40"/>
      <c r="F72" s="3">
        <v>-14059</v>
      </c>
      <c r="G72" s="40"/>
      <c r="H72" s="79">
        <v>-14658</v>
      </c>
      <c r="I72" s="77"/>
      <c r="J72" s="79">
        <v>-12972</v>
      </c>
      <c r="K72" s="85"/>
      <c r="L72" s="85"/>
      <c r="M72" s="85"/>
      <c r="N72" s="85"/>
    </row>
    <row r="73" spans="1:14" s="86" customFormat="1" ht="21.15" customHeight="1">
      <c r="A73" s="7" t="s">
        <v>78</v>
      </c>
      <c r="B73" s="14"/>
      <c r="C73" s="14"/>
      <c r="D73" s="73">
        <f>SUM(D71:D72)</f>
        <v>82256</v>
      </c>
      <c r="E73" s="40"/>
      <c r="F73" s="73">
        <f>SUM(F71:F72)</f>
        <v>65066</v>
      </c>
      <c r="G73" s="40"/>
      <c r="H73" s="73">
        <f>SUM(H71:H72)</f>
        <v>88750</v>
      </c>
      <c r="I73" s="40"/>
      <c r="J73" s="43">
        <f>SUM(J71:J72)</f>
        <v>76083</v>
      </c>
      <c r="K73" s="85"/>
      <c r="L73" s="85"/>
      <c r="M73" s="85"/>
      <c r="N73" s="85"/>
    </row>
    <row r="74" spans="1:14" s="86" customFormat="1" ht="21.15" customHeight="1">
      <c r="A74" s="82"/>
      <c r="B74" s="88"/>
      <c r="C74" s="88"/>
      <c r="D74" s="99"/>
      <c r="E74" s="98"/>
      <c r="F74" s="99"/>
      <c r="G74" s="98"/>
      <c r="H74" s="99"/>
      <c r="I74" s="94"/>
      <c r="J74" s="99"/>
      <c r="K74" s="85"/>
      <c r="L74" s="85"/>
      <c r="M74" s="85"/>
      <c r="N74" s="85"/>
    </row>
    <row r="75" spans="1:14" s="86" customFormat="1" ht="21.15" customHeight="1">
      <c r="A75" s="107" t="s">
        <v>156</v>
      </c>
      <c r="B75" s="88"/>
      <c r="C75" s="88"/>
      <c r="D75" s="99"/>
      <c r="E75" s="98"/>
      <c r="F75" s="99"/>
      <c r="G75" s="98"/>
      <c r="H75" s="99"/>
      <c r="I75" s="94"/>
      <c r="J75" s="99"/>
      <c r="K75" s="85"/>
      <c r="L75" s="85"/>
      <c r="M75" s="85"/>
      <c r="N75" s="85"/>
    </row>
    <row r="76" spans="1:14" s="86" customFormat="1" ht="21.15" customHeight="1">
      <c r="A76" s="110" t="s">
        <v>157</v>
      </c>
      <c r="B76" s="88"/>
      <c r="C76" s="88"/>
      <c r="D76" s="99"/>
      <c r="E76" s="98"/>
      <c r="F76" s="99"/>
      <c r="G76" s="98"/>
      <c r="H76" s="99"/>
      <c r="I76" s="94"/>
      <c r="J76" s="99"/>
      <c r="K76" s="85"/>
      <c r="L76" s="85"/>
      <c r="M76" s="85"/>
      <c r="N76" s="85"/>
    </row>
    <row r="77" spans="1:14" s="86" customFormat="1" ht="21.15" customHeight="1">
      <c r="A77" s="110" t="s">
        <v>158</v>
      </c>
      <c r="B77" s="88"/>
      <c r="C77" s="88"/>
      <c r="K77" s="85"/>
      <c r="L77" s="85"/>
      <c r="M77" s="85"/>
      <c r="N77" s="85"/>
    </row>
    <row r="78" spans="1:14" s="86" customFormat="1" ht="21.15" customHeight="1">
      <c r="A78" s="108" t="s">
        <v>159</v>
      </c>
      <c r="B78" s="88"/>
      <c r="C78" s="88"/>
      <c r="D78" s="109">
        <v>-10611</v>
      </c>
      <c r="E78" s="109"/>
      <c r="F78" s="109">
        <v>0</v>
      </c>
      <c r="G78" s="109"/>
      <c r="H78" s="109">
        <v>-10611</v>
      </c>
      <c r="I78" s="109"/>
      <c r="J78" s="109">
        <v>0</v>
      </c>
      <c r="K78" s="85"/>
      <c r="L78" s="85"/>
      <c r="M78" s="85"/>
      <c r="N78" s="85"/>
    </row>
    <row r="79" spans="1:14" s="86" customFormat="1" ht="21.15" customHeight="1">
      <c r="A79" s="108" t="s">
        <v>160</v>
      </c>
      <c r="B79" s="88"/>
      <c r="C79" s="88"/>
      <c r="D79" s="111">
        <v>2122</v>
      </c>
      <c r="E79" s="109"/>
      <c r="F79" s="111">
        <v>0</v>
      </c>
      <c r="G79" s="109"/>
      <c r="H79" s="111">
        <v>2122</v>
      </c>
      <c r="I79" s="109"/>
      <c r="J79" s="111">
        <v>0</v>
      </c>
      <c r="K79" s="85"/>
      <c r="L79" s="85"/>
      <c r="M79" s="85"/>
      <c r="N79" s="85"/>
    </row>
    <row r="80" spans="1:14" s="86" customFormat="1" ht="21.15" customHeight="1">
      <c r="A80" s="108" t="s">
        <v>161</v>
      </c>
      <c r="B80" s="88"/>
      <c r="C80" s="88"/>
      <c r="D80" s="109"/>
      <c r="E80" s="109"/>
      <c r="F80" s="109"/>
      <c r="G80" s="109"/>
      <c r="H80" s="109"/>
      <c r="I80" s="109"/>
      <c r="J80" s="109"/>
      <c r="K80" s="85"/>
      <c r="L80" s="85"/>
      <c r="M80" s="85"/>
      <c r="N80" s="85"/>
    </row>
    <row r="81" spans="1:14" s="86" customFormat="1" ht="21.15" customHeight="1">
      <c r="A81" s="108" t="s">
        <v>162</v>
      </c>
      <c r="B81" s="88"/>
      <c r="C81" s="88"/>
      <c r="D81" s="111">
        <v>-8489</v>
      </c>
      <c r="E81" s="109"/>
      <c r="F81" s="111">
        <v>0</v>
      </c>
      <c r="G81" s="109"/>
      <c r="H81" s="111">
        <v>-8489</v>
      </c>
      <c r="I81" s="109"/>
      <c r="J81" s="111">
        <v>0</v>
      </c>
      <c r="K81" s="85"/>
      <c r="L81" s="85"/>
      <c r="M81" s="85"/>
      <c r="N81" s="85"/>
    </row>
    <row r="82" spans="1:14" s="86" customFormat="1" ht="21.15" customHeight="1">
      <c r="A82" s="7" t="s">
        <v>62</v>
      </c>
      <c r="B82" s="14"/>
      <c r="C82" s="14"/>
      <c r="D82" s="46">
        <v>-8489</v>
      </c>
      <c r="E82" s="40"/>
      <c r="F82" s="46">
        <v>0</v>
      </c>
      <c r="G82" s="40"/>
      <c r="H82" s="46">
        <v>-8489</v>
      </c>
      <c r="I82" s="25"/>
      <c r="J82" s="46">
        <v>0</v>
      </c>
      <c r="K82" s="85"/>
      <c r="L82" s="85"/>
      <c r="M82" s="85"/>
      <c r="N82" s="85"/>
    </row>
    <row r="83" spans="1:14" ht="21.15" customHeight="1">
      <c r="A83" s="106"/>
      <c r="B83" s="47"/>
      <c r="C83" s="47"/>
      <c r="D83" s="48"/>
      <c r="E83" s="48"/>
      <c r="F83" s="48"/>
      <c r="G83" s="48"/>
      <c r="H83" s="48"/>
      <c r="I83" s="48"/>
      <c r="J83" s="48"/>
    </row>
    <row r="84" spans="1:14" s="86" customFormat="1" ht="21.15" customHeight="1" thickBot="1">
      <c r="A84" s="7" t="s">
        <v>60</v>
      </c>
      <c r="B84" s="14"/>
      <c r="C84" s="14"/>
      <c r="D84" s="49">
        <f>D73+D82</f>
        <v>73767</v>
      </c>
      <c r="E84" s="40"/>
      <c r="F84" s="49">
        <f>F73+F82</f>
        <v>65066</v>
      </c>
      <c r="G84" s="40"/>
      <c r="H84" s="49">
        <f>H73+H82</f>
        <v>80261</v>
      </c>
      <c r="I84" s="25"/>
      <c r="J84" s="49">
        <f>J73+J82</f>
        <v>76083</v>
      </c>
      <c r="K84" s="85"/>
      <c r="L84" s="85"/>
      <c r="M84" s="85"/>
      <c r="N84" s="85"/>
    </row>
    <row r="85" spans="1:14" s="86" customFormat="1" ht="21.15" customHeight="1" thickTop="1">
      <c r="A85" s="7"/>
      <c r="B85" s="14"/>
      <c r="C85" s="14"/>
      <c r="D85" s="45"/>
      <c r="E85" s="40"/>
      <c r="F85" s="45"/>
      <c r="G85" s="40"/>
      <c r="H85" s="45"/>
      <c r="I85" s="25"/>
      <c r="J85" s="45"/>
      <c r="K85" s="85"/>
      <c r="L85" s="85"/>
      <c r="M85" s="85"/>
      <c r="N85" s="85"/>
    </row>
    <row r="86" spans="1:14" s="86" customFormat="1" ht="21.15" customHeight="1">
      <c r="A86" s="7" t="s">
        <v>76</v>
      </c>
      <c r="B86" s="14">
        <v>11</v>
      </c>
      <c r="C86" s="14"/>
      <c r="D86" s="11"/>
      <c r="E86" s="11"/>
      <c r="F86" s="11"/>
      <c r="G86" s="11"/>
      <c r="H86" s="11"/>
      <c r="I86" s="11"/>
      <c r="J86" s="11"/>
      <c r="K86" s="85"/>
      <c r="L86" s="85"/>
      <c r="M86" s="85"/>
      <c r="N86" s="85"/>
    </row>
    <row r="87" spans="1:14" s="86" customFormat="1" ht="21.15" customHeight="1" thickBot="1">
      <c r="A87" s="24" t="s">
        <v>95</v>
      </c>
      <c r="B87" s="14"/>
      <c r="C87" s="14"/>
      <c r="D87" s="50">
        <f>SUM(D73/324050)</f>
        <v>0.25383737077611479</v>
      </c>
      <c r="E87" s="51"/>
      <c r="F87" s="50">
        <f>SUM(F73/324050)</f>
        <v>0.20079000154297177</v>
      </c>
      <c r="G87" s="74"/>
      <c r="H87" s="50">
        <f>SUM(H73/324050)</f>
        <v>0.27387748804196882</v>
      </c>
      <c r="I87" s="52"/>
      <c r="J87" s="50">
        <f>SUM(J73/324050)</f>
        <v>0.23478784138250269</v>
      </c>
      <c r="K87" s="85"/>
      <c r="L87" s="85"/>
      <c r="M87" s="85"/>
      <c r="N87" s="85"/>
    </row>
    <row r="88" spans="1:14" s="86" customFormat="1" ht="21.15" customHeight="1" thickTop="1">
      <c r="A88" s="24" t="s">
        <v>99</v>
      </c>
      <c r="B88" s="14"/>
      <c r="C88" s="14"/>
      <c r="D88" s="53"/>
      <c r="E88" s="51"/>
      <c r="F88" s="53"/>
      <c r="G88" s="74"/>
      <c r="H88" s="53"/>
      <c r="I88" s="52"/>
      <c r="J88" s="53"/>
      <c r="K88" s="85"/>
      <c r="L88" s="85"/>
      <c r="M88" s="85"/>
      <c r="N88" s="85"/>
    </row>
    <row r="89" spans="1:14" s="86" customFormat="1" ht="21.15" customHeight="1" thickBot="1">
      <c r="A89" s="11" t="s">
        <v>98</v>
      </c>
      <c r="B89" s="14"/>
      <c r="C89" s="14"/>
      <c r="D89" s="54">
        <v>324050</v>
      </c>
      <c r="E89" s="51"/>
      <c r="F89" s="54">
        <v>324050</v>
      </c>
      <c r="G89" s="74"/>
      <c r="H89" s="54">
        <v>324050</v>
      </c>
      <c r="I89" s="52"/>
      <c r="J89" s="54">
        <v>324050</v>
      </c>
      <c r="K89" s="85"/>
      <c r="L89" s="85"/>
      <c r="M89" s="85"/>
      <c r="N89" s="85"/>
    </row>
    <row r="90" spans="1:14" s="86" customFormat="1" ht="21.15" customHeight="1" thickTop="1">
      <c r="A90" s="93"/>
      <c r="B90" s="88"/>
      <c r="C90" s="88"/>
      <c r="D90" s="104"/>
      <c r="E90" s="103"/>
      <c r="F90" s="104"/>
      <c r="G90" s="105"/>
      <c r="H90" s="104"/>
      <c r="I90" s="103"/>
      <c r="J90" s="104"/>
      <c r="K90" s="85"/>
      <c r="L90" s="85"/>
      <c r="M90" s="85"/>
      <c r="N90" s="85"/>
    </row>
    <row r="91" spans="1:14" s="86" customFormat="1" ht="21.15" customHeight="1">
      <c r="A91" s="11" t="s">
        <v>1</v>
      </c>
      <c r="B91" s="88"/>
      <c r="C91" s="88"/>
      <c r="D91" s="104"/>
      <c r="E91" s="103"/>
      <c r="F91" s="104"/>
      <c r="G91" s="105"/>
      <c r="H91" s="104"/>
      <c r="I91" s="103"/>
      <c r="J91" s="104"/>
      <c r="K91" s="85"/>
      <c r="L91" s="85"/>
      <c r="M91" s="85"/>
      <c r="N91" s="85"/>
    </row>
    <row r="92" spans="1:14" s="86" customFormat="1" ht="21.15" customHeight="1">
      <c r="B92" s="88"/>
      <c r="C92" s="83"/>
      <c r="D92" s="85"/>
      <c r="E92" s="85"/>
      <c r="F92" s="85"/>
      <c r="G92" s="85"/>
      <c r="H92" s="96"/>
      <c r="I92" s="85"/>
      <c r="J92" s="96"/>
      <c r="K92" s="85"/>
      <c r="L92" s="85"/>
      <c r="M92" s="85"/>
      <c r="N92" s="85"/>
    </row>
  </sheetData>
  <mergeCells count="4">
    <mergeCell ref="D53:F53"/>
    <mergeCell ref="H53:J53"/>
    <mergeCell ref="D6:F6"/>
    <mergeCell ref="H6:J6"/>
  </mergeCells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1" manualBreakCount="1">
    <brk id="4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showGridLines="0" view="pageBreakPreview" zoomScaleNormal="85" zoomScaleSheetLayoutView="100" workbookViewId="0">
      <selection activeCell="H41" sqref="H41"/>
    </sheetView>
  </sheetViews>
  <sheetFormatPr defaultColWidth="9.44140625" defaultRowHeight="21.9" customHeight="1"/>
  <cols>
    <col min="1" max="1" width="47.33203125" style="93" customWidth="1"/>
    <col min="2" max="2" width="12.44140625" style="93" customWidth="1"/>
    <col min="3" max="3" width="1.44140625" style="102" customWidth="1"/>
    <col min="4" max="4" width="13.44140625" style="93" customWidth="1"/>
    <col min="5" max="5" width="1.44140625" style="93" customWidth="1"/>
    <col min="6" max="6" width="11.44140625" style="93" customWidth="1"/>
    <col min="7" max="7" width="1.44140625" style="93" customWidth="1"/>
    <col min="8" max="8" width="13.44140625" style="93" customWidth="1"/>
    <col min="9" max="9" width="1.44140625" style="93" customWidth="1"/>
    <col min="10" max="10" width="12.44140625" style="93" customWidth="1"/>
    <col min="11" max="11" width="1" style="93" customWidth="1"/>
    <col min="12" max="16384" width="9.44140625" style="93"/>
  </cols>
  <sheetData>
    <row r="1" spans="1:10" ht="21.9" customHeight="1">
      <c r="A1" s="24"/>
      <c r="B1" s="24"/>
      <c r="C1" s="56"/>
      <c r="D1" s="24"/>
      <c r="E1" s="24"/>
      <c r="F1" s="24"/>
      <c r="G1" s="24"/>
      <c r="H1" s="24"/>
      <c r="I1" s="24"/>
      <c r="J1" s="35" t="s">
        <v>43</v>
      </c>
    </row>
    <row r="2" spans="1:10" ht="21.9" customHeight="1">
      <c r="A2" s="114" t="s">
        <v>71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0" ht="21.9" customHeight="1">
      <c r="A3" s="114" t="s">
        <v>135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ht="21.9" customHeight="1">
      <c r="A4" s="114" t="s">
        <v>150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 ht="21.9" customHeight="1">
      <c r="A5" s="115" t="s">
        <v>14</v>
      </c>
      <c r="B5" s="115"/>
      <c r="C5" s="115"/>
      <c r="D5" s="115"/>
      <c r="E5" s="115"/>
      <c r="F5" s="115"/>
      <c r="G5" s="115"/>
      <c r="H5" s="115"/>
      <c r="I5" s="115"/>
      <c r="J5" s="115"/>
    </row>
    <row r="6" spans="1:10" ht="21.9" customHeight="1">
      <c r="A6" s="24"/>
      <c r="B6" s="113" t="s">
        <v>12</v>
      </c>
      <c r="C6" s="113"/>
      <c r="D6" s="113"/>
      <c r="E6" s="113"/>
      <c r="F6" s="113"/>
      <c r="G6" s="113"/>
      <c r="H6" s="113"/>
      <c r="I6" s="113"/>
      <c r="J6" s="113"/>
    </row>
    <row r="7" spans="1:10" ht="21.9" customHeight="1">
      <c r="A7" s="24"/>
      <c r="B7" s="22" t="s">
        <v>52</v>
      </c>
      <c r="C7" s="56"/>
      <c r="D7" s="22"/>
      <c r="E7" s="22"/>
      <c r="F7" s="24"/>
      <c r="G7" s="24"/>
      <c r="H7" s="24"/>
      <c r="I7" s="22"/>
      <c r="J7" s="22"/>
    </row>
    <row r="8" spans="1:10" s="91" customFormat="1" ht="21.9" customHeight="1">
      <c r="A8" s="22"/>
      <c r="B8" s="22" t="s">
        <v>67</v>
      </c>
      <c r="C8" s="56"/>
      <c r="D8" s="22" t="s">
        <v>73</v>
      </c>
      <c r="E8" s="22"/>
      <c r="F8" s="116" t="s">
        <v>8</v>
      </c>
      <c r="G8" s="116"/>
      <c r="H8" s="116"/>
      <c r="I8" s="22"/>
      <c r="J8" s="22"/>
    </row>
    <row r="9" spans="1:10" s="91" customFormat="1" ht="21.9" customHeight="1">
      <c r="A9" s="22"/>
      <c r="B9" s="57" t="s">
        <v>2</v>
      </c>
      <c r="C9" s="58"/>
      <c r="D9" s="57" t="s">
        <v>74</v>
      </c>
      <c r="E9" s="22"/>
      <c r="F9" s="57" t="s">
        <v>9</v>
      </c>
      <c r="G9" s="22"/>
      <c r="H9" s="57" t="s">
        <v>3</v>
      </c>
      <c r="I9" s="22"/>
      <c r="J9" s="57" t="s">
        <v>4</v>
      </c>
    </row>
    <row r="10" spans="1:10" ht="21.9" customHeight="1">
      <c r="A10" s="7" t="s">
        <v>113</v>
      </c>
      <c r="B10" s="38">
        <v>324050</v>
      </c>
      <c r="C10" s="59"/>
      <c r="D10" s="38">
        <v>321545</v>
      </c>
      <c r="E10" s="38"/>
      <c r="F10" s="38">
        <v>60805</v>
      </c>
      <c r="G10" s="38"/>
      <c r="H10" s="38">
        <v>944734</v>
      </c>
      <c r="I10" s="38"/>
      <c r="J10" s="38">
        <f>SUM(B10+D10+F10+H10)</f>
        <v>1651134</v>
      </c>
    </row>
    <row r="11" spans="1:10" ht="21.9" customHeight="1">
      <c r="A11" s="24" t="s">
        <v>78</v>
      </c>
      <c r="B11" s="60">
        <v>0</v>
      </c>
      <c r="C11" s="59"/>
      <c r="D11" s="60">
        <v>0</v>
      </c>
      <c r="E11" s="38"/>
      <c r="F11" s="60">
        <v>0</v>
      </c>
      <c r="G11" s="38"/>
      <c r="H11" s="60">
        <f>PL!F73</f>
        <v>65066</v>
      </c>
      <c r="I11" s="38"/>
      <c r="J11" s="60">
        <f>SUM(B11+D11+F11+H11)</f>
        <v>65066</v>
      </c>
    </row>
    <row r="12" spans="1:10" ht="21.9" customHeight="1">
      <c r="A12" s="24" t="s">
        <v>62</v>
      </c>
      <c r="B12" s="61">
        <v>0</v>
      </c>
      <c r="C12" s="59"/>
      <c r="D12" s="61">
        <v>0</v>
      </c>
      <c r="E12" s="38"/>
      <c r="F12" s="61">
        <v>0</v>
      </c>
      <c r="G12" s="38"/>
      <c r="H12" s="62">
        <f>PL!F82</f>
        <v>0</v>
      </c>
      <c r="I12" s="40"/>
      <c r="J12" s="63">
        <f t="shared" ref="J12" si="0">SUM(B12:H12)</f>
        <v>0</v>
      </c>
    </row>
    <row r="13" spans="1:10" ht="21.9" customHeight="1">
      <c r="A13" s="24" t="s">
        <v>60</v>
      </c>
      <c r="B13" s="25">
        <f>SUM(B11:B12)</f>
        <v>0</v>
      </c>
      <c r="C13" s="59"/>
      <c r="D13" s="25">
        <f>SUM(D11:D12)</f>
        <v>0</v>
      </c>
      <c r="E13" s="38"/>
      <c r="F13" s="25">
        <f>SUM(F11:F12)</f>
        <v>0</v>
      </c>
      <c r="G13" s="38"/>
      <c r="H13" s="25">
        <f>SUM(H11:H12)</f>
        <v>65066</v>
      </c>
      <c r="I13" s="40"/>
      <c r="J13" s="25">
        <f>SUM(J11:J12)</f>
        <v>65066</v>
      </c>
    </row>
    <row r="14" spans="1:10" ht="21.9" customHeight="1">
      <c r="A14" s="24" t="s">
        <v>163</v>
      </c>
      <c r="B14" s="25">
        <v>0</v>
      </c>
      <c r="C14" s="25"/>
      <c r="D14" s="25">
        <v>0</v>
      </c>
      <c r="E14" s="38"/>
      <c r="F14" s="25">
        <v>0</v>
      </c>
      <c r="G14" s="38"/>
      <c r="H14" s="40">
        <v>-106926</v>
      </c>
      <c r="I14" s="40"/>
      <c r="J14" s="25">
        <f>SUM(B14:H14)</f>
        <v>-106926</v>
      </c>
    </row>
    <row r="15" spans="1:10" ht="21.9" customHeight="1" thickBot="1">
      <c r="A15" s="7" t="s">
        <v>148</v>
      </c>
      <c r="B15" s="64">
        <f>SUM(B13:B14,B10)</f>
        <v>324050</v>
      </c>
      <c r="C15" s="59"/>
      <c r="D15" s="64">
        <f>SUM(D13:D14,D10)</f>
        <v>321545</v>
      </c>
      <c r="E15" s="38"/>
      <c r="F15" s="64">
        <f>SUM(F13:F14,F10)</f>
        <v>60805</v>
      </c>
      <c r="G15" s="38"/>
      <c r="H15" s="64">
        <f>SUM(H13:H14,H10)</f>
        <v>902874</v>
      </c>
      <c r="I15" s="38"/>
      <c r="J15" s="64">
        <f>SUM(J13:J14,J10)</f>
        <v>1609274</v>
      </c>
    </row>
    <row r="16" spans="1:10" ht="21.9" customHeight="1" thickTop="1">
      <c r="A16" s="24"/>
      <c r="B16" s="38"/>
      <c r="C16" s="59"/>
      <c r="D16" s="38"/>
      <c r="E16" s="38"/>
      <c r="F16" s="38"/>
      <c r="G16" s="38"/>
      <c r="H16" s="38"/>
      <c r="I16" s="38"/>
      <c r="J16" s="38"/>
    </row>
    <row r="17" spans="1:10" ht="21.9" customHeight="1">
      <c r="A17" s="7" t="s">
        <v>127</v>
      </c>
      <c r="B17" s="38">
        <v>324050</v>
      </c>
      <c r="C17" s="59"/>
      <c r="D17" s="38">
        <v>321545</v>
      </c>
      <c r="E17" s="38"/>
      <c r="F17" s="38">
        <v>60305</v>
      </c>
      <c r="G17" s="38"/>
      <c r="H17" s="38">
        <v>1057209</v>
      </c>
      <c r="I17" s="38"/>
      <c r="J17" s="38">
        <f>SUM(B17+D17+F17+H17)</f>
        <v>1763109</v>
      </c>
    </row>
    <row r="18" spans="1:10" ht="21.9" customHeight="1">
      <c r="A18" s="24" t="s">
        <v>78</v>
      </c>
      <c r="B18" s="60">
        <v>0</v>
      </c>
      <c r="C18" s="59"/>
      <c r="D18" s="60">
        <v>0</v>
      </c>
      <c r="E18" s="38"/>
      <c r="F18" s="60">
        <v>0</v>
      </c>
      <c r="G18" s="38"/>
      <c r="H18" s="60">
        <f>PL!D73</f>
        <v>82256</v>
      </c>
      <c r="I18" s="38"/>
      <c r="J18" s="60">
        <f>SUM(B18+D18+F18+H18)</f>
        <v>82256</v>
      </c>
    </row>
    <row r="19" spans="1:10" ht="21.9" customHeight="1">
      <c r="A19" s="24" t="s">
        <v>62</v>
      </c>
      <c r="B19" s="61">
        <v>0</v>
      </c>
      <c r="C19" s="59"/>
      <c r="D19" s="61">
        <v>0</v>
      </c>
      <c r="E19" s="38"/>
      <c r="F19" s="61">
        <v>0</v>
      </c>
      <c r="G19" s="38"/>
      <c r="H19" s="62">
        <f>PL!D82</f>
        <v>-8489</v>
      </c>
      <c r="I19" s="40"/>
      <c r="J19" s="63">
        <f>SUM(B19+D19+F19+H19)</f>
        <v>-8489</v>
      </c>
    </row>
    <row r="20" spans="1:10" ht="21.9" customHeight="1">
      <c r="A20" s="24" t="s">
        <v>60</v>
      </c>
      <c r="B20" s="25">
        <f>SUM(B18:B19)</f>
        <v>0</v>
      </c>
      <c r="C20" s="59"/>
      <c r="D20" s="25">
        <f>SUM(D18:D19)</f>
        <v>0</v>
      </c>
      <c r="E20" s="38"/>
      <c r="F20" s="25">
        <f>SUM(F18:F19)</f>
        <v>0</v>
      </c>
      <c r="G20" s="38"/>
      <c r="H20" s="25">
        <f>SUM(H18:H19)</f>
        <v>73767</v>
      </c>
      <c r="I20" s="40"/>
      <c r="J20" s="25">
        <f>SUM(J18:J19)</f>
        <v>73767</v>
      </c>
    </row>
    <row r="21" spans="1:10" ht="21.9" customHeight="1">
      <c r="A21" s="24" t="s">
        <v>163</v>
      </c>
      <c r="B21" s="25">
        <v>0</v>
      </c>
      <c r="C21" s="25"/>
      <c r="D21" s="25">
        <v>0</v>
      </c>
      <c r="E21" s="38"/>
      <c r="F21" s="25">
        <v>0</v>
      </c>
      <c r="G21" s="38"/>
      <c r="H21" s="40">
        <v>-110176</v>
      </c>
      <c r="I21" s="40"/>
      <c r="J21" s="25">
        <f>SUM(B21:H21)</f>
        <v>-110176</v>
      </c>
    </row>
    <row r="22" spans="1:10" ht="21.9" customHeight="1" thickBot="1">
      <c r="A22" s="7" t="s">
        <v>149</v>
      </c>
      <c r="B22" s="64">
        <f>SUM(B20:B21,B17)</f>
        <v>324050</v>
      </c>
      <c r="C22" s="59"/>
      <c r="D22" s="64">
        <f>SUM(D20:D21,D17)</f>
        <v>321545</v>
      </c>
      <c r="E22" s="38"/>
      <c r="F22" s="64">
        <f>SUM(F20:F21,F17)</f>
        <v>60305</v>
      </c>
      <c r="G22" s="38"/>
      <c r="H22" s="64">
        <f>SUM(H20:H21,H17)</f>
        <v>1020800</v>
      </c>
      <c r="I22" s="38"/>
      <c r="J22" s="64">
        <f>SUM(J20:J21,J17)</f>
        <v>1726700</v>
      </c>
    </row>
    <row r="23" spans="1:10" ht="21.9" customHeight="1" thickTop="1">
      <c r="A23" s="24"/>
      <c r="B23" s="38"/>
      <c r="C23" s="59"/>
      <c r="D23" s="38"/>
      <c r="E23" s="38"/>
      <c r="F23" s="38"/>
      <c r="G23" s="38"/>
      <c r="H23" s="38"/>
      <c r="I23" s="38"/>
      <c r="J23" s="38"/>
    </row>
    <row r="24" spans="1:10" ht="21.9" customHeight="1">
      <c r="A24" s="24"/>
      <c r="B24" s="38"/>
      <c r="C24" s="59"/>
      <c r="D24" s="38"/>
      <c r="E24" s="38"/>
      <c r="F24" s="38"/>
      <c r="G24" s="38"/>
      <c r="H24" s="38"/>
      <c r="I24" s="38"/>
      <c r="J24" s="38"/>
    </row>
    <row r="25" spans="1:10" ht="21.9" customHeight="1">
      <c r="A25" s="115" t="s">
        <v>14</v>
      </c>
      <c r="B25" s="115"/>
      <c r="C25" s="115"/>
      <c r="D25" s="115"/>
      <c r="E25" s="115"/>
      <c r="F25" s="115"/>
      <c r="G25" s="115"/>
      <c r="H25" s="115"/>
      <c r="I25" s="115"/>
      <c r="J25" s="115"/>
    </row>
    <row r="26" spans="1:10" ht="21.9" customHeight="1">
      <c r="A26" s="24"/>
      <c r="B26" s="113" t="s">
        <v>13</v>
      </c>
      <c r="C26" s="113"/>
      <c r="D26" s="113"/>
      <c r="E26" s="113"/>
      <c r="F26" s="113"/>
      <c r="G26" s="113"/>
      <c r="H26" s="113"/>
      <c r="I26" s="113"/>
      <c r="J26" s="113"/>
    </row>
    <row r="27" spans="1:10" ht="21.9" customHeight="1">
      <c r="A27" s="24"/>
      <c r="B27" s="22" t="s">
        <v>53</v>
      </c>
      <c r="C27" s="56"/>
      <c r="D27" s="22"/>
      <c r="E27" s="22"/>
      <c r="F27" s="24"/>
      <c r="G27" s="24"/>
      <c r="H27" s="24"/>
      <c r="I27" s="22"/>
      <c r="J27" s="22"/>
    </row>
    <row r="28" spans="1:10" ht="21.9" customHeight="1">
      <c r="A28" s="22"/>
      <c r="B28" s="22" t="s">
        <v>67</v>
      </c>
      <c r="C28" s="56"/>
      <c r="D28" s="22" t="s">
        <v>73</v>
      </c>
      <c r="E28" s="22"/>
      <c r="F28" s="116" t="s">
        <v>8</v>
      </c>
      <c r="G28" s="116"/>
      <c r="H28" s="116"/>
      <c r="I28" s="22"/>
      <c r="J28" s="22"/>
    </row>
    <row r="29" spans="1:10" ht="21.9" customHeight="1">
      <c r="A29" s="22"/>
      <c r="B29" s="57" t="s">
        <v>2</v>
      </c>
      <c r="C29" s="58"/>
      <c r="D29" s="57" t="s">
        <v>74</v>
      </c>
      <c r="E29" s="22"/>
      <c r="F29" s="57" t="s">
        <v>9</v>
      </c>
      <c r="G29" s="22"/>
      <c r="H29" s="57" t="s">
        <v>3</v>
      </c>
      <c r="I29" s="22"/>
      <c r="J29" s="57" t="s">
        <v>4</v>
      </c>
    </row>
    <row r="30" spans="1:10" ht="21.9" customHeight="1">
      <c r="A30" s="7" t="s">
        <v>113</v>
      </c>
      <c r="B30" s="38">
        <v>324050</v>
      </c>
      <c r="C30" s="59"/>
      <c r="D30" s="38">
        <v>321545</v>
      </c>
      <c r="E30" s="38"/>
      <c r="F30" s="38">
        <v>32405</v>
      </c>
      <c r="G30" s="38"/>
      <c r="H30" s="38">
        <v>941641</v>
      </c>
      <c r="I30" s="38"/>
      <c r="J30" s="38">
        <f>SUM(B30+D30+F30+H30)</f>
        <v>1619641</v>
      </c>
    </row>
    <row r="31" spans="1:10" ht="21.9" customHeight="1">
      <c r="A31" s="24" t="s">
        <v>78</v>
      </c>
      <c r="B31" s="60">
        <v>0</v>
      </c>
      <c r="C31" s="59"/>
      <c r="D31" s="60">
        <v>0</v>
      </c>
      <c r="E31" s="38"/>
      <c r="F31" s="60">
        <v>0</v>
      </c>
      <c r="G31" s="38"/>
      <c r="H31" s="60">
        <f>PL!J73</f>
        <v>76083</v>
      </c>
      <c r="I31" s="38"/>
      <c r="J31" s="60">
        <f>SUM(B31+D31+F31+H31)</f>
        <v>76083</v>
      </c>
    </row>
    <row r="32" spans="1:10" ht="21.9" customHeight="1">
      <c r="A32" s="24" t="s">
        <v>62</v>
      </c>
      <c r="B32" s="61">
        <v>0</v>
      </c>
      <c r="C32" s="59"/>
      <c r="D32" s="61">
        <v>0</v>
      </c>
      <c r="E32" s="38"/>
      <c r="F32" s="61">
        <v>0</v>
      </c>
      <c r="G32" s="38"/>
      <c r="H32" s="62">
        <f>PL!J82</f>
        <v>0</v>
      </c>
      <c r="I32" s="98"/>
      <c r="J32" s="101">
        <f>SUM(B32+D32+F32+H32)</f>
        <v>0</v>
      </c>
    </row>
    <row r="33" spans="1:10" ht="21.9" customHeight="1">
      <c r="A33" s="24" t="s">
        <v>60</v>
      </c>
      <c r="B33" s="40">
        <f>SUM(B31:B32)</f>
        <v>0</v>
      </c>
      <c r="C33" s="59"/>
      <c r="D33" s="40">
        <f>SUM(D31:D32)</f>
        <v>0</v>
      </c>
      <c r="E33" s="38"/>
      <c r="F33" s="40">
        <f>SUM(F31:F32)</f>
        <v>0</v>
      </c>
      <c r="G33" s="38"/>
      <c r="H33" s="40">
        <f>SUM(H31:H32)</f>
        <v>76083</v>
      </c>
      <c r="I33" s="40"/>
      <c r="J33" s="40">
        <f>SUM(J31:J32)</f>
        <v>76083</v>
      </c>
    </row>
    <row r="34" spans="1:10" ht="21.9" customHeight="1">
      <c r="A34" s="24" t="s">
        <v>163</v>
      </c>
      <c r="B34" s="40">
        <v>0</v>
      </c>
      <c r="C34" s="59"/>
      <c r="D34" s="40">
        <v>0</v>
      </c>
      <c r="E34" s="38"/>
      <c r="F34" s="40">
        <v>0</v>
      </c>
      <c r="G34" s="38"/>
      <c r="H34" s="40">
        <v>-106926</v>
      </c>
      <c r="I34" s="40"/>
      <c r="J34" s="40">
        <f>SUM(B34:H34)</f>
        <v>-106926</v>
      </c>
    </row>
    <row r="35" spans="1:10" ht="21.9" customHeight="1" thickBot="1">
      <c r="A35" s="7" t="s">
        <v>148</v>
      </c>
      <c r="B35" s="64">
        <f>SUM(B33:B34,B30)</f>
        <v>324050</v>
      </c>
      <c r="C35" s="59"/>
      <c r="D35" s="64">
        <f>SUM(D33:D34,D30)</f>
        <v>321545</v>
      </c>
      <c r="E35" s="38"/>
      <c r="F35" s="64">
        <f>SUM(F33:F34,F30)</f>
        <v>32405</v>
      </c>
      <c r="G35" s="38"/>
      <c r="H35" s="64">
        <f>SUM(H33:H34,H30)</f>
        <v>910798</v>
      </c>
      <c r="I35" s="38"/>
      <c r="J35" s="64">
        <f>SUM(J33:J34,J30)</f>
        <v>1588798</v>
      </c>
    </row>
    <row r="36" spans="1:10" ht="21.9" customHeight="1" thickTop="1">
      <c r="B36" s="95"/>
      <c r="C36" s="100"/>
      <c r="D36" s="95"/>
      <c r="E36" s="95"/>
      <c r="F36" s="95"/>
      <c r="G36" s="95"/>
      <c r="H36" s="95"/>
      <c r="I36" s="95"/>
      <c r="J36" s="95"/>
    </row>
    <row r="37" spans="1:10" ht="21.9" customHeight="1">
      <c r="A37" s="7" t="s">
        <v>127</v>
      </c>
      <c r="B37" s="38">
        <v>324050</v>
      </c>
      <c r="C37" s="59"/>
      <c r="D37" s="38">
        <v>321545</v>
      </c>
      <c r="E37" s="38"/>
      <c r="F37" s="38">
        <v>32405</v>
      </c>
      <c r="G37" s="38"/>
      <c r="H37" s="38">
        <v>1048838</v>
      </c>
      <c r="I37" s="38"/>
      <c r="J37" s="38">
        <f>SUM(B37+D37+F37+H37)</f>
        <v>1726838</v>
      </c>
    </row>
    <row r="38" spans="1:10" ht="21.9" customHeight="1">
      <c r="A38" s="24" t="s">
        <v>78</v>
      </c>
      <c r="B38" s="60">
        <v>0</v>
      </c>
      <c r="C38" s="59"/>
      <c r="D38" s="60">
        <v>0</v>
      </c>
      <c r="E38" s="38"/>
      <c r="F38" s="60">
        <v>0</v>
      </c>
      <c r="G38" s="38"/>
      <c r="H38" s="60">
        <f>PL!H73</f>
        <v>88750</v>
      </c>
      <c r="I38" s="38"/>
      <c r="J38" s="60">
        <f>SUM(B38+D38+F38+H38)</f>
        <v>88750</v>
      </c>
    </row>
    <row r="39" spans="1:10" ht="21.9" customHeight="1">
      <c r="A39" s="24" t="s">
        <v>62</v>
      </c>
      <c r="B39" s="61">
        <v>0</v>
      </c>
      <c r="C39" s="59"/>
      <c r="D39" s="61">
        <v>0</v>
      </c>
      <c r="E39" s="38"/>
      <c r="F39" s="61">
        <v>0</v>
      </c>
      <c r="G39" s="38"/>
      <c r="H39" s="62">
        <f>PL!H82</f>
        <v>-8489</v>
      </c>
      <c r="I39" s="40"/>
      <c r="J39" s="63">
        <f t="shared" ref="J39" si="1">SUM(B39+D39+F39+H39)</f>
        <v>-8489</v>
      </c>
    </row>
    <row r="40" spans="1:10" ht="21.9" customHeight="1">
      <c r="A40" s="24" t="s">
        <v>60</v>
      </c>
      <c r="B40" s="40">
        <f>SUM(B38:B39)</f>
        <v>0</v>
      </c>
      <c r="C40" s="59"/>
      <c r="D40" s="40">
        <f>SUM(D38:D39)</f>
        <v>0</v>
      </c>
      <c r="E40" s="38"/>
      <c r="F40" s="40">
        <f>SUM(F38:F39)</f>
        <v>0</v>
      </c>
      <c r="G40" s="38"/>
      <c r="H40" s="40">
        <f>SUM(H38:H39)</f>
        <v>80261</v>
      </c>
      <c r="I40" s="40"/>
      <c r="J40" s="40">
        <f>SUM(J38:J39)</f>
        <v>80261</v>
      </c>
    </row>
    <row r="41" spans="1:10" ht="21.9" customHeight="1">
      <c r="A41" s="24" t="s">
        <v>163</v>
      </c>
      <c r="B41" s="40">
        <v>0</v>
      </c>
      <c r="C41" s="59"/>
      <c r="D41" s="40">
        <v>0</v>
      </c>
      <c r="E41" s="38"/>
      <c r="F41" s="40">
        <v>0</v>
      </c>
      <c r="G41" s="38"/>
      <c r="H41" s="40">
        <v>-110176</v>
      </c>
      <c r="I41" s="40"/>
      <c r="J41" s="40">
        <f>SUM(B41:H41)</f>
        <v>-110176</v>
      </c>
    </row>
    <row r="42" spans="1:10" ht="21.9" customHeight="1" thickBot="1">
      <c r="A42" s="7" t="s">
        <v>149</v>
      </c>
      <c r="B42" s="64">
        <f>SUM(B40:B41,B37)</f>
        <v>324050</v>
      </c>
      <c r="C42" s="59"/>
      <c r="D42" s="64">
        <f>SUM(D40:D41,D37)</f>
        <v>321545</v>
      </c>
      <c r="E42" s="38"/>
      <c r="F42" s="64">
        <f>SUM(F40:F41,F37)</f>
        <v>32405</v>
      </c>
      <c r="G42" s="38"/>
      <c r="H42" s="64">
        <f>SUM(H40:H41,H37)</f>
        <v>1018923</v>
      </c>
      <c r="I42" s="38"/>
      <c r="J42" s="64">
        <f>SUM(J40:J41,J37)</f>
        <v>1696923</v>
      </c>
    </row>
    <row r="43" spans="1:10" ht="21.9" customHeight="1" thickTop="1">
      <c r="A43" s="24"/>
      <c r="B43" s="1"/>
      <c r="C43" s="2"/>
      <c r="D43" s="1"/>
      <c r="E43" s="1"/>
      <c r="F43" s="1"/>
      <c r="G43" s="1"/>
      <c r="H43" s="1"/>
      <c r="I43" s="1"/>
      <c r="J43" s="1">
        <f>J42-BS!H73</f>
        <v>0</v>
      </c>
    </row>
    <row r="44" spans="1:10" ht="21.9" customHeight="1">
      <c r="A44" s="24" t="s">
        <v>1</v>
      </c>
      <c r="B44" s="1"/>
      <c r="C44" s="2"/>
      <c r="D44" s="1"/>
      <c r="E44" s="1"/>
      <c r="F44" s="1"/>
      <c r="G44" s="1"/>
      <c r="H44" s="1"/>
      <c r="I44" s="1"/>
      <c r="J44" s="1"/>
    </row>
    <row r="45" spans="1:10" ht="21.9" customHeight="1">
      <c r="A45" s="24"/>
      <c r="B45" s="24"/>
      <c r="C45" s="65"/>
      <c r="D45" s="24"/>
      <c r="E45" s="24"/>
      <c r="F45" s="24"/>
      <c r="G45" s="24"/>
      <c r="H45" s="24"/>
      <c r="I45" s="24"/>
      <c r="J45" s="24"/>
    </row>
    <row r="46" spans="1:10" ht="21.9" customHeight="1">
      <c r="A46" s="24"/>
      <c r="B46" s="24"/>
      <c r="C46" s="65"/>
      <c r="D46" s="24"/>
      <c r="E46" s="24"/>
      <c r="F46" s="24"/>
      <c r="G46" s="24"/>
      <c r="H46" s="24"/>
      <c r="I46" s="24"/>
      <c r="J46" s="24"/>
    </row>
  </sheetData>
  <mergeCells count="9">
    <mergeCell ref="A2:J2"/>
    <mergeCell ref="A3:J3"/>
    <mergeCell ref="A4:J4"/>
    <mergeCell ref="A5:J5"/>
    <mergeCell ref="F28:H28"/>
    <mergeCell ref="A25:J25"/>
    <mergeCell ref="B26:J26"/>
    <mergeCell ref="B6:J6"/>
    <mergeCell ref="F8:H8"/>
  </mergeCells>
  <phoneticPr fontId="7" type="noConversion"/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48F5-365E-4602-9579-A5B8102DFAA4}">
  <dimension ref="A1:T77"/>
  <sheetViews>
    <sheetView showGridLines="0" view="pageBreakPreview" zoomScaleNormal="100" zoomScaleSheetLayoutView="100" workbookViewId="0">
      <selection activeCell="N15" sqref="N15"/>
    </sheetView>
  </sheetViews>
  <sheetFormatPr defaultColWidth="9.44140625" defaultRowHeight="24" customHeight="1"/>
  <cols>
    <col min="1" max="1" width="47.33203125" style="93" customWidth="1"/>
    <col min="2" max="2" width="7.33203125" style="93" customWidth="1"/>
    <col min="3" max="3" width="1.44140625" style="93" customWidth="1"/>
    <col min="4" max="4" width="15.44140625" style="93" customWidth="1"/>
    <col min="5" max="5" width="1.44140625" style="93" customWidth="1"/>
    <col min="6" max="6" width="15.44140625" style="93" customWidth="1"/>
    <col min="7" max="7" width="1.44140625" style="93" customWidth="1"/>
    <col min="8" max="8" width="15.44140625" style="93" customWidth="1"/>
    <col min="9" max="9" width="1.44140625" style="93" customWidth="1"/>
    <col min="10" max="10" width="15.44140625" style="93" customWidth="1"/>
    <col min="11" max="11" width="1.44140625" style="93" customWidth="1"/>
    <col min="12" max="19" width="9.44140625" style="93"/>
    <col min="20" max="20" width="9.44140625" style="93" customWidth="1"/>
    <col min="21" max="16384" width="9.44140625" style="93"/>
  </cols>
  <sheetData>
    <row r="1" spans="1:20" s="86" customFormat="1" ht="21.9" customHeight="1">
      <c r="A1" s="66"/>
      <c r="B1" s="67"/>
      <c r="C1" s="14"/>
      <c r="D1" s="67"/>
      <c r="E1" s="68"/>
      <c r="F1" s="68"/>
      <c r="G1" s="68"/>
      <c r="H1" s="68"/>
      <c r="I1" s="68"/>
      <c r="J1" s="35" t="s">
        <v>43</v>
      </c>
      <c r="K1" s="85"/>
      <c r="L1" s="85"/>
      <c r="M1" s="85"/>
      <c r="N1" s="85"/>
    </row>
    <row r="2" spans="1:20" s="86" customFormat="1" ht="21.9" customHeight="1">
      <c r="A2" s="7" t="s">
        <v>71</v>
      </c>
      <c r="B2" s="14"/>
      <c r="C2" s="14"/>
      <c r="D2" s="23"/>
      <c r="E2" s="23"/>
      <c r="F2" s="23"/>
      <c r="G2" s="23"/>
      <c r="H2" s="23"/>
      <c r="I2" s="23"/>
      <c r="J2" s="23"/>
      <c r="K2" s="85"/>
      <c r="L2" s="85"/>
      <c r="M2" s="85"/>
      <c r="N2" s="85"/>
    </row>
    <row r="3" spans="1:20" s="86" customFormat="1" ht="21.9" customHeight="1">
      <c r="A3" s="7" t="s">
        <v>139</v>
      </c>
      <c r="B3" s="14"/>
      <c r="C3" s="14"/>
      <c r="D3" s="23"/>
      <c r="E3" s="23"/>
      <c r="F3" s="23"/>
      <c r="G3" s="23"/>
      <c r="H3" s="69"/>
      <c r="I3" s="23"/>
      <c r="J3" s="69"/>
      <c r="K3" s="85"/>
      <c r="L3" s="85"/>
      <c r="M3" s="85"/>
      <c r="N3" s="85"/>
    </row>
    <row r="4" spans="1:20" s="86" customFormat="1" ht="21.9" customHeight="1">
      <c r="A4" s="7" t="s">
        <v>150</v>
      </c>
      <c r="B4" s="14"/>
      <c r="C4" s="18"/>
      <c r="D4" s="23"/>
      <c r="E4" s="23"/>
      <c r="F4" s="23"/>
      <c r="G4" s="23"/>
      <c r="H4" s="69"/>
      <c r="I4" s="23"/>
      <c r="J4" s="69"/>
      <c r="K4" s="85"/>
      <c r="L4" s="85"/>
      <c r="M4" s="85"/>
      <c r="N4" s="85"/>
    </row>
    <row r="5" spans="1:20" s="86" customFormat="1" ht="21.9" customHeight="1">
      <c r="A5" s="11"/>
      <c r="B5" s="14"/>
      <c r="C5" s="14"/>
      <c r="D5" s="23"/>
      <c r="E5" s="23"/>
      <c r="F5" s="23"/>
      <c r="G5" s="23"/>
      <c r="H5" s="69"/>
      <c r="I5" s="23"/>
      <c r="J5" s="13" t="s">
        <v>14</v>
      </c>
      <c r="K5" s="85"/>
      <c r="L5" s="85"/>
      <c r="M5" s="85"/>
      <c r="N5" s="85"/>
    </row>
    <row r="6" spans="1:20" s="86" customFormat="1" ht="21.9" customHeight="1">
      <c r="A6" s="11"/>
      <c r="B6" s="14"/>
      <c r="C6" s="14"/>
      <c r="D6" s="15"/>
      <c r="E6" s="15" t="s">
        <v>10</v>
      </c>
      <c r="F6" s="15"/>
      <c r="G6" s="23"/>
      <c r="H6" s="15"/>
      <c r="I6" s="15" t="s">
        <v>11</v>
      </c>
      <c r="J6" s="15"/>
      <c r="K6" s="85"/>
      <c r="L6" s="85"/>
      <c r="M6" s="85"/>
      <c r="N6" s="85"/>
    </row>
    <row r="7" spans="1:20" s="86" customFormat="1" ht="21.9" customHeight="1">
      <c r="A7" s="11"/>
      <c r="B7" s="18"/>
      <c r="C7" s="14"/>
      <c r="D7" s="37">
        <v>2026</v>
      </c>
      <c r="E7" s="20"/>
      <c r="F7" s="37">
        <v>2025</v>
      </c>
      <c r="G7" s="36"/>
      <c r="H7" s="37">
        <v>2026</v>
      </c>
      <c r="I7" s="20"/>
      <c r="J7" s="37">
        <v>2025</v>
      </c>
      <c r="K7" s="85"/>
      <c r="L7" s="85"/>
      <c r="M7" s="85"/>
      <c r="N7" s="85"/>
    </row>
    <row r="8" spans="1:20" s="86" customFormat="1" ht="21.9" customHeight="1">
      <c r="A8" s="7" t="s">
        <v>49</v>
      </c>
      <c r="B8" s="14"/>
      <c r="C8" s="14"/>
      <c r="D8" s="10"/>
      <c r="E8" s="10"/>
      <c r="F8" s="10"/>
      <c r="G8" s="10"/>
      <c r="H8" s="10"/>
      <c r="I8" s="10"/>
      <c r="J8" s="10"/>
      <c r="K8" s="85"/>
      <c r="L8" s="85"/>
      <c r="M8" s="85"/>
      <c r="N8" s="85"/>
    </row>
    <row r="9" spans="1:20" s="86" customFormat="1" ht="21.9" customHeight="1">
      <c r="A9" s="24" t="s">
        <v>96</v>
      </c>
      <c r="B9" s="14"/>
      <c r="C9" s="24"/>
      <c r="D9" s="39">
        <f>PL!D71</f>
        <v>97736</v>
      </c>
      <c r="E9" s="39"/>
      <c r="F9" s="39">
        <f>PL!F71</f>
        <v>79125</v>
      </c>
      <c r="G9" s="40"/>
      <c r="H9" s="39">
        <f>PL!H71</f>
        <v>103408</v>
      </c>
      <c r="I9" s="40"/>
      <c r="J9" s="39">
        <f>PL!J71</f>
        <v>89055</v>
      </c>
      <c r="K9" s="85"/>
      <c r="L9" s="85"/>
      <c r="M9" s="85"/>
      <c r="N9" s="85"/>
      <c r="O9" s="85"/>
      <c r="P9" s="85"/>
      <c r="Q9" s="85"/>
      <c r="R9" s="85"/>
      <c r="S9" s="85"/>
      <c r="T9" s="85"/>
    </row>
    <row r="10" spans="1:20" s="86" customFormat="1" ht="21.9" customHeight="1">
      <c r="A10" s="24" t="s">
        <v>97</v>
      </c>
      <c r="B10" s="14"/>
      <c r="C10" s="24"/>
      <c r="D10" s="39"/>
      <c r="E10" s="40"/>
      <c r="F10" s="39"/>
      <c r="G10" s="40"/>
      <c r="H10" s="39"/>
      <c r="I10" s="40"/>
      <c r="J10" s="39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pans="1:20" s="86" customFormat="1" ht="21.9" customHeight="1">
      <c r="A11" s="24" t="s">
        <v>84</v>
      </c>
      <c r="B11" s="14"/>
      <c r="C11" s="24"/>
      <c r="D11" s="39"/>
      <c r="E11" s="40"/>
      <c r="F11" s="39"/>
      <c r="G11" s="40"/>
      <c r="H11" s="39"/>
      <c r="I11" s="40"/>
      <c r="J11" s="39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0" s="86" customFormat="1" ht="21.9" customHeight="1">
      <c r="A12" s="24" t="s">
        <v>27</v>
      </c>
      <c r="B12" s="24"/>
      <c r="C12" s="24"/>
      <c r="D12" s="5">
        <v>27764</v>
      </c>
      <c r="E12" s="40"/>
      <c r="F12" s="4">
        <v>26377</v>
      </c>
      <c r="G12" s="40"/>
      <c r="H12" s="4">
        <v>28222</v>
      </c>
      <c r="I12" s="40"/>
      <c r="J12" s="4">
        <v>26835</v>
      </c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20" s="86" customFormat="1" ht="21.9" customHeight="1">
      <c r="A13" s="24" t="s">
        <v>164</v>
      </c>
      <c r="B13" s="24"/>
      <c r="C13" s="14"/>
      <c r="D13" s="5">
        <v>-14212</v>
      </c>
      <c r="E13" s="40"/>
      <c r="F13" s="4">
        <v>-3768</v>
      </c>
      <c r="G13" s="40"/>
      <c r="H13" s="4">
        <v>0</v>
      </c>
      <c r="I13" s="40"/>
      <c r="J13" s="4">
        <v>0</v>
      </c>
      <c r="K13" s="85"/>
      <c r="L13" s="85"/>
      <c r="M13" s="85"/>
      <c r="N13" s="85"/>
      <c r="O13" s="85"/>
      <c r="P13" s="85"/>
      <c r="Q13" s="85"/>
      <c r="R13" s="85"/>
      <c r="S13" s="85"/>
      <c r="T13" s="85"/>
    </row>
    <row r="14" spans="1:20" s="86" customFormat="1" ht="21.9" customHeight="1">
      <c r="A14" s="24" t="s">
        <v>165</v>
      </c>
      <c r="B14" s="24"/>
      <c r="C14" s="14"/>
      <c r="D14" s="5"/>
      <c r="E14" s="40"/>
      <c r="F14" s="4"/>
      <c r="G14" s="40"/>
      <c r="H14" s="4"/>
      <c r="I14" s="40"/>
      <c r="J14" s="4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0" s="86" customFormat="1" ht="21.9" customHeight="1">
      <c r="A15" s="24" t="s">
        <v>122</v>
      </c>
      <c r="B15" s="24"/>
      <c r="C15" s="14"/>
      <c r="D15" s="5">
        <v>31668</v>
      </c>
      <c r="E15" s="40"/>
      <c r="F15" s="4">
        <v>68001</v>
      </c>
      <c r="G15" s="40"/>
      <c r="H15" s="4">
        <v>31668</v>
      </c>
      <c r="I15" s="40"/>
      <c r="J15" s="4">
        <v>68001</v>
      </c>
      <c r="K15" s="85"/>
      <c r="L15" s="85"/>
      <c r="M15" s="85"/>
      <c r="N15" s="85"/>
      <c r="O15" s="85"/>
      <c r="P15" s="85"/>
      <c r="Q15" s="85"/>
      <c r="R15" s="85"/>
      <c r="S15" s="85"/>
      <c r="T15" s="85"/>
    </row>
    <row r="16" spans="1:20" s="86" customFormat="1" ht="21.9" customHeight="1">
      <c r="A16" s="24" t="s">
        <v>112</v>
      </c>
      <c r="B16" s="24"/>
      <c r="C16" s="14"/>
      <c r="D16" s="5">
        <v>310</v>
      </c>
      <c r="E16" s="40"/>
      <c r="F16" s="4">
        <v>885</v>
      </c>
      <c r="G16" s="40"/>
      <c r="H16" s="4">
        <v>310</v>
      </c>
      <c r="I16" s="40"/>
      <c r="J16" s="4">
        <v>885</v>
      </c>
      <c r="K16" s="85"/>
      <c r="L16" s="85"/>
      <c r="M16" s="85"/>
      <c r="N16" s="85"/>
      <c r="O16" s="85"/>
      <c r="P16" s="85"/>
      <c r="Q16" s="85"/>
      <c r="R16" s="85"/>
      <c r="S16" s="85"/>
      <c r="T16" s="85"/>
    </row>
    <row r="17" spans="1:20" s="86" customFormat="1" ht="21.9" customHeight="1">
      <c r="A17" s="11" t="s">
        <v>166</v>
      </c>
      <c r="B17" s="24"/>
      <c r="C17" s="14"/>
      <c r="D17" s="5">
        <v>-1105</v>
      </c>
      <c r="E17" s="40"/>
      <c r="F17" s="5">
        <v>0</v>
      </c>
      <c r="G17" s="40"/>
      <c r="H17" s="4">
        <v>-1105</v>
      </c>
      <c r="I17" s="40"/>
      <c r="J17" s="4">
        <v>0</v>
      </c>
      <c r="K17" s="85"/>
      <c r="L17" s="85"/>
      <c r="M17" s="85"/>
      <c r="N17" s="85"/>
      <c r="O17" s="85"/>
      <c r="P17" s="85"/>
      <c r="Q17" s="85"/>
      <c r="R17" s="85"/>
      <c r="S17" s="85"/>
      <c r="T17" s="85"/>
    </row>
    <row r="18" spans="1:20" s="86" customFormat="1" ht="21.9" customHeight="1">
      <c r="A18" s="24" t="s">
        <v>125</v>
      </c>
      <c r="B18" s="24"/>
      <c r="C18" s="14"/>
      <c r="D18" s="5">
        <v>-263</v>
      </c>
      <c r="E18" s="40"/>
      <c r="F18" s="4">
        <v>1457</v>
      </c>
      <c r="G18" s="40"/>
      <c r="H18" s="5">
        <v>-263</v>
      </c>
      <c r="I18" s="40"/>
      <c r="J18" s="39">
        <v>1457</v>
      </c>
      <c r="K18" s="85"/>
      <c r="L18" s="85"/>
      <c r="M18" s="85"/>
      <c r="N18" s="85"/>
      <c r="O18" s="85"/>
      <c r="P18" s="85"/>
      <c r="Q18" s="85"/>
      <c r="R18" s="85"/>
      <c r="S18" s="85"/>
      <c r="T18" s="85"/>
    </row>
    <row r="19" spans="1:20" s="86" customFormat="1" ht="21.9" customHeight="1">
      <c r="A19" s="24" t="s">
        <v>117</v>
      </c>
      <c r="B19" s="24"/>
      <c r="C19" s="14"/>
      <c r="D19" s="5">
        <v>587</v>
      </c>
      <c r="E19" s="40"/>
      <c r="F19" s="4">
        <v>1328</v>
      </c>
      <c r="G19" s="40"/>
      <c r="H19" s="5">
        <v>587</v>
      </c>
      <c r="I19" s="40"/>
      <c r="J19" s="39">
        <v>1328</v>
      </c>
      <c r="K19" s="85"/>
      <c r="L19" s="85"/>
      <c r="M19" s="85"/>
      <c r="N19" s="85"/>
      <c r="O19" s="85"/>
      <c r="P19" s="85"/>
      <c r="Q19" s="85"/>
      <c r="R19" s="85"/>
      <c r="S19" s="85"/>
      <c r="T19" s="85"/>
    </row>
    <row r="20" spans="1:20" s="86" customFormat="1" ht="21.9" customHeight="1">
      <c r="A20" s="24" t="s">
        <v>167</v>
      </c>
      <c r="B20" s="24"/>
      <c r="C20" s="14"/>
      <c r="D20" s="5">
        <v>0</v>
      </c>
      <c r="E20" s="40"/>
      <c r="F20" s="4">
        <v>0</v>
      </c>
      <c r="G20" s="40"/>
      <c r="H20" s="5">
        <v>-24315</v>
      </c>
      <c r="I20" s="40"/>
      <c r="J20" s="39">
        <v>-19435</v>
      </c>
      <c r="K20" s="85"/>
      <c r="L20" s="85"/>
      <c r="M20" s="85"/>
      <c r="N20" s="85"/>
      <c r="O20" s="85"/>
      <c r="P20" s="85"/>
      <c r="Q20" s="85"/>
      <c r="R20" s="85"/>
      <c r="S20" s="85"/>
      <c r="T20" s="85"/>
    </row>
    <row r="21" spans="1:20" s="86" customFormat="1" ht="21.9" customHeight="1">
      <c r="A21" s="24" t="s">
        <v>24</v>
      </c>
      <c r="B21" s="24"/>
      <c r="C21" s="14"/>
      <c r="D21" s="3">
        <v>1775</v>
      </c>
      <c r="E21" s="40"/>
      <c r="F21" s="3">
        <v>2092</v>
      </c>
      <c r="G21" s="40"/>
      <c r="H21" s="3">
        <v>5276</v>
      </c>
      <c r="I21" s="40"/>
      <c r="J21" s="42">
        <v>6859</v>
      </c>
      <c r="K21" s="85"/>
      <c r="L21" s="85"/>
      <c r="M21" s="85"/>
      <c r="N21" s="85"/>
      <c r="O21" s="85"/>
      <c r="P21" s="85"/>
      <c r="Q21" s="85"/>
      <c r="R21" s="85"/>
      <c r="S21" s="85"/>
      <c r="T21" s="85"/>
    </row>
    <row r="22" spans="1:20" s="86" customFormat="1" ht="21.9" customHeight="1">
      <c r="A22" s="24" t="s">
        <v>90</v>
      </c>
      <c r="B22" s="24"/>
      <c r="C22" s="14"/>
      <c r="D22" s="39"/>
      <c r="E22" s="40"/>
      <c r="F22" s="39"/>
      <c r="G22" s="40"/>
      <c r="H22" s="39">
        <v>0</v>
      </c>
      <c r="I22" s="40"/>
      <c r="J22" s="39"/>
      <c r="K22" s="85"/>
      <c r="L22" s="85"/>
      <c r="M22" s="85"/>
      <c r="N22" s="85"/>
      <c r="O22" s="85"/>
      <c r="P22" s="85"/>
      <c r="Q22" s="85"/>
      <c r="R22" s="85"/>
      <c r="S22" s="85"/>
      <c r="T22" s="85"/>
    </row>
    <row r="23" spans="1:20" s="86" customFormat="1" ht="21.9" customHeight="1">
      <c r="A23" s="24" t="s">
        <v>54</v>
      </c>
      <c r="B23" s="24"/>
      <c r="C23" s="14"/>
      <c r="D23" s="39">
        <f>SUM(D9:D21)</f>
        <v>144260</v>
      </c>
      <c r="E23" s="40"/>
      <c r="F23" s="39">
        <f>SUM(F9:F21)</f>
        <v>175497</v>
      </c>
      <c r="G23" s="40"/>
      <c r="H23" s="39">
        <f>SUM(H9:H21)</f>
        <v>143788</v>
      </c>
      <c r="I23" s="40"/>
      <c r="J23" s="39">
        <f>SUM(J9:J21)</f>
        <v>174985</v>
      </c>
      <c r="K23" s="85"/>
      <c r="L23" s="85"/>
      <c r="M23" s="85"/>
      <c r="N23" s="85"/>
      <c r="O23" s="85"/>
      <c r="P23" s="85"/>
      <c r="Q23" s="85"/>
      <c r="R23" s="85"/>
      <c r="S23" s="85"/>
      <c r="T23" s="85"/>
    </row>
    <row r="24" spans="1:20" s="86" customFormat="1" ht="21.9" customHeight="1">
      <c r="A24" s="24" t="s">
        <v>50</v>
      </c>
      <c r="B24" s="14"/>
      <c r="C24" s="14"/>
      <c r="D24" s="39"/>
      <c r="E24" s="40"/>
      <c r="F24" s="39"/>
      <c r="G24" s="40"/>
      <c r="H24" s="39"/>
      <c r="I24" s="40"/>
      <c r="J24" s="39"/>
      <c r="K24" s="85"/>
      <c r="L24" s="85"/>
      <c r="M24" s="85"/>
      <c r="N24" s="85"/>
      <c r="O24" s="85"/>
      <c r="P24" s="85"/>
      <c r="Q24" s="85"/>
      <c r="R24" s="85"/>
      <c r="S24" s="85"/>
      <c r="T24" s="85"/>
    </row>
    <row r="25" spans="1:20" s="86" customFormat="1" ht="21.9" customHeight="1">
      <c r="A25" s="24" t="s">
        <v>120</v>
      </c>
      <c r="B25" s="14"/>
      <c r="C25" s="14"/>
      <c r="D25" s="4">
        <v>-65049</v>
      </c>
      <c r="E25" s="40"/>
      <c r="F25" s="4">
        <v>-81663</v>
      </c>
      <c r="G25" s="40"/>
      <c r="H25" s="4">
        <v>-65049</v>
      </c>
      <c r="I25" s="40"/>
      <c r="J25" s="39">
        <v>-81663</v>
      </c>
      <c r="K25" s="85"/>
      <c r="L25" s="85"/>
      <c r="M25" s="85"/>
      <c r="N25" s="85"/>
      <c r="O25" s="85"/>
      <c r="P25" s="85"/>
      <c r="Q25" s="85"/>
      <c r="R25" s="85"/>
      <c r="S25" s="85"/>
      <c r="T25" s="85"/>
    </row>
    <row r="26" spans="1:20" s="86" customFormat="1" ht="21.9" customHeight="1">
      <c r="A26" s="24" t="s">
        <v>108</v>
      </c>
      <c r="B26" s="14"/>
      <c r="C26" s="14"/>
      <c r="D26" s="4">
        <v>30</v>
      </c>
      <c r="E26" s="40"/>
      <c r="F26" s="4">
        <v>27</v>
      </c>
      <c r="G26" s="40"/>
      <c r="H26" s="40">
        <v>30</v>
      </c>
      <c r="I26" s="40"/>
      <c r="J26" s="39">
        <v>27</v>
      </c>
      <c r="K26" s="85"/>
      <c r="L26" s="85"/>
      <c r="M26" s="85"/>
      <c r="N26" s="85"/>
      <c r="O26" s="85"/>
      <c r="P26" s="85"/>
      <c r="Q26" s="85"/>
      <c r="R26" s="85"/>
      <c r="S26" s="85"/>
      <c r="T26" s="85"/>
    </row>
    <row r="27" spans="1:20" s="86" customFormat="1" ht="21.9" customHeight="1">
      <c r="A27" s="24" t="s">
        <v>93</v>
      </c>
      <c r="B27" s="14"/>
      <c r="C27" s="14"/>
      <c r="D27" s="4">
        <v>-239</v>
      </c>
      <c r="E27" s="40"/>
      <c r="F27" s="4">
        <v>-40</v>
      </c>
      <c r="G27" s="40"/>
      <c r="H27" s="40">
        <v>-239</v>
      </c>
      <c r="I27" s="40"/>
      <c r="J27" s="39">
        <v>-40</v>
      </c>
      <c r="K27" s="85"/>
      <c r="L27" s="85"/>
      <c r="M27" s="85"/>
      <c r="N27" s="85"/>
      <c r="O27" s="85"/>
      <c r="P27" s="85"/>
      <c r="Q27" s="85"/>
      <c r="R27" s="85"/>
      <c r="S27" s="85"/>
      <c r="T27" s="85"/>
    </row>
    <row r="28" spans="1:20" s="86" customFormat="1" ht="21.9" customHeight="1">
      <c r="A28" s="24" t="s">
        <v>123</v>
      </c>
      <c r="B28" s="14"/>
      <c r="C28" s="14"/>
      <c r="D28" s="4">
        <v>17440</v>
      </c>
      <c r="E28" s="40"/>
      <c r="F28" s="4">
        <v>-40891</v>
      </c>
      <c r="G28" s="40"/>
      <c r="H28" s="40">
        <v>17440</v>
      </c>
      <c r="I28" s="40"/>
      <c r="J28" s="45">
        <v>-40891</v>
      </c>
      <c r="K28" s="85"/>
      <c r="L28" s="85"/>
      <c r="M28" s="85"/>
      <c r="N28" s="85"/>
      <c r="O28" s="85"/>
      <c r="P28" s="85"/>
      <c r="Q28" s="85"/>
      <c r="R28" s="85"/>
      <c r="S28" s="85"/>
      <c r="T28" s="85"/>
    </row>
    <row r="29" spans="1:20" s="86" customFormat="1" ht="21.9" customHeight="1">
      <c r="A29" s="24" t="s">
        <v>22</v>
      </c>
      <c r="B29" s="14"/>
      <c r="C29" s="14"/>
      <c r="D29" s="4">
        <v>-2793</v>
      </c>
      <c r="E29" s="40"/>
      <c r="F29" s="4">
        <v>-1981</v>
      </c>
      <c r="G29" s="40"/>
      <c r="H29" s="4">
        <v>-1437</v>
      </c>
      <c r="I29" s="40"/>
      <c r="J29" s="45">
        <v>-797</v>
      </c>
      <c r="K29" s="85"/>
      <c r="L29" s="85"/>
      <c r="M29" s="85"/>
      <c r="N29" s="85"/>
      <c r="O29" s="85"/>
      <c r="P29" s="85"/>
      <c r="Q29" s="85"/>
      <c r="R29" s="85"/>
      <c r="S29" s="85"/>
      <c r="T29" s="85"/>
    </row>
    <row r="30" spans="1:20" s="86" customFormat="1" ht="21.9" customHeight="1">
      <c r="A30" s="24" t="s">
        <v>81</v>
      </c>
      <c r="B30" s="14"/>
      <c r="C30" s="14"/>
      <c r="D30" s="4">
        <v>-30</v>
      </c>
      <c r="E30" s="40"/>
      <c r="F30" s="4">
        <v>-767</v>
      </c>
      <c r="G30" s="40"/>
      <c r="H30" s="4">
        <v>-201</v>
      </c>
      <c r="I30" s="40"/>
      <c r="J30" s="45">
        <v>-767</v>
      </c>
      <c r="K30" s="85"/>
      <c r="L30" s="85"/>
      <c r="M30" s="85"/>
      <c r="N30" s="85"/>
      <c r="O30" s="85"/>
      <c r="P30" s="85"/>
      <c r="Q30" s="85"/>
      <c r="R30" s="85"/>
      <c r="S30" s="85"/>
      <c r="T30" s="85"/>
    </row>
    <row r="31" spans="1:20" s="86" customFormat="1" ht="21.9" customHeight="1">
      <c r="A31" s="24" t="s">
        <v>51</v>
      </c>
      <c r="B31" s="14"/>
      <c r="C31" s="14"/>
      <c r="D31" s="4"/>
      <c r="E31" s="40"/>
      <c r="F31" s="4"/>
      <c r="G31" s="40"/>
      <c r="H31" s="4"/>
      <c r="I31" s="40"/>
      <c r="J31" s="39"/>
      <c r="K31" s="85"/>
      <c r="L31" s="85"/>
      <c r="M31" s="85"/>
      <c r="N31" s="85"/>
      <c r="O31" s="85"/>
      <c r="P31" s="85"/>
      <c r="Q31" s="85"/>
      <c r="R31" s="85"/>
      <c r="S31" s="85"/>
      <c r="T31" s="85"/>
    </row>
    <row r="32" spans="1:20" s="86" customFormat="1" ht="21.9" customHeight="1">
      <c r="A32" s="24" t="s">
        <v>119</v>
      </c>
      <c r="B32" s="14"/>
      <c r="C32" s="14"/>
      <c r="D32" s="4">
        <v>47021</v>
      </c>
      <c r="E32" s="40"/>
      <c r="F32" s="4">
        <v>44881</v>
      </c>
      <c r="G32" s="40"/>
      <c r="H32" s="4">
        <v>48492</v>
      </c>
      <c r="I32" s="40"/>
      <c r="J32" s="39">
        <v>46403</v>
      </c>
      <c r="K32" s="85"/>
      <c r="L32" s="85"/>
      <c r="M32" s="85"/>
      <c r="N32" s="85"/>
      <c r="O32" s="85"/>
      <c r="P32" s="85"/>
      <c r="Q32" s="85"/>
      <c r="R32" s="85"/>
      <c r="S32" s="85"/>
      <c r="T32" s="85"/>
    </row>
    <row r="33" spans="1:20" s="86" customFormat="1" ht="21.9" customHeight="1">
      <c r="A33" s="24" t="s">
        <v>23</v>
      </c>
      <c r="B33" s="14"/>
      <c r="C33" s="14"/>
      <c r="D33" s="5">
        <v>2330</v>
      </c>
      <c r="E33" s="40"/>
      <c r="F33" s="5">
        <v>1376</v>
      </c>
      <c r="G33" s="40"/>
      <c r="H33" s="5">
        <v>2330</v>
      </c>
      <c r="I33" s="40"/>
      <c r="J33" s="39">
        <v>1376</v>
      </c>
      <c r="K33" s="85"/>
      <c r="L33" s="85"/>
      <c r="M33" s="85"/>
      <c r="N33" s="85"/>
      <c r="O33" s="85"/>
      <c r="P33" s="85"/>
      <c r="Q33" s="85"/>
      <c r="R33" s="85"/>
      <c r="S33" s="85"/>
      <c r="T33" s="85"/>
    </row>
    <row r="34" spans="1:20" s="86" customFormat="1" ht="21.9" customHeight="1">
      <c r="A34" s="24" t="s">
        <v>118</v>
      </c>
      <c r="B34" s="14"/>
      <c r="C34" s="14"/>
      <c r="D34" s="3">
        <v>-85</v>
      </c>
      <c r="E34" s="40"/>
      <c r="F34" s="3">
        <v>-2063</v>
      </c>
      <c r="G34" s="40"/>
      <c r="H34" s="3">
        <v>-85</v>
      </c>
      <c r="I34" s="40"/>
      <c r="J34" s="3">
        <v>-2063</v>
      </c>
      <c r="K34" s="85"/>
      <c r="L34" s="85"/>
      <c r="M34" s="85"/>
      <c r="N34" s="85"/>
      <c r="O34" s="85"/>
      <c r="P34" s="85"/>
      <c r="Q34" s="85"/>
      <c r="R34" s="85"/>
      <c r="S34" s="85"/>
      <c r="T34" s="85"/>
    </row>
    <row r="35" spans="1:20" s="86" customFormat="1" ht="21.9" customHeight="1">
      <c r="A35" s="24" t="s">
        <v>49</v>
      </c>
      <c r="B35" s="14"/>
      <c r="C35" s="14"/>
      <c r="D35" s="39">
        <f>SUM(D23:D34)</f>
        <v>142885</v>
      </c>
      <c r="E35" s="40"/>
      <c r="F35" s="39">
        <f>SUM(F23:F34)</f>
        <v>94376</v>
      </c>
      <c r="G35" s="40"/>
      <c r="H35" s="39">
        <f>SUM(H23:H34)</f>
        <v>145069</v>
      </c>
      <c r="I35" s="40"/>
      <c r="J35" s="39">
        <f>SUM(J23:J34)</f>
        <v>96570</v>
      </c>
      <c r="K35" s="85"/>
      <c r="L35" s="85"/>
      <c r="M35" s="85"/>
      <c r="N35" s="85"/>
      <c r="O35" s="85"/>
      <c r="P35" s="85"/>
      <c r="Q35" s="85"/>
      <c r="R35" s="85"/>
      <c r="S35" s="85"/>
      <c r="T35" s="85"/>
    </row>
    <row r="36" spans="1:20" s="86" customFormat="1" ht="21.9" customHeight="1">
      <c r="A36" s="24" t="s">
        <v>70</v>
      </c>
      <c r="B36" s="14"/>
      <c r="C36" s="14"/>
      <c r="D36" s="5">
        <v>-1772</v>
      </c>
      <c r="E36" s="40"/>
      <c r="F36" s="5">
        <v>-2092</v>
      </c>
      <c r="G36" s="40"/>
      <c r="H36" s="5">
        <v>-10184</v>
      </c>
      <c r="I36" s="40"/>
      <c r="J36" s="5">
        <v>-8962</v>
      </c>
      <c r="K36" s="85"/>
      <c r="L36" s="85"/>
      <c r="M36" s="85"/>
      <c r="N36" s="85"/>
      <c r="O36" s="85"/>
      <c r="P36" s="85"/>
      <c r="Q36" s="85"/>
      <c r="R36" s="85"/>
      <c r="S36" s="85"/>
      <c r="T36" s="85"/>
    </row>
    <row r="37" spans="1:20" s="86" customFormat="1" ht="21.9" customHeight="1">
      <c r="A37" s="24" t="s">
        <v>86</v>
      </c>
      <c r="B37" s="14"/>
      <c r="C37" s="14"/>
      <c r="D37" s="5">
        <v>-20444</v>
      </c>
      <c r="E37" s="40"/>
      <c r="F37" s="5">
        <v>-12214</v>
      </c>
      <c r="G37" s="40"/>
      <c r="H37" s="5">
        <v>-19352</v>
      </c>
      <c r="I37" s="40"/>
      <c r="J37" s="5">
        <v>-10925</v>
      </c>
      <c r="K37" s="85"/>
      <c r="L37" s="85"/>
      <c r="M37" s="85"/>
      <c r="N37" s="85"/>
      <c r="O37" s="85"/>
      <c r="P37" s="85"/>
      <c r="Q37" s="85"/>
      <c r="R37" s="85"/>
      <c r="S37" s="85"/>
      <c r="T37" s="85"/>
    </row>
    <row r="38" spans="1:20" s="86" customFormat="1" ht="21.9" customHeight="1">
      <c r="A38" s="7" t="s">
        <v>168</v>
      </c>
      <c r="B38" s="14"/>
      <c r="C38" s="14"/>
      <c r="D38" s="43">
        <f>SUM(D35:D37)</f>
        <v>120669</v>
      </c>
      <c r="E38" s="40"/>
      <c r="F38" s="43">
        <f>SUM(F35:F37)</f>
        <v>80070</v>
      </c>
      <c r="G38" s="40"/>
      <c r="H38" s="43">
        <f>SUM(H35:H37)</f>
        <v>115533</v>
      </c>
      <c r="I38" s="40"/>
      <c r="J38" s="43">
        <f>SUM(J35:J37)</f>
        <v>76683</v>
      </c>
      <c r="K38" s="85"/>
      <c r="L38" s="85"/>
      <c r="M38" s="85"/>
      <c r="N38" s="85"/>
      <c r="O38" s="85"/>
      <c r="P38" s="85"/>
      <c r="Q38" s="85"/>
      <c r="R38" s="85"/>
      <c r="S38" s="85"/>
      <c r="T38" s="85"/>
    </row>
    <row r="39" spans="1:20" s="86" customFormat="1" ht="21.9" customHeight="1">
      <c r="A39" s="24"/>
      <c r="B39" s="14"/>
      <c r="C39" s="14"/>
      <c r="D39" s="70"/>
      <c r="E39" s="71"/>
      <c r="F39" s="70"/>
      <c r="G39" s="71"/>
      <c r="H39" s="70"/>
      <c r="I39" s="71"/>
      <c r="J39" s="70"/>
      <c r="K39" s="85"/>
      <c r="L39" s="85"/>
      <c r="M39" s="85"/>
      <c r="N39" s="85"/>
      <c r="O39" s="85"/>
      <c r="P39" s="85"/>
      <c r="Q39" s="85"/>
      <c r="R39" s="85"/>
      <c r="S39" s="85"/>
      <c r="T39" s="85"/>
    </row>
    <row r="40" spans="1:20" s="86" customFormat="1" ht="21.9" customHeight="1">
      <c r="A40" s="24" t="s">
        <v>1</v>
      </c>
      <c r="B40" s="14"/>
      <c r="C40" s="14"/>
      <c r="D40" s="70"/>
      <c r="E40" s="71"/>
      <c r="F40" s="70"/>
      <c r="G40" s="71"/>
      <c r="H40" s="70"/>
      <c r="I40" s="71"/>
      <c r="J40" s="70"/>
      <c r="K40" s="85"/>
      <c r="L40" s="85"/>
      <c r="M40" s="85"/>
      <c r="N40" s="85"/>
      <c r="O40" s="85"/>
      <c r="P40" s="85"/>
      <c r="Q40" s="85"/>
      <c r="R40" s="85"/>
      <c r="S40" s="85"/>
      <c r="T40" s="85"/>
    </row>
    <row r="41" spans="1:20" s="86" customFormat="1" ht="21.9" customHeight="1">
      <c r="A41" s="24"/>
      <c r="B41" s="14"/>
      <c r="C41" s="14"/>
      <c r="D41" s="70"/>
      <c r="E41" s="71"/>
      <c r="F41" s="70"/>
      <c r="G41" s="71"/>
      <c r="H41" s="70"/>
      <c r="I41" s="71"/>
      <c r="J41" s="70"/>
      <c r="K41" s="85"/>
      <c r="L41" s="85"/>
      <c r="M41" s="85"/>
      <c r="N41" s="85"/>
      <c r="O41" s="85"/>
      <c r="P41" s="85"/>
      <c r="Q41" s="85"/>
      <c r="R41" s="85"/>
      <c r="S41" s="85"/>
      <c r="T41" s="85"/>
    </row>
    <row r="42" spans="1:20" s="86" customFormat="1" ht="21.9" customHeight="1">
      <c r="A42" s="24"/>
      <c r="B42" s="14"/>
      <c r="C42" s="14"/>
      <c r="D42" s="70"/>
      <c r="E42" s="71"/>
      <c r="F42" s="70"/>
      <c r="G42" s="71"/>
      <c r="H42" s="70"/>
      <c r="I42" s="71"/>
      <c r="J42" s="70"/>
      <c r="K42" s="85"/>
      <c r="L42" s="85"/>
      <c r="M42" s="85"/>
      <c r="N42" s="85"/>
      <c r="O42" s="85"/>
      <c r="P42" s="85"/>
      <c r="Q42" s="85"/>
      <c r="R42" s="85"/>
      <c r="S42" s="85"/>
      <c r="T42" s="85"/>
    </row>
    <row r="43" spans="1:20" s="86" customFormat="1" ht="21.9" customHeight="1">
      <c r="A43" s="11"/>
      <c r="B43" s="14"/>
      <c r="C43" s="14"/>
      <c r="D43" s="10"/>
      <c r="E43" s="10"/>
      <c r="F43" s="10"/>
      <c r="G43" s="10"/>
      <c r="H43" s="10"/>
      <c r="I43" s="10"/>
      <c r="J43" s="10"/>
      <c r="K43" s="85"/>
      <c r="L43" s="85"/>
      <c r="M43" s="85"/>
      <c r="N43" s="85"/>
      <c r="O43" s="85"/>
      <c r="P43" s="85"/>
      <c r="Q43" s="85"/>
      <c r="R43" s="85"/>
      <c r="S43" s="85"/>
      <c r="T43" s="85"/>
    </row>
    <row r="44" spans="1:20" s="86" customFormat="1" ht="24" customHeight="1">
      <c r="A44" s="66"/>
      <c r="B44" s="67"/>
      <c r="C44" s="18"/>
      <c r="D44" s="67"/>
      <c r="E44" s="68"/>
      <c r="F44" s="68"/>
      <c r="G44" s="68"/>
      <c r="H44" s="68"/>
      <c r="I44" s="68"/>
      <c r="J44" s="35" t="s">
        <v>43</v>
      </c>
      <c r="K44" s="85"/>
      <c r="L44" s="85"/>
      <c r="M44" s="85"/>
      <c r="N44" s="85"/>
      <c r="O44" s="85"/>
      <c r="P44" s="85"/>
      <c r="Q44" s="85"/>
      <c r="R44" s="85"/>
      <c r="S44" s="85"/>
      <c r="T44" s="85"/>
    </row>
    <row r="45" spans="1:20" s="86" customFormat="1" ht="24" customHeight="1">
      <c r="A45" s="7" t="s">
        <v>71</v>
      </c>
      <c r="B45" s="14"/>
      <c r="C45" s="14"/>
      <c r="D45" s="23"/>
      <c r="E45" s="23"/>
      <c r="F45" s="23"/>
      <c r="G45" s="23"/>
      <c r="H45" s="23"/>
      <c r="I45" s="23"/>
      <c r="J45" s="23"/>
      <c r="K45" s="85"/>
      <c r="L45" s="85"/>
      <c r="M45" s="85"/>
      <c r="N45" s="85"/>
      <c r="O45" s="85"/>
      <c r="P45" s="85"/>
      <c r="Q45" s="85"/>
      <c r="R45" s="85"/>
      <c r="S45" s="85"/>
      <c r="T45" s="85"/>
    </row>
    <row r="46" spans="1:20" s="86" customFormat="1" ht="24" customHeight="1">
      <c r="A46" s="7" t="s">
        <v>136</v>
      </c>
      <c r="B46" s="14"/>
      <c r="C46" s="14"/>
      <c r="D46" s="23"/>
      <c r="E46" s="23"/>
      <c r="F46" s="23"/>
      <c r="G46" s="23"/>
      <c r="H46" s="69"/>
      <c r="I46" s="23"/>
      <c r="J46" s="69"/>
      <c r="K46" s="85"/>
      <c r="L46" s="85"/>
      <c r="M46" s="85"/>
      <c r="N46" s="85"/>
      <c r="O46" s="85"/>
      <c r="P46" s="85"/>
      <c r="Q46" s="85"/>
      <c r="R46" s="85"/>
      <c r="S46" s="85"/>
      <c r="T46" s="85"/>
    </row>
    <row r="47" spans="1:20" s="86" customFormat="1" ht="24" customHeight="1">
      <c r="A47" s="7" t="s">
        <v>150</v>
      </c>
      <c r="B47" s="14"/>
      <c r="C47" s="14"/>
      <c r="D47" s="23"/>
      <c r="E47" s="23"/>
      <c r="F47" s="23"/>
      <c r="G47" s="23"/>
      <c r="H47" s="69"/>
      <c r="I47" s="23"/>
      <c r="J47" s="69"/>
      <c r="K47" s="85"/>
      <c r="L47" s="85"/>
      <c r="M47" s="85"/>
      <c r="N47" s="85"/>
      <c r="O47" s="85"/>
      <c r="P47" s="85"/>
      <c r="Q47" s="85"/>
      <c r="R47" s="85"/>
      <c r="S47" s="85"/>
      <c r="T47" s="85"/>
    </row>
    <row r="48" spans="1:20" s="86" customFormat="1" ht="24" customHeight="1">
      <c r="A48" s="11"/>
      <c r="B48" s="14"/>
      <c r="C48" s="14"/>
      <c r="D48" s="23"/>
      <c r="E48" s="23"/>
      <c r="F48" s="23"/>
      <c r="G48" s="23"/>
      <c r="H48" s="69"/>
      <c r="I48" s="23"/>
      <c r="J48" s="13" t="s">
        <v>14</v>
      </c>
      <c r="K48" s="85"/>
      <c r="L48" s="85"/>
      <c r="M48" s="85"/>
      <c r="N48" s="85"/>
      <c r="O48" s="85"/>
      <c r="P48" s="85"/>
      <c r="Q48" s="85"/>
      <c r="R48" s="85"/>
      <c r="S48" s="85"/>
      <c r="T48" s="85"/>
    </row>
    <row r="49" spans="1:20" s="86" customFormat="1" ht="24" customHeight="1">
      <c r="A49" s="11"/>
      <c r="B49" s="14"/>
      <c r="C49" s="14"/>
      <c r="D49" s="15"/>
      <c r="E49" s="15" t="s">
        <v>10</v>
      </c>
      <c r="F49" s="15"/>
      <c r="G49" s="23"/>
      <c r="H49" s="15"/>
      <c r="I49" s="15" t="s">
        <v>11</v>
      </c>
      <c r="J49" s="15"/>
      <c r="K49" s="85"/>
      <c r="L49" s="85"/>
      <c r="M49" s="85"/>
      <c r="N49" s="85"/>
      <c r="O49" s="85"/>
      <c r="P49" s="85"/>
      <c r="Q49" s="85"/>
      <c r="R49" s="85"/>
      <c r="S49" s="85"/>
      <c r="T49" s="85"/>
    </row>
    <row r="50" spans="1:20" s="86" customFormat="1" ht="24" customHeight="1">
      <c r="A50" s="11"/>
      <c r="B50" s="18"/>
      <c r="C50" s="14"/>
      <c r="D50" s="37">
        <v>2026</v>
      </c>
      <c r="E50" s="20"/>
      <c r="F50" s="37">
        <v>2025</v>
      </c>
      <c r="G50" s="36"/>
      <c r="H50" s="37">
        <v>2026</v>
      </c>
      <c r="I50" s="20"/>
      <c r="J50" s="37">
        <v>2025</v>
      </c>
      <c r="K50" s="85"/>
      <c r="L50" s="85"/>
      <c r="M50" s="85"/>
      <c r="N50" s="85"/>
      <c r="O50" s="85"/>
      <c r="P50" s="85"/>
      <c r="Q50" s="85"/>
      <c r="R50" s="85"/>
      <c r="S50" s="85"/>
      <c r="T50" s="85"/>
    </row>
    <row r="51" spans="1:20" s="86" customFormat="1" ht="24" customHeight="1">
      <c r="A51" s="7" t="s">
        <v>48</v>
      </c>
      <c r="B51" s="14"/>
      <c r="C51" s="14"/>
      <c r="D51" s="10"/>
      <c r="E51" s="10"/>
      <c r="F51" s="10"/>
      <c r="G51" s="10"/>
      <c r="H51" s="10"/>
      <c r="I51" s="10"/>
      <c r="J51" s="10"/>
      <c r="K51" s="85"/>
      <c r="L51" s="85"/>
      <c r="M51" s="85"/>
      <c r="N51" s="85"/>
      <c r="O51" s="85"/>
      <c r="P51" s="85"/>
      <c r="Q51" s="85"/>
      <c r="R51" s="85"/>
      <c r="S51" s="85"/>
      <c r="T51" s="85"/>
    </row>
    <row r="52" spans="1:20" s="86" customFormat="1" ht="24" customHeight="1">
      <c r="A52" s="24" t="s">
        <v>124</v>
      </c>
      <c r="B52" s="14"/>
      <c r="C52" s="14"/>
      <c r="D52" s="4">
        <v>548</v>
      </c>
      <c r="E52" s="10"/>
      <c r="F52" s="4">
        <v>141</v>
      </c>
      <c r="G52" s="10"/>
      <c r="H52" s="4">
        <v>548</v>
      </c>
      <c r="I52" s="6"/>
      <c r="J52" s="39">
        <v>141</v>
      </c>
      <c r="K52" s="85"/>
      <c r="L52" s="85"/>
      <c r="M52" s="85"/>
      <c r="N52" s="85"/>
      <c r="O52" s="85"/>
      <c r="P52" s="85"/>
      <c r="Q52" s="85"/>
      <c r="R52" s="85"/>
      <c r="S52" s="85"/>
      <c r="T52" s="85"/>
    </row>
    <row r="53" spans="1:20" s="86" customFormat="1" ht="24" customHeight="1">
      <c r="A53" s="24" t="s">
        <v>111</v>
      </c>
      <c r="B53" s="14"/>
      <c r="C53" s="14"/>
      <c r="D53" s="4">
        <v>-99444</v>
      </c>
      <c r="E53" s="10"/>
      <c r="F53" s="4">
        <v>-132807</v>
      </c>
      <c r="G53" s="10"/>
      <c r="H53" s="4">
        <v>-99444</v>
      </c>
      <c r="I53" s="10"/>
      <c r="J53" s="39">
        <v>-132807</v>
      </c>
      <c r="K53" s="85"/>
      <c r="L53" s="85"/>
      <c r="M53" s="85"/>
      <c r="N53" s="85"/>
      <c r="O53" s="85"/>
      <c r="P53" s="85"/>
      <c r="Q53" s="85"/>
      <c r="R53" s="85"/>
      <c r="S53" s="85"/>
      <c r="T53" s="85"/>
    </row>
    <row r="54" spans="1:20" s="86" customFormat="1" ht="24" customHeight="1">
      <c r="A54" s="24" t="s">
        <v>87</v>
      </c>
      <c r="B54" s="14"/>
      <c r="C54" s="14"/>
      <c r="D54" s="4">
        <v>-3966</v>
      </c>
      <c r="E54" s="10"/>
      <c r="F54" s="4">
        <v>-3428</v>
      </c>
      <c r="G54" s="10"/>
      <c r="H54" s="4">
        <v>-3966</v>
      </c>
      <c r="I54" s="10"/>
      <c r="J54" s="39">
        <v>-3428</v>
      </c>
      <c r="K54" s="85"/>
      <c r="L54" s="85"/>
      <c r="M54" s="85"/>
      <c r="N54" s="85"/>
      <c r="O54" s="85"/>
      <c r="P54" s="85"/>
      <c r="Q54" s="85"/>
      <c r="R54" s="85"/>
      <c r="S54" s="85"/>
      <c r="T54" s="85"/>
    </row>
    <row r="55" spans="1:20" s="86" customFormat="1" ht="24" customHeight="1">
      <c r="A55" s="24" t="s">
        <v>153</v>
      </c>
      <c r="B55" s="14"/>
      <c r="C55" s="14"/>
      <c r="D55" s="3">
        <v>15000</v>
      </c>
      <c r="E55" s="10"/>
      <c r="F55" s="3">
        <v>8750</v>
      </c>
      <c r="G55" s="10"/>
      <c r="H55" s="3">
        <v>24315</v>
      </c>
      <c r="I55" s="10"/>
      <c r="J55" s="42">
        <v>19435</v>
      </c>
      <c r="K55" s="85"/>
      <c r="L55" s="85"/>
      <c r="M55" s="85"/>
      <c r="N55" s="85"/>
      <c r="O55" s="85"/>
      <c r="P55" s="85"/>
      <c r="Q55" s="85"/>
      <c r="R55" s="85"/>
      <c r="S55" s="85"/>
      <c r="T55" s="85"/>
    </row>
    <row r="56" spans="1:20" s="86" customFormat="1" ht="24" customHeight="1">
      <c r="A56" s="7" t="s">
        <v>137</v>
      </c>
      <c r="B56" s="14"/>
      <c r="C56" s="10"/>
      <c r="D56" s="42">
        <f>SUM(D52:D55)</f>
        <v>-87862</v>
      </c>
      <c r="E56" s="40"/>
      <c r="F56" s="42">
        <f>SUM(F52:F55)</f>
        <v>-127344</v>
      </c>
      <c r="G56" s="40"/>
      <c r="H56" s="42">
        <f>SUM(H52:H55)</f>
        <v>-78547</v>
      </c>
      <c r="I56" s="40"/>
      <c r="J56" s="42">
        <f>SUM(J52:J55)</f>
        <v>-116659</v>
      </c>
      <c r="K56" s="85"/>
      <c r="L56" s="85"/>
      <c r="M56" s="85"/>
      <c r="N56" s="85"/>
      <c r="O56" s="85"/>
      <c r="P56" s="85"/>
      <c r="Q56" s="85"/>
      <c r="R56" s="85"/>
      <c r="S56" s="85"/>
      <c r="T56" s="85"/>
    </row>
    <row r="57" spans="1:20" s="86" customFormat="1" ht="24" customHeight="1">
      <c r="A57" s="7" t="s">
        <v>69</v>
      </c>
      <c r="B57" s="14"/>
      <c r="C57" s="10"/>
      <c r="D57" s="39"/>
      <c r="E57" s="40"/>
      <c r="F57" s="39"/>
      <c r="G57" s="40"/>
      <c r="H57" s="39"/>
      <c r="I57" s="40"/>
      <c r="J57" s="39"/>
      <c r="K57" s="85"/>
      <c r="L57" s="85"/>
      <c r="M57" s="85"/>
      <c r="N57" s="85"/>
      <c r="O57" s="85"/>
      <c r="P57" s="85"/>
      <c r="Q57" s="85"/>
      <c r="R57" s="85"/>
      <c r="S57" s="85"/>
      <c r="T57" s="85"/>
    </row>
    <row r="58" spans="1:20" s="86" customFormat="1" ht="24" customHeight="1">
      <c r="A58" s="24" t="s">
        <v>143</v>
      </c>
      <c r="B58" s="14"/>
      <c r="C58" s="10"/>
      <c r="D58" s="5">
        <v>320385</v>
      </c>
      <c r="E58" s="40"/>
      <c r="F58" s="5">
        <v>0</v>
      </c>
      <c r="G58" s="40"/>
      <c r="H58" s="5">
        <v>320385</v>
      </c>
      <c r="I58" s="40"/>
      <c r="J58" s="39">
        <v>0</v>
      </c>
      <c r="K58" s="85"/>
      <c r="L58" s="85"/>
      <c r="M58" s="85"/>
      <c r="N58" s="85"/>
      <c r="O58" s="85"/>
      <c r="P58" s="85"/>
      <c r="Q58" s="85"/>
      <c r="R58" s="85"/>
      <c r="S58" s="85"/>
      <c r="T58" s="85"/>
    </row>
    <row r="59" spans="1:20" s="86" customFormat="1" ht="24" customHeight="1">
      <c r="A59" s="24" t="s">
        <v>144</v>
      </c>
      <c r="B59" s="14"/>
      <c r="C59" s="10"/>
      <c r="D59" s="5">
        <v>-248192</v>
      </c>
      <c r="E59" s="40"/>
      <c r="F59" s="5">
        <v>0</v>
      </c>
      <c r="G59" s="40"/>
      <c r="H59" s="5">
        <v>-248192</v>
      </c>
      <c r="I59" s="40"/>
      <c r="J59" s="5">
        <v>0</v>
      </c>
      <c r="K59" s="85"/>
      <c r="L59" s="85"/>
      <c r="M59" s="85"/>
      <c r="N59" s="85"/>
      <c r="O59" s="85"/>
      <c r="P59" s="85"/>
      <c r="Q59" s="85"/>
      <c r="R59" s="85"/>
      <c r="S59" s="85"/>
      <c r="T59" s="85"/>
    </row>
    <row r="60" spans="1:20" s="86" customFormat="1" ht="24" customHeight="1">
      <c r="A60" s="24" t="s">
        <v>171</v>
      </c>
      <c r="B60" s="14"/>
      <c r="C60" s="10"/>
      <c r="D60" s="5">
        <v>7373</v>
      </c>
      <c r="E60" s="40"/>
      <c r="F60" s="5">
        <v>107000</v>
      </c>
      <c r="G60" s="40"/>
      <c r="H60" s="5">
        <v>7373</v>
      </c>
      <c r="I60" s="40"/>
      <c r="J60" s="39">
        <v>107000</v>
      </c>
      <c r="K60" s="85"/>
      <c r="L60" s="85"/>
      <c r="M60" s="85"/>
      <c r="N60" s="85"/>
      <c r="O60" s="85"/>
      <c r="P60" s="85"/>
      <c r="Q60" s="85"/>
      <c r="R60" s="85"/>
      <c r="S60" s="85"/>
      <c r="T60" s="85"/>
    </row>
    <row r="61" spans="1:20" s="86" customFormat="1" ht="24" customHeight="1">
      <c r="A61" s="24" t="s">
        <v>85</v>
      </c>
      <c r="B61" s="14"/>
      <c r="C61" s="10"/>
      <c r="D61" s="5">
        <v>-467</v>
      </c>
      <c r="E61" s="40"/>
      <c r="F61" s="5">
        <v>-405</v>
      </c>
      <c r="G61" s="40"/>
      <c r="H61" s="5">
        <v>-625</v>
      </c>
      <c r="I61" s="40"/>
      <c r="J61" s="39">
        <v>-552</v>
      </c>
      <c r="K61" s="85"/>
      <c r="L61" s="85"/>
      <c r="M61" s="85"/>
      <c r="N61" s="85"/>
      <c r="O61" s="85"/>
      <c r="P61" s="85"/>
      <c r="Q61" s="85"/>
      <c r="R61" s="85"/>
      <c r="S61" s="85"/>
      <c r="T61" s="85"/>
    </row>
    <row r="62" spans="1:20" s="86" customFormat="1" ht="24" customHeight="1">
      <c r="A62" s="24" t="s">
        <v>154</v>
      </c>
      <c r="B62" s="14"/>
      <c r="C62" s="10"/>
      <c r="D62" s="3">
        <v>-110176</v>
      </c>
      <c r="E62" s="40"/>
      <c r="F62" s="3">
        <v>-106926</v>
      </c>
      <c r="G62" s="40"/>
      <c r="H62" s="3">
        <v>-110176</v>
      </c>
      <c r="I62" s="40"/>
      <c r="J62" s="42">
        <v>-106926</v>
      </c>
      <c r="K62" s="85"/>
      <c r="L62" s="85"/>
      <c r="M62" s="85"/>
      <c r="N62" s="85"/>
      <c r="O62" s="85"/>
      <c r="P62" s="85"/>
      <c r="Q62" s="85"/>
      <c r="R62" s="85"/>
      <c r="S62" s="85"/>
      <c r="T62" s="85"/>
    </row>
    <row r="63" spans="1:20" s="86" customFormat="1" ht="24" customHeight="1">
      <c r="A63" s="7" t="s">
        <v>138</v>
      </c>
      <c r="B63" s="14"/>
      <c r="C63" s="10"/>
      <c r="D63" s="42">
        <f>SUM(D58:D62)</f>
        <v>-31077</v>
      </c>
      <c r="E63" s="40"/>
      <c r="F63" s="42">
        <f>SUM(F58:F62)</f>
        <v>-331</v>
      </c>
      <c r="G63" s="40"/>
      <c r="H63" s="42">
        <f>SUM(H58:H62)</f>
        <v>-31235</v>
      </c>
      <c r="I63" s="40"/>
      <c r="J63" s="42">
        <f>SUM(J58:J62)</f>
        <v>-478</v>
      </c>
      <c r="K63" s="85"/>
      <c r="L63" s="85"/>
      <c r="M63" s="85"/>
      <c r="N63" s="85"/>
      <c r="O63" s="85"/>
      <c r="P63" s="85"/>
      <c r="Q63" s="85"/>
      <c r="R63" s="85"/>
      <c r="S63" s="85"/>
      <c r="T63" s="85"/>
    </row>
    <row r="64" spans="1:20" s="86" customFormat="1" ht="24" customHeight="1">
      <c r="A64" s="7" t="s">
        <v>142</v>
      </c>
      <c r="B64" s="14"/>
      <c r="C64" s="14"/>
      <c r="D64" s="39">
        <f>SUM(D38,D56,D63)</f>
        <v>1730</v>
      </c>
      <c r="E64" s="40"/>
      <c r="F64" s="39">
        <f>SUM(F38,F56,F63)</f>
        <v>-47605</v>
      </c>
      <c r="G64" s="40"/>
      <c r="H64" s="39">
        <f>SUM(H38,H56,H63)</f>
        <v>5751</v>
      </c>
      <c r="I64" s="40"/>
      <c r="J64" s="39">
        <f>SUM(J38,J56,J63)</f>
        <v>-40454</v>
      </c>
      <c r="K64" s="85"/>
      <c r="L64" s="85"/>
      <c r="M64" s="85"/>
      <c r="N64" s="85"/>
      <c r="O64" s="85"/>
      <c r="P64" s="85"/>
      <c r="Q64" s="85"/>
      <c r="R64" s="85"/>
      <c r="S64" s="85"/>
      <c r="T64" s="85"/>
    </row>
    <row r="65" spans="1:20" s="86" customFormat="1" ht="24" customHeight="1">
      <c r="A65" s="24" t="s">
        <v>6</v>
      </c>
      <c r="B65" s="14"/>
      <c r="C65" s="14"/>
      <c r="D65" s="42">
        <f>BS!F11</f>
        <v>78542</v>
      </c>
      <c r="E65" s="40"/>
      <c r="F65" s="3">
        <v>126689</v>
      </c>
      <c r="G65" s="40"/>
      <c r="H65" s="42">
        <f>BS!J11</f>
        <v>40260</v>
      </c>
      <c r="I65" s="40"/>
      <c r="J65" s="42">
        <v>79313</v>
      </c>
      <c r="K65" s="85"/>
      <c r="L65" s="85"/>
      <c r="M65" s="85"/>
      <c r="N65" s="85"/>
      <c r="O65" s="85"/>
      <c r="P65" s="85"/>
      <c r="Q65" s="85"/>
      <c r="R65" s="85"/>
      <c r="S65" s="85"/>
      <c r="T65" s="85"/>
    </row>
    <row r="66" spans="1:20" s="86" customFormat="1" ht="24" customHeight="1" thickBot="1">
      <c r="A66" s="7" t="s">
        <v>7</v>
      </c>
      <c r="B66" s="14"/>
      <c r="C66" s="14"/>
      <c r="D66" s="72">
        <f>SUM(D64:D65)</f>
        <v>80272</v>
      </c>
      <c r="E66" s="40"/>
      <c r="F66" s="72">
        <f>SUM(F64:F65)</f>
        <v>79084</v>
      </c>
      <c r="G66" s="40"/>
      <c r="H66" s="72">
        <f>SUM(H64:H65)</f>
        <v>46011</v>
      </c>
      <c r="I66" s="40"/>
      <c r="J66" s="72">
        <f>SUM(J64:J65)</f>
        <v>38859</v>
      </c>
      <c r="K66" s="85"/>
      <c r="L66" s="85"/>
      <c r="M66" s="85"/>
      <c r="N66" s="85"/>
      <c r="O66" s="85"/>
      <c r="P66" s="85"/>
      <c r="Q66" s="85"/>
      <c r="R66" s="85"/>
      <c r="S66" s="85"/>
      <c r="T66" s="85"/>
    </row>
    <row r="67" spans="1:20" s="86" customFormat="1" ht="24" customHeight="1" thickTop="1">
      <c r="A67" s="24"/>
      <c r="B67" s="14"/>
      <c r="C67" s="14"/>
      <c r="D67" s="39">
        <f>SUM(D66-BS!D11)</f>
        <v>0</v>
      </c>
      <c r="E67" s="40"/>
      <c r="F67" s="39"/>
      <c r="G67" s="40"/>
      <c r="H67" s="39">
        <f>SUM(H66-BS!H11)</f>
        <v>0</v>
      </c>
      <c r="I67" s="40"/>
      <c r="J67" s="39"/>
      <c r="K67" s="85"/>
      <c r="L67" s="85"/>
      <c r="M67" s="85"/>
      <c r="N67" s="85"/>
      <c r="O67" s="85"/>
      <c r="P67" s="85"/>
      <c r="Q67" s="85"/>
      <c r="R67" s="85"/>
      <c r="S67" s="85"/>
      <c r="T67" s="85"/>
    </row>
    <row r="68" spans="1:20" s="86" customFormat="1" ht="24" customHeight="1">
      <c r="A68" s="7" t="s">
        <v>91</v>
      </c>
      <c r="B68" s="14"/>
      <c r="C68" s="14"/>
      <c r="D68" s="39"/>
      <c r="E68" s="40"/>
      <c r="F68" s="39"/>
      <c r="G68" s="40"/>
      <c r="H68" s="39"/>
      <c r="I68" s="40"/>
      <c r="J68" s="39"/>
      <c r="K68" s="85"/>
      <c r="L68" s="85"/>
      <c r="M68" s="85"/>
      <c r="N68" s="85"/>
      <c r="O68" s="85"/>
      <c r="P68" s="85"/>
      <c r="Q68" s="85"/>
      <c r="R68" s="85"/>
      <c r="S68" s="85"/>
      <c r="T68" s="85"/>
    </row>
    <row r="69" spans="1:20" s="86" customFormat="1" ht="24" customHeight="1">
      <c r="A69" s="24" t="s">
        <v>109</v>
      </c>
      <c r="B69" s="14"/>
      <c r="C69" s="14"/>
      <c r="D69" s="39"/>
      <c r="E69" s="40"/>
      <c r="F69" s="39"/>
      <c r="G69" s="40"/>
      <c r="H69" s="39"/>
      <c r="I69" s="40"/>
      <c r="J69" s="39"/>
      <c r="K69" s="85"/>
      <c r="L69" s="85"/>
      <c r="M69" s="85"/>
      <c r="N69" s="85"/>
      <c r="O69" s="85"/>
      <c r="P69" s="85"/>
      <c r="Q69" s="85"/>
      <c r="R69" s="85"/>
      <c r="S69" s="85"/>
      <c r="T69" s="85"/>
    </row>
    <row r="70" spans="1:20" s="86" customFormat="1" ht="24" customHeight="1">
      <c r="A70" s="11" t="s">
        <v>79</v>
      </c>
      <c r="B70" s="14"/>
      <c r="C70" s="14"/>
      <c r="D70" s="11">
        <v>2116</v>
      </c>
      <c r="E70" s="40"/>
      <c r="F70" s="11">
        <v>2035</v>
      </c>
      <c r="G70" s="40"/>
      <c r="H70" s="11">
        <v>2116</v>
      </c>
      <c r="I70" s="40"/>
      <c r="J70" s="11">
        <v>2035</v>
      </c>
      <c r="K70" s="85"/>
      <c r="L70" s="85"/>
      <c r="M70" s="85"/>
      <c r="N70" s="85"/>
      <c r="O70" s="85"/>
      <c r="P70" s="85"/>
      <c r="Q70" s="85"/>
      <c r="R70" s="85"/>
      <c r="S70" s="85"/>
      <c r="T70" s="85"/>
    </row>
    <row r="71" spans="1:20" s="86" customFormat="1" ht="24" customHeight="1">
      <c r="A71" s="11" t="s">
        <v>169</v>
      </c>
      <c r="B71" s="14"/>
      <c r="C71" s="14"/>
      <c r="D71" s="11">
        <v>3383</v>
      </c>
      <c r="E71" s="40"/>
      <c r="F71" s="39">
        <v>0</v>
      </c>
      <c r="G71" s="40"/>
      <c r="H71" s="11">
        <v>3383</v>
      </c>
      <c r="I71" s="40"/>
      <c r="J71" s="39">
        <v>0</v>
      </c>
      <c r="K71" s="85"/>
      <c r="L71" s="85"/>
      <c r="M71" s="85"/>
      <c r="N71" s="85"/>
      <c r="O71" s="85"/>
      <c r="P71" s="85"/>
      <c r="Q71" s="85"/>
      <c r="R71" s="85"/>
      <c r="S71" s="85"/>
      <c r="T71" s="85"/>
    </row>
    <row r="72" spans="1:20" s="86" customFormat="1" ht="24" customHeight="1">
      <c r="A72" s="93"/>
      <c r="B72" s="88"/>
      <c r="C72" s="88"/>
      <c r="D72" s="97"/>
      <c r="E72" s="98"/>
      <c r="F72" s="97"/>
      <c r="G72" s="98"/>
      <c r="H72" s="97"/>
      <c r="I72" s="98"/>
      <c r="J72" s="97"/>
      <c r="K72" s="85"/>
      <c r="L72" s="85"/>
      <c r="M72" s="85"/>
      <c r="N72" s="85"/>
      <c r="O72" s="85"/>
      <c r="P72" s="85"/>
      <c r="Q72" s="85"/>
      <c r="R72" s="85"/>
      <c r="S72" s="85"/>
      <c r="T72" s="85"/>
    </row>
    <row r="73" spans="1:20" s="86" customFormat="1" ht="24" customHeight="1">
      <c r="A73" s="11" t="s">
        <v>1</v>
      </c>
      <c r="B73" s="88"/>
      <c r="C73" s="88"/>
      <c r="D73" s="97"/>
      <c r="E73" s="98"/>
      <c r="F73" s="97"/>
      <c r="G73" s="98"/>
      <c r="H73" s="97"/>
      <c r="I73" s="98"/>
      <c r="J73" s="97"/>
      <c r="K73" s="85"/>
      <c r="L73" s="85"/>
      <c r="M73" s="85"/>
      <c r="N73" s="85"/>
    </row>
    <row r="74" spans="1:20" s="86" customFormat="1" ht="24" customHeight="1">
      <c r="A74" s="93"/>
      <c r="B74" s="88"/>
      <c r="C74" s="88"/>
      <c r="D74" s="97"/>
      <c r="E74" s="98"/>
      <c r="F74" s="97"/>
      <c r="G74" s="98"/>
      <c r="H74" s="97"/>
      <c r="I74" s="98"/>
      <c r="J74" s="97"/>
      <c r="K74" s="85"/>
      <c r="L74" s="85"/>
      <c r="M74" s="85"/>
      <c r="N74" s="85"/>
    </row>
    <row r="75" spans="1:20" s="86" customFormat="1" ht="24" customHeight="1">
      <c r="A75" s="93"/>
      <c r="B75" s="88"/>
      <c r="C75" s="88"/>
      <c r="D75" s="97"/>
      <c r="E75" s="98"/>
      <c r="F75" s="97"/>
      <c r="G75" s="98"/>
      <c r="H75" s="97"/>
      <c r="I75" s="98"/>
      <c r="J75" s="97"/>
      <c r="K75" s="85"/>
      <c r="L75" s="85"/>
      <c r="M75" s="85"/>
      <c r="N75" s="85"/>
    </row>
    <row r="76" spans="1:20" s="86" customFormat="1" ht="24" customHeight="1">
      <c r="A76" s="93"/>
      <c r="B76" s="88"/>
      <c r="C76" s="88"/>
      <c r="D76" s="97"/>
      <c r="E76" s="98"/>
      <c r="F76" s="97"/>
      <c r="G76" s="98"/>
      <c r="H76" s="97"/>
      <c r="I76" s="98"/>
      <c r="J76" s="97"/>
      <c r="K76" s="85"/>
      <c r="L76" s="85"/>
      <c r="M76" s="85"/>
      <c r="N76" s="85"/>
    </row>
    <row r="77" spans="1:20" s="86" customFormat="1" ht="24" customHeight="1">
      <c r="B77" s="88"/>
      <c r="C77" s="88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</row>
  </sheetData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43" max="16383" man="1"/>
    <brk id="7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bb3ef6-bfb3-4ff8-b466-9568ef6863be" xsi:nil="true"/>
    <lcf76f155ced4ddcb4097134ff3c332f xmlns="b0107115-fdd9-4483-accc-60cd2b4cf8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909D8EA493BD48A0B69C8830F68E73" ma:contentTypeVersion="12" ma:contentTypeDescription="Create a new document." ma:contentTypeScope="" ma:versionID="29feaaa0a65a39eab6a6fd2d11582bb3">
  <xsd:schema xmlns:xsd="http://www.w3.org/2001/XMLSchema" xmlns:xs="http://www.w3.org/2001/XMLSchema" xmlns:p="http://schemas.microsoft.com/office/2006/metadata/properties" xmlns:ns2="b0107115-fdd9-4483-accc-60cd2b4cf836" xmlns:ns3="afbb3ef6-bfb3-4ff8-b466-9568ef6863be" targetNamespace="http://schemas.microsoft.com/office/2006/metadata/properties" ma:root="true" ma:fieldsID="5554b49a87fb16f95a7b7a4cbff45680" ns2:_="" ns3:_="">
    <xsd:import namespace="b0107115-fdd9-4483-accc-60cd2b4cf836"/>
    <xsd:import namespace="afbb3ef6-bfb3-4ff8-b466-9568ef6863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b3ef6-bfb3-4ff8-b466-9568ef6863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0f8834e-d830-47c9-8840-aff3dd37c6f7}" ma:internalName="TaxCatchAll" ma:showField="CatchAllData" ma:web="afbb3ef6-bfb3-4ff8-b466-9568ef6863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94D080-DA3D-4F5C-A99C-BB2E8A54811E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b0107115-fdd9-4483-accc-60cd2b4cf836"/>
    <ds:schemaRef ds:uri="afbb3ef6-bfb3-4ff8-b466-9568ef6863be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77655B7-A2FE-40DB-9E20-D57DE100B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afbb3ef6-bfb3-4ff8-b466-9568ef6863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E3770E-4F8F-432C-A421-434EBB2B0D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</vt:lpstr>
      <vt:lpstr>CE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Sooktoneang</dc:creator>
  <cp:lastModifiedBy>Duangrat Wongsaengthip</cp:lastModifiedBy>
  <cp:lastPrinted>2026-07-22T03:26:08Z</cp:lastPrinted>
  <dcterms:created xsi:type="dcterms:W3CDTF">1997-10-31T02:19:51Z</dcterms:created>
  <dcterms:modified xsi:type="dcterms:W3CDTF">2026-08-05T11:49:25Z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