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6\SET 2026_Q2\FS_TOPP Q2'2026\EN\"/>
    </mc:Choice>
  </mc:AlternateContent>
  <xr:revisionPtr revIDLastSave="100" documentId="13_ncr:1_{6BA7FCDE-17EF-4273-94A6-88B3468D01FC}" xr6:coauthVersionLast="47" xr6:coauthVersionMax="47" xr10:uidLastSave="{5B0CB776-9610-4A86-832D-C61EEEC4441D}"/>
  <bookViews>
    <workbookView xWindow="-120" yWindow="-120" windowWidth="29040" windowHeight="15720" tabRatio="870" xr2:uid="{00000000-000D-0000-FFFF-FFFF00000000}"/>
  </bookViews>
  <sheets>
    <sheet name="BS1" sheetId="20" r:id="rId1"/>
    <sheet name="BS2" sheetId="21" r:id="rId2"/>
    <sheet name="CE1" sheetId="22" r:id="rId3"/>
    <sheet name="CE2" sheetId="23" r:id="rId4"/>
    <sheet name="PL 3M" sheetId="24" r:id="rId5"/>
    <sheet name="OCI 3M" sheetId="26" r:id="rId6"/>
    <sheet name="PL 6M" sheetId="25" r:id="rId7"/>
    <sheet name="OCI 6M" sheetId="27" r:id="rId8"/>
    <sheet name="CF" sheetId="28" r:id="rId9"/>
  </sheets>
  <definedNames>
    <definedName name="_xlnm.Print_Area" localSheetId="0">'BS1'!$A$1:$K$56</definedName>
    <definedName name="_xlnm.Print_Area" localSheetId="1">'BS2'!$A$1:$K$56</definedName>
    <definedName name="_xlnm.Print_Area" localSheetId="2">'CE1'!$A$1:$O$37</definedName>
    <definedName name="_xlnm.Print_Area" localSheetId="3">'CE2'!$A$1:$M$37</definedName>
    <definedName name="_xlnm.Print_Area" localSheetId="8">CF!$A$1:$J$128</definedName>
    <definedName name="_xlnm.Print_Area" localSheetId="7">'OCI 6M'!$A$1:$K$60</definedName>
    <definedName name="_xlnm.Print_Area" localSheetId="4">'PL 3M'!$A$1:$K$56</definedName>
    <definedName name="_xlnm.Print_Area" localSheetId="6">'PL 6M'!$A$1:$K$56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24" l="1"/>
  <c r="A6" i="27"/>
  <c r="H14" i="28"/>
  <c r="D106" i="28" l="1"/>
  <c r="F96" i="28" l="1"/>
  <c r="G23" i="21"/>
  <c r="M21" i="23" l="1"/>
  <c r="F106" i="28" l="1"/>
  <c r="J106" i="28" l="1"/>
  <c r="H106" i="28"/>
  <c r="M20" i="22"/>
  <c r="H100" i="28" l="1"/>
  <c r="D100" i="28"/>
  <c r="K23" i="21"/>
  <c r="I13" i="24"/>
  <c r="G44" i="21" l="1"/>
  <c r="K21" i="26"/>
  <c r="I21" i="26"/>
  <c r="K21" i="27"/>
  <c r="I21" i="27"/>
  <c r="K43" i="21"/>
  <c r="K46" i="21" s="1"/>
  <c r="G43" i="21"/>
  <c r="O26" i="22" l="1"/>
  <c r="J96" i="28"/>
  <c r="H96" i="28"/>
  <c r="D96" i="28"/>
  <c r="J89" i="28"/>
  <c r="H89" i="28"/>
  <c r="F89" i="28"/>
  <c r="D89" i="28"/>
  <c r="F78" i="28"/>
  <c r="D78" i="28"/>
  <c r="A71" i="28"/>
  <c r="J14" i="28"/>
  <c r="J78" i="28" s="1"/>
  <c r="H78" i="28"/>
  <c r="G21" i="27"/>
  <c r="M27" i="22" s="1"/>
  <c r="M29" i="22" s="1"/>
  <c r="E21" i="27"/>
  <c r="K13" i="27"/>
  <c r="I13" i="27"/>
  <c r="G21" i="26"/>
  <c r="E21" i="26"/>
  <c r="K13" i="26"/>
  <c r="I13" i="26"/>
  <c r="A6" i="26"/>
  <c r="K26" i="25"/>
  <c r="I26" i="25"/>
  <c r="G26" i="25"/>
  <c r="E26" i="25"/>
  <c r="K18" i="25"/>
  <c r="I18" i="25"/>
  <c r="G18" i="25"/>
  <c r="E18" i="25"/>
  <c r="K13" i="25"/>
  <c r="I13" i="25"/>
  <c r="I12" i="25"/>
  <c r="I11" i="25"/>
  <c r="K26" i="24"/>
  <c r="I26" i="24"/>
  <c r="G26" i="24"/>
  <c r="E26" i="24"/>
  <c r="K18" i="24"/>
  <c r="I18" i="24"/>
  <c r="G18" i="24"/>
  <c r="E18" i="24"/>
  <c r="I26" i="23"/>
  <c r="G26" i="23"/>
  <c r="E26" i="23"/>
  <c r="M23" i="23"/>
  <c r="I19" i="23"/>
  <c r="I42" i="21" s="1"/>
  <c r="G19" i="23"/>
  <c r="E19" i="23"/>
  <c r="M16" i="23"/>
  <c r="M14" i="23"/>
  <c r="I29" i="22"/>
  <c r="G29" i="22"/>
  <c r="E29" i="22"/>
  <c r="O24" i="22"/>
  <c r="I22" i="22"/>
  <c r="E42" i="21" s="1"/>
  <c r="G22" i="22"/>
  <c r="E22" i="22"/>
  <c r="M22" i="22"/>
  <c r="O19" i="22"/>
  <c r="O17" i="22"/>
  <c r="K29" i="21"/>
  <c r="K31" i="21" s="1"/>
  <c r="K48" i="21" s="1"/>
  <c r="I29" i="21"/>
  <c r="G29" i="21"/>
  <c r="E29" i="21"/>
  <c r="I23" i="21"/>
  <c r="E23" i="21"/>
  <c r="K12" i="21"/>
  <c r="I12" i="21"/>
  <c r="A4" i="21"/>
  <c r="A3" i="21"/>
  <c r="K38" i="20"/>
  <c r="I38" i="20"/>
  <c r="G38" i="20"/>
  <c r="E38" i="20"/>
  <c r="K25" i="20"/>
  <c r="I25" i="20"/>
  <c r="G25" i="20"/>
  <c r="E25" i="20"/>
  <c r="K12" i="20"/>
  <c r="I12" i="20"/>
  <c r="I28" i="24" l="1"/>
  <c r="I40" i="24" s="1"/>
  <c r="I44" i="24" s="1"/>
  <c r="I46" i="24" s="1"/>
  <c r="K28" i="24"/>
  <c r="K40" i="24" s="1"/>
  <c r="K44" i="24" s="1"/>
  <c r="G46" i="21"/>
  <c r="E44" i="21"/>
  <c r="G31" i="21"/>
  <c r="K28" i="25"/>
  <c r="K40" i="25" s="1"/>
  <c r="K44" i="25" s="1"/>
  <c r="K15" i="27" s="1"/>
  <c r="G28" i="25"/>
  <c r="G40" i="25" s="1"/>
  <c r="G44" i="25" s="1"/>
  <c r="G28" i="24"/>
  <c r="G40" i="24" s="1"/>
  <c r="G40" i="20"/>
  <c r="K40" i="20"/>
  <c r="E28" i="25"/>
  <c r="E40" i="25" s="1"/>
  <c r="E44" i="25" s="1"/>
  <c r="I28" i="25"/>
  <c r="I40" i="25" s="1"/>
  <c r="I44" i="25" s="1"/>
  <c r="H16" i="28" s="1"/>
  <c r="E28" i="24"/>
  <c r="E40" i="24" s="1"/>
  <c r="E44" i="24" s="1"/>
  <c r="E46" i="24" s="1"/>
  <c r="E31" i="21"/>
  <c r="I31" i="21"/>
  <c r="E40" i="20"/>
  <c r="I40" i="20"/>
  <c r="G15" i="27" l="1"/>
  <c r="K27" i="22" s="1"/>
  <c r="O27" i="22" s="1"/>
  <c r="F16" i="28"/>
  <c r="F32" i="28" s="1"/>
  <c r="J16" i="28"/>
  <c r="J32" i="28" s="1"/>
  <c r="J47" i="28" s="1"/>
  <c r="J50" i="28" s="1"/>
  <c r="J98" i="28" s="1"/>
  <c r="J102" i="28" s="1"/>
  <c r="K15" i="26"/>
  <c r="K23" i="26" s="1"/>
  <c r="K46" i="24"/>
  <c r="H32" i="28"/>
  <c r="H47" i="28" s="1"/>
  <c r="E15" i="27"/>
  <c r="D16" i="28"/>
  <c r="D32" i="28" s="1"/>
  <c r="D47" i="28" s="1"/>
  <c r="D50" i="28" s="1"/>
  <c r="D98" i="28" s="1"/>
  <c r="G44" i="24"/>
  <c r="G48" i="21"/>
  <c r="K46" i="25"/>
  <c r="K23" i="27"/>
  <c r="K24" i="23" s="1"/>
  <c r="M24" i="23" s="1"/>
  <c r="G46" i="25"/>
  <c r="E46" i="25"/>
  <c r="I46" i="25"/>
  <c r="I15" i="27"/>
  <c r="I23" i="27" s="1"/>
  <c r="K17" i="23" s="1"/>
  <c r="K19" i="23" s="1"/>
  <c r="I43" i="21" s="1"/>
  <c r="E15" i="26"/>
  <c r="I15" i="26"/>
  <c r="I23" i="26" s="1"/>
  <c r="G23" i="27" l="1"/>
  <c r="F47" i="28"/>
  <c r="F50" i="28" s="1"/>
  <c r="F98" i="28" s="1"/>
  <c r="F102" i="28" s="1"/>
  <c r="E23" i="27"/>
  <c r="K20" i="22"/>
  <c r="K22" i="22" s="1"/>
  <c r="E43" i="21" s="1"/>
  <c r="E46" i="21" s="1"/>
  <c r="E48" i="21" s="1"/>
  <c r="H50" i="28"/>
  <c r="H98" i="28" s="1"/>
  <c r="H102" i="28" s="1"/>
  <c r="G46" i="24"/>
  <c r="G15" i="26"/>
  <c r="G23" i="26" s="1"/>
  <c r="E23" i="26"/>
  <c r="K26" i="23"/>
  <c r="K29" i="22"/>
  <c r="I46" i="21"/>
  <c r="I48" i="21" s="1"/>
  <c r="M19" i="23"/>
  <c r="D102" i="28"/>
  <c r="M17" i="23"/>
  <c r="O29" i="22"/>
  <c r="M26" i="23" l="1"/>
  <c r="O20" i="22"/>
  <c r="O22" i="22" s="1"/>
</calcChain>
</file>

<file path=xl/sharedStrings.xml><?xml version="1.0" encoding="utf-8"?>
<sst xmlns="http://schemas.openxmlformats.org/spreadsheetml/2006/main" count="379" uniqueCount="201">
  <si>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</si>
  <si>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</si>
  <si>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</si>
  <si>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</si>
  <si>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</si>
  <si>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</si>
  <si>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</si>
  <si>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</si>
  <si>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</si>
  <si>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</si>
  <si>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</si>
  <si>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</si>
  <si>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</si>
  <si>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</si>
  <si>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</si>
  <si>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</si>
  <si>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 xml:space="preserve">Other current financial assets </t>
  </si>
  <si>
    <t>Other current assets</t>
  </si>
  <si>
    <t>NON - CURRENT ASSETS</t>
  </si>
  <si>
    <t xml:space="preserve">Other non - current financial assets </t>
  </si>
  <si>
    <t>Investment in associate</t>
  </si>
  <si>
    <t>Investment in joint venture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</si>
  <si>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</si>
  <si>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</si>
  <si>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</si>
  <si>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</si>
  <si>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</si>
  <si>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</si>
  <si>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>LIABILITIES  AND  SHAREHOLDERS’  EQUITY</t>
  </si>
  <si>
    <t>CURRENT LIABILITIES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</si>
  <si>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</si>
  <si>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</si>
  <si>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</si>
  <si>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</si>
  <si>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</si>
  <si>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</si>
  <si>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</si>
  <si>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</si>
  <si>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</si>
  <si>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>Share capital</t>
  </si>
  <si>
    <t>Authorized share capital</t>
  </si>
  <si>
    <t>Retained earnings</t>
  </si>
  <si>
    <t>Appropriated</t>
  </si>
  <si>
    <t>Legal reserve</t>
  </si>
  <si>
    <t>Unappropriated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</si>
  <si>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</si>
  <si>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</si>
  <si>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</si>
  <si>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</si>
  <si>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Financial statements in which the equity method is applied</t>
  </si>
  <si>
    <t>Other</t>
  </si>
  <si>
    <t>Share premium</t>
  </si>
  <si>
    <t>comprehensive income</t>
  </si>
  <si>
    <t>Exchange differences on</t>
  </si>
  <si>
    <t>share capital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</si>
  <si>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</si>
  <si>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</si>
  <si>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</si>
  <si>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</si>
  <si>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</si>
  <si>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>STATEMENTS OF INCOME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</si>
  <si>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</si>
  <si>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</si>
  <si>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</si>
  <si>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</si>
  <si>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</si>
  <si>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</si>
  <si>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</si>
  <si>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</si>
  <si>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Total Expenses</t>
  </si>
  <si>
    <t>THE WEIGHTED AVERAGE</t>
  </si>
  <si>
    <t>NUMBER OF ORDINARY SHARES (SHARE)</t>
  </si>
  <si>
    <t>STATEMENTS  OF  COMPREHENSIVE  INCOME</t>
  </si>
  <si>
    <t>Exchange differences on translating financial statement</t>
  </si>
  <si>
    <t xml:space="preserve">STATEMENTS  OF  CASH  FLOWS  </t>
  </si>
  <si>
    <t xml:space="preserve">CASH FLOWS FROM OPERATING ACTIVITIES </t>
  </si>
  <si>
    <t>Interest income</t>
  </si>
  <si>
    <t>Income tax expense</t>
  </si>
  <si>
    <t>Deferred tax expenses (income)</t>
  </si>
  <si>
    <t>Unrealized loss (gain) on exchange rate</t>
  </si>
  <si>
    <t>Loss (gain) on sale of other financial assets</t>
  </si>
  <si>
    <t>Share of loss (profit) from investment in associate and joint venture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</si>
  <si>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</si>
  <si>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</si>
  <si>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</si>
  <si>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</si>
  <si>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</si>
  <si>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</si>
  <si>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Decrease (increase) in other non - current assets - deposit for</t>
  </si>
  <si>
    <t>purchase of machinery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</si>
  <si>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</si>
  <si>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</si>
  <si>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</si>
  <si>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</si>
  <si>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</si>
  <si>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</si>
  <si>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</si>
  <si>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</si>
  <si>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</si>
  <si>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>of property, plant and equipment</t>
  </si>
  <si>
    <t>Payment for purchase of intangible assets</t>
  </si>
  <si>
    <t>FINANCE COSTS</t>
  </si>
  <si>
    <t>Finance costs</t>
  </si>
  <si>
    <t>Finance costs paid</t>
  </si>
  <si>
    <t>Dividend payment</t>
  </si>
  <si>
    <t xml:space="preserve"> BUT REVIEWED"</t>
  </si>
  <si>
    <t xml:space="preserve">For the three - month periods  </t>
  </si>
  <si>
    <t>ended June 30,</t>
  </si>
  <si>
    <t xml:space="preserve">Selling expenses </t>
  </si>
  <si>
    <t>Other losses (gains)</t>
  </si>
  <si>
    <t xml:space="preserve"> </t>
  </si>
  <si>
    <t>For the six - month period ended</t>
  </si>
  <si>
    <t>June 30,</t>
  </si>
  <si>
    <t xml:space="preserve">           "UNAUDITED</t>
  </si>
  <si>
    <t>OTHER COMPREHENSIVE INCOME (EXPENSE) FOR THE PERIOD</t>
  </si>
  <si>
    <t>For the six - month periods   ended</t>
  </si>
  <si>
    <t>For the six - month periods ended</t>
  </si>
  <si>
    <t>For the six - month periods  ended</t>
  </si>
  <si>
    <t>Operating gain (loss) before change in operating assets and Liabilities</t>
  </si>
  <si>
    <t>Operating liabilities increase (decrease)</t>
  </si>
  <si>
    <t>Cash received (paid) from operating activities</t>
  </si>
  <si>
    <t>…………………………….........................  DIRECTOR           …………………………….........................  DIRECTOR</t>
  </si>
  <si>
    <t>Employee benefit paid</t>
  </si>
  <si>
    <t>Balance as of January 1, 2025</t>
  </si>
  <si>
    <t>Balance as of June 30, 2025</t>
  </si>
  <si>
    <t xml:space="preserve">Trade receivables - related parties </t>
  </si>
  <si>
    <t>Trade receivables - other parties</t>
  </si>
  <si>
    <t>3 , 19</t>
  </si>
  <si>
    <t>Inventories</t>
  </si>
  <si>
    <t>Intangible assets</t>
  </si>
  <si>
    <t>Property, plant and equipment</t>
  </si>
  <si>
    <t>Total Current Assets</t>
  </si>
  <si>
    <t>Trade payables - related parties</t>
  </si>
  <si>
    <t>Trade payables - other parties</t>
  </si>
  <si>
    <t>Increase in lease liabilities from right of use assets - land and building</t>
  </si>
  <si>
    <t>Lease liabilities</t>
  </si>
  <si>
    <t>STATEMENTS  OF CHANGES IN SHAREHOLDERS' EQUITY</t>
  </si>
  <si>
    <t>Expected credit loss (reversal)</t>
  </si>
  <si>
    <t>Loss on devaluation of inventories (reversal)</t>
  </si>
  <si>
    <t>Unrealized loss (gain) on change in value of other financial assets</t>
  </si>
  <si>
    <t>Loss (gain) on sale property, plant and equipment</t>
  </si>
  <si>
    <t>Trade receivables - related parties</t>
  </si>
  <si>
    <t xml:space="preserve">Other current assets </t>
  </si>
  <si>
    <t>Decrease (increase) in short - term loan to other party</t>
  </si>
  <si>
    <t>Proceeds from sale of property, plant and equipment</t>
  </si>
  <si>
    <t xml:space="preserve">from currency translation differences of foreign entities </t>
  </si>
  <si>
    <t>Increase (decrease) in account payables - fixed assets from purchase</t>
  </si>
  <si>
    <t>- 1 -</t>
  </si>
  <si>
    <t>- 2 -</t>
  </si>
  <si>
    <t>- 5 -</t>
  </si>
  <si>
    <t>- 7 -</t>
  </si>
  <si>
    <t>- 6 -</t>
  </si>
  <si>
    <t>- 8 -</t>
  </si>
  <si>
    <t>- 9 -</t>
  </si>
  <si>
    <t>- 10 -</t>
  </si>
  <si>
    <t>- 3 -</t>
  </si>
  <si>
    <t>- 4 -</t>
  </si>
  <si>
    <t>TAX EXPENSE (INCOME)</t>
  </si>
  <si>
    <t>Other non - current assets - others</t>
  </si>
  <si>
    <t>AS  OF JUNE  30,  2026</t>
  </si>
  <si>
    <t>June 30, 2026</t>
  </si>
  <si>
    <t>December 31, 2025</t>
  </si>
  <si>
    <t>8.1 , 19</t>
  </si>
  <si>
    <t>8.2 , 19</t>
  </si>
  <si>
    <t>Provisions for employee benefits</t>
  </si>
  <si>
    <t>6,000,000 ordinary shares of Baht 10.00 each</t>
  </si>
  <si>
    <t>FOR  THE  SIX - MONTH  PERIOD  ENDED  JUNE  30,  2026</t>
  </si>
  <si>
    <t>Balance as of January 1, 2026</t>
  </si>
  <si>
    <t>Balance as of June 30, 2026</t>
  </si>
  <si>
    <t>FOR  THE  SIX - MONTH  PERIOD  ENDED  JUNE 30,  2026</t>
  </si>
  <si>
    <t>FOR  THE  THREE - MONTH  PERIOD  ENDED  JUNE  30,  2026</t>
  </si>
  <si>
    <t>Other components of shareholders' equity</t>
  </si>
  <si>
    <t>SHARE OF PROFIT (LOSS) OF ASSOCIATE</t>
  </si>
  <si>
    <t xml:space="preserve">AND JOINT VENTURE ACCOUNTED </t>
  </si>
  <si>
    <t>FOR USING THE EQUITY METHOD</t>
  </si>
  <si>
    <t>Employee benefits expense</t>
  </si>
  <si>
    <t xml:space="preserve">For the three - month periods ended </t>
  </si>
  <si>
    <t>12, 19</t>
  </si>
  <si>
    <t xml:space="preserve">The accompanying notes to interim financial statements are an integral part of these interim financial statements. </t>
  </si>
  <si>
    <t>Issued and paid share capital</t>
  </si>
  <si>
    <t>Share premium on ordinary shares</t>
  </si>
  <si>
    <t>Issued and paid</t>
  </si>
  <si>
    <t>on ordinary shares</t>
  </si>
  <si>
    <t>Other components</t>
  </si>
  <si>
    <t>of shareholders’ equity</t>
  </si>
  <si>
    <t>Other income</t>
  </si>
  <si>
    <t>PROFIT (LOSS) FROM OPERATING ACTIVITIES</t>
  </si>
  <si>
    <t xml:space="preserve">IMPAIRMENT GAIN AND REVERSAL OF IMPAIRMENT </t>
  </si>
  <si>
    <t xml:space="preserve">LOSS (IMPAIRMENT LOSS) DETERMINED </t>
  </si>
  <si>
    <t>IN ACCORDANCE WITH TFRS 9</t>
  </si>
  <si>
    <t>PROFIT (LOSS) FOR THE PERIOD</t>
  </si>
  <si>
    <t>BASIC EARNINGS (LOSS) PER SHARE</t>
  </si>
  <si>
    <t>PROFIT (LOSS) BEFORE INCOME TAX EXPENSE</t>
  </si>
  <si>
    <t>Item that may be reclassified to profit or loss :</t>
  </si>
  <si>
    <t>Total item that may be reclassified to profit or loss</t>
  </si>
  <si>
    <t>TOTAL COMPREHENSIVE INCOME (EXPENSE) FOR THE PERIOD</t>
  </si>
  <si>
    <t>Profit (loss) for the period</t>
  </si>
  <si>
    <t>Depreciation and amortization expense</t>
  </si>
  <si>
    <t>Adjustments to reconciles net profit (loss) for the period to net cash</t>
  </si>
  <si>
    <t>provided by (use in)</t>
  </si>
  <si>
    <t>Operating assets decrease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</si>
</sst>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(* #,##0_);_(* \(#,##0\);_(* &quot;-&quot;??_);_(@_)"/>
    <numFmt numFmtId="192" formatCode="_(* #,##0.00_);_(* \(#,##0.00\);_(* &quot;-&quot;_);_(@_)"/>
    <numFmt numFmtId="193" formatCode="#,##0\ ;\(#,##0\)"/>
    <numFmt numFmtId="194" formatCode="&quot;£&quot;#,##0;[Red]\-&quot;£&quot;#,##0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53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name val="Times New Roman"/>
      <family val="1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22">
    <xf numFmtId="0" fontId="0" fillId="0" borderId="0"/>
    <xf numFmtId="189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195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8" applyNumberFormat="0" applyAlignment="0" applyProtection="0"/>
    <xf numFmtId="0" fontId="27" fillId="7" borderId="11" applyNumberFormat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2" fillId="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24" fillId="6" borderId="9" applyNumberFormat="0" applyAlignment="0" applyProtection="0"/>
    <xf numFmtId="0" fontId="16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196" fontId="2" fillId="0" borderId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7" fillId="0" borderId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33" fillId="0" borderId="0"/>
    <xf numFmtId="0" fontId="2" fillId="0" borderId="0"/>
    <xf numFmtId="0" fontId="33" fillId="0" borderId="0"/>
    <xf numFmtId="0" fontId="37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2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197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6" fillId="44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200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35" borderId="0" applyNumberFormat="0" applyBorder="0" applyAlignment="0" applyProtection="0"/>
    <xf numFmtId="0" fontId="2" fillId="0" borderId="0"/>
    <xf numFmtId="0" fontId="38" fillId="0" borderId="0" applyFill="0" applyBorder="0" applyAlignment="0"/>
    <xf numFmtId="0" fontId="50" fillId="52" borderId="17" applyNumberFormat="0" applyAlignment="0" applyProtection="0"/>
    <xf numFmtId="0" fontId="51" fillId="53" borderId="18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7" fillId="0" borderId="0" applyFill="0" applyBorder="0" applyAlignment="0" applyProtection="0"/>
    <xf numFmtId="202" fontId="37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 applyNumberFormat="0" applyAlignment="0"/>
    <xf numFmtId="0" fontId="55" fillId="0" borderId="0" applyNumberFormat="0" applyAlignment="0">
      <alignment horizontal="left"/>
    </xf>
    <xf numFmtId="0" fontId="56" fillId="0" borderId="0" applyNumberFormat="0" applyFill="0" applyBorder="0" applyAlignment="0" applyProtection="0"/>
    <xf numFmtId="0" fontId="57" fillId="36" borderId="0" applyNumberFormat="0" applyBorder="0" applyAlignment="0" applyProtection="0"/>
    <xf numFmtId="38" fontId="34" fillId="33" borderId="0" applyNumberFormat="0" applyBorder="0" applyAlignment="0" applyProtection="0"/>
    <xf numFmtId="0" fontId="58" fillId="0" borderId="16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1" fillId="0" borderId="0" applyNumberFormat="0" applyFill="0" applyBorder="0" applyAlignment="0" applyProtection="0"/>
    <xf numFmtId="10" fontId="34" fillId="54" borderId="14" applyNumberFormat="0" applyBorder="0" applyAlignment="0" applyProtection="0"/>
    <xf numFmtId="0" fontId="62" fillId="39" borderId="17" applyNumberFormat="0" applyAlignment="0" applyProtection="0"/>
    <xf numFmtId="0" fontId="63" fillId="0" borderId="22" applyNumberFormat="0" applyFill="0" applyAlignment="0" applyProtection="0"/>
    <xf numFmtId="0" fontId="64" fillId="55" borderId="0" applyNumberFormat="0" applyBorder="0" applyAlignment="0" applyProtection="0"/>
    <xf numFmtId="203" fontId="38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3" fillId="0" borderId="0"/>
    <xf numFmtId="0" fontId="1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37" fillId="56" borderId="23" applyNumberFormat="0" applyFont="0" applyAlignment="0" applyProtection="0"/>
    <xf numFmtId="0" fontId="65" fillId="52" borderId="24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0" fontId="2" fillId="0" borderId="0"/>
    <xf numFmtId="0" fontId="67" fillId="0" borderId="0" applyNumberFormat="0" applyFill="0" applyBorder="0" applyAlignment="0" applyProtection="0"/>
    <xf numFmtId="0" fontId="68" fillId="0" borderId="25" applyNumberFormat="0" applyFill="0" applyAlignment="0" applyProtection="0"/>
    <xf numFmtId="0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51" fillId="53" borderId="18" applyNumberFormat="0" applyAlignment="0" applyProtection="0"/>
    <xf numFmtId="0" fontId="63" fillId="0" borderId="22" applyNumberFormat="0" applyFill="0" applyAlignment="0" applyProtection="0"/>
    <xf numFmtId="9" fontId="37" fillId="0" borderId="0" applyFill="0" applyBorder="0" applyAlignment="0" applyProtection="0"/>
    <xf numFmtId="0" fontId="49" fillId="35" borderId="0" applyNumberFormat="0" applyBorder="0" applyAlignment="0" applyProtection="0"/>
    <xf numFmtId="0" fontId="65" fillId="52" borderId="24" applyNumberFormat="0" applyAlignment="0" applyProtection="0"/>
    <xf numFmtId="0" fontId="50" fillId="52" borderId="17" applyNumberFormat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36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37" fillId="0" borderId="0"/>
    <xf numFmtId="194" fontId="73" fillId="0" borderId="15"/>
    <xf numFmtId="0" fontId="5" fillId="0" borderId="0"/>
    <xf numFmtId="0" fontId="2" fillId="0" borderId="0"/>
    <xf numFmtId="0" fontId="62" fillId="39" borderId="17" applyNumberFormat="0" applyAlignment="0" applyProtection="0"/>
    <xf numFmtId="0" fontId="64" fillId="55" borderId="0" applyNumberFormat="0" applyBorder="0" applyAlignment="0" applyProtection="0"/>
    <xf numFmtId="0" fontId="68" fillId="0" borderId="25" applyNumberFormat="0" applyFill="0" applyAlignment="0" applyProtection="0"/>
    <xf numFmtId="0" fontId="74" fillId="0" borderId="0" applyFont="0" applyFill="0" applyBorder="0" applyAlignment="0" applyProtection="0"/>
    <xf numFmtId="204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199" fontId="72" fillId="0" borderId="0" applyFont="0" applyFill="0" applyBorder="0" applyAlignment="0" applyProtection="0"/>
    <xf numFmtId="0" fontId="42" fillId="0" borderId="0"/>
    <xf numFmtId="0" fontId="72" fillId="0" borderId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2" fillId="56" borderId="23" applyNumberFormat="0" applyFont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1" fillId="0" borderId="0" applyNumberFormat="0" applyFill="0" applyBorder="0" applyAlignment="0" applyProtection="0"/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52" borderId="17" applyNumberFormat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8" fillId="56" borderId="23" applyNumberFormat="0" applyFont="0" applyAlignment="0" applyProtection="0">
      <alignment vertical="center"/>
    </xf>
    <xf numFmtId="0" fontId="79" fillId="5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3" borderId="18" applyNumberFormat="0" applyAlignment="0" applyProtection="0">
      <alignment vertical="center"/>
    </xf>
    <xf numFmtId="41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22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4" fillId="39" borderId="17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19" applyNumberFormat="0" applyFill="0" applyAlignment="0" applyProtection="0">
      <alignment vertical="center"/>
    </xf>
    <xf numFmtId="0" fontId="87" fillId="0" borderId="20" applyNumberFormat="0" applyFill="0" applyAlignment="0" applyProtection="0">
      <alignment vertical="center"/>
    </xf>
    <xf numFmtId="0" fontId="88" fillId="0" borderId="21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90" fillId="52" borderId="24" applyNumberFormat="0" applyAlignment="0" applyProtection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0" borderId="0"/>
    <xf numFmtId="0" fontId="2" fillId="0" borderId="0"/>
    <xf numFmtId="0" fontId="62" fillId="39" borderId="17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43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4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43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43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43" fillId="38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43" fillId="39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43" fillId="40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43" fillId="41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43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43" fillId="37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43" fillId="40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43" fillId="43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45" fillId="44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45" fillId="4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45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24" borderId="0" applyNumberFormat="0" applyBorder="0" applyAlignment="0" applyProtection="0"/>
    <xf numFmtId="0" fontId="31" fillId="24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45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45" fillId="46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45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45" fillId="48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45" fillId="49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45" fillId="50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45" fillId="45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45" fillId="46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45" fillId="51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49" fillId="3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101" fillId="6" borderId="8" applyNumberFormat="0" applyAlignment="0" applyProtection="0"/>
    <xf numFmtId="0" fontId="25" fillId="6" borderId="8" applyNumberFormat="0" applyAlignment="0" applyProtection="0"/>
    <xf numFmtId="0" fontId="101" fillId="6" borderId="8" applyNumberFormat="0" applyAlignment="0" applyProtection="0"/>
    <xf numFmtId="0" fontId="101" fillId="6" borderId="8" applyNumberFormat="0" applyAlignment="0" applyProtection="0"/>
    <xf numFmtId="0" fontId="126" fillId="6" borderId="8" applyNumberFormat="0" applyAlignment="0" applyProtection="0"/>
    <xf numFmtId="0" fontId="101" fillId="6" borderId="8" applyNumberFormat="0" applyAlignment="0" applyProtection="0"/>
    <xf numFmtId="0" fontId="126" fillId="6" borderId="8" applyNumberFormat="0" applyAlignment="0" applyProtection="0"/>
    <xf numFmtId="0" fontId="126" fillId="6" borderId="8" applyNumberFormat="0" applyAlignment="0" applyProtection="0"/>
    <xf numFmtId="0" fontId="50" fillId="52" borderId="17" applyNumberFormat="0" applyAlignment="0" applyProtection="0"/>
    <xf numFmtId="0" fontId="101" fillId="6" borderId="8" applyNumberFormat="0" applyAlignment="0" applyProtection="0"/>
    <xf numFmtId="0" fontId="101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101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103" fillId="7" borderId="11" applyNumberFormat="0" applyAlignment="0" applyProtection="0"/>
    <xf numFmtId="0" fontId="27" fillId="7" borderId="11" applyNumberFormat="0" applyAlignment="0" applyProtection="0"/>
    <xf numFmtId="0" fontId="103" fillId="7" borderId="11" applyNumberFormat="0" applyAlignment="0" applyProtection="0"/>
    <xf numFmtId="0" fontId="103" fillId="7" borderId="11" applyNumberFormat="0" applyAlignment="0" applyProtection="0"/>
    <xf numFmtId="0" fontId="127" fillId="7" borderId="11" applyNumberFormat="0" applyAlignment="0" applyProtection="0"/>
    <xf numFmtId="0" fontId="103" fillId="7" borderId="11" applyNumberFormat="0" applyAlignment="0" applyProtection="0"/>
    <xf numFmtId="0" fontId="127" fillId="7" borderId="11" applyNumberFormat="0" applyAlignment="0" applyProtection="0"/>
    <xf numFmtId="0" fontId="127" fillId="7" borderId="11" applyNumberFormat="0" applyAlignment="0" applyProtection="0"/>
    <xf numFmtId="0" fontId="51" fillId="53" borderId="18" applyNumberFormat="0" applyAlignment="0" applyProtection="0"/>
    <xf numFmtId="0" fontId="103" fillId="7" borderId="11" applyNumberFormat="0" applyAlignment="0" applyProtection="0"/>
    <xf numFmtId="0" fontId="103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103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6" fontId="110" fillId="0" borderId="0" applyFill="0" applyBorder="0" applyProtection="0"/>
    <xf numFmtId="0" fontId="110" fillId="0" borderId="0" applyFill="0" applyBorder="0" applyProtection="0"/>
    <xf numFmtId="206" fontId="110" fillId="0" borderId="0" applyFill="0" applyBorder="0" applyProtection="0"/>
    <xf numFmtId="0" fontId="110" fillId="0" borderId="0" applyFill="0" applyBorder="0" applyProtection="0"/>
    <xf numFmtId="0" fontId="110" fillId="0" borderId="2" applyFill="0" applyProtection="0"/>
    <xf numFmtId="0" fontId="110" fillId="0" borderId="2" applyFill="0" applyProtection="0"/>
    <xf numFmtId="0" fontId="110" fillId="0" borderId="2" applyFill="0" applyProtection="0"/>
    <xf numFmtId="206" fontId="110" fillId="0" borderId="2" applyFill="0" applyProtection="0"/>
    <xf numFmtId="206" fontId="110" fillId="0" borderId="2" applyFill="0" applyProtection="0"/>
    <xf numFmtId="0" fontId="110" fillId="0" borderId="2" applyFill="0" applyProtection="0"/>
    <xf numFmtId="0" fontId="110" fillId="0" borderId="26" applyFill="0" applyProtection="0"/>
    <xf numFmtId="0" fontId="110" fillId="0" borderId="26" applyFill="0" applyProtection="0"/>
    <xf numFmtId="206" fontId="110" fillId="0" borderId="26" applyFill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57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93" fillId="0" borderId="5" applyNumberFormat="0" applyFill="0" applyAlignment="0" applyProtection="0"/>
    <xf numFmtId="0" fontId="17" fillId="0" borderId="5" applyNumberFormat="0" applyFill="0" applyAlignment="0" applyProtection="0"/>
    <xf numFmtId="0" fontId="93" fillId="0" borderId="5" applyNumberFormat="0" applyFill="0" applyAlignment="0" applyProtection="0"/>
    <xf numFmtId="0" fontId="93" fillId="0" borderId="5" applyNumberFormat="0" applyFill="0" applyAlignment="0" applyProtection="0"/>
    <xf numFmtId="0" fontId="130" fillId="0" borderId="5" applyNumberFormat="0" applyFill="0" applyAlignment="0" applyProtection="0"/>
    <xf numFmtId="0" fontId="93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59" fillId="0" borderId="19" applyNumberFormat="0" applyFill="0" applyAlignment="0" applyProtection="0"/>
    <xf numFmtId="0" fontId="93" fillId="0" borderId="5" applyNumberFormat="0" applyFill="0" applyAlignment="0" applyProtection="0"/>
    <xf numFmtId="0" fontId="93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93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94" fillId="0" borderId="6" applyNumberFormat="0" applyFill="0" applyAlignment="0" applyProtection="0"/>
    <xf numFmtId="0" fontId="18" fillId="0" borderId="6" applyNumberFormat="0" applyFill="0" applyAlignment="0" applyProtection="0"/>
    <xf numFmtId="0" fontId="94" fillId="0" borderId="6" applyNumberFormat="0" applyFill="0" applyAlignment="0" applyProtection="0"/>
    <xf numFmtId="0" fontId="94" fillId="0" borderId="6" applyNumberFormat="0" applyFill="0" applyAlignment="0" applyProtection="0"/>
    <xf numFmtId="0" fontId="131" fillId="0" borderId="6" applyNumberFormat="0" applyFill="0" applyAlignment="0" applyProtection="0"/>
    <xf numFmtId="0" fontId="9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60" fillId="0" borderId="20" applyNumberFormat="0" applyFill="0" applyAlignment="0" applyProtection="0"/>
    <xf numFmtId="0" fontId="94" fillId="0" borderId="6" applyNumberFormat="0" applyFill="0" applyAlignment="0" applyProtection="0"/>
    <xf numFmtId="0" fontId="94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94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95" fillId="0" borderId="7" applyNumberFormat="0" applyFill="0" applyAlignment="0" applyProtection="0"/>
    <xf numFmtId="0" fontId="19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132" fillId="0" borderId="7" applyNumberFormat="0" applyFill="0" applyAlignment="0" applyProtection="0"/>
    <xf numFmtId="0" fontId="95" fillId="0" borderId="7" applyNumberFormat="0" applyFill="0" applyAlignment="0" applyProtection="0"/>
    <xf numFmtId="0" fontId="132" fillId="0" borderId="7" applyNumberFormat="0" applyFill="0" applyAlignment="0" applyProtection="0"/>
    <xf numFmtId="0" fontId="132" fillId="0" borderId="7" applyNumberFormat="0" applyFill="0" applyAlignment="0" applyProtection="0"/>
    <xf numFmtId="0" fontId="61" fillId="0" borderId="21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95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" fontId="116" fillId="0" borderId="0" applyFont="0" applyFill="0" applyBorder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99" fillId="5" borderId="8" applyNumberFormat="0" applyAlignment="0" applyProtection="0"/>
    <xf numFmtId="0" fontId="23" fillId="5" borderId="8" applyNumberFormat="0" applyAlignment="0" applyProtection="0"/>
    <xf numFmtId="0" fontId="99" fillId="5" borderId="8" applyNumberFormat="0" applyAlignment="0" applyProtection="0"/>
    <xf numFmtId="0" fontId="99" fillId="5" borderId="8" applyNumberFormat="0" applyAlignment="0" applyProtection="0"/>
    <xf numFmtId="0" fontId="135" fillId="5" borderId="8" applyNumberFormat="0" applyAlignment="0" applyProtection="0"/>
    <xf numFmtId="0" fontId="99" fillId="5" borderId="8" applyNumberFormat="0" applyAlignment="0" applyProtection="0"/>
    <xf numFmtId="0" fontId="135" fillId="5" borderId="8" applyNumberFormat="0" applyAlignment="0" applyProtection="0"/>
    <xf numFmtId="0" fontId="135" fillId="5" borderId="8" applyNumberFormat="0" applyAlignment="0" applyProtection="0"/>
    <xf numFmtId="0" fontId="62" fillId="39" borderId="17" applyNumberFormat="0" applyAlignment="0" applyProtection="0"/>
    <xf numFmtId="0" fontId="99" fillId="5" borderId="8" applyNumberFormat="0" applyAlignment="0" applyProtection="0"/>
    <xf numFmtId="0" fontId="99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99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02" fillId="0" borderId="10" applyNumberFormat="0" applyFill="0" applyAlignment="0" applyProtection="0"/>
    <xf numFmtId="0" fontId="26" fillId="0" borderId="10" applyNumberFormat="0" applyFill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136" fillId="0" borderId="10" applyNumberFormat="0" applyFill="0" applyAlignment="0" applyProtection="0"/>
    <xf numFmtId="0" fontId="102" fillId="0" borderId="10" applyNumberFormat="0" applyFill="0" applyAlignment="0" applyProtection="0"/>
    <xf numFmtId="0" fontId="136" fillId="0" borderId="10" applyNumberFormat="0" applyFill="0" applyAlignment="0" applyProtection="0"/>
    <xf numFmtId="0" fontId="136" fillId="0" borderId="10" applyNumberFormat="0" applyFill="0" applyAlignment="0" applyProtection="0"/>
    <xf numFmtId="0" fontId="63" fillId="0" borderId="22" applyNumberFormat="0" applyFill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02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98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64" fillId="55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40" fillId="0" borderId="0"/>
    <xf numFmtId="0" fontId="14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42" fillId="0" borderId="0"/>
    <xf numFmtId="0" fontId="2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2" fillId="0" borderId="0"/>
    <xf numFmtId="0" fontId="43" fillId="0" borderId="0"/>
    <xf numFmtId="0" fontId="5" fillId="0" borderId="0"/>
    <xf numFmtId="0" fontId="32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14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42" fillId="0" borderId="0"/>
    <xf numFmtId="0" fontId="114" fillId="0" borderId="0"/>
    <xf numFmtId="0" fontId="115" fillId="0" borderId="0"/>
    <xf numFmtId="0" fontId="115" fillId="0" borderId="0"/>
    <xf numFmtId="0" fontId="1" fillId="0" borderId="0"/>
    <xf numFmtId="0" fontId="144" fillId="0" borderId="0"/>
    <xf numFmtId="0" fontId="2" fillId="0" borderId="0"/>
    <xf numFmtId="0" fontId="144" fillId="0" borderId="0"/>
    <xf numFmtId="0" fontId="1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32" fillId="0" borderId="0"/>
    <xf numFmtId="0" fontId="14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115" fillId="0" borderId="0"/>
    <xf numFmtId="0" fontId="114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15" fillId="0" borderId="0"/>
    <xf numFmtId="0" fontId="115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2" fillId="0" borderId="0"/>
    <xf numFmtId="207" fontId="2" fillId="0" borderId="0"/>
    <xf numFmtId="0" fontId="1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3" fillId="0" borderId="0"/>
    <xf numFmtId="0" fontId="2" fillId="0" borderId="0"/>
    <xf numFmtId="0" fontId="143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5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2" fillId="0" borderId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5" fillId="56" borderId="23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1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43" fillId="8" borderId="12" applyNumberFormat="0" applyFont="0" applyAlignment="0" applyProtection="0"/>
    <xf numFmtId="0" fontId="111" fillId="8" borderId="12" applyNumberFormat="0" applyFont="0" applyAlignment="0" applyProtection="0"/>
    <xf numFmtId="0" fontId="43" fillId="8" borderId="12" applyNumberFormat="0" applyFont="0" applyAlignment="0" applyProtection="0"/>
    <xf numFmtId="0" fontId="117" fillId="8" borderId="12" applyNumberFormat="0" applyFon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00" fillId="6" borderId="9" applyNumberFormat="0" applyAlignment="0" applyProtection="0"/>
    <xf numFmtId="0" fontId="24" fillId="6" borderId="9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146" fillId="6" borderId="9" applyNumberFormat="0" applyAlignment="0" applyProtection="0"/>
    <xf numFmtId="0" fontId="100" fillId="6" borderId="9" applyNumberFormat="0" applyAlignment="0" applyProtection="0"/>
    <xf numFmtId="0" fontId="146" fillId="6" borderId="9" applyNumberFormat="0" applyAlignment="0" applyProtection="0"/>
    <xf numFmtId="0" fontId="146" fillId="6" borderId="9" applyNumberFormat="0" applyAlignment="0" applyProtection="0"/>
    <xf numFmtId="0" fontId="65" fillId="52" borderId="24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00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9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2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150" fillId="0" borderId="13" applyNumberFormat="0" applyFill="0" applyAlignment="0" applyProtection="0"/>
    <xf numFmtId="0" fontId="106" fillId="0" borderId="13" applyNumberFormat="0" applyFill="0" applyAlignment="0" applyProtection="0"/>
    <xf numFmtId="0" fontId="150" fillId="0" borderId="13" applyNumberFormat="0" applyFill="0" applyAlignment="0" applyProtection="0"/>
    <xf numFmtId="0" fontId="150" fillId="0" borderId="13" applyNumberFormat="0" applyFill="0" applyAlignment="0" applyProtection="0"/>
    <xf numFmtId="0" fontId="68" fillId="0" borderId="25" applyNumberFormat="0" applyFill="0" applyAlignment="0" applyProtection="0"/>
    <xf numFmtId="0" fontId="106" fillId="0" borderId="13" applyNumberFormat="0" applyFill="0" applyAlignment="0" applyProtection="0"/>
    <xf numFmtId="0" fontId="106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3" fillId="0" borderId="0">
      <alignment vertical="top"/>
    </xf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0" borderId="0"/>
    <xf numFmtId="0" fontId="115" fillId="0" borderId="0"/>
    <xf numFmtId="0" fontId="115" fillId="0" borderId="0"/>
    <xf numFmtId="0" fontId="115" fillId="0" borderId="0"/>
    <xf numFmtId="0" fontId="142" fillId="0" borderId="0"/>
    <xf numFmtId="0" fontId="143" fillId="0" borderId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4">
    <xf numFmtId="0" fontId="0" fillId="0" borderId="0" xfId="0"/>
    <xf numFmtId="37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center" vertical="center"/>
    </xf>
    <xf numFmtId="37" fontId="4" fillId="0" borderId="0" xfId="11" applyNumberFormat="1" applyFont="1" applyFill="1" applyBorder="1" applyAlignment="1">
      <alignment horizontal="left" vertical="center"/>
    </xf>
    <xf numFmtId="191" fontId="4" fillId="0" borderId="3" xfId="18" applyNumberFormat="1" applyFont="1" applyFill="1" applyBorder="1" applyAlignment="1">
      <alignment horizontal="right" vertical="center"/>
    </xf>
    <xf numFmtId="191" fontId="4" fillId="0" borderId="0" xfId="18" applyNumberFormat="1" applyFont="1" applyFill="1" applyBorder="1" applyAlignment="1">
      <alignment horizontal="right" vertical="center"/>
    </xf>
    <xf numFmtId="191" fontId="3" fillId="0" borderId="0" xfId="30" applyNumberFormat="1" applyFont="1" applyFill="1" applyBorder="1" applyAlignment="1">
      <alignment vertical="top"/>
    </xf>
    <xf numFmtId="191" fontId="3" fillId="0" borderId="0" xfId="31" applyNumberFormat="1" applyFont="1" applyFill="1" applyAlignment="1">
      <alignment horizontal="center" vertical="center"/>
    </xf>
    <xf numFmtId="191" fontId="3" fillId="0" borderId="1" xfId="24" applyNumberFormat="1" applyFont="1" applyFill="1" applyBorder="1" applyAlignment="1">
      <alignment vertical="center"/>
    </xf>
    <xf numFmtId="189" fontId="3" fillId="0" borderId="0" xfId="24" applyFont="1" applyFill="1" applyAlignment="1">
      <alignment vertical="center"/>
    </xf>
    <xf numFmtId="191" fontId="3" fillId="0" borderId="0" xfId="24" applyNumberFormat="1" applyFont="1" applyFill="1" applyBorder="1" applyAlignment="1">
      <alignment vertical="center"/>
    </xf>
    <xf numFmtId="187" fontId="3" fillId="0" borderId="0" xfId="24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37" fontId="6" fillId="0" borderId="0" xfId="11" applyNumberFormat="1" applyFont="1" applyFill="1" applyBorder="1" applyAlignment="1">
      <alignment vertical="center"/>
    </xf>
    <xf numFmtId="37" fontId="4" fillId="0" borderId="0" xfId="11" applyNumberFormat="1" applyFont="1" applyFill="1" applyBorder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191" fontId="4" fillId="0" borderId="1" xfId="21" applyNumberFormat="1" applyFont="1" applyFill="1" applyBorder="1" applyAlignment="1">
      <alignment horizontal="center" vertical="center"/>
    </xf>
    <xf numFmtId="191" fontId="4" fillId="0" borderId="2" xfId="21" applyNumberFormat="1" applyFont="1" applyFill="1" applyBorder="1" applyAlignment="1">
      <alignment horizontal="center" vertical="center"/>
    </xf>
    <xf numFmtId="187" fontId="4" fillId="0" borderId="0" xfId="11" applyNumberFormat="1" applyFont="1" applyFill="1" applyBorder="1" applyAlignment="1">
      <alignment horizontal="left" vertical="center"/>
    </xf>
    <xf numFmtId="37" fontId="4" fillId="0" borderId="2" xfId="11" applyNumberFormat="1" applyFont="1" applyFill="1" applyBorder="1" applyAlignment="1">
      <alignment horizontal="center" vertical="center"/>
    </xf>
    <xf numFmtId="37" fontId="4" fillId="0" borderId="2" xfId="11" applyNumberFormat="1" applyFont="1" applyFill="1" applyBorder="1" applyAlignment="1">
      <alignment horizontal="left" vertical="center"/>
    </xf>
    <xf numFmtId="37" fontId="4" fillId="0" borderId="1" xfId="11" quotePrefix="1" applyNumberFormat="1" applyFont="1" applyFill="1" applyBorder="1" applyAlignment="1">
      <alignment horizontal="center" vertical="center"/>
    </xf>
    <xf numFmtId="37" fontId="4" fillId="0" borderId="0" xfId="11" quotePrefix="1" applyNumberFormat="1" applyFont="1" applyFill="1" applyBorder="1" applyAlignment="1">
      <alignment horizontal="center" vertical="center"/>
    </xf>
    <xf numFmtId="191" fontId="3" fillId="0" borderId="0" xfId="21" applyNumberFormat="1" applyFont="1" applyFill="1" applyBorder="1" applyAlignment="1">
      <alignment vertical="center"/>
    </xf>
    <xf numFmtId="191" fontId="3" fillId="0" borderId="0" xfId="21" applyNumberFormat="1" applyFont="1" applyFill="1" applyAlignment="1">
      <alignment vertical="center"/>
    </xf>
    <xf numFmtId="191" fontId="3" fillId="0" borderId="0" xfId="25" applyNumberFormat="1" applyFont="1" applyFill="1" applyAlignment="1">
      <alignment vertical="center"/>
    </xf>
    <xf numFmtId="191" fontId="4" fillId="0" borderId="0" xfId="21" applyNumberFormat="1" applyFont="1" applyFill="1" applyBorder="1" applyAlignment="1">
      <alignment vertical="center"/>
    </xf>
    <xf numFmtId="191" fontId="4" fillId="0" borderId="0" xfId="18" applyNumberFormat="1" applyFont="1" applyFill="1" applyBorder="1" applyAlignment="1">
      <alignment horizontal="center" vertical="center"/>
    </xf>
    <xf numFmtId="191" fontId="4" fillId="0" borderId="1" xfId="18" applyNumberFormat="1" applyFont="1" applyFill="1" applyBorder="1" applyAlignment="1">
      <alignment horizontal="center" vertical="center"/>
    </xf>
    <xf numFmtId="189" fontId="3" fillId="0" borderId="0" xfId="21" applyNumberFormat="1" applyFont="1" applyFill="1" applyAlignment="1">
      <alignment vertical="center"/>
    </xf>
    <xf numFmtId="191" fontId="3" fillId="0" borderId="1" xfId="21" applyNumberFormat="1" applyFont="1" applyFill="1" applyBorder="1" applyAlignment="1">
      <alignment vertical="center"/>
    </xf>
    <xf numFmtId="191" fontId="4" fillId="0" borderId="1" xfId="25" quotePrefix="1" applyNumberFormat="1" applyFont="1" applyFill="1" applyBorder="1" applyAlignment="1">
      <alignment horizontal="right" vertical="center"/>
    </xf>
    <xf numFmtId="189" fontId="3" fillId="0" borderId="0" xfId="21" applyNumberFormat="1" applyFont="1" applyFill="1" applyBorder="1" applyAlignment="1">
      <alignment vertical="center"/>
    </xf>
    <xf numFmtId="191" fontId="4" fillId="0" borderId="3" xfId="21" applyNumberFormat="1" applyFont="1" applyFill="1" applyBorder="1" applyAlignment="1">
      <alignment vertical="center"/>
    </xf>
    <xf numFmtId="187" fontId="4" fillId="0" borderId="0" xfId="11" applyNumberFormat="1" applyFont="1" applyFill="1" applyBorder="1" applyAlignment="1">
      <alignment vertical="center"/>
    </xf>
    <xf numFmtId="39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left" vertical="center"/>
    </xf>
    <xf numFmtId="191" fontId="3" fillId="0" borderId="0" xfId="18" applyNumberFormat="1" applyFont="1" applyFill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191" fontId="4" fillId="0" borderId="0" xfId="18" quotePrefix="1" applyNumberFormat="1" applyFont="1" applyFill="1" applyBorder="1" applyAlignment="1">
      <alignment horizontal="right" vertical="center"/>
    </xf>
    <xf numFmtId="191" fontId="4" fillId="0" borderId="1" xfId="26" applyNumberFormat="1" applyFont="1" applyFill="1" applyBorder="1" applyAlignment="1">
      <alignment horizontal="right" vertical="center"/>
    </xf>
    <xf numFmtId="191" fontId="4" fillId="0" borderId="0" xfId="26" applyNumberFormat="1" applyFont="1" applyFill="1" applyBorder="1" applyAlignment="1">
      <alignment horizontal="right" vertical="center"/>
    </xf>
    <xf numFmtId="189" fontId="4" fillId="0" borderId="0" xfId="18" applyNumberFormat="1" applyFont="1" applyFill="1" applyBorder="1" applyAlignment="1">
      <alignment vertical="center"/>
    </xf>
    <xf numFmtId="191" fontId="3" fillId="0" borderId="0" xfId="28" applyNumberFormat="1" applyFont="1" applyFill="1" applyBorder="1" applyAlignment="1">
      <alignment vertical="center"/>
    </xf>
    <xf numFmtId="189" fontId="3" fillId="0" borderId="0" xfId="28" quotePrefix="1" applyNumberFormat="1" applyFont="1" applyFill="1" applyBorder="1" applyAlignment="1">
      <alignment horizontal="center" vertical="center"/>
    </xf>
    <xf numFmtId="191" fontId="3" fillId="0" borderId="0" xfId="30" applyNumberFormat="1" applyFont="1" applyFill="1" applyBorder="1" applyAlignment="1">
      <alignment horizontal="center"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horizontal="center" vertical="center"/>
    </xf>
    <xf numFmtId="191" fontId="3" fillId="0" borderId="2" xfId="30" applyNumberFormat="1" applyFont="1" applyFill="1" applyBorder="1" applyAlignment="1">
      <alignment vertical="center"/>
    </xf>
    <xf numFmtId="191" fontId="3" fillId="0" borderId="3" xfId="30" applyNumberFormat="1" applyFont="1" applyFill="1" applyBorder="1" applyAlignment="1">
      <alignment vertical="center"/>
    </xf>
    <xf numFmtId="191" fontId="3" fillId="0" borderId="0" xfId="31" applyNumberFormat="1" applyFont="1" applyFill="1" applyAlignment="1">
      <alignment vertical="center"/>
    </xf>
    <xf numFmtId="191" fontId="4" fillId="0" borderId="2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vertical="center"/>
    </xf>
    <xf numFmtId="191" fontId="3" fillId="0" borderId="1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horizontal="right" vertical="center"/>
    </xf>
    <xf numFmtId="191" fontId="12" fillId="0" borderId="0" xfId="31" quotePrefix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89" fontId="3" fillId="0" borderId="0" xfId="24" applyFont="1" applyFill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0" fillId="0" borderId="1" xfId="0" quotePrefix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24" applyFont="1" applyFill="1" applyAlignment="1"/>
    <xf numFmtId="0" fontId="3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7" fontId="3" fillId="0" borderId="0" xfId="0" applyNumberFormat="1" applyFont="1" applyAlignment="1">
      <alignment vertical="center"/>
    </xf>
    <xf numFmtId="191" fontId="3" fillId="0" borderId="0" xfId="0" applyNumberFormat="1" applyFont="1"/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2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/>
    <xf numFmtId="0" fontId="3" fillId="0" borderId="0" xfId="23" applyFont="1" applyAlignment="1">
      <alignment vertical="center"/>
    </xf>
    <xf numFmtId="191" fontId="4" fillId="0" borderId="0" xfId="31" applyNumberFormat="1" applyFont="1" applyFill="1" applyBorder="1" applyAlignment="1">
      <alignment horizontal="right" vertical="center"/>
    </xf>
    <xf numFmtId="0" fontId="3" fillId="0" borderId="0" xfId="23" applyFont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vertical="center" wrapText="1"/>
    </xf>
    <xf numFmtId="0" fontId="3" fillId="0" borderId="4" xfId="23" applyFont="1" applyBorder="1" applyAlignment="1">
      <alignment horizontal="center" vertical="center" wrapText="1"/>
    </xf>
    <xf numFmtId="0" fontId="3" fillId="0" borderId="1" xfId="31" applyNumberFormat="1" applyFont="1" applyFill="1" applyBorder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187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horizontal="left" vertical="center" wrapText="1" indent="1"/>
    </xf>
    <xf numFmtId="0" fontId="3" fillId="0" borderId="0" xfId="23" applyFont="1" applyAlignment="1">
      <alignment vertical="top"/>
    </xf>
    <xf numFmtId="0" fontId="3" fillId="0" borderId="0" xfId="23" applyFont="1" applyAlignment="1">
      <alignment horizontal="left" wrapText="1" indent="2"/>
    </xf>
    <xf numFmtId="0" fontId="3" fillId="0" borderId="0" xfId="23" applyFont="1" applyAlignment="1">
      <alignment vertical="top" wrapText="1"/>
    </xf>
    <xf numFmtId="0" fontId="3" fillId="0" borderId="0" xfId="23" applyFont="1"/>
    <xf numFmtId="0" fontId="3" fillId="0" borderId="0" xfId="23" applyFont="1" applyAlignment="1">
      <alignment horizontal="left" vertical="center" wrapText="1" indent="2"/>
    </xf>
    <xf numFmtId="0" fontId="3" fillId="0" borderId="0" xfId="23" applyFont="1" applyAlignment="1">
      <alignment horizontal="left" vertical="top" wrapText="1"/>
    </xf>
    <xf numFmtId="193" fontId="14" fillId="0" borderId="0" xfId="0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3"/>
    </xf>
    <xf numFmtId="191" fontId="3" fillId="0" borderId="0" xfId="1" applyNumberFormat="1" applyFont="1" applyFill="1" applyAlignment="1">
      <alignment vertical="center"/>
    </xf>
    <xf numFmtId="0" fontId="3" fillId="0" borderId="0" xfId="23" applyFont="1" applyAlignment="1">
      <alignment horizontal="left" vertical="center" indent="2"/>
    </xf>
    <xf numFmtId="191" fontId="3" fillId="0" borderId="0" xfId="31" applyNumberFormat="1" applyFont="1" applyFill="1" applyBorder="1" applyAlignment="1">
      <alignment horizontal="center" vertical="center"/>
    </xf>
    <xf numFmtId="187" fontId="3" fillId="0" borderId="0" xfId="23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4"/>
    </xf>
    <xf numFmtId="191" fontId="3" fillId="0" borderId="2" xfId="31" applyNumberFormat="1" applyFont="1" applyFill="1" applyBorder="1" applyAlignment="1">
      <alignment vertical="center"/>
    </xf>
    <xf numFmtId="187" fontId="15" fillId="0" borderId="1" xfId="23" applyNumberFormat="1" applyFont="1" applyBorder="1" applyAlignment="1">
      <alignment vertical="center"/>
    </xf>
    <xf numFmtId="187" fontId="15" fillId="0" borderId="0" xfId="23" applyNumberFormat="1" applyFont="1" applyAlignment="1">
      <alignment vertical="center"/>
    </xf>
    <xf numFmtId="0" fontId="3" fillId="0" borderId="0" xfId="23" applyFont="1" applyAlignment="1">
      <alignment horizontal="left" wrapText="1" indent="4"/>
    </xf>
    <xf numFmtId="191" fontId="15" fillId="0" borderId="0" xfId="31" applyNumberFormat="1" applyFont="1" applyFill="1" applyAlignment="1">
      <alignment vertical="center"/>
    </xf>
    <xf numFmtId="191" fontId="3" fillId="0" borderId="0" xfId="31" applyNumberFormat="1" applyFont="1" applyFill="1" applyAlignment="1">
      <alignment horizontal="left" vertical="center"/>
    </xf>
    <xf numFmtId="0" fontId="4" fillId="0" borderId="0" xfId="23" quotePrefix="1" applyFont="1" applyAlignment="1">
      <alignment horizontal="center" vertical="center"/>
    </xf>
    <xf numFmtId="0" fontId="12" fillId="0" borderId="0" xfId="23" applyFont="1" applyAlignment="1">
      <alignment vertical="center"/>
    </xf>
    <xf numFmtId="0" fontId="12" fillId="0" borderId="0" xfId="23" quotePrefix="1" applyFont="1" applyAlignment="1">
      <alignment horizontal="center" vertical="center"/>
    </xf>
    <xf numFmtId="0" fontId="4" fillId="0" borderId="0" xfId="23" quotePrefix="1" applyFont="1" applyAlignment="1">
      <alignment horizontal="center" vertical="top"/>
    </xf>
    <xf numFmtId="0" fontId="12" fillId="0" borderId="0" xfId="23" quotePrefix="1" applyFont="1" applyAlignment="1">
      <alignment horizontal="center" vertical="top"/>
    </xf>
    <xf numFmtId="0" fontId="3" fillId="0" borderId="0" xfId="23" applyFont="1" applyAlignment="1">
      <alignment horizontal="center"/>
    </xf>
    <xf numFmtId="187" fontId="3" fillId="0" borderId="1" xfId="23" applyNumberFormat="1" applyFont="1" applyBorder="1" applyAlignment="1">
      <alignment vertical="center"/>
    </xf>
    <xf numFmtId="0" fontId="3" fillId="0" borderId="0" xfId="23" applyFont="1" applyAlignment="1">
      <alignment horizontal="left" vertical="center"/>
    </xf>
    <xf numFmtId="191" fontId="3" fillId="0" borderId="0" xfId="23" applyNumberFormat="1" applyFont="1" applyAlignment="1">
      <alignment vertical="center"/>
    </xf>
    <xf numFmtId="187" fontId="3" fillId="0" borderId="3" xfId="23" applyNumberFormat="1" applyFont="1" applyBorder="1" applyAlignment="1">
      <alignment vertical="center"/>
    </xf>
    <xf numFmtId="191" fontId="3" fillId="0" borderId="0" xfId="31" quotePrefix="1" applyNumberFormat="1" applyFont="1" applyFill="1" applyAlignment="1">
      <alignment horizontal="center" vertical="center"/>
    </xf>
    <xf numFmtId="0" fontId="3" fillId="0" borderId="0" xfId="23" applyFont="1" applyAlignment="1">
      <alignment horizontal="left" vertical="top" wrapText="1" indent="2"/>
    </xf>
    <xf numFmtId="0" fontId="3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89" fontId="3" fillId="0" borderId="0" xfId="30" applyFont="1" applyFill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justify"/>
    </xf>
    <xf numFmtId="0" fontId="3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0" xfId="19" applyFont="1" applyAlignment="1">
      <alignment vertical="center" wrapText="1"/>
    </xf>
    <xf numFmtId="191" fontId="3" fillId="0" borderId="0" xfId="29" applyNumberFormat="1" applyFont="1" applyFill="1" applyAlignment="1">
      <alignment vertical="center"/>
    </xf>
    <xf numFmtId="191" fontId="3" fillId="0" borderId="1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horizontal="center" vertical="center"/>
    </xf>
    <xf numFmtId="191" fontId="3" fillId="0" borderId="3" xfId="29" applyNumberFormat="1" applyFont="1" applyFill="1" applyBorder="1" applyAlignment="1">
      <alignment vertical="center"/>
    </xf>
    <xf numFmtId="0" fontId="3" fillId="0" borderId="0" xfId="19" applyFont="1" applyAlignment="1">
      <alignment vertical="top"/>
    </xf>
    <xf numFmtId="189" fontId="3" fillId="0" borderId="0" xfId="29" applyNumberFormat="1" applyFont="1" applyFill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/>
    <xf numFmtId="191" fontId="3" fillId="0" borderId="0" xfId="29" applyNumberFormat="1" applyFont="1" applyFill="1" applyAlignment="1">
      <alignment vertical="top"/>
    </xf>
    <xf numFmtId="0" fontId="3" fillId="0" borderId="0" xfId="19" applyFont="1" applyAlignment="1">
      <alignment vertical="justify"/>
    </xf>
    <xf numFmtId="0" fontId="3" fillId="0" borderId="0" xfId="19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center" wrapText="1"/>
    </xf>
    <xf numFmtId="192" fontId="3" fillId="0" borderId="0" xfId="0" applyNumberFormat="1" applyFont="1" applyAlignment="1">
      <alignment vertical="center"/>
    </xf>
    <xf numFmtId="187" fontId="3" fillId="0" borderId="0" xfId="19" applyNumberFormat="1" applyFont="1" applyAlignment="1">
      <alignment vertical="center"/>
    </xf>
    <xf numFmtId="0" fontId="3" fillId="0" borderId="0" xfId="19" applyFont="1" applyAlignment="1">
      <alignment horizontal="left" vertical="center" indent="4"/>
    </xf>
    <xf numFmtId="191" fontId="3" fillId="0" borderId="1" xfId="27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191" fontId="3" fillId="0" borderId="3" xfId="27" applyNumberFormat="1" applyFont="1" applyFill="1" applyBorder="1" applyAlignment="1">
      <alignment vertical="center"/>
    </xf>
    <xf numFmtId="187" fontId="3" fillId="0" borderId="0" xfId="19" applyNumberFormat="1" applyFont="1" applyAlignment="1">
      <alignment vertical="center" wrapText="1"/>
    </xf>
    <xf numFmtId="189" fontId="3" fillId="0" borderId="3" xfId="27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91" fontId="4" fillId="0" borderId="0" xfId="2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87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0" fontId="3" fillId="0" borderId="0" xfId="0" applyFont="1" applyAlignment="1">
      <alignment horizontal="left" vertical="top" indent="6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187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152" fillId="0" borderId="0" xfId="0" applyFont="1" applyAlignment="1">
      <alignment vertical="top"/>
    </xf>
    <xf numFmtId="189" fontId="3" fillId="0" borderId="0" xfId="1" applyFont="1" applyAlignment="1">
      <alignment vertical="center"/>
    </xf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191" fontId="3" fillId="0" borderId="3" xfId="24" applyNumberFormat="1" applyFont="1" applyFill="1" applyBorder="1" applyAlignment="1">
      <alignment vertical="center"/>
    </xf>
    <xf numFmtId="191" fontId="3" fillId="0" borderId="0" xfId="27" applyNumberFormat="1" applyFont="1" applyFill="1" applyBorder="1" applyAlignment="1">
      <alignment vertical="center"/>
    </xf>
    <xf numFmtId="0" fontId="3" fillId="0" borderId="0" xfId="23" quotePrefix="1" applyFont="1" applyAlignment="1">
      <alignment horizontal="left" vertical="center" wrapText="1" indent="1"/>
    </xf>
    <xf numFmtId="0" fontId="4" fillId="0" borderId="0" xfId="0" applyFont="1" applyAlignment="1">
      <alignment horizontal="left" indent="4"/>
    </xf>
    <xf numFmtId="0" fontId="152" fillId="0" borderId="0" xfId="23" applyFont="1" applyAlignment="1">
      <alignment vertical="top"/>
    </xf>
    <xf numFmtId="0" fontId="152" fillId="0" borderId="0" xfId="23" applyFont="1" applyAlignment="1">
      <alignment vertical="top" wrapText="1"/>
    </xf>
    <xf numFmtId="0" fontId="152" fillId="0" borderId="0" xfId="0" applyFont="1"/>
    <xf numFmtId="0" fontId="152" fillId="0" borderId="0" xfId="2683" applyFont="1" applyAlignment="1">
      <alignment horizontal="left" vertical="center" wrapText="1" indent="2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4" fillId="0" borderId="0" xfId="11" quotePrefix="1" applyNumberFormat="1" applyFont="1" applyFill="1" applyAlignment="1">
      <alignment horizontal="center" vertical="center"/>
    </xf>
    <xf numFmtId="37" fontId="4" fillId="0" borderId="0" xfId="1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0" xfId="1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23" quotePrefix="1" applyFont="1" applyAlignment="1">
      <alignment horizontal="center" vertical="center"/>
    </xf>
    <xf numFmtId="0" fontId="3" fillId="0" borderId="0" xfId="23" applyFont="1" applyAlignment="1">
      <alignment horizontal="center" vertical="center"/>
    </xf>
    <xf numFmtId="0" fontId="3" fillId="0" borderId="0" xfId="23" applyFont="1" applyAlignment="1">
      <alignment horizontal="left" vertical="center" wrapText="1"/>
    </xf>
    <xf numFmtId="0" fontId="3" fillId="0" borderId="1" xfId="23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/>
    </xf>
    <xf numFmtId="0" fontId="3" fillId="0" borderId="0" xfId="23" applyFont="1" applyAlignment="1">
      <alignment horizontal="center" vertical="center" wrapText="1"/>
    </xf>
  </cellXfs>
  <cellStyles count="3322">
    <cellStyle name="??&amp;O?&amp;H?_x0008__x000f__x0007_?_x0007__x0001__x0001_" xfId="165" xr:uid="{586BAEE9-DF68-4EDB-BA15-D3DD04121FEC}"/>
    <cellStyle name="??&amp;O?&amp;H?_x0008_??_x0007__x0001__x0001_" xfId="166" xr:uid="{99CEFB14-91F2-46EF-BFF7-A367FB7153F7}"/>
    <cellStyle name="???? [0]_????" xfId="167" xr:uid="{8D321EE4-0FE2-448F-8F9E-10E69A45F1EF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68" xr:uid="{E6AB29F8-C39D-4BAA-B253-CDCE1F82DBC9}"/>
    <cellStyle name="??????_????" xfId="169" xr:uid="{F52C4C12-4D65-482D-8281-E9AB6D97F0D2}"/>
    <cellStyle name="????_????" xfId="170" xr:uid="{3E3B6E18-B2F6-4590-BB5E-C40D49C37EB2}"/>
    <cellStyle name="???_??" xfId="171" xr:uid="{944E247F-DEFF-4205-A38F-2A9085D5624E}"/>
    <cellStyle name="??_  ?  ?  " xfId="172" xr:uid="{65516B04-8F58-4FB5-AE66-37C9CF8869A0}"/>
    <cellStyle name="_Action Plan_Cost Saving Engineering 2010" xfId="173" xr:uid="{E167A99A-4FDB-4F79-8463-4FCCB47285E1}"/>
    <cellStyle name="_Action Plan_Cost Saving Engineering 2010_Book1" xfId="174" xr:uid="{B296FF24-35F0-41F5-AAD6-FAC13E274D36}"/>
    <cellStyle name="_Action Plan_Cost Saving Engineering 2010_Book1_1" xfId="175" xr:uid="{D2CE6AC5-AC80-4711-B909-FEF8EEA295EB}"/>
    <cellStyle name="_Action Plan_Cost Saving Engineering 2010_COGS film - Jan 14" xfId="176" xr:uid="{78C652F2-F8F3-437C-8445-E078C2D74E1C}"/>
    <cellStyle name="_Action Plan_Cost Saving Engineering 2010_COGS film - Mar 14" xfId="177" xr:uid="{B4E6489A-4EC2-4A0F-8B47-3818496B8FB6}"/>
    <cellStyle name="_Action Plan_Cost Saving Engineering 2010_Ending sparepart-Dec 12 -Audit" xfId="178" xr:uid="{B7467EE5-6773-4284-B4AB-A77F2D0B9F8F}"/>
    <cellStyle name="_Action Plan_Cost Saving Engineering 2010_Ending sparepart-Mar 13 -Audit" xfId="179" xr:uid="{C70CD31B-5A07-404E-B766-4004A76DB516}"/>
    <cellStyle name="_Action Plan_Cost Saving Engineering 2010_FR 2012 Q4_12(dec)" xfId="180" xr:uid="{B630BE7A-06F3-484F-803D-8D63939190E4}"/>
    <cellStyle name="_Action Plan_Cost Saving Engineering 2010_FR 2012 Q4_12(dec)_Book1" xfId="181" xr:uid="{06C1833B-16F2-49F1-BDD5-7AAD74130152}"/>
    <cellStyle name="_Action Plan_Cost Saving Engineering 2010_FR 2012 Q4_12(dec)_COGS film - Jan 14" xfId="182" xr:uid="{608E9541-CD04-41F2-B694-51649E597A84}"/>
    <cellStyle name="_Action Plan_Cost Saving Engineering 2010_FR 2012 Q4_12(dec)_COGS film - Mar 14" xfId="183" xr:uid="{7B8B9EFE-40BA-44AA-8504-C079C6879976}"/>
    <cellStyle name="_Action Plan_Cost Saving Engineering 2010_Provision FG sticker as at 30.09.12" xfId="184" xr:uid="{572FC74F-88BE-407E-A95C-1F8C3C15978E}"/>
    <cellStyle name="_Action Plan_Cost Saving Engineering 2010_Provision FG sticker as at 31.03.13" xfId="185" xr:uid="{8881DF56-BFA7-49C9-9CFC-93C3E835443F}"/>
    <cellStyle name="_Action Plan_Cost Saving Engineering 2010_Provision FG sticker as at 31.12.12" xfId="186" xr:uid="{AE35F8C4-4449-446C-B023-F4927BB19039}"/>
    <cellStyle name="_Action Plan_Cost Saving Engineering 2010_Provision Film as at 31.03.13" xfId="187" xr:uid="{1CD61FA4-B989-48F3-AE37-8B612D84A039}"/>
    <cellStyle name="_Action Plan_Cost Saving Engineering 2010_Provision Film as at 31.12.12" xfId="188" xr:uid="{C3C63A46-58F2-4964-B85A-79EDD6FFA543}"/>
    <cellStyle name="_Format Budget 2012 ACCOUNT" xfId="189" xr:uid="{36AC0730-C122-448E-A481-0B0C0BCD9C20}"/>
    <cellStyle name="20% - Accent1 10" xfId="482" xr:uid="{0A3C512D-DF0C-487F-BFA3-25C3497278A8}"/>
    <cellStyle name="20% - Accent1 10 2" xfId="483" xr:uid="{E201B076-0FB9-4CAF-88F3-EDFB15C8A355}"/>
    <cellStyle name="20% - Accent1 10 3" xfId="484" xr:uid="{45C22163-EB00-4B13-9EFE-F7FFDBD2398E}"/>
    <cellStyle name="20% - Accent1 11" xfId="485" xr:uid="{C190C486-2D91-4CAB-BBE3-88B515A610F1}"/>
    <cellStyle name="20% - Accent1 11 2" xfId="486" xr:uid="{BAAF60C1-05FD-4E83-9AEA-0D538F30E251}"/>
    <cellStyle name="20% - Accent1 11 3" xfId="487" xr:uid="{A0A3A677-35A8-4680-BE19-C7374A62A352}"/>
    <cellStyle name="20% - Accent1 12" xfId="488" xr:uid="{586E4462-652D-42F0-9A62-6B57E65A4CE1}"/>
    <cellStyle name="20% - Accent1 12 2" xfId="489" xr:uid="{50EA694A-15B9-4E15-A34E-301FD24C53D7}"/>
    <cellStyle name="20% - Accent1 12 3" xfId="490" xr:uid="{12000194-9822-449F-8ACB-5E9E40613D8F}"/>
    <cellStyle name="20% - Accent1 13" xfId="491" xr:uid="{6899D56C-6158-45CA-B00A-3DD5FE0986C8}"/>
    <cellStyle name="20% - Accent1 13 2" xfId="492" xr:uid="{21B5C6AA-B58D-4773-B12F-CBCF326E583E}"/>
    <cellStyle name="20% - Accent1 13 3" xfId="493" xr:uid="{F6A01AA0-B84D-4E57-9991-A703A036A712}"/>
    <cellStyle name="20% - Accent1 14" xfId="494" xr:uid="{115F1EBB-E572-4900-B036-E947F2ED8D6C}"/>
    <cellStyle name="20% - Accent1 14 2" xfId="495" xr:uid="{EC734A16-F805-4954-A39D-546A2965A0B4}"/>
    <cellStyle name="20% - Accent1 14 3" xfId="496" xr:uid="{97AB72A6-55DC-4D02-A65E-FAA06965C97E}"/>
    <cellStyle name="20% - Accent1 15" xfId="497" xr:uid="{842E3657-0E6F-486C-B4A1-7C52734B166E}"/>
    <cellStyle name="20% - Accent1 15 2" xfId="498" xr:uid="{23D75FDD-542B-44DB-B5DE-76969C34B9DE}"/>
    <cellStyle name="20% - Accent1 15 3" xfId="499" xr:uid="{B4F1E55D-851A-4700-A0A2-4756890DB562}"/>
    <cellStyle name="20% - Accent1 16" xfId="500" xr:uid="{210A7E33-2980-4E32-B632-CA71C240EA7D}"/>
    <cellStyle name="20% - Accent1 16 2" xfId="501" xr:uid="{F82723EB-5045-43C5-8543-DE11D3D0B6C4}"/>
    <cellStyle name="20% - Accent1 16 3" xfId="502" xr:uid="{F63C9BAF-9FB7-4425-A324-0EDCC50AE769}"/>
    <cellStyle name="20% - Accent1 17" xfId="503" xr:uid="{722DB5D1-9764-4F9E-B0AC-BBD99A0321CA}"/>
    <cellStyle name="20% - Accent1 17 2" xfId="504" xr:uid="{BBFA5DB2-49B3-4BFC-B674-1B4A78ACABBD}"/>
    <cellStyle name="20% - Accent1 17 3" xfId="505" xr:uid="{B79EA254-D0A1-436A-9616-AD4B3828D34E}"/>
    <cellStyle name="20% - Accent1 18" xfId="506" xr:uid="{70686E38-7C60-4770-BB07-9C6F40920E4A}"/>
    <cellStyle name="20% - Accent1 18 2" xfId="507" xr:uid="{01429FAF-0B24-44AB-BFE5-3DB2A8263A84}"/>
    <cellStyle name="20% - Accent1 18 3" xfId="508" xr:uid="{8B79074F-A537-44B6-A3BB-B4F6B90BC798}"/>
    <cellStyle name="20% - Accent1 19" xfId="509" xr:uid="{57139F9B-C06B-4CE2-8682-2484616ED1FB}"/>
    <cellStyle name="20% - Accent1 19 2" xfId="510" xr:uid="{61AD7D12-D881-4145-9D97-74D97D4F7FA7}"/>
    <cellStyle name="20% - Accent1 19 3" xfId="511" xr:uid="{07A04075-1E93-402B-981D-99D3DB9A326B}"/>
    <cellStyle name="20% - Accent1 2" xfId="61" xr:uid="{E68822E5-6A29-4E9F-8F1B-95F1ED05AFB0}"/>
    <cellStyle name="20% - Accent1 2 2" xfId="512" xr:uid="{4F02DB47-8382-4B9D-8B6C-00F07AE810B4}"/>
    <cellStyle name="20% - Accent1 2 2 2" xfId="513" xr:uid="{793909CC-9CD6-4084-A146-4D70EF67E4DD}"/>
    <cellStyle name="20% - Accent1 2 3" xfId="514" xr:uid="{D3851882-93C0-413C-900E-AB5219FFC63E}"/>
    <cellStyle name="20% - Accent1 2 3 2" xfId="515" xr:uid="{E4837877-1169-4EC8-A879-CE1B03797D41}"/>
    <cellStyle name="20% - Accent1 2 4" xfId="516" xr:uid="{0EA7D063-DC21-4006-B60C-495AE5FF66C6}"/>
    <cellStyle name="20% - Accent1 20" xfId="517" xr:uid="{60757D21-4F52-4416-9C9C-7BE3A9D76D72}"/>
    <cellStyle name="20% - Accent1 20 2" xfId="518" xr:uid="{98256965-E502-41BD-8DBF-59C99DC7A0AB}"/>
    <cellStyle name="20% - Accent1 20 3" xfId="519" xr:uid="{1CE14B98-6CB6-4C53-9657-C1C1114FCCA4}"/>
    <cellStyle name="20% - Accent1 21" xfId="520" xr:uid="{3134A589-E74B-4F33-9230-621C1F5CAEED}"/>
    <cellStyle name="20% - Accent1 21 2" xfId="521" xr:uid="{CF586E9E-BC96-49AE-8439-D3BDB8D2646D}"/>
    <cellStyle name="20% - Accent1 21 2 2" xfId="522" xr:uid="{C76E3BDB-CA17-4323-94EB-B8567C8DBEAE}"/>
    <cellStyle name="20% - Accent1 21 3" xfId="523" xr:uid="{35639F2E-94E4-4A5D-848F-D9F49E3DAD77}"/>
    <cellStyle name="20% - Accent1 22" xfId="524" xr:uid="{7D4F0681-7CB2-4F6C-B613-79D1852D40F0}"/>
    <cellStyle name="20% - Accent1 22 2" xfId="525" xr:uid="{4B54FB13-72FC-48E5-B640-969A80411779}"/>
    <cellStyle name="20% - Accent1 22 2 2" xfId="526" xr:uid="{4E5AC657-0CC4-4E05-B27A-E73C204659C9}"/>
    <cellStyle name="20% - Accent1 22 3" xfId="527" xr:uid="{F3118E01-C929-43AB-BFFC-80898D04DAAB}"/>
    <cellStyle name="20% - Accent1 23" xfId="528" xr:uid="{0283DBA5-CA18-4E3F-A23E-B8DC873F84A9}"/>
    <cellStyle name="20% - Accent1 23 2" xfId="529" xr:uid="{0721EEA1-9CF7-4C98-9399-7EF0204B88F4}"/>
    <cellStyle name="20% - Accent1 23 3" xfId="530" xr:uid="{7353FF91-CE4E-4C4D-B46E-086D1073D2BA}"/>
    <cellStyle name="20% - Accent1 24" xfId="531" xr:uid="{D56BC598-AB67-45BC-9A76-6F4B63BAB7FD}"/>
    <cellStyle name="20% - Accent1 24 2" xfId="532" xr:uid="{33208EFB-4E85-4B31-9441-F26626139D04}"/>
    <cellStyle name="20% - Accent1 24 3" xfId="533" xr:uid="{8E27C316-6A79-4A07-82BF-4D267D8982AA}"/>
    <cellStyle name="20% - Accent1 25" xfId="534" xr:uid="{EA8290E0-2D44-4115-8725-709B63CBC5FF}"/>
    <cellStyle name="20% - Accent1 26" xfId="535" xr:uid="{45FDEC5C-B694-4DF2-B271-4F424FF3E0E3}"/>
    <cellStyle name="20% - Accent1 26 2" xfId="536" xr:uid="{8A43254D-2B80-434F-8BBA-9F62B55B073A}"/>
    <cellStyle name="20% - Accent1 26 3" xfId="537" xr:uid="{2CBD6A70-B4D8-4201-BC95-DD6E63EE2666}"/>
    <cellStyle name="20% - Accent1 27" xfId="538" xr:uid="{F90D29FE-329F-47D8-9C3B-F28EAD5A80A4}"/>
    <cellStyle name="20% - Accent1 28" xfId="539" xr:uid="{BAEAB923-0FBD-4566-8485-15245ADE3136}"/>
    <cellStyle name="20% - Accent1 28 2" xfId="540" xr:uid="{4151CB09-E414-43A0-B0A0-77A786B9109E}"/>
    <cellStyle name="20% - Accent1 29" xfId="541" xr:uid="{4459AEA1-6528-45A2-9C12-F5272DCE681A}"/>
    <cellStyle name="20% - Accent1 3" xfId="190" xr:uid="{692C817C-5FFF-44A1-BFD3-3CF69FE26D4E}"/>
    <cellStyle name="20% - Accent1 3 2" xfId="543" xr:uid="{30CFFC01-3286-4F29-97F6-EDD4F82F3F51}"/>
    <cellStyle name="20% - Accent1 3 3" xfId="544" xr:uid="{C1DE1354-F776-4575-A008-3E4DAB0F859A}"/>
    <cellStyle name="20% - Accent1 3 4" xfId="545" xr:uid="{9A453902-0CDA-42D2-944A-21DC4ABA745E}"/>
    <cellStyle name="20% - Accent1 3 5" xfId="542" xr:uid="{14C3B611-49BE-4BC7-946D-DA0459521BFB}"/>
    <cellStyle name="20% - Accent1 30" xfId="546" xr:uid="{DCEA755E-5631-4595-86D8-149376D5A50A}"/>
    <cellStyle name="20% - Accent1 31" xfId="547" xr:uid="{5A2E29A3-2374-48CD-8284-0866C887EE7C}"/>
    <cellStyle name="20% - Accent1 32" xfId="548" xr:uid="{8C1764C6-29FF-4DB2-86E1-D46DB82E7B1A}"/>
    <cellStyle name="20% - Accent1 33" xfId="549" xr:uid="{505A6D7F-4786-4A96-9734-D9621C31F773}"/>
    <cellStyle name="20% - Accent1 34" xfId="550" xr:uid="{3EF09014-D8EB-4D9A-9BAA-F554622C9AE6}"/>
    <cellStyle name="20% - Accent1 35" xfId="551" xr:uid="{C792381A-69ED-4E12-B4D8-93BFCD41FCE3}"/>
    <cellStyle name="20% - Accent1 36" xfId="552" xr:uid="{3659C292-2F7D-45FE-B0B2-6A102E17D88B}"/>
    <cellStyle name="20% - Accent1 37" xfId="553" xr:uid="{EABD2985-A9FC-494E-BDE7-C750F6944834}"/>
    <cellStyle name="20% - Accent1 38" xfId="554" xr:uid="{3F1B56CA-A8F5-4079-9DF5-25615891E66E}"/>
    <cellStyle name="20% - Accent1 39" xfId="555" xr:uid="{F202EEA4-06BA-4D2B-8149-7A4A696A039D}"/>
    <cellStyle name="20% - Accent1 4" xfId="556" xr:uid="{5855B0AA-F5C5-4646-83F7-B105726AF974}"/>
    <cellStyle name="20% - Accent1 4 2" xfId="557" xr:uid="{7AD7A94D-BB62-45B6-827D-ADC3ECCF155E}"/>
    <cellStyle name="20% - Accent1 4 3" xfId="558" xr:uid="{6C072613-5236-4337-9B05-550D724E0728}"/>
    <cellStyle name="20% - Accent1 40" xfId="559" xr:uid="{2F1CBEEF-62E7-4FB0-9617-6414F74C2FE1}"/>
    <cellStyle name="20% - Accent1 41" xfId="560" xr:uid="{ECB3854E-D131-41B8-8ACF-C51E109B27F0}"/>
    <cellStyle name="20% - Accent1 42" xfId="561" xr:uid="{10144DCB-C07B-482A-B1FA-9C4880555732}"/>
    <cellStyle name="20% - Accent1 43" xfId="562" xr:uid="{198BE8B6-F936-4166-BF49-091616EAB7FB}"/>
    <cellStyle name="20% - Accent1 44" xfId="563" xr:uid="{AC5E79E2-97DF-4360-8D81-48AB29CC56FD}"/>
    <cellStyle name="20% - Accent1 45" xfId="564" xr:uid="{B76CDBBE-CC8F-4D22-BF9A-C03006B52A87}"/>
    <cellStyle name="20% - Accent1 46" xfId="565" xr:uid="{B5B21A6B-18C3-4FAE-9588-F8B9C6B3F83C}"/>
    <cellStyle name="20% - Accent1 47" xfId="566" xr:uid="{CA2A2A0A-990E-4829-A802-EE613AE4AA26}"/>
    <cellStyle name="20% - Accent1 5" xfId="567" xr:uid="{EA157FFD-3199-4D92-8023-233604814051}"/>
    <cellStyle name="20% - Accent1 5 2" xfId="568" xr:uid="{961AF993-E6C4-4125-B2C2-C8D1AE38B4EF}"/>
    <cellStyle name="20% - Accent1 5 3" xfId="569" xr:uid="{13DB2D76-3EE2-4B2C-AE75-B8A2B374F430}"/>
    <cellStyle name="20% - Accent1 6" xfId="570" xr:uid="{7EC54319-D2DB-4889-951D-45504EBAB81D}"/>
    <cellStyle name="20% - Accent1 6 2" xfId="571" xr:uid="{D9CA4084-FD97-4BED-A01D-38CBFEB952E5}"/>
    <cellStyle name="20% - Accent1 6 3" xfId="572" xr:uid="{17B01CA1-7A2E-4F34-9633-E3E49A7BAEAD}"/>
    <cellStyle name="20% - Accent1 7" xfId="573" xr:uid="{40A3018F-42BA-411D-8933-24D046538DE6}"/>
    <cellStyle name="20% - Accent1 7 2" xfId="574" xr:uid="{30D8EF18-AF79-4BDD-ABAC-20D859090086}"/>
    <cellStyle name="20% - Accent1 7 3" xfId="575" xr:uid="{CCFB7155-1719-4881-9884-D49423B43EA0}"/>
    <cellStyle name="20% - Accent1 8" xfId="576" xr:uid="{E5115832-7FD2-4E8E-9D3B-5D3F11E03E91}"/>
    <cellStyle name="20% - Accent1 8 2" xfId="577" xr:uid="{A64186A4-1DF1-4881-BB7A-39C739319A7E}"/>
    <cellStyle name="20% - Accent1 8 3" xfId="578" xr:uid="{C0B02BB0-0F1D-47D4-B2A7-BA30CF084156}"/>
    <cellStyle name="20% - Accent1 9" xfId="579" xr:uid="{DCDADE6C-B810-4AB2-94BC-357F2DB18F3D}"/>
    <cellStyle name="20% - Accent1 9 2" xfId="580" xr:uid="{4FD61C42-4373-458F-B2C0-FB16C6FF3148}"/>
    <cellStyle name="20% - Accent1 9 3" xfId="581" xr:uid="{CC270F8C-5EF7-4D1F-8651-AD87884C0B69}"/>
    <cellStyle name="20% - Accent2 10" xfId="582" xr:uid="{94C7ECE0-4CC3-403A-AA44-9C3E066D3949}"/>
    <cellStyle name="20% - Accent2 10 2" xfId="583" xr:uid="{4BFE381F-FC56-484C-B3AB-D89A8A0E6F78}"/>
    <cellStyle name="20% - Accent2 10 3" xfId="584" xr:uid="{738C4E8C-4C37-4A4B-A9E9-CFFA65122334}"/>
    <cellStyle name="20% - Accent2 11" xfId="585" xr:uid="{D59F482D-22FF-4362-B70A-732A3709B900}"/>
    <cellStyle name="20% - Accent2 11 2" xfId="586" xr:uid="{42599F39-8199-43B2-B3F7-F6CC3D6394AF}"/>
    <cellStyle name="20% - Accent2 11 3" xfId="587" xr:uid="{2C92C225-5900-4677-AE8B-07FBA09F471B}"/>
    <cellStyle name="20% - Accent2 12" xfId="588" xr:uid="{7A573422-D2F2-4305-81EB-5B030EE7D2FA}"/>
    <cellStyle name="20% - Accent2 12 2" xfId="589" xr:uid="{9A8C2469-8A1D-4120-A4AA-B68AE4728BEE}"/>
    <cellStyle name="20% - Accent2 12 3" xfId="590" xr:uid="{7A86690E-7C65-4479-BBB1-B928953497AE}"/>
    <cellStyle name="20% - Accent2 13" xfId="591" xr:uid="{8EC39469-9AC0-4725-A63F-A0AA731F06B9}"/>
    <cellStyle name="20% - Accent2 13 2" xfId="592" xr:uid="{73B98F3E-BD84-4FEF-9B34-A0E12847A355}"/>
    <cellStyle name="20% - Accent2 13 3" xfId="593" xr:uid="{9E62B643-8E03-4FA2-981E-093D6E10FB47}"/>
    <cellStyle name="20% - Accent2 14" xfId="594" xr:uid="{23150221-1B05-442E-BE70-4559B4B8BEB1}"/>
    <cellStyle name="20% - Accent2 14 2" xfId="595" xr:uid="{1993A363-EC41-4093-8FFB-B4050E6316DC}"/>
    <cellStyle name="20% - Accent2 14 3" xfId="596" xr:uid="{3ACB7D9A-7C58-4726-9A56-DFECDE352782}"/>
    <cellStyle name="20% - Accent2 15" xfId="597" xr:uid="{99DE5B5E-5840-4CE3-902D-884381F296CA}"/>
    <cellStyle name="20% - Accent2 15 2" xfId="598" xr:uid="{0A754902-0786-4EC8-AD93-CCE0EE4BB39A}"/>
    <cellStyle name="20% - Accent2 15 3" xfId="599" xr:uid="{322554A7-2C62-4851-B8ED-ADCF8A5C4433}"/>
    <cellStyle name="20% - Accent2 16" xfId="600" xr:uid="{6F2FF1F6-D25B-4E0B-8514-0B8797EE1238}"/>
    <cellStyle name="20% - Accent2 16 2" xfId="601" xr:uid="{34DFAE99-C17A-4809-9079-44D13F735E76}"/>
    <cellStyle name="20% - Accent2 16 3" xfId="602" xr:uid="{001A6048-F47A-429E-A0D7-26F7F92AFE43}"/>
    <cellStyle name="20% - Accent2 17" xfId="603" xr:uid="{B6C5F895-D0DB-434C-AE33-D4B918F9DF4D}"/>
    <cellStyle name="20% - Accent2 17 2" xfId="604" xr:uid="{07257A88-5AD8-415B-91EC-2E19B6ECD643}"/>
    <cellStyle name="20% - Accent2 17 3" xfId="605" xr:uid="{E448B9E6-65FB-403A-91B9-82939C052F15}"/>
    <cellStyle name="20% - Accent2 18" xfId="606" xr:uid="{C43E7C68-D0BB-4164-A229-ABEF00EA7881}"/>
    <cellStyle name="20% - Accent2 18 2" xfId="607" xr:uid="{B5FF35DA-D0BE-4DBB-9843-FFB4EB7DDD00}"/>
    <cellStyle name="20% - Accent2 18 3" xfId="608" xr:uid="{419DE545-FEA4-4F28-9FFF-415CEA635C7C}"/>
    <cellStyle name="20% - Accent2 19" xfId="609" xr:uid="{AEEA9954-F35C-4152-B1AB-9ECA865E710C}"/>
    <cellStyle name="20% - Accent2 19 2" xfId="610" xr:uid="{6DCC4E71-6D11-4F5E-BA1D-47B8A0D9FB11}"/>
    <cellStyle name="20% - Accent2 19 3" xfId="611" xr:uid="{987F61FA-1BC2-474F-AC17-87EFC0384EED}"/>
    <cellStyle name="20% - Accent2 2" xfId="62" xr:uid="{BB8DF6BF-7CCD-4680-B051-303492200B0E}"/>
    <cellStyle name="20% - Accent2 2 2" xfId="612" xr:uid="{F86C95DF-53DA-4E8A-8E39-FDDA1ACBFFA5}"/>
    <cellStyle name="20% - Accent2 2 2 2" xfId="613" xr:uid="{EB66CB47-E341-4BC6-A74B-CFD28825D3CC}"/>
    <cellStyle name="20% - Accent2 2 3" xfId="614" xr:uid="{244D318A-5C7E-4CF0-92BA-1749A2FDFB18}"/>
    <cellStyle name="20% - Accent2 2 3 2" xfId="615" xr:uid="{BA08076B-D11F-4BFD-BE88-C6C5B7791AAC}"/>
    <cellStyle name="20% - Accent2 2 4" xfId="616" xr:uid="{ADC3072E-16B1-4143-AA3E-967660D7E179}"/>
    <cellStyle name="20% - Accent2 20" xfId="617" xr:uid="{53375100-B539-4210-977E-B4E6A74992A7}"/>
    <cellStyle name="20% - Accent2 20 2" xfId="618" xr:uid="{3D4F0BD9-E6DC-4637-8FFC-D9D36A28F2D1}"/>
    <cellStyle name="20% - Accent2 20 3" xfId="619" xr:uid="{655F83A2-414A-4DC9-B1F5-8602AFEAD035}"/>
    <cellStyle name="20% - Accent2 21" xfId="620" xr:uid="{FC61933E-4BDC-407B-8562-6EA6CFEED03C}"/>
    <cellStyle name="20% - Accent2 21 2" xfId="621" xr:uid="{B6C04295-B6CA-4FEE-9342-56338AAE4A47}"/>
    <cellStyle name="20% - Accent2 21 2 2" xfId="622" xr:uid="{F6F637E9-6F93-4707-8F06-CFC18D5008BB}"/>
    <cellStyle name="20% - Accent2 21 3" xfId="623" xr:uid="{EECC7CFA-736A-4041-AD55-A95E6432200B}"/>
    <cellStyle name="20% - Accent2 22" xfId="624" xr:uid="{BAD58534-0954-40DC-B13B-3FB7696C854B}"/>
    <cellStyle name="20% - Accent2 22 2" xfId="625" xr:uid="{3CDD6B5E-C316-4999-B396-A050AF5EA940}"/>
    <cellStyle name="20% - Accent2 22 2 2" xfId="626" xr:uid="{FB8771D0-4A39-410D-8492-E16F2ACC9388}"/>
    <cellStyle name="20% - Accent2 22 3" xfId="627" xr:uid="{0BFB81B7-C213-47E9-9678-E2F7A292B2E2}"/>
    <cellStyle name="20% - Accent2 23" xfId="628" xr:uid="{C7F89A11-18AD-4636-B6BF-0CFD6547F715}"/>
    <cellStyle name="20% - Accent2 23 2" xfId="629" xr:uid="{A1B1127D-9693-4137-BB82-2F6545AD23AE}"/>
    <cellStyle name="20% - Accent2 23 3" xfId="630" xr:uid="{13F99E71-5E6C-45FF-93B6-C8BBEE851109}"/>
    <cellStyle name="20% - Accent2 24" xfId="631" xr:uid="{D76E3444-EC0B-4314-BCD4-6F049229254A}"/>
    <cellStyle name="20% - Accent2 24 2" xfId="632" xr:uid="{C0A6C534-05D4-4536-8F83-66E4AE801462}"/>
    <cellStyle name="20% - Accent2 24 3" xfId="633" xr:uid="{D93B88E0-D799-4813-B030-66D3DAAC6E00}"/>
    <cellStyle name="20% - Accent2 25" xfId="634" xr:uid="{06006B52-6B28-4804-845D-812A2B8EBF52}"/>
    <cellStyle name="20% - Accent2 26" xfId="635" xr:uid="{B922F269-BBA7-4EB6-8CE2-9F6918BBA241}"/>
    <cellStyle name="20% - Accent2 26 2" xfId="636" xr:uid="{BED65C7E-1201-4910-8405-6974F319C97E}"/>
    <cellStyle name="20% - Accent2 26 3" xfId="637" xr:uid="{0AA4FE07-E63C-474C-8A5E-CAD354297C53}"/>
    <cellStyle name="20% - Accent2 27" xfId="638" xr:uid="{7C034095-7398-43A5-B97C-FAAA65291488}"/>
    <cellStyle name="20% - Accent2 28" xfId="639" xr:uid="{E9BD999A-F1CF-4516-BD2B-B067D9EA5D0A}"/>
    <cellStyle name="20% - Accent2 28 2" xfId="640" xr:uid="{54AA66F8-2328-4C95-8C86-8AD25D4B9E46}"/>
    <cellStyle name="20% - Accent2 29" xfId="641" xr:uid="{5808BBDE-C8BF-46C1-BB51-8CA0E215F74D}"/>
    <cellStyle name="20% - Accent2 3" xfId="191" xr:uid="{72302679-F824-420E-9D05-454D4BD5B513}"/>
    <cellStyle name="20% - Accent2 3 2" xfId="643" xr:uid="{A352EBAA-3889-4638-B7DF-DFDDFBC2BAA7}"/>
    <cellStyle name="20% - Accent2 3 3" xfId="644" xr:uid="{9FD82D40-F52E-450D-A7C9-CF02E612C43A}"/>
    <cellStyle name="20% - Accent2 3 4" xfId="645" xr:uid="{DB0DB483-2689-4B2C-B946-D7501F64E7FE}"/>
    <cellStyle name="20% - Accent2 3 5" xfId="642" xr:uid="{541B3D13-EDA6-4B03-9C96-87B33F20BCAF}"/>
    <cellStyle name="20% - Accent2 30" xfId="646" xr:uid="{EEBA597D-F139-461F-BEDE-6AF332AE968A}"/>
    <cellStyle name="20% - Accent2 31" xfId="647" xr:uid="{953A6482-6771-4ABE-ADC6-C327618C424C}"/>
    <cellStyle name="20% - Accent2 32" xfId="648" xr:uid="{C8BCC045-5436-49A0-80CA-24D3AB31856E}"/>
    <cellStyle name="20% - Accent2 33" xfId="649" xr:uid="{15FFDFFC-34CF-46DD-87AF-E8576E4F605B}"/>
    <cellStyle name="20% - Accent2 34" xfId="650" xr:uid="{2CF8B39D-E3B4-4530-BFF6-4B6383A54EC6}"/>
    <cellStyle name="20% - Accent2 35" xfId="651" xr:uid="{399FBF25-8BEA-4D2E-A4EA-94DB91AE407A}"/>
    <cellStyle name="20% - Accent2 36" xfId="652" xr:uid="{4E01308C-0758-485D-860F-13B567CBD80E}"/>
    <cellStyle name="20% - Accent2 37" xfId="653" xr:uid="{784942EF-D543-43AA-B27C-1A8580D2ACD3}"/>
    <cellStyle name="20% - Accent2 38" xfId="654" xr:uid="{370CBAF2-FD4A-444D-9748-0E02DFE0FFF5}"/>
    <cellStyle name="20% - Accent2 39" xfId="655" xr:uid="{FDB8CEEC-52E4-4B44-9078-F2D7F558C9C0}"/>
    <cellStyle name="20% - Accent2 4" xfId="656" xr:uid="{B34D6555-7CCC-4DE1-B75E-24312C450796}"/>
    <cellStyle name="20% - Accent2 4 2" xfId="657" xr:uid="{9AD54B53-C5AA-48A7-AD01-F8495E0BF3C8}"/>
    <cellStyle name="20% - Accent2 4 3" xfId="658" xr:uid="{144F1E1A-148E-4DFA-A0F1-FC4F0F88F520}"/>
    <cellStyle name="20% - Accent2 40" xfId="659" xr:uid="{2182494E-BA50-40DD-A87D-4D36F484C996}"/>
    <cellStyle name="20% - Accent2 41" xfId="660" xr:uid="{5C5FAC41-BED8-4092-865B-F4EA5212FEAE}"/>
    <cellStyle name="20% - Accent2 42" xfId="661" xr:uid="{C77CD18E-8B47-460C-940B-C7835F60EB38}"/>
    <cellStyle name="20% - Accent2 43" xfId="662" xr:uid="{0E3FED7B-75E9-48F8-99D1-92FCA5D4605F}"/>
    <cellStyle name="20% - Accent2 44" xfId="663" xr:uid="{536AA490-D680-42F5-9739-B7E097D0E25C}"/>
    <cellStyle name="20% - Accent2 45" xfId="664" xr:uid="{EA607F48-81C0-4E4F-AC86-1702C05853B4}"/>
    <cellStyle name="20% - Accent2 46" xfId="665" xr:uid="{16A57A94-5F26-4351-9548-7138DA9C825E}"/>
    <cellStyle name="20% - Accent2 47" xfId="666" xr:uid="{83665113-BE07-4B25-B593-D390A92E515C}"/>
    <cellStyle name="20% - Accent2 5" xfId="667" xr:uid="{DD4C9F20-4A02-4B29-9E35-4F5F54DC0121}"/>
    <cellStyle name="20% - Accent2 5 2" xfId="668" xr:uid="{BB49E1FF-C8FA-4BE6-A7A1-208645F04DCB}"/>
    <cellStyle name="20% - Accent2 5 3" xfId="669" xr:uid="{ECC943BB-8AB4-47C6-880A-EF5C6C62BA6F}"/>
    <cellStyle name="20% - Accent2 6" xfId="670" xr:uid="{8FFF2E04-20D1-4B3E-AA35-1602D61C77D3}"/>
    <cellStyle name="20% - Accent2 6 2" xfId="671" xr:uid="{06AA8AB8-8AF8-4890-96F6-17EE2E8FE95E}"/>
    <cellStyle name="20% - Accent2 6 3" xfId="672" xr:uid="{CD2837D7-286C-4797-A39C-6D995B4D84AA}"/>
    <cellStyle name="20% - Accent2 7" xfId="673" xr:uid="{C9BE4BCD-979A-4614-9E46-DA496AF7D1B4}"/>
    <cellStyle name="20% - Accent2 7 2" xfId="674" xr:uid="{6A1C16E2-4EF5-4188-9A59-F490000622B0}"/>
    <cellStyle name="20% - Accent2 7 3" xfId="675" xr:uid="{87E8AAA8-44DF-47F7-9C67-5C94F321A7CF}"/>
    <cellStyle name="20% - Accent2 8" xfId="676" xr:uid="{4755EAF9-0BE3-4AE9-B5EA-5FE1BEE43862}"/>
    <cellStyle name="20% - Accent2 8 2" xfId="677" xr:uid="{C7813D06-1D4A-4561-9EB9-4BAAA63008AE}"/>
    <cellStyle name="20% - Accent2 8 3" xfId="678" xr:uid="{87405A31-1037-44B8-B002-03D51D176672}"/>
    <cellStyle name="20% - Accent2 9" xfId="679" xr:uid="{02B9AAAF-278B-4930-9594-08E565112FA6}"/>
    <cellStyle name="20% - Accent2 9 2" xfId="680" xr:uid="{C0B43FC5-CE8F-4770-AC54-FAD5C60D09CF}"/>
    <cellStyle name="20% - Accent2 9 3" xfId="681" xr:uid="{85475E8B-9DD7-44B7-B0CA-8934B51F0145}"/>
    <cellStyle name="20% - Accent3 10" xfId="682" xr:uid="{F4DA82F8-B8AB-4B7E-9206-59347C85B0C2}"/>
    <cellStyle name="20% - Accent3 10 2" xfId="683" xr:uid="{B4D78702-A0AC-43F7-AA47-819EABA35397}"/>
    <cellStyle name="20% - Accent3 10 3" xfId="684" xr:uid="{EEBC2621-5B58-4ED6-9BF6-9B0DBB5FAA47}"/>
    <cellStyle name="20% - Accent3 11" xfId="685" xr:uid="{3556389E-4F29-49C9-856B-A7943AC354B9}"/>
    <cellStyle name="20% - Accent3 11 2" xfId="686" xr:uid="{5A83042A-F715-446D-8F21-0A03A5488765}"/>
    <cellStyle name="20% - Accent3 11 3" xfId="687" xr:uid="{96419BC9-8AEB-44BB-A422-F60055207F86}"/>
    <cellStyle name="20% - Accent3 12" xfId="688" xr:uid="{A6C6907F-F28F-49C5-BF90-2CD2A3DA5ACA}"/>
    <cellStyle name="20% - Accent3 12 2" xfId="689" xr:uid="{E317BB18-5EDF-4877-A8D6-B03C2FE56E52}"/>
    <cellStyle name="20% - Accent3 12 3" xfId="690" xr:uid="{27156D3A-E7B5-47CF-93E0-644BE5AAC990}"/>
    <cellStyle name="20% - Accent3 13" xfId="691" xr:uid="{D9295383-8DE9-46B5-9009-87E4F22567A9}"/>
    <cellStyle name="20% - Accent3 13 2" xfId="692" xr:uid="{CC8A16CA-5E48-429A-906C-67735CE78C51}"/>
    <cellStyle name="20% - Accent3 13 3" xfId="693" xr:uid="{09E23F91-0026-4D5D-B02F-9E7F8625F0A0}"/>
    <cellStyle name="20% - Accent3 14" xfId="694" xr:uid="{77670E86-D5F0-494F-886D-08D8F33B0BD8}"/>
    <cellStyle name="20% - Accent3 14 2" xfId="695" xr:uid="{CB259D88-4BDA-47D7-9280-C4EE479C5A67}"/>
    <cellStyle name="20% - Accent3 14 3" xfId="696" xr:uid="{B2E2C645-35B3-4D79-90B3-A876727670D3}"/>
    <cellStyle name="20% - Accent3 15" xfId="697" xr:uid="{F05FAD94-2C32-4E45-B118-7C002374BA4A}"/>
    <cellStyle name="20% - Accent3 15 2" xfId="698" xr:uid="{C6E5A78B-933F-4AFA-8099-73514ACD5016}"/>
    <cellStyle name="20% - Accent3 15 3" xfId="699" xr:uid="{ED58CA66-9103-4796-BAF3-CDD6D7B2BEB0}"/>
    <cellStyle name="20% - Accent3 16" xfId="700" xr:uid="{661498C9-D4B5-4A73-AF80-40208CE8AB7A}"/>
    <cellStyle name="20% - Accent3 16 2" xfId="701" xr:uid="{8DD98464-0AFB-4C42-B90F-1D7CE97EC188}"/>
    <cellStyle name="20% - Accent3 16 3" xfId="702" xr:uid="{509F67C3-6A8E-49B9-A2DB-35FCAB4A05A7}"/>
    <cellStyle name="20% - Accent3 17" xfId="703" xr:uid="{1323AD7E-4E95-4509-821B-E525F0B6267B}"/>
    <cellStyle name="20% - Accent3 17 2" xfId="704" xr:uid="{054307B1-5754-48E0-B23E-D3E83C18F95F}"/>
    <cellStyle name="20% - Accent3 17 3" xfId="705" xr:uid="{41DA03C5-E306-4533-BE80-537DB93E6ACA}"/>
    <cellStyle name="20% - Accent3 18" xfId="706" xr:uid="{331747B6-63F4-4125-9C10-7AE91DE2825C}"/>
    <cellStyle name="20% - Accent3 18 2" xfId="707" xr:uid="{BE0242F7-A0C2-47EA-A6B8-3EC0B720047B}"/>
    <cellStyle name="20% - Accent3 18 3" xfId="708" xr:uid="{8C88FA50-19D6-4F61-9F33-9CED93478E77}"/>
    <cellStyle name="20% - Accent3 19" xfId="709" xr:uid="{D8F03581-236F-4F70-8696-0CB13CF324A7}"/>
    <cellStyle name="20% - Accent3 19 2" xfId="710" xr:uid="{B528C3D8-194B-4413-AD8B-7AABE9D46349}"/>
    <cellStyle name="20% - Accent3 19 3" xfId="711" xr:uid="{22CCE839-53EC-411F-B6DC-A24599B645F3}"/>
    <cellStyle name="20% - Accent3 2" xfId="63" xr:uid="{E8DD9D36-22C5-4F92-A217-37CDA6AD7D80}"/>
    <cellStyle name="20% - Accent3 2 2" xfId="712" xr:uid="{B59DD7DF-AB87-4583-A361-83F1A85F5482}"/>
    <cellStyle name="20% - Accent3 2 2 2" xfId="713" xr:uid="{8080172C-AF2A-40FF-AE29-A99FE9F4EA99}"/>
    <cellStyle name="20% - Accent3 2 3" xfId="714" xr:uid="{542B55BE-1C8A-4A7C-8722-9FDA5B2D25FC}"/>
    <cellStyle name="20% - Accent3 2 3 2" xfId="715" xr:uid="{41607C5C-A829-4286-8F73-3200A795EC5F}"/>
    <cellStyle name="20% - Accent3 2 4" xfId="716" xr:uid="{BBFB0582-C351-4B06-B3DF-1602EA1F0038}"/>
    <cellStyle name="20% - Accent3 20" xfId="717" xr:uid="{36896527-066B-4EDA-955A-7C71B788A63C}"/>
    <cellStyle name="20% - Accent3 20 2" xfId="718" xr:uid="{E2C24B72-0796-44FA-A718-C9DA42F24B23}"/>
    <cellStyle name="20% - Accent3 20 3" xfId="719" xr:uid="{F5D0A249-A28E-4447-9A8C-B55517814970}"/>
    <cellStyle name="20% - Accent3 21" xfId="720" xr:uid="{0CB8A23D-B615-4F31-BB6B-267B33CA50A3}"/>
    <cellStyle name="20% - Accent3 21 2" xfId="721" xr:uid="{1053232D-96D9-4083-BE84-CF9DA3DA04E5}"/>
    <cellStyle name="20% - Accent3 21 2 2" xfId="722" xr:uid="{2CF30897-3B76-4D7C-95A8-DD7380060B56}"/>
    <cellStyle name="20% - Accent3 21 3" xfId="723" xr:uid="{2D93E5FA-EE35-49D8-9544-A63591DC40FE}"/>
    <cellStyle name="20% - Accent3 22" xfId="724" xr:uid="{552DAA2C-BCA8-44FA-A025-5802EB6C39BE}"/>
    <cellStyle name="20% - Accent3 22 2" xfId="725" xr:uid="{3A4CB64F-BF7A-4D65-B989-A004A7168A5F}"/>
    <cellStyle name="20% - Accent3 22 2 2" xfId="726" xr:uid="{31894991-6146-4C53-88E5-8DC37A73828A}"/>
    <cellStyle name="20% - Accent3 22 3" xfId="727" xr:uid="{50730506-31CB-4D45-96DC-E8195B8F2FFA}"/>
    <cellStyle name="20% - Accent3 23" xfId="728" xr:uid="{E7D75E0C-CEA5-45A7-B31C-758CF3508873}"/>
    <cellStyle name="20% - Accent3 23 2" xfId="729" xr:uid="{DB3D7686-5809-45D3-B4A2-CFB406DF7FE8}"/>
    <cellStyle name="20% - Accent3 23 3" xfId="730" xr:uid="{BB8617BE-4BBC-4398-B966-5D0C4EB64E51}"/>
    <cellStyle name="20% - Accent3 24" xfId="731" xr:uid="{B703BC24-208E-470C-BABB-6F5F837FAEAA}"/>
    <cellStyle name="20% - Accent3 24 2" xfId="732" xr:uid="{083346C4-1B85-4DD8-B69C-DE45E31A2AD2}"/>
    <cellStyle name="20% - Accent3 24 3" xfId="733" xr:uid="{41E17E97-4D7B-47B9-BC29-5FF80A5FABFB}"/>
    <cellStyle name="20% - Accent3 25" xfId="734" xr:uid="{D668DFCB-076D-4800-95AC-4E064DC5392D}"/>
    <cellStyle name="20% - Accent3 26" xfId="735" xr:uid="{3FD2E8A6-C2FE-4538-8D78-CD23D1B793D5}"/>
    <cellStyle name="20% - Accent3 26 2" xfId="736" xr:uid="{DA2A6990-8717-49B9-AEB5-4D6989C1211C}"/>
    <cellStyle name="20% - Accent3 26 3" xfId="737" xr:uid="{3B2527F2-4BA5-4039-BE25-A37553B5934B}"/>
    <cellStyle name="20% - Accent3 27" xfId="738" xr:uid="{67D45907-7D19-4F9F-A76F-BBDF57B0AEBA}"/>
    <cellStyle name="20% - Accent3 28" xfId="739" xr:uid="{E6F4F100-06BA-43CD-B86C-8803E0780E3B}"/>
    <cellStyle name="20% - Accent3 28 2" xfId="740" xr:uid="{447E6C38-EB62-40E0-920E-C16E92BB1BFE}"/>
    <cellStyle name="20% - Accent3 29" xfId="741" xr:uid="{426CF594-2345-4C55-9689-EC0A6A5528B8}"/>
    <cellStyle name="20% - Accent3 3" xfId="192" xr:uid="{657E5EB5-BB29-47BF-9E6D-E19E3C7769BD}"/>
    <cellStyle name="20% - Accent3 3 2" xfId="743" xr:uid="{6F5D60B5-731F-44A9-B3A8-CDBE953615B9}"/>
    <cellStyle name="20% - Accent3 3 3" xfId="744" xr:uid="{5D3E412F-D351-4E5A-8DFB-0B5570A32E92}"/>
    <cellStyle name="20% - Accent3 3 4" xfId="745" xr:uid="{058D3AAA-AAA1-4A20-8E5B-D7908D6BFF6A}"/>
    <cellStyle name="20% - Accent3 3 5" xfId="742" xr:uid="{2DD66C54-2169-4B78-86DF-07BE201DCEF1}"/>
    <cellStyle name="20% - Accent3 30" xfId="746" xr:uid="{C9514343-233C-4DA6-940F-F2FF2548401C}"/>
    <cellStyle name="20% - Accent3 31" xfId="747" xr:uid="{DC44D89C-F072-452E-ACA4-DF560A40875C}"/>
    <cellStyle name="20% - Accent3 32" xfId="748" xr:uid="{8B7D5327-F8D0-4574-A514-3F1F33A3F56A}"/>
    <cellStyle name="20% - Accent3 33" xfId="749" xr:uid="{5A155035-D941-4981-841E-791D473DE394}"/>
    <cellStyle name="20% - Accent3 34" xfId="750" xr:uid="{CE8DB430-36FB-4723-828C-2FBC565ACF1C}"/>
    <cellStyle name="20% - Accent3 35" xfId="751" xr:uid="{0758B34C-226C-408D-85F2-3AC00E3337DA}"/>
    <cellStyle name="20% - Accent3 36" xfId="752" xr:uid="{8C9E3F3A-2EF0-48F9-81BE-E8E933E325F0}"/>
    <cellStyle name="20% - Accent3 37" xfId="753" xr:uid="{DAD14B25-861A-441F-A8C5-10B6E8CDD2A1}"/>
    <cellStyle name="20% - Accent3 38" xfId="754" xr:uid="{BD715731-882B-4A23-B293-EAB5234A0C91}"/>
    <cellStyle name="20% - Accent3 39" xfId="755" xr:uid="{9C62D1D7-EAB4-46D4-817D-AD9571DA7917}"/>
    <cellStyle name="20% - Accent3 4" xfId="756" xr:uid="{2337898E-D3B4-47FE-8240-F17AFE0EA9DD}"/>
    <cellStyle name="20% - Accent3 4 2" xfId="757" xr:uid="{9DD890B8-E765-4A3E-89F7-D6EC173F4B96}"/>
    <cellStyle name="20% - Accent3 4 3" xfId="758" xr:uid="{523E4CA9-FF43-49F8-910D-DDBE9CF3D379}"/>
    <cellStyle name="20% - Accent3 40" xfId="759" xr:uid="{29206354-71D5-4154-93E4-433E59EC814B}"/>
    <cellStyle name="20% - Accent3 41" xfId="760" xr:uid="{35BBA0A6-EFAA-4BC5-B1E4-85AEA2E588D5}"/>
    <cellStyle name="20% - Accent3 42" xfId="761" xr:uid="{5CE6B300-2C82-439B-8275-240AA2B028FF}"/>
    <cellStyle name="20% - Accent3 43" xfId="762" xr:uid="{EA35B5E1-EEA8-45ED-BAE4-186281AFB467}"/>
    <cellStyle name="20% - Accent3 44" xfId="763" xr:uid="{331BDEF2-F108-4C16-A023-F40FAE2CEFF7}"/>
    <cellStyle name="20% - Accent3 45" xfId="764" xr:uid="{3B0874DE-C094-4605-872B-7ADD73911836}"/>
    <cellStyle name="20% - Accent3 46" xfId="765" xr:uid="{6196BCBC-F6E2-4C1B-8B2A-7AF303EEB881}"/>
    <cellStyle name="20% - Accent3 47" xfId="766" xr:uid="{581E7F2D-1AA8-406E-9CEC-B934C03F9D8C}"/>
    <cellStyle name="20% - Accent3 5" xfId="767" xr:uid="{5ADF65A1-894D-4C14-81E2-F5FAC618A720}"/>
    <cellStyle name="20% - Accent3 5 2" xfId="768" xr:uid="{D956D8E9-51BA-49CB-A9BA-1ECA4E14C48C}"/>
    <cellStyle name="20% - Accent3 5 3" xfId="769" xr:uid="{3FE856D0-D0EE-4B62-ADD5-DD4C7357897C}"/>
    <cellStyle name="20% - Accent3 6" xfId="770" xr:uid="{09FDA645-52EC-4C4D-B26C-C518EF218D20}"/>
    <cellStyle name="20% - Accent3 6 2" xfId="771" xr:uid="{54E908D9-A522-4737-8B9A-69C468FA023A}"/>
    <cellStyle name="20% - Accent3 6 3" xfId="772" xr:uid="{1A911E82-402F-4460-A6A1-D172775C579D}"/>
    <cellStyle name="20% - Accent3 7" xfId="773" xr:uid="{FD6A585F-C9B2-4D97-8DE5-13382AD54448}"/>
    <cellStyle name="20% - Accent3 7 2" xfId="774" xr:uid="{D3EEC545-0CE8-46DD-8A65-B69A563092B0}"/>
    <cellStyle name="20% - Accent3 7 3" xfId="775" xr:uid="{F4EDF9EF-88E2-4E51-B05F-5B79AD17A12D}"/>
    <cellStyle name="20% - Accent3 8" xfId="776" xr:uid="{6C4B30E3-5E20-4A9C-A757-068C7FB4B211}"/>
    <cellStyle name="20% - Accent3 8 2" xfId="777" xr:uid="{24322E68-BCD3-4CC5-81A9-1E2794A6997E}"/>
    <cellStyle name="20% - Accent3 8 3" xfId="778" xr:uid="{5CF29F1D-4465-47B8-A301-CC20A55A94FD}"/>
    <cellStyle name="20% - Accent3 9" xfId="779" xr:uid="{1D280F62-94A8-436F-A7A6-583320933594}"/>
    <cellStyle name="20% - Accent3 9 2" xfId="780" xr:uid="{E0E03011-E472-4444-94B3-33B40965D0F7}"/>
    <cellStyle name="20% - Accent3 9 3" xfId="781" xr:uid="{BA8BC4F4-4437-4903-B4A2-78FE779D802E}"/>
    <cellStyle name="20% - Accent4 10" xfId="782" xr:uid="{8B589FBF-E6B4-4449-B731-EAB1DBB53448}"/>
    <cellStyle name="20% - Accent4 10 2" xfId="783" xr:uid="{9C916012-AC75-4E15-ABE8-B070EF789003}"/>
    <cellStyle name="20% - Accent4 10 3" xfId="784" xr:uid="{8D3E3074-8C26-474F-BE0F-0492277B06C4}"/>
    <cellStyle name="20% - Accent4 11" xfId="785" xr:uid="{16650D6C-93E5-4B6D-B4AB-F6C71EF548CC}"/>
    <cellStyle name="20% - Accent4 11 2" xfId="786" xr:uid="{16B815B3-B445-48E8-A8E0-FEB092F4D819}"/>
    <cellStyle name="20% - Accent4 11 3" xfId="787" xr:uid="{1FD0C375-5620-4F0B-B52C-BB9EA4DFDFB6}"/>
    <cellStyle name="20% - Accent4 12" xfId="788" xr:uid="{C1A0C51D-36B3-46DC-A3FB-2F0075E3B37F}"/>
    <cellStyle name="20% - Accent4 12 2" xfId="789" xr:uid="{88C41351-D98D-44ED-B95A-A17B796C636B}"/>
    <cellStyle name="20% - Accent4 12 3" xfId="790" xr:uid="{D593883D-5285-4354-8154-41904CCA5761}"/>
    <cellStyle name="20% - Accent4 13" xfId="791" xr:uid="{3074CC41-28B7-43DD-80FC-4C4E091E0DB6}"/>
    <cellStyle name="20% - Accent4 13 2" xfId="792" xr:uid="{57578E48-8835-43E9-938D-B90DC2D7365F}"/>
    <cellStyle name="20% - Accent4 13 3" xfId="793" xr:uid="{437040B0-3222-4AC2-BFB1-95B3821EA241}"/>
    <cellStyle name="20% - Accent4 14" xfId="794" xr:uid="{EC2A3133-7D1C-4968-AD97-D0C3E961DE3B}"/>
    <cellStyle name="20% - Accent4 14 2" xfId="795" xr:uid="{BD48C594-6A3E-4CA7-AE4F-0D9D3A95590B}"/>
    <cellStyle name="20% - Accent4 14 3" xfId="796" xr:uid="{5F1BD804-65D3-43D2-BF01-E87EFEC6A891}"/>
    <cellStyle name="20% - Accent4 15" xfId="797" xr:uid="{EB159CC9-CAD7-4CC4-A3F1-438E2258F7BB}"/>
    <cellStyle name="20% - Accent4 15 2" xfId="798" xr:uid="{7465CF3F-A781-4D8D-819A-F3BAF9DDA746}"/>
    <cellStyle name="20% - Accent4 15 3" xfId="799" xr:uid="{6168EA69-111B-478D-94EF-2DCA874C03A3}"/>
    <cellStyle name="20% - Accent4 16" xfId="800" xr:uid="{2A0B7C6E-9607-4B96-9EB6-A4C4C9415C37}"/>
    <cellStyle name="20% - Accent4 16 2" xfId="801" xr:uid="{44994A02-C742-407E-8B91-5DD6F221DEB8}"/>
    <cellStyle name="20% - Accent4 16 3" xfId="802" xr:uid="{FCAE2A49-6097-4122-B680-D7387ED74C73}"/>
    <cellStyle name="20% - Accent4 17" xfId="803" xr:uid="{F5A2431F-6736-47C4-B1D2-CEEBF571654D}"/>
    <cellStyle name="20% - Accent4 17 2" xfId="804" xr:uid="{8057E33C-2CB4-49A1-B267-4051F5E242D9}"/>
    <cellStyle name="20% - Accent4 17 3" xfId="805" xr:uid="{65DA52AE-F563-495C-86CF-52CB94562025}"/>
    <cellStyle name="20% - Accent4 18" xfId="806" xr:uid="{DE21F875-A7F2-42A1-BB15-9309293F7849}"/>
    <cellStyle name="20% - Accent4 18 2" xfId="807" xr:uid="{89B13BA7-ACD3-4C77-9A4E-06F186204436}"/>
    <cellStyle name="20% - Accent4 18 3" xfId="808" xr:uid="{5E9DB0D6-F3A9-4BE1-8D31-785AFB86A627}"/>
    <cellStyle name="20% - Accent4 19" xfId="809" xr:uid="{0503B3E5-1FDE-4C6C-BD62-CA1A80333E03}"/>
    <cellStyle name="20% - Accent4 19 2" xfId="810" xr:uid="{07922B0E-B18C-4290-9AFA-D7DB0E1332EA}"/>
    <cellStyle name="20% - Accent4 19 3" xfId="811" xr:uid="{B0FF0A0F-A9F9-4740-9A67-E289EE64038B}"/>
    <cellStyle name="20% - Accent4 2" xfId="64" xr:uid="{07A0951F-6647-4F0A-B885-72EBCC49E00E}"/>
    <cellStyle name="20% - Accent4 2 2" xfId="812" xr:uid="{87502458-ADA6-4DDF-A55D-882C54C5AF53}"/>
    <cellStyle name="20% - Accent4 2 2 2" xfId="813" xr:uid="{D6EFA5CA-9F4A-4F94-88AF-BD65EDF73DE6}"/>
    <cellStyle name="20% - Accent4 2 3" xfId="814" xr:uid="{9C4C1D17-E673-4905-B0BB-3F3067DE4520}"/>
    <cellStyle name="20% - Accent4 2 3 2" xfId="815" xr:uid="{1AB3956F-FA4D-45CA-8A2C-056DF7ADD55A}"/>
    <cellStyle name="20% - Accent4 2 4" xfId="816" xr:uid="{84A9996D-7033-4153-981A-CF91E4879976}"/>
    <cellStyle name="20% - Accent4 20" xfId="817" xr:uid="{6388641E-84CE-4A9F-9D9A-7592C0C7200F}"/>
    <cellStyle name="20% - Accent4 20 2" xfId="818" xr:uid="{9A3B64F3-BCF6-4466-8B02-253837EB5D42}"/>
    <cellStyle name="20% - Accent4 20 3" xfId="819" xr:uid="{62971CA7-78BE-47D7-A639-1B97F599DD71}"/>
    <cellStyle name="20% - Accent4 21" xfId="820" xr:uid="{6DF52AFD-9EC9-4C3C-9B94-397CD76E0C49}"/>
    <cellStyle name="20% - Accent4 21 2" xfId="821" xr:uid="{C3960E36-F5A6-4524-8A6A-6BB88BDC0DCB}"/>
    <cellStyle name="20% - Accent4 21 2 2" xfId="822" xr:uid="{028087EC-FFFD-43A4-8D3A-7E8B13ECC0AA}"/>
    <cellStyle name="20% - Accent4 21 3" xfId="823" xr:uid="{B8C53605-66C9-465D-8184-643BC8241C10}"/>
    <cellStyle name="20% - Accent4 22" xfId="824" xr:uid="{25A12090-D2BA-4A7A-BF45-BEEB5C10D613}"/>
    <cellStyle name="20% - Accent4 22 2" xfId="825" xr:uid="{C56EDB02-FB99-49CB-9E6C-D44651D60D8D}"/>
    <cellStyle name="20% - Accent4 22 2 2" xfId="826" xr:uid="{540CC9A4-651B-454D-A5F7-B22534C172AC}"/>
    <cellStyle name="20% - Accent4 22 3" xfId="827" xr:uid="{30F20A8E-EEAA-41BB-AA8E-D35EF91A3CB6}"/>
    <cellStyle name="20% - Accent4 23" xfId="828" xr:uid="{0B59BFD3-98EF-47BB-966E-0A9A646D6F4C}"/>
    <cellStyle name="20% - Accent4 23 2" xfId="829" xr:uid="{64003D05-A13D-45CC-906B-CB1F747807F6}"/>
    <cellStyle name="20% - Accent4 23 3" xfId="830" xr:uid="{679AF88E-74C6-4C7B-90A6-B127859BA667}"/>
    <cellStyle name="20% - Accent4 24" xfId="831" xr:uid="{D16004FD-1600-4A08-BC2D-18ED0B668FE0}"/>
    <cellStyle name="20% - Accent4 24 2" xfId="832" xr:uid="{B2B3883B-6C59-4B3E-832C-9FC687897E22}"/>
    <cellStyle name="20% - Accent4 24 3" xfId="833" xr:uid="{863A2682-F749-403F-93BE-53BB5E21FC35}"/>
    <cellStyle name="20% - Accent4 25" xfId="834" xr:uid="{AB86CF84-E716-4DD9-9983-66BAE73D508B}"/>
    <cellStyle name="20% - Accent4 26" xfId="835" xr:uid="{F96D52B5-3965-460B-B8F6-477F4F527BB6}"/>
    <cellStyle name="20% - Accent4 26 2" xfId="836" xr:uid="{624D631D-2662-4256-8EAF-C22FCA2B0A06}"/>
    <cellStyle name="20% - Accent4 26 3" xfId="837" xr:uid="{88EEE58C-B271-4DC2-9A39-CE184DCEB06F}"/>
    <cellStyle name="20% - Accent4 27" xfId="838" xr:uid="{7F300586-CC0F-4047-BCF1-2C9F09BB4EF2}"/>
    <cellStyle name="20% - Accent4 28" xfId="839" xr:uid="{26426439-6A31-405D-A67D-FD6891EF6C5F}"/>
    <cellStyle name="20% - Accent4 28 2" xfId="840" xr:uid="{5F4237B5-E99A-4B0D-9966-A5AE1926CA6C}"/>
    <cellStyle name="20% - Accent4 29" xfId="841" xr:uid="{4AAD41C2-E376-4264-9F9D-BA46C1D9316E}"/>
    <cellStyle name="20% - Accent4 3" xfId="193" xr:uid="{53FA9CAF-074B-4C3F-88CD-78457D138C19}"/>
    <cellStyle name="20% - Accent4 3 2" xfId="843" xr:uid="{623E0386-FDE9-4446-994D-DE6FF701C3D2}"/>
    <cellStyle name="20% - Accent4 3 3" xfId="844" xr:uid="{0436942C-1178-4424-B80D-3D02BF07E513}"/>
    <cellStyle name="20% - Accent4 3 4" xfId="845" xr:uid="{647A358A-3193-4222-A8DA-67F46E692A6D}"/>
    <cellStyle name="20% - Accent4 3 5" xfId="842" xr:uid="{BBED08FF-0B34-4400-8286-76FF0CE77C04}"/>
    <cellStyle name="20% - Accent4 30" xfId="846" xr:uid="{F0C2C337-9490-417A-8E76-A0218F9A64ED}"/>
    <cellStyle name="20% - Accent4 31" xfId="847" xr:uid="{8981AF6C-8248-4C5B-AA2E-DC966FAB63C0}"/>
    <cellStyle name="20% - Accent4 32" xfId="848" xr:uid="{C0079CF9-AB90-44D6-B975-2E448C878C3D}"/>
    <cellStyle name="20% - Accent4 33" xfId="849" xr:uid="{A93D4087-F97B-47B7-A834-2B25F14A0292}"/>
    <cellStyle name="20% - Accent4 34" xfId="850" xr:uid="{8434894C-8EFD-4BB3-BEC5-B38180F57E43}"/>
    <cellStyle name="20% - Accent4 35" xfId="851" xr:uid="{0300FF95-F172-4F78-9D28-AB6021FCC0D9}"/>
    <cellStyle name="20% - Accent4 36" xfId="852" xr:uid="{B0EAA960-90DE-4C93-B5FD-1408FF810EED}"/>
    <cellStyle name="20% - Accent4 37" xfId="853" xr:uid="{1B33D6F8-17E6-461C-8DCF-FC67F6DE9DB7}"/>
    <cellStyle name="20% - Accent4 38" xfId="854" xr:uid="{F70901E6-D00B-40C4-9FCE-E2C719A8A268}"/>
    <cellStyle name="20% - Accent4 39" xfId="855" xr:uid="{F7557020-3D1E-45AF-9701-0EEE58650FBD}"/>
    <cellStyle name="20% - Accent4 4" xfId="856" xr:uid="{5EBFF616-87E1-42A4-974D-67FF686833F0}"/>
    <cellStyle name="20% - Accent4 4 2" xfId="857" xr:uid="{ECB5A63E-3A34-44B3-8939-C7F5BA408CDA}"/>
    <cellStyle name="20% - Accent4 4 3" xfId="858" xr:uid="{45293C03-0390-4380-A498-DFE865D5090C}"/>
    <cellStyle name="20% - Accent4 40" xfId="859" xr:uid="{59C26BA8-22ED-4671-ACEB-7DBDFF0AD2B2}"/>
    <cellStyle name="20% - Accent4 41" xfId="860" xr:uid="{0BE6C42D-632E-4231-AFB1-33410FD9B746}"/>
    <cellStyle name="20% - Accent4 42" xfId="861" xr:uid="{08EE1867-A51C-41FA-B0A3-9AA2724B53A4}"/>
    <cellStyle name="20% - Accent4 43" xfId="862" xr:uid="{C1736F39-C17B-491D-A925-A25FFD74F7F9}"/>
    <cellStyle name="20% - Accent4 44" xfId="863" xr:uid="{D23E752B-AA98-4287-8723-E3CE3699FB89}"/>
    <cellStyle name="20% - Accent4 45" xfId="864" xr:uid="{09A0114B-7F86-4466-A054-866E2AC6CC72}"/>
    <cellStyle name="20% - Accent4 46" xfId="865" xr:uid="{0702F728-46D5-40CB-9C24-E735861C3BC8}"/>
    <cellStyle name="20% - Accent4 47" xfId="866" xr:uid="{584F17B0-3326-45E8-BC58-5EFB31DE8A20}"/>
    <cellStyle name="20% - Accent4 5" xfId="867" xr:uid="{A68B0E71-5B55-4039-81A5-AA5DC48E8995}"/>
    <cellStyle name="20% - Accent4 5 2" xfId="868" xr:uid="{D0E524B4-8A7A-4D90-B9FF-6B16DD89110A}"/>
    <cellStyle name="20% - Accent4 5 3" xfId="869" xr:uid="{10BF306D-66C1-4871-8534-5ED3B40121A3}"/>
    <cellStyle name="20% - Accent4 6" xfId="870" xr:uid="{2ADC5CFF-93CA-496C-AACE-B854545339F4}"/>
    <cellStyle name="20% - Accent4 6 2" xfId="871" xr:uid="{7095B41F-4C2A-43E4-BC4D-C868357A1D7C}"/>
    <cellStyle name="20% - Accent4 6 3" xfId="872" xr:uid="{AA2179EC-829E-4CF3-9AFD-73CC358FEAE7}"/>
    <cellStyle name="20% - Accent4 7" xfId="873" xr:uid="{094132D4-ECD7-4710-AB0D-C660218149BF}"/>
    <cellStyle name="20% - Accent4 7 2" xfId="874" xr:uid="{F328047E-E8E2-4A6E-82B8-63D636F9A8DA}"/>
    <cellStyle name="20% - Accent4 7 3" xfId="875" xr:uid="{A60DED1E-D12F-4AD2-8C96-AD9669C5794A}"/>
    <cellStyle name="20% - Accent4 8" xfId="876" xr:uid="{F659A6DA-9123-453E-9B7A-B767F07184A9}"/>
    <cellStyle name="20% - Accent4 8 2" xfId="877" xr:uid="{BEEDD87A-3350-4A4A-8533-FAA07EB1A05D}"/>
    <cellStyle name="20% - Accent4 8 3" xfId="878" xr:uid="{C2DC0D71-F923-4EC9-9C81-ADC28FA2FA3B}"/>
    <cellStyle name="20% - Accent4 9" xfId="879" xr:uid="{410E000C-99A8-4EF1-8642-344E5FAA359B}"/>
    <cellStyle name="20% - Accent4 9 2" xfId="880" xr:uid="{62C8C860-D740-4616-915B-D33BC61CB97F}"/>
    <cellStyle name="20% - Accent4 9 3" xfId="881" xr:uid="{12C99FBF-3FF7-45FE-8B13-D784FCA8C29B}"/>
    <cellStyle name="20% - Accent5 10" xfId="882" xr:uid="{70DF9700-314E-435E-A836-24BA121FD7D8}"/>
    <cellStyle name="20% - Accent5 10 2" xfId="883" xr:uid="{AFFA740F-922F-493D-B530-3B4D63746247}"/>
    <cellStyle name="20% - Accent5 11" xfId="884" xr:uid="{6E376649-8751-4301-8068-6A790A57D965}"/>
    <cellStyle name="20% - Accent5 11 2" xfId="885" xr:uid="{0C378EF4-FA99-4B54-A2EC-0982701C01FA}"/>
    <cellStyle name="20% - Accent5 12" xfId="886" xr:uid="{4A1F97B5-C35E-4AA6-8924-81344635DE4A}"/>
    <cellStyle name="20% - Accent5 12 2" xfId="887" xr:uid="{A824D319-E835-4D14-AA52-BB674A072113}"/>
    <cellStyle name="20% - Accent5 13" xfId="888" xr:uid="{F4F13D41-DEC5-44A5-A4E0-4D8716D32429}"/>
    <cellStyle name="20% - Accent5 13 2" xfId="889" xr:uid="{46C2CC06-BA78-4D56-B8F3-8FFDC2E6CEF8}"/>
    <cellStyle name="20% - Accent5 14" xfId="890" xr:uid="{A5B33309-48C9-4A3C-8F88-BE9904E90EE3}"/>
    <cellStyle name="20% - Accent5 14 2" xfId="891" xr:uid="{D622E905-106A-4742-A9C0-B0256E7FDC61}"/>
    <cellStyle name="20% - Accent5 15" xfId="892" xr:uid="{5F9D1440-2145-4E64-9F64-F8F49D117533}"/>
    <cellStyle name="20% - Accent5 15 2" xfId="893" xr:uid="{764B62BE-78B1-4064-9C1F-AD7C94D58261}"/>
    <cellStyle name="20% - Accent5 16" xfId="894" xr:uid="{23B14FCB-D6B4-467B-8362-DB0BCAABD316}"/>
    <cellStyle name="20% - Accent5 16 2" xfId="895" xr:uid="{38E60B13-F587-44F7-BF04-E6B0C420D5A0}"/>
    <cellStyle name="20% - Accent5 17" xfId="896" xr:uid="{4F1D2CFA-2F75-4E2C-8F0A-28EC10D4A972}"/>
    <cellStyle name="20% - Accent5 17 2" xfId="897" xr:uid="{9705FED0-D123-4CEA-9809-4C5B509E36EE}"/>
    <cellStyle name="20% - Accent5 18" xfId="898" xr:uid="{CE61D79D-EBB6-48D2-93F3-1B5940F9F7C9}"/>
    <cellStyle name="20% - Accent5 18 2" xfId="899" xr:uid="{97C09721-51A2-4302-85B3-988089E8D4ED}"/>
    <cellStyle name="20% - Accent5 19" xfId="900" xr:uid="{0860EE8D-3AC9-4456-A454-AB74EE8E8C2F}"/>
    <cellStyle name="20% - Accent5 19 2" xfId="901" xr:uid="{5496E647-B76D-4F74-A8DE-F0D143D73AE0}"/>
    <cellStyle name="20% - Accent5 2" xfId="65" xr:uid="{619CA7B7-24D5-48F8-B220-329A98F84137}"/>
    <cellStyle name="20% - Accent5 2 2" xfId="902" xr:uid="{472D33FB-07A0-4E9C-A299-9514B0CDC8F5}"/>
    <cellStyle name="20% - Accent5 2 3" xfId="903" xr:uid="{E1CD5F25-0CE6-4BF1-86EF-2F1B46E06D33}"/>
    <cellStyle name="20% - Accent5 20" xfId="904" xr:uid="{A444933C-AF80-4A4F-A750-FDCBA5F05518}"/>
    <cellStyle name="20% - Accent5 20 2" xfId="905" xr:uid="{98ADDEF5-3152-4BD5-BD71-4E2D4F276D1D}"/>
    <cellStyle name="20% - Accent5 21" xfId="906" xr:uid="{33E1A5F6-CB45-47E4-927C-0C3B3CDA0774}"/>
    <cellStyle name="20% - Accent5 21 2" xfId="907" xr:uid="{62F4BD1E-AA6B-437C-B915-BF4F1C8DB18B}"/>
    <cellStyle name="20% - Accent5 21 3" xfId="908" xr:uid="{4535E5D4-6047-4699-83CA-1A4B318E73D9}"/>
    <cellStyle name="20% - Accent5 22" xfId="909" xr:uid="{E16A4925-AC08-469F-BAD5-0520CBCB6536}"/>
    <cellStyle name="20% - Accent5 22 2" xfId="910" xr:uid="{F7698B2B-59D6-4A8E-B085-1D91A71407E4}"/>
    <cellStyle name="20% - Accent5 22 3" xfId="911" xr:uid="{20EF4393-B1DD-42DF-8D96-8C80551625D8}"/>
    <cellStyle name="20% - Accent5 23" xfId="912" xr:uid="{A53D2C32-E5FA-4670-B8A7-131F8EE895AE}"/>
    <cellStyle name="20% - Accent5 23 2" xfId="913" xr:uid="{087E2FE6-B6DE-4364-851D-95BFA672507F}"/>
    <cellStyle name="20% - Accent5 23 3" xfId="914" xr:uid="{7C6933F3-22CE-4558-89D7-81F162503910}"/>
    <cellStyle name="20% - Accent5 24" xfId="915" xr:uid="{0B247B09-D83E-4C38-A7F8-2CAEECD1F3AE}"/>
    <cellStyle name="20% - Accent5 24 2" xfId="916" xr:uid="{702FA5C9-8FA0-49C0-93D2-F1177B6EC7CB}"/>
    <cellStyle name="20% - Accent5 25" xfId="917" xr:uid="{22A63D6D-7198-49BE-8C51-D61E5A1227C4}"/>
    <cellStyle name="20% - Accent5 26" xfId="918" xr:uid="{1718CBA5-70C0-4BDC-9B06-CDAD6F963DF8}"/>
    <cellStyle name="20% - Accent5 26 2" xfId="919" xr:uid="{D731075A-6D0C-4056-BDD9-38D2D3C3C3F5}"/>
    <cellStyle name="20% - Accent5 26 3" xfId="920" xr:uid="{714E4D6E-8A5F-4159-B367-AC0CD29E31EA}"/>
    <cellStyle name="20% - Accent5 27" xfId="921" xr:uid="{2E1E4A5E-3C1F-443D-8A7F-B85E1617C318}"/>
    <cellStyle name="20% - Accent5 28" xfId="922" xr:uid="{5C56F258-0A3E-425F-888F-20B4637E9B55}"/>
    <cellStyle name="20% - Accent5 29" xfId="923" xr:uid="{9B19E80F-4DB8-4BEB-B386-512A65E7C414}"/>
    <cellStyle name="20% - Accent5 3" xfId="194" xr:uid="{CC1B0672-5DF7-47BC-A468-C5A3501618ED}"/>
    <cellStyle name="20% - Accent5 3 2" xfId="925" xr:uid="{1FC0D3C6-6052-4958-9E9F-CC0BA5188C2D}"/>
    <cellStyle name="20% - Accent5 3 3" xfId="926" xr:uid="{C35A6527-616F-4DCC-9DBB-8484168D1C5C}"/>
    <cellStyle name="20% - Accent5 3 4" xfId="924" xr:uid="{A787C4A2-7E62-4A17-924A-C01594C629FA}"/>
    <cellStyle name="20% - Accent5 30" xfId="927" xr:uid="{3511680F-8437-4EEA-91E1-6655B08E41D4}"/>
    <cellStyle name="20% - Accent5 4" xfId="928" xr:uid="{6EB9ACF9-2125-4B2A-A893-0D3A1F956676}"/>
    <cellStyle name="20% - Accent5 4 2" xfId="929" xr:uid="{1689416E-B6CA-499C-B0BA-F3BBEE67E94D}"/>
    <cellStyle name="20% - Accent5 5" xfId="930" xr:uid="{C5A7C038-29CC-407A-9955-7A591B421405}"/>
    <cellStyle name="20% - Accent5 5 2" xfId="931" xr:uid="{272F096F-93F3-43BA-9FB5-09163FBF8681}"/>
    <cellStyle name="20% - Accent5 6" xfId="932" xr:uid="{211F0DCC-ED48-4DF2-9C82-2F8F32EE9595}"/>
    <cellStyle name="20% - Accent5 6 2" xfId="933" xr:uid="{A0CCC349-D120-4FF5-A195-94B81B0297C4}"/>
    <cellStyle name="20% - Accent5 7" xfId="934" xr:uid="{C208C0B9-A54A-4C71-A99F-5FE54FC89FED}"/>
    <cellStyle name="20% - Accent5 7 2" xfId="935" xr:uid="{B843DD35-A653-4F51-A91C-40A797A4D4F8}"/>
    <cellStyle name="20% - Accent5 8" xfId="936" xr:uid="{6B4800FE-7A4F-4F98-AF47-561A69A8F6EE}"/>
    <cellStyle name="20% - Accent5 8 2" xfId="937" xr:uid="{8E175E62-69D9-47A2-B06E-339483EF1866}"/>
    <cellStyle name="20% - Accent5 9" xfId="938" xr:uid="{7428FFA2-AD1D-4B11-91F9-EA2603F0822F}"/>
    <cellStyle name="20% - Accent5 9 2" xfId="939" xr:uid="{623A8A48-D445-435D-BE2B-B8B5BC130DE5}"/>
    <cellStyle name="20% - Accent6 10" xfId="940" xr:uid="{D76695FF-1D9A-4E07-B514-3109B9415FD7}"/>
    <cellStyle name="20% - Accent6 10 2" xfId="941" xr:uid="{AF876452-734A-46E6-A06E-B877EB73A761}"/>
    <cellStyle name="20% - Accent6 11" xfId="942" xr:uid="{F877713C-9D67-44CA-B0FA-F13FC89D10B5}"/>
    <cellStyle name="20% - Accent6 11 2" xfId="943" xr:uid="{06CEB2B1-976B-444E-90D0-B8F13DE11EF6}"/>
    <cellStyle name="20% - Accent6 12" xfId="944" xr:uid="{BA628821-9F06-4ECC-9851-C97D7E76A628}"/>
    <cellStyle name="20% - Accent6 12 2" xfId="945" xr:uid="{EFB7B6B0-BD68-46ED-8ACF-0D6B0C0C46E9}"/>
    <cellStyle name="20% - Accent6 13" xfId="946" xr:uid="{88160C91-5F67-4CEE-B8C5-3FB145F3EC8D}"/>
    <cellStyle name="20% - Accent6 13 2" xfId="947" xr:uid="{E7D9855F-EC59-4D40-B5D2-14B0FE4A05EF}"/>
    <cellStyle name="20% - Accent6 14" xfId="948" xr:uid="{0A1D2C05-0778-4CB8-AF99-86718177D3C6}"/>
    <cellStyle name="20% - Accent6 14 2" xfId="949" xr:uid="{07389B90-0FD0-4064-8F63-8D861C3C88FB}"/>
    <cellStyle name="20% - Accent6 15" xfId="950" xr:uid="{455782CC-518D-467A-82F4-9674E5063E48}"/>
    <cellStyle name="20% - Accent6 15 2" xfId="951" xr:uid="{156CC908-1875-4444-99AC-A217977E8FA6}"/>
    <cellStyle name="20% - Accent6 16" xfId="952" xr:uid="{A1F170F2-A6DB-43B2-B25D-10B06CB8236B}"/>
    <cellStyle name="20% - Accent6 16 2" xfId="953" xr:uid="{6C93D9B8-E417-41D0-9512-BC7C4089E7BD}"/>
    <cellStyle name="20% - Accent6 17" xfId="954" xr:uid="{1E21998C-B1A8-4307-A0FF-0280D2055F6B}"/>
    <cellStyle name="20% - Accent6 17 2" xfId="955" xr:uid="{E097026E-F133-450D-9CA1-7F1D4C138910}"/>
    <cellStyle name="20% - Accent6 18" xfId="956" xr:uid="{DBA238A0-C606-4922-85A5-AC0CD7A0332A}"/>
    <cellStyle name="20% - Accent6 18 2" xfId="957" xr:uid="{B08B45E4-13BD-470F-85E4-FB69ACCD710C}"/>
    <cellStyle name="20% - Accent6 19" xfId="958" xr:uid="{ED52E776-8FA1-44DE-A98D-478CACBD9E41}"/>
    <cellStyle name="20% - Accent6 19 2" xfId="959" xr:uid="{2C3BAFE7-2140-4958-AAE2-1E849D64CD65}"/>
    <cellStyle name="20% - Accent6 2" xfId="66" xr:uid="{C3DFD528-D3AB-4EE9-B030-243ACF9C25C1}"/>
    <cellStyle name="20% - Accent6 2 2" xfId="960" xr:uid="{A1CB7C21-F9A8-466A-9606-0EABB9E96F88}"/>
    <cellStyle name="20% - Accent6 2 3" xfId="961" xr:uid="{8E530A48-6E06-413C-BB2A-C44F11802B5D}"/>
    <cellStyle name="20% - Accent6 20" xfId="962" xr:uid="{1B50DFA1-82BF-48A7-B17A-3AAFCEBABED4}"/>
    <cellStyle name="20% - Accent6 20 2" xfId="963" xr:uid="{65FE8116-E0D1-4BFD-9673-3E645AFA19BA}"/>
    <cellStyle name="20% - Accent6 21" xfId="964" xr:uid="{00756E2B-EBDF-4197-8DB4-447939966E6E}"/>
    <cellStyle name="20% - Accent6 21 2" xfId="965" xr:uid="{60309A1C-0398-4F70-B279-7D34DC3A7A80}"/>
    <cellStyle name="20% - Accent6 21 3" xfId="966" xr:uid="{1A4ED860-E2CC-41CC-A3C9-0CFB69C9208B}"/>
    <cellStyle name="20% - Accent6 22" xfId="967" xr:uid="{E99C6B0C-2667-4668-A967-F38CBDFD8996}"/>
    <cellStyle name="20% - Accent6 22 2" xfId="968" xr:uid="{246A2E9A-2E24-4DB1-A82B-100F350E0A08}"/>
    <cellStyle name="20% - Accent6 22 3" xfId="969" xr:uid="{862D8828-0489-4874-B783-1DD6F069D50A}"/>
    <cellStyle name="20% - Accent6 23" xfId="970" xr:uid="{ACDDE58C-96C4-46D9-918A-6BF84714454C}"/>
    <cellStyle name="20% - Accent6 23 2" xfId="971" xr:uid="{E082FA3A-3F16-4FA8-BD79-52B1AFA0B752}"/>
    <cellStyle name="20% - Accent6 23 3" xfId="972" xr:uid="{6D8A5104-1E11-44F2-BC47-A49123478E7F}"/>
    <cellStyle name="20% - Accent6 24" xfId="973" xr:uid="{98886359-2354-40BB-9EB1-A45B1D3FA3D3}"/>
    <cellStyle name="20% - Accent6 24 2" xfId="974" xr:uid="{E867D58D-EDDD-4A47-A97B-BDCBC9D67AC8}"/>
    <cellStyle name="20% - Accent6 25" xfId="975" xr:uid="{7468093B-9A4A-4FE2-BBC1-665EB58BF884}"/>
    <cellStyle name="20% - Accent6 26" xfId="976" xr:uid="{FF637392-9DFD-464F-96B1-FA14A94CFC32}"/>
    <cellStyle name="20% - Accent6 26 2" xfId="977" xr:uid="{82C4E405-2BE5-4B78-A2C4-ABA249E436DF}"/>
    <cellStyle name="20% - Accent6 26 3" xfId="978" xr:uid="{AACAB5A2-3227-4137-A251-BA7900E4990E}"/>
    <cellStyle name="20% - Accent6 27" xfId="979" xr:uid="{4E099EDB-AE1E-4CC5-8CCB-8E2FD5B5D785}"/>
    <cellStyle name="20% - Accent6 28" xfId="980" xr:uid="{C3DE0310-BEDC-4DE8-9680-69A5E5618AA3}"/>
    <cellStyle name="20% - Accent6 29" xfId="981" xr:uid="{5DA3188C-193D-495D-9C01-E792FCF08364}"/>
    <cellStyle name="20% - Accent6 3" xfId="195" xr:uid="{EEED6241-D435-4810-8A80-80779C9CF6AB}"/>
    <cellStyle name="20% - Accent6 3 2" xfId="983" xr:uid="{ABDD48F5-15D1-43F7-93B1-CAD61F1D29D0}"/>
    <cellStyle name="20% - Accent6 3 3" xfId="984" xr:uid="{49D50B60-7C0B-4F17-9C35-83DA84C956A0}"/>
    <cellStyle name="20% - Accent6 3 4" xfId="982" xr:uid="{23CB2CF5-9DB5-48C6-BA3D-CC1DB836F593}"/>
    <cellStyle name="20% - Accent6 30" xfId="985" xr:uid="{CF974D8C-77B2-417C-B91C-0F110186C453}"/>
    <cellStyle name="20% - Accent6 4" xfId="986" xr:uid="{9FCDE73F-21C6-45E5-99C2-510ADC1B6FC4}"/>
    <cellStyle name="20% - Accent6 4 2" xfId="987" xr:uid="{21107056-057C-41A3-8CBF-81A6960DFF03}"/>
    <cellStyle name="20% - Accent6 5" xfId="988" xr:uid="{C2CA456C-B57B-41E0-B02E-3E5D250501A3}"/>
    <cellStyle name="20% - Accent6 5 2" xfId="989" xr:uid="{E978E364-4EA5-4F02-85EC-68B80C84FE68}"/>
    <cellStyle name="20% - Accent6 6" xfId="990" xr:uid="{4B330925-6D2B-48D1-B73D-E978FC015533}"/>
    <cellStyle name="20% - Accent6 6 2" xfId="991" xr:uid="{B98C2A49-2D0F-4641-B5C9-F2AEE99FDFEF}"/>
    <cellStyle name="20% - Accent6 7" xfId="992" xr:uid="{55C388E4-EED1-4B94-ADAB-F3D344ADAA2D}"/>
    <cellStyle name="20% - Accent6 7 2" xfId="993" xr:uid="{4ADC4FC0-441A-4CA0-B259-B6D3E54B96C1}"/>
    <cellStyle name="20% - Accent6 8" xfId="994" xr:uid="{9384011C-EEAC-470E-821F-FDC1FC7A8B72}"/>
    <cellStyle name="20% - Accent6 8 2" xfId="995" xr:uid="{43A2D745-F028-4128-8CE7-D73ADEC921EC}"/>
    <cellStyle name="20% - Accent6 9" xfId="996" xr:uid="{9666A0A5-62F9-4F6D-B525-4ADF99C159B6}"/>
    <cellStyle name="20% - Accent6 9 2" xfId="997" xr:uid="{5B426064-B2EA-4303-A6CC-1E1DB6A8F729}"/>
    <cellStyle name="20% - ส่วนที่ถูกเน้น1" xfId="196" xr:uid="{AE3BD61D-D425-4747-AD3D-B8A93D68AD7B}"/>
    <cellStyle name="20% - ส่วนที่ถูกเน้น2" xfId="197" xr:uid="{00E3CB14-41EF-4309-BC2F-D629988C90B6}"/>
    <cellStyle name="20% - ส่วนที่ถูกเน้น3" xfId="198" xr:uid="{1CBC1953-8F0B-4404-82BC-6087F888BD50}"/>
    <cellStyle name="20% - ส่วนที่ถูกเน้น4" xfId="199" xr:uid="{1CD5D242-45A0-476C-BE42-262A17AEC7AE}"/>
    <cellStyle name="20% - ส่วนที่ถูกเน้น5" xfId="200" xr:uid="{3259BFFC-95D4-43FD-9A46-F01B87CBF307}"/>
    <cellStyle name="20% - ส่วนที่ถูกเน้น6" xfId="201" xr:uid="{86A885EC-F074-4C1C-9568-86B5FB83F935}"/>
    <cellStyle name="20% - 강조색1" xfId="202" xr:uid="{B8AED3AE-8F27-435B-BDB0-73DCBD33473D}"/>
    <cellStyle name="20% - 강조색2" xfId="203" xr:uid="{EDD1FECF-BB7C-4E06-A0DA-285F9D009E80}"/>
    <cellStyle name="20% - 강조색3" xfId="204" xr:uid="{D8D7BE26-526A-4D15-9ACB-AE14F98C6043}"/>
    <cellStyle name="20% - 강조색4" xfId="205" xr:uid="{5A32F7F3-33F5-4F4A-88AA-1DD97149BABA}"/>
    <cellStyle name="20% - 강조색5" xfId="206" xr:uid="{92550D2D-B1C3-4C42-82D5-F5607253379F}"/>
    <cellStyle name="20% - 강조색6" xfId="207" xr:uid="{9E26F6A0-3292-460C-914B-546C0D230809}"/>
    <cellStyle name="40% - Accent1 10" xfId="998" xr:uid="{79969A7C-2233-438A-AD5D-37313029A062}"/>
    <cellStyle name="40% - Accent1 10 2" xfId="999" xr:uid="{F1717D67-C915-4AB8-BD97-4E05ED730624}"/>
    <cellStyle name="40% - Accent1 11" xfId="1000" xr:uid="{2D09D4BB-C65A-4F07-BE02-1D4857A3C93E}"/>
    <cellStyle name="40% - Accent1 11 2" xfId="1001" xr:uid="{24C53D7D-C709-4A66-B4DE-C38D6E800F26}"/>
    <cellStyle name="40% - Accent1 12" xfId="1002" xr:uid="{44861BDC-84B0-4BD9-8367-5BD8D71B9FAD}"/>
    <cellStyle name="40% - Accent1 12 2" xfId="1003" xr:uid="{95BEA99D-2886-4736-ADD1-8D9B400B727E}"/>
    <cellStyle name="40% - Accent1 13" xfId="1004" xr:uid="{C03CF1F9-C248-4808-B4A8-DD30005DE8C3}"/>
    <cellStyle name="40% - Accent1 13 2" xfId="1005" xr:uid="{BA784E7F-B356-46A5-BD8D-EE5B095DFE7E}"/>
    <cellStyle name="40% - Accent1 14" xfId="1006" xr:uid="{23CDC688-DF5A-44A8-BCB3-6703F40BD8E2}"/>
    <cellStyle name="40% - Accent1 14 2" xfId="1007" xr:uid="{9811D310-D71E-4057-B0FB-404C4C22C838}"/>
    <cellStyle name="40% - Accent1 15" xfId="1008" xr:uid="{215BC9CB-A5EC-48F1-B698-87BF082D9A9B}"/>
    <cellStyle name="40% - Accent1 15 2" xfId="1009" xr:uid="{D23C5DC0-9D81-4C80-9BA3-D899EFA0FDAF}"/>
    <cellStyle name="40% - Accent1 16" xfId="1010" xr:uid="{8989F327-39D2-4DCA-B4B9-50AF4E69C548}"/>
    <cellStyle name="40% - Accent1 16 2" xfId="1011" xr:uid="{9CAD1870-BF82-4133-900A-62B98F70D0C2}"/>
    <cellStyle name="40% - Accent1 17" xfId="1012" xr:uid="{BCA201B3-85B1-402B-B77D-309F91E2F6D4}"/>
    <cellStyle name="40% - Accent1 17 2" xfId="1013" xr:uid="{A1BFAC09-AB23-4D21-8A1A-47D8E7B2B01B}"/>
    <cellStyle name="40% - Accent1 18" xfId="1014" xr:uid="{84AFDDE2-E946-48DC-B91A-41CBE2AE70BF}"/>
    <cellStyle name="40% - Accent1 18 2" xfId="1015" xr:uid="{9D4098EA-C752-4ABD-AF46-EE6666C21490}"/>
    <cellStyle name="40% - Accent1 19" xfId="1016" xr:uid="{4F6C4EA4-08F1-47AD-8F10-706A28051A2D}"/>
    <cellStyle name="40% - Accent1 19 2" xfId="1017" xr:uid="{44A3CD7F-CC39-4F63-82C7-3D55168EE86C}"/>
    <cellStyle name="40% - Accent1 2" xfId="67" xr:uid="{A366FBF1-C42D-4151-A39E-BB2433DB9BAC}"/>
    <cellStyle name="40% - Accent1 2 2" xfId="1018" xr:uid="{5BB89E63-060D-4428-96EC-13D55E11C527}"/>
    <cellStyle name="40% - Accent1 2 3" xfId="1019" xr:uid="{F5171837-32FA-464B-B07C-B89A5D129C26}"/>
    <cellStyle name="40% - Accent1 20" xfId="1020" xr:uid="{F3F8A420-345B-408D-8ED1-90AEAD7B335F}"/>
    <cellStyle name="40% - Accent1 20 2" xfId="1021" xr:uid="{E80E0518-E2A4-48B3-A17F-1E300ECDDEEC}"/>
    <cellStyle name="40% - Accent1 21" xfId="1022" xr:uid="{58CAB999-F9C3-4DFB-9E44-CE7FF1F42785}"/>
    <cellStyle name="40% - Accent1 21 2" xfId="1023" xr:uid="{3530CAE5-6D80-4BF2-A46C-A2432DA01747}"/>
    <cellStyle name="40% - Accent1 21 3" xfId="1024" xr:uid="{3D38DC08-F031-4240-A748-5D0B4D1BAD3D}"/>
    <cellStyle name="40% - Accent1 22" xfId="1025" xr:uid="{4DD9040F-B61F-4C18-8579-49533AD472C2}"/>
    <cellStyle name="40% - Accent1 22 2" xfId="1026" xr:uid="{B625682F-4224-4D91-8563-464611E051E6}"/>
    <cellStyle name="40% - Accent1 22 3" xfId="1027" xr:uid="{7FFE1DA3-2960-42C9-9837-D7AF2D55600F}"/>
    <cellStyle name="40% - Accent1 23" xfId="1028" xr:uid="{580B8254-EA6D-4BE1-93C1-34DEC7D8E953}"/>
    <cellStyle name="40% - Accent1 23 2" xfId="1029" xr:uid="{0D01B98B-FEA4-4B92-ABA8-5748D9EA169E}"/>
    <cellStyle name="40% - Accent1 23 3" xfId="1030" xr:uid="{C82C1062-1871-4603-8FD8-CC9F71B22711}"/>
    <cellStyle name="40% - Accent1 24" xfId="1031" xr:uid="{18BBD3B6-894A-4522-92C3-A7991B4598DE}"/>
    <cellStyle name="40% - Accent1 24 2" xfId="1032" xr:uid="{56922494-C013-47D5-B41B-74A1E684AC37}"/>
    <cellStyle name="40% - Accent1 25" xfId="1033" xr:uid="{816FFFE9-8F6F-40FC-96DC-5BA93065A7F0}"/>
    <cellStyle name="40% - Accent1 26" xfId="1034" xr:uid="{18D0CE6D-EBA2-4DD3-8079-80F4B450644F}"/>
    <cellStyle name="40% - Accent1 26 2" xfId="1035" xr:uid="{F2051ADA-04CC-41AE-A0B1-86BC9714E451}"/>
    <cellStyle name="40% - Accent1 26 3" xfId="1036" xr:uid="{D340C1E6-DCF2-4C5A-995E-5E2BB0D89044}"/>
    <cellStyle name="40% - Accent1 27" xfId="1037" xr:uid="{3E13B349-EE61-4F44-BD3B-84F0BFA329E2}"/>
    <cellStyle name="40% - Accent1 28" xfId="1038" xr:uid="{076CF05A-26A5-4347-9C88-D0467ECB2FA1}"/>
    <cellStyle name="40% - Accent1 29" xfId="1039" xr:uid="{B24820ED-55F2-4B8C-990B-9431B083E7E4}"/>
    <cellStyle name="40% - Accent1 3" xfId="208" xr:uid="{80D67C1E-5EC8-46FC-AED0-C9ECE997A27A}"/>
    <cellStyle name="40% - Accent1 3 2" xfId="1041" xr:uid="{FEF1160D-9EA1-4349-8F5B-E16E9F869371}"/>
    <cellStyle name="40% - Accent1 3 3" xfId="1042" xr:uid="{1F708264-FB91-4CE5-ACDE-CACC28343323}"/>
    <cellStyle name="40% - Accent1 3 4" xfId="1040" xr:uid="{49C3EFD0-2437-428E-BC47-E9C6EA8EA1A5}"/>
    <cellStyle name="40% - Accent1 30" xfId="1043" xr:uid="{9ADBAE8E-393E-4A36-89D3-844D6AC83BFF}"/>
    <cellStyle name="40% - Accent1 4" xfId="1044" xr:uid="{05CD52D3-F8F6-4346-92EA-2E6000BFEBA6}"/>
    <cellStyle name="40% - Accent1 4 2" xfId="1045" xr:uid="{C193412B-2053-419F-A1E5-D36456DA6ED3}"/>
    <cellStyle name="40% - Accent1 5" xfId="1046" xr:uid="{452B636C-B39F-49FF-B6D9-D8ABA4F57EE0}"/>
    <cellStyle name="40% - Accent1 5 2" xfId="1047" xr:uid="{7B61633A-E36D-4FFE-88CF-53BCE810DDF1}"/>
    <cellStyle name="40% - Accent1 6" xfId="1048" xr:uid="{C06E520F-B4E4-46A3-AA88-F98256269309}"/>
    <cellStyle name="40% - Accent1 6 2" xfId="1049" xr:uid="{A597918B-F8BE-4C57-B389-A2644A272D78}"/>
    <cellStyle name="40% - Accent1 7" xfId="1050" xr:uid="{E1DEAD88-C216-4DEB-B4CD-89378991D2E6}"/>
    <cellStyle name="40% - Accent1 7 2" xfId="1051" xr:uid="{94E00ABF-9B12-4A3E-A8BB-0342BA2D623C}"/>
    <cellStyle name="40% - Accent1 8" xfId="1052" xr:uid="{21802E20-816F-4DB4-8974-B6DBB04A1416}"/>
    <cellStyle name="40% - Accent1 8 2" xfId="1053" xr:uid="{0280EAE1-9F41-4D0D-A367-90C6E70F937F}"/>
    <cellStyle name="40% - Accent1 9" xfId="1054" xr:uid="{8FE2CE75-5AB4-4C4E-9E01-AB7482FEA6CD}"/>
    <cellStyle name="40% - Accent1 9 2" xfId="1055" xr:uid="{64851588-4A64-4921-9F0F-5FF913F2289E}"/>
    <cellStyle name="40% - Accent2 10" xfId="1056" xr:uid="{2131CDF1-231D-4320-A0FF-33CCC03A7144}"/>
    <cellStyle name="40% - Accent2 10 2" xfId="1057" xr:uid="{C5EC4CB3-C058-47E9-ABDC-BD0B4B70CF58}"/>
    <cellStyle name="40% - Accent2 11" xfId="1058" xr:uid="{3BBC667C-C659-4376-985F-D02B01AE6E68}"/>
    <cellStyle name="40% - Accent2 11 2" xfId="1059" xr:uid="{9D06FF99-62C7-44F7-84C8-30F461E3652D}"/>
    <cellStyle name="40% - Accent2 12" xfId="1060" xr:uid="{2DBB5BED-81CE-46F6-BCF0-002294551C34}"/>
    <cellStyle name="40% - Accent2 12 2" xfId="1061" xr:uid="{7083F38F-D329-4E57-A973-2AECFDAC9004}"/>
    <cellStyle name="40% - Accent2 13" xfId="1062" xr:uid="{4967428D-28DD-4002-A834-D97AD871BFFE}"/>
    <cellStyle name="40% - Accent2 13 2" xfId="1063" xr:uid="{51C6F34F-05BD-4FFB-8B54-0CFB1B1C2DD2}"/>
    <cellStyle name="40% - Accent2 14" xfId="1064" xr:uid="{E5D41DCC-9223-423C-87D6-45219A4739A1}"/>
    <cellStyle name="40% - Accent2 14 2" xfId="1065" xr:uid="{C2C22D90-6E7C-4DEC-9A27-80EAEA5F99A3}"/>
    <cellStyle name="40% - Accent2 15" xfId="1066" xr:uid="{C459940F-FAC9-4DEB-B238-E6BBC00978A3}"/>
    <cellStyle name="40% - Accent2 15 2" xfId="1067" xr:uid="{926EF657-877A-4656-8D5D-1F0A22B8BD2E}"/>
    <cellStyle name="40% - Accent2 16" xfId="1068" xr:uid="{306241F9-9E81-4776-A151-2CF5E3D7E188}"/>
    <cellStyle name="40% - Accent2 16 2" xfId="1069" xr:uid="{15F1AAF6-C6E4-4511-9BB7-3D844B5FED27}"/>
    <cellStyle name="40% - Accent2 17" xfId="1070" xr:uid="{48DFA80C-411D-4467-9952-C7BBCF8D4D74}"/>
    <cellStyle name="40% - Accent2 17 2" xfId="1071" xr:uid="{69D3E8D3-CAAC-45D0-A05A-BB16483023C8}"/>
    <cellStyle name="40% - Accent2 18" xfId="1072" xr:uid="{9F88A99E-7367-4958-8AC0-E6064A42982D}"/>
    <cellStyle name="40% - Accent2 18 2" xfId="1073" xr:uid="{A56AD4E2-AA70-446A-B44D-C82E15347E54}"/>
    <cellStyle name="40% - Accent2 19" xfId="1074" xr:uid="{58F7CA6D-5DF2-4DA1-BBD9-5590C0A134B0}"/>
    <cellStyle name="40% - Accent2 19 2" xfId="1075" xr:uid="{9412983C-1580-4709-8B1B-B9D9F969BC9C}"/>
    <cellStyle name="40% - Accent2 2" xfId="68" xr:uid="{8D99BDDD-1AAE-44B1-BBD7-9F1094A39427}"/>
    <cellStyle name="40% - Accent2 2 2" xfId="1076" xr:uid="{00949C7C-1ABC-4F1D-B966-7E910EF07F1E}"/>
    <cellStyle name="40% - Accent2 2 3" xfId="1077" xr:uid="{E0F2504A-5062-4011-9B50-4E1EAEC7F246}"/>
    <cellStyle name="40% - Accent2 20" xfId="1078" xr:uid="{F4DE7507-6EAD-416B-8F14-15E2650C6EA2}"/>
    <cellStyle name="40% - Accent2 20 2" xfId="1079" xr:uid="{D05ACA2F-1146-4346-82CD-8F17497296BE}"/>
    <cellStyle name="40% - Accent2 21" xfId="1080" xr:uid="{2267CA9D-98B0-415A-9944-8467AB717018}"/>
    <cellStyle name="40% - Accent2 21 2" xfId="1081" xr:uid="{AEE3CBC0-B733-4E5C-ACBA-410C65D2234C}"/>
    <cellStyle name="40% - Accent2 21 3" xfId="1082" xr:uid="{E2E2761D-4E7F-4CC6-AFD9-D4EEF36711D4}"/>
    <cellStyle name="40% - Accent2 22" xfId="1083" xr:uid="{6701DA95-FBF8-488A-96B1-E4CCB256C69A}"/>
    <cellStyle name="40% - Accent2 22 2" xfId="1084" xr:uid="{4D7BFC22-33BB-4A2F-AB34-78B40B3023A6}"/>
    <cellStyle name="40% - Accent2 22 3" xfId="1085" xr:uid="{E5400B9B-4455-47F6-A457-CA040767DA7F}"/>
    <cellStyle name="40% - Accent2 23" xfId="1086" xr:uid="{EE15B5C0-2406-4B51-B04B-56E059176567}"/>
    <cellStyle name="40% - Accent2 23 2" xfId="1087" xr:uid="{ECC85744-2B8B-4ADA-A8BA-D2D6C5AE96F1}"/>
    <cellStyle name="40% - Accent2 23 3" xfId="1088" xr:uid="{A6FB49AD-5E71-4373-9105-3AF4840AE028}"/>
    <cellStyle name="40% - Accent2 24" xfId="1089" xr:uid="{C2C076EF-FF3D-4DEF-88C2-D33EDDDE7C30}"/>
    <cellStyle name="40% - Accent2 24 2" xfId="1090" xr:uid="{B631AE73-327A-428E-9878-0F4952F52A61}"/>
    <cellStyle name="40% - Accent2 25" xfId="1091" xr:uid="{47D62E84-D7E7-4021-96CE-570443EF2448}"/>
    <cellStyle name="40% - Accent2 26" xfId="1092" xr:uid="{6A006B85-A250-4B34-9606-91FF0FF4A861}"/>
    <cellStyle name="40% - Accent2 26 2" xfId="1093" xr:uid="{CD6E4379-0AE4-40AA-AACA-7411280CB13E}"/>
    <cellStyle name="40% - Accent2 26 3" xfId="1094" xr:uid="{F0DDB8C8-AC2D-49D4-BE56-A83B89BEF598}"/>
    <cellStyle name="40% - Accent2 27" xfId="1095" xr:uid="{171AB7F6-893A-43A0-B019-270670755F79}"/>
    <cellStyle name="40% - Accent2 28" xfId="1096" xr:uid="{684D3B25-A287-495C-8AC3-43702C2A740A}"/>
    <cellStyle name="40% - Accent2 29" xfId="1097" xr:uid="{E8E327A9-6F0C-4665-B0AD-44ECA45303D2}"/>
    <cellStyle name="40% - Accent2 3" xfId="209" xr:uid="{25312313-89F9-4575-B3C9-CDD22370568C}"/>
    <cellStyle name="40% - Accent2 3 2" xfId="1099" xr:uid="{5F3C725A-63BA-4028-8BA9-FA701EDD799B}"/>
    <cellStyle name="40% - Accent2 3 3" xfId="1100" xr:uid="{F2CA883C-17EC-45CA-82F1-6AC5DB78E8EE}"/>
    <cellStyle name="40% - Accent2 3 4" xfId="1098" xr:uid="{DFF587DC-0087-4E27-9CD3-7432C0D3AED3}"/>
    <cellStyle name="40% - Accent2 30" xfId="1101" xr:uid="{272C2918-5EC4-49DD-84BC-3F7ECC697F61}"/>
    <cellStyle name="40% - Accent2 4" xfId="1102" xr:uid="{BD1C9F13-339E-479C-888C-9BF47D6A80BE}"/>
    <cellStyle name="40% - Accent2 4 2" xfId="1103" xr:uid="{2F0C05F7-ED2F-4D16-A6A7-13269CB8AF49}"/>
    <cellStyle name="40% - Accent2 5" xfId="1104" xr:uid="{0EE585E2-0D7D-4D27-B3F1-BF2DB61D1345}"/>
    <cellStyle name="40% - Accent2 5 2" xfId="1105" xr:uid="{2836909D-563C-45EF-B5D4-60F193364BEB}"/>
    <cellStyle name="40% - Accent2 6" xfId="1106" xr:uid="{6B271A38-C98C-45C8-8BD0-4B072CD81F29}"/>
    <cellStyle name="40% - Accent2 6 2" xfId="1107" xr:uid="{D718345B-DC70-40D7-9BE3-853D1BCCCBDE}"/>
    <cellStyle name="40% - Accent2 7" xfId="1108" xr:uid="{0FCE2BD6-AE46-4479-AB2A-7D7C5BBEC07E}"/>
    <cellStyle name="40% - Accent2 7 2" xfId="1109" xr:uid="{54C503C1-01C5-415C-9CDE-BA8D53378C2A}"/>
    <cellStyle name="40% - Accent2 8" xfId="1110" xr:uid="{7E8591D4-8FA9-4C6F-811A-2F014C779C83}"/>
    <cellStyle name="40% - Accent2 8 2" xfId="1111" xr:uid="{6EA5D7A7-25B5-4C93-997B-A6229B2541F3}"/>
    <cellStyle name="40% - Accent2 9" xfId="1112" xr:uid="{1227CFD9-E222-408A-96AE-8D71EA0AE5ED}"/>
    <cellStyle name="40% - Accent2 9 2" xfId="1113" xr:uid="{F0620B1A-419C-48BB-970F-FBABCF361ED7}"/>
    <cellStyle name="40% - Accent3 10" xfId="1114" xr:uid="{816E9007-A09B-4835-A5C3-FB39174DA328}"/>
    <cellStyle name="40% - Accent3 10 2" xfId="1115" xr:uid="{B8E98B2B-3DBB-4D17-B01B-0928462ED1BC}"/>
    <cellStyle name="40% - Accent3 10 3" xfId="1116" xr:uid="{29A0AB3B-1B12-4710-9F89-5BFF3FEBE77F}"/>
    <cellStyle name="40% - Accent3 11" xfId="1117" xr:uid="{D6BEF221-48F8-47BE-873E-4650D7C8D200}"/>
    <cellStyle name="40% - Accent3 11 2" xfId="1118" xr:uid="{5F55D3FB-646A-4283-9BF8-FA02897E9B44}"/>
    <cellStyle name="40% - Accent3 11 3" xfId="1119" xr:uid="{05B449F2-AC34-4D79-81C7-861435E05F87}"/>
    <cellStyle name="40% - Accent3 12" xfId="1120" xr:uid="{2FB71011-54E7-4585-AB3C-D9A2A2B4DE4C}"/>
    <cellStyle name="40% - Accent3 12 2" xfId="1121" xr:uid="{CF7A2200-18A4-462B-942F-2DA8457A6627}"/>
    <cellStyle name="40% - Accent3 12 3" xfId="1122" xr:uid="{F288F51F-835A-4DC6-83D8-3DAB49218762}"/>
    <cellStyle name="40% - Accent3 13" xfId="1123" xr:uid="{93E51BF5-1BF4-499A-A341-FEE7527651BA}"/>
    <cellStyle name="40% - Accent3 13 2" xfId="1124" xr:uid="{CEAAA003-0E49-45BE-84B7-7C50AF75828D}"/>
    <cellStyle name="40% - Accent3 13 3" xfId="1125" xr:uid="{0CBDCBEB-3317-418C-80D8-5CBA1C709F44}"/>
    <cellStyle name="40% - Accent3 14" xfId="1126" xr:uid="{108A5B68-8719-4AB3-BFB0-CC41AB1799A5}"/>
    <cellStyle name="40% - Accent3 14 2" xfId="1127" xr:uid="{DC45D918-ED37-4C6D-A656-0FCE40738064}"/>
    <cellStyle name="40% - Accent3 14 3" xfId="1128" xr:uid="{F5DBBF63-6871-4C0D-A167-C80006C59352}"/>
    <cellStyle name="40% - Accent3 15" xfId="1129" xr:uid="{F04D650C-2E8A-42AF-A15F-16E60A956992}"/>
    <cellStyle name="40% - Accent3 15 2" xfId="1130" xr:uid="{1B39EB26-FFE1-4613-B928-4DCE1E8DE3BC}"/>
    <cellStyle name="40% - Accent3 15 3" xfId="1131" xr:uid="{120CE965-A698-45CD-A473-ABE3EB8E7D38}"/>
    <cellStyle name="40% - Accent3 16" xfId="1132" xr:uid="{5FE9E074-F9B5-41C0-85A9-02178B6E3E2C}"/>
    <cellStyle name="40% - Accent3 16 2" xfId="1133" xr:uid="{25F038F0-7D96-4C7A-854E-1B30532566B0}"/>
    <cellStyle name="40% - Accent3 16 3" xfId="1134" xr:uid="{CDFB68D0-397F-4CBA-99F2-D78BBD4B84DF}"/>
    <cellStyle name="40% - Accent3 17" xfId="1135" xr:uid="{0DF07DEA-D467-4245-8F09-01C59EE09952}"/>
    <cellStyle name="40% - Accent3 17 2" xfId="1136" xr:uid="{BB33AE92-7F36-494C-913B-F00D132F6BD2}"/>
    <cellStyle name="40% - Accent3 17 3" xfId="1137" xr:uid="{DF6594B6-3505-4729-874B-4D6F65AA155A}"/>
    <cellStyle name="40% - Accent3 18" xfId="1138" xr:uid="{933B40E1-9BCD-43EE-B6DB-1438A67F161F}"/>
    <cellStyle name="40% - Accent3 18 2" xfId="1139" xr:uid="{4E4AE85A-C991-4246-8341-02E4992E18DB}"/>
    <cellStyle name="40% - Accent3 18 3" xfId="1140" xr:uid="{1B5A1DE7-8786-4B48-82A1-1BABF2292BDA}"/>
    <cellStyle name="40% - Accent3 19" xfId="1141" xr:uid="{4A7F56BC-0CCD-45AF-ADED-CA2A902A5252}"/>
    <cellStyle name="40% - Accent3 19 2" xfId="1142" xr:uid="{A1CE2919-50FD-4DCF-9009-5A4E23D8CFFA}"/>
    <cellStyle name="40% - Accent3 19 3" xfId="1143" xr:uid="{0832D0A3-D4D8-4890-B54B-9B76823C759D}"/>
    <cellStyle name="40% - Accent3 2" xfId="69" xr:uid="{B493BA23-3E7F-4303-A16C-941C51FEA4C7}"/>
    <cellStyle name="40% - Accent3 2 2" xfId="1144" xr:uid="{9B99C2FE-835E-41F7-AA5A-9692341F5FA1}"/>
    <cellStyle name="40% - Accent3 2 2 2" xfId="1145" xr:uid="{2B8CC3A4-784F-4A0B-8AEA-2A8BF94BA45F}"/>
    <cellStyle name="40% - Accent3 2 3" xfId="1146" xr:uid="{73B8E342-8BBD-4107-A7D1-DDEA68F00EE8}"/>
    <cellStyle name="40% - Accent3 2 3 2" xfId="1147" xr:uid="{1ACFC094-D669-4DA2-8467-09729068356C}"/>
    <cellStyle name="40% - Accent3 2 4" xfId="1148" xr:uid="{0487BAA3-CF79-4EC2-AFA8-EFA20CFB9024}"/>
    <cellStyle name="40% - Accent3 20" xfId="1149" xr:uid="{8EE77B0E-464A-4E11-A378-919C2964B9B3}"/>
    <cellStyle name="40% - Accent3 20 2" xfId="1150" xr:uid="{D2D19ACD-A765-4070-9461-9AF939369893}"/>
    <cellStyle name="40% - Accent3 20 3" xfId="1151" xr:uid="{0490B99D-215B-4147-9AC8-60A6CDDCA804}"/>
    <cellStyle name="40% - Accent3 21" xfId="1152" xr:uid="{2A9E4DDA-F13A-4C07-86D1-FE42EBAA1219}"/>
    <cellStyle name="40% - Accent3 21 2" xfId="1153" xr:uid="{71A88E41-C1BA-4D45-9983-57B78A0C26AF}"/>
    <cellStyle name="40% - Accent3 21 2 2" xfId="1154" xr:uid="{354D1767-FD41-40E4-9AAC-D8E72DDC8BBE}"/>
    <cellStyle name="40% - Accent3 21 3" xfId="1155" xr:uid="{609449F3-9F83-4C98-828C-05A8F7F400A6}"/>
    <cellStyle name="40% - Accent3 22" xfId="1156" xr:uid="{3B270231-D002-4918-A26C-A1F1B4B0DF32}"/>
    <cellStyle name="40% - Accent3 22 2" xfId="1157" xr:uid="{7EC50B43-EAEA-4971-9255-04DF1CDF4847}"/>
    <cellStyle name="40% - Accent3 22 2 2" xfId="1158" xr:uid="{3325C7A3-5F24-4F23-9C9A-C7BF6B08BCB1}"/>
    <cellStyle name="40% - Accent3 22 3" xfId="1159" xr:uid="{727CB3AA-21FF-493B-8AAE-430B88C5C9C4}"/>
    <cellStyle name="40% - Accent3 23" xfId="1160" xr:uid="{23F26FB9-1AD0-4A59-875E-648D44DA2C28}"/>
    <cellStyle name="40% - Accent3 23 2" xfId="1161" xr:uid="{77DB1CC9-6D71-4B7B-B7B4-9C78E93F0024}"/>
    <cellStyle name="40% - Accent3 23 3" xfId="1162" xr:uid="{705EBA84-1D80-416C-B2E9-575099468052}"/>
    <cellStyle name="40% - Accent3 24" xfId="1163" xr:uid="{EF3EA4C9-B698-4534-87EC-F2BD7971C795}"/>
    <cellStyle name="40% - Accent3 24 2" xfId="1164" xr:uid="{0B350EC4-CC4E-47D5-92BF-D53B1471C6CB}"/>
    <cellStyle name="40% - Accent3 24 3" xfId="1165" xr:uid="{9A6B2495-3AF9-46F0-B8D5-BDFBC7AB32A4}"/>
    <cellStyle name="40% - Accent3 25" xfId="1166" xr:uid="{82205B23-2EEC-4E23-BFF0-43A035D1CC41}"/>
    <cellStyle name="40% - Accent3 26" xfId="1167" xr:uid="{1C0C3989-E772-4182-95ED-AAA998DA9653}"/>
    <cellStyle name="40% - Accent3 26 2" xfId="1168" xr:uid="{16EC81C3-BDF0-44F2-B08E-2312D5E715F2}"/>
    <cellStyle name="40% - Accent3 26 3" xfId="1169" xr:uid="{E150239F-0DB4-427B-942A-F2E159A67F5A}"/>
    <cellStyle name="40% - Accent3 27" xfId="1170" xr:uid="{6DD3CA41-F4F4-449C-8583-AC8CE8D80CB3}"/>
    <cellStyle name="40% - Accent3 28" xfId="1171" xr:uid="{22F6B1D9-90F5-4DEA-A9CB-7361A2A1D1EA}"/>
    <cellStyle name="40% - Accent3 28 2" xfId="1172" xr:uid="{332F47DD-2731-4C18-A293-287C296DF04E}"/>
    <cellStyle name="40% - Accent3 29" xfId="1173" xr:uid="{47754699-0718-4029-89B6-443C9C126295}"/>
    <cellStyle name="40% - Accent3 3" xfId="210" xr:uid="{188D1E94-4943-41C8-A241-CE91DC73BF08}"/>
    <cellStyle name="40% - Accent3 3 2" xfId="1175" xr:uid="{9A2E806F-ACF6-4EC9-A777-CCFF3A7D9FFD}"/>
    <cellStyle name="40% - Accent3 3 3" xfId="1176" xr:uid="{507D6CC2-391C-4D8C-BC51-DD4B64EC3242}"/>
    <cellStyle name="40% - Accent3 3 4" xfId="1177" xr:uid="{E39B3147-234C-46EE-AABA-FA91170F9E5F}"/>
    <cellStyle name="40% - Accent3 3 5" xfId="1174" xr:uid="{C85C8313-C56E-4BDD-914B-83087BCD8B56}"/>
    <cellStyle name="40% - Accent3 30" xfId="1178" xr:uid="{94935FCA-78F2-4976-AB4E-AA65A200042C}"/>
    <cellStyle name="40% - Accent3 31" xfId="1179" xr:uid="{6840DA77-D3D6-4C18-B30E-9D62BEF716EF}"/>
    <cellStyle name="40% - Accent3 32" xfId="1180" xr:uid="{EBFD4AC2-85E9-4E24-8FF9-1E3E0619E225}"/>
    <cellStyle name="40% - Accent3 33" xfId="1181" xr:uid="{2CDFBF51-1A1D-4BAA-BEBE-BEB94E0A57C2}"/>
    <cellStyle name="40% - Accent3 34" xfId="1182" xr:uid="{9DF32128-E384-4263-A52C-4C2A62D2F864}"/>
    <cellStyle name="40% - Accent3 35" xfId="1183" xr:uid="{189EAA33-AF8F-4E5F-98C1-9534CECAE11D}"/>
    <cellStyle name="40% - Accent3 36" xfId="1184" xr:uid="{18F6B8A8-86A9-4A03-970A-C01F3BE2DEF8}"/>
    <cellStyle name="40% - Accent3 37" xfId="1185" xr:uid="{36987085-5995-4E3D-AA8A-CE6D4457252E}"/>
    <cellStyle name="40% - Accent3 38" xfId="1186" xr:uid="{0842F6F8-74CE-4D13-B478-E46EE607CDB9}"/>
    <cellStyle name="40% - Accent3 39" xfId="1187" xr:uid="{89509740-B21B-4163-8A86-33570A63B000}"/>
    <cellStyle name="40% - Accent3 4" xfId="1188" xr:uid="{60A93C91-3C85-46C1-8164-07DD4195EE9B}"/>
    <cellStyle name="40% - Accent3 4 2" xfId="1189" xr:uid="{C61D92E5-61C9-45AC-94B0-A2A023ADA780}"/>
    <cellStyle name="40% - Accent3 4 3" xfId="1190" xr:uid="{30835219-2888-442B-9FF6-6E77868FE0E4}"/>
    <cellStyle name="40% - Accent3 40" xfId="1191" xr:uid="{85AE965E-E4ED-451B-89CD-F85FFC0948AA}"/>
    <cellStyle name="40% - Accent3 41" xfId="1192" xr:uid="{45EE71BB-1D28-4675-A2CF-94FD87C2A584}"/>
    <cellStyle name="40% - Accent3 42" xfId="1193" xr:uid="{C9274A37-59F8-4F39-BF8B-ECDDA405302F}"/>
    <cellStyle name="40% - Accent3 43" xfId="1194" xr:uid="{6DBB3770-72D4-4C6A-9437-93338ABA37EE}"/>
    <cellStyle name="40% - Accent3 44" xfId="1195" xr:uid="{0F73142D-0968-425B-8BA4-A42A166D9635}"/>
    <cellStyle name="40% - Accent3 45" xfId="1196" xr:uid="{4889C05D-7DA0-443C-AF4F-9D5DE1DF343F}"/>
    <cellStyle name="40% - Accent3 46" xfId="1197" xr:uid="{5DB293AE-A0E9-4A83-90FC-A534EB87F970}"/>
    <cellStyle name="40% - Accent3 47" xfId="1198" xr:uid="{B126AE91-242F-47D9-AFE3-FC91219AF587}"/>
    <cellStyle name="40% - Accent3 5" xfId="1199" xr:uid="{FA5B6415-C97C-414E-B058-4441BCA5C4FD}"/>
    <cellStyle name="40% - Accent3 5 2" xfId="1200" xr:uid="{A199D357-37D4-49A7-B849-F53DD3AC5E68}"/>
    <cellStyle name="40% - Accent3 5 3" xfId="1201" xr:uid="{505FEE6D-313C-4B61-890A-CEE68E9AFB95}"/>
    <cellStyle name="40% - Accent3 6" xfId="1202" xr:uid="{662D6BBF-3084-4E30-82A9-11CEE38B517F}"/>
    <cellStyle name="40% - Accent3 6 2" xfId="1203" xr:uid="{C2D96F1C-D0F9-4835-97D7-6F1B8A85AF55}"/>
    <cellStyle name="40% - Accent3 6 3" xfId="1204" xr:uid="{3D86BE10-B661-4A2C-B4AE-3E631793DFDF}"/>
    <cellStyle name="40% - Accent3 7" xfId="1205" xr:uid="{67DFFBED-05B6-436E-A01B-F4A5610571CD}"/>
    <cellStyle name="40% - Accent3 7 2" xfId="1206" xr:uid="{884D9DCF-146C-40C5-8D28-4C3D8C93707C}"/>
    <cellStyle name="40% - Accent3 7 3" xfId="1207" xr:uid="{850A4492-6FA1-4D93-92B0-0D3A37004A72}"/>
    <cellStyle name="40% - Accent3 8" xfId="1208" xr:uid="{733F824B-41D1-41FB-8048-E344B4AC7AF7}"/>
    <cellStyle name="40% - Accent3 8 2" xfId="1209" xr:uid="{A682C48D-6FBC-458A-85CD-F3CD175F6024}"/>
    <cellStyle name="40% - Accent3 8 3" xfId="1210" xr:uid="{DE1BB0E2-CE0B-45EA-BA4B-D6BCB948C18C}"/>
    <cellStyle name="40% - Accent3 9" xfId="1211" xr:uid="{997E6AA4-FFD9-402B-B2A2-ED2B10A3A9FF}"/>
    <cellStyle name="40% - Accent3 9 2" xfId="1212" xr:uid="{DF0C5DB7-636D-42E5-9AF0-BAA25E2DBA76}"/>
    <cellStyle name="40% - Accent3 9 3" xfId="1213" xr:uid="{A1C57CED-6A13-49ED-B380-87B11604417F}"/>
    <cellStyle name="40% - Accent4 10" xfId="1214" xr:uid="{2E0304A0-5420-48B6-BB88-F883EC3417B9}"/>
    <cellStyle name="40% - Accent4 10 2" xfId="1215" xr:uid="{6EADAF37-51D3-4F52-85B1-77A645FAB57F}"/>
    <cellStyle name="40% - Accent4 11" xfId="1216" xr:uid="{BA1E6DF1-B4B2-41A7-BD10-FBC8F6D94ABB}"/>
    <cellStyle name="40% - Accent4 11 2" xfId="1217" xr:uid="{96AE0E7B-234F-4F4F-A926-1A4EED83E4F0}"/>
    <cellStyle name="40% - Accent4 12" xfId="1218" xr:uid="{FD38385C-6291-421A-B86B-9F4FC230DCE8}"/>
    <cellStyle name="40% - Accent4 12 2" xfId="1219" xr:uid="{6B73A404-5C47-41C3-A811-1FA7DEF030FD}"/>
    <cellStyle name="40% - Accent4 13" xfId="1220" xr:uid="{9480193F-2C65-4027-A0DD-22D6CC1F6D96}"/>
    <cellStyle name="40% - Accent4 13 2" xfId="1221" xr:uid="{5807ED52-6933-44EB-B0D1-1AAE43B1D2F1}"/>
    <cellStyle name="40% - Accent4 14" xfId="1222" xr:uid="{25610D47-A9B9-4B4D-8103-6BEBDF4982B8}"/>
    <cellStyle name="40% - Accent4 14 2" xfId="1223" xr:uid="{80986E31-7111-4BE7-A14F-E625F151340E}"/>
    <cellStyle name="40% - Accent4 15" xfId="1224" xr:uid="{8FC834FE-E8A8-4446-B46E-ED44C789036C}"/>
    <cellStyle name="40% - Accent4 15 2" xfId="1225" xr:uid="{77258486-5D0E-4B1C-8BBE-6FF24DB2A56D}"/>
    <cellStyle name="40% - Accent4 16" xfId="1226" xr:uid="{DE57D9DC-2231-4EB0-A4E1-32156FFEBE60}"/>
    <cellStyle name="40% - Accent4 16 2" xfId="1227" xr:uid="{99AE5E81-4A57-4F33-AEA4-697D11422116}"/>
    <cellStyle name="40% - Accent4 17" xfId="1228" xr:uid="{A6ED283B-A97A-4444-A780-DCE8D0764018}"/>
    <cellStyle name="40% - Accent4 17 2" xfId="1229" xr:uid="{CFA54535-6B46-4DC9-B899-7F29E4FB8B03}"/>
    <cellStyle name="40% - Accent4 18" xfId="1230" xr:uid="{2D39C2C1-0451-4903-B31D-E860245AA23C}"/>
    <cellStyle name="40% - Accent4 18 2" xfId="1231" xr:uid="{C1D9283D-9B12-4C0E-AF89-3E39515F2BDB}"/>
    <cellStyle name="40% - Accent4 19" xfId="1232" xr:uid="{09C93707-F3FE-4588-91F5-C93470E637F8}"/>
    <cellStyle name="40% - Accent4 19 2" xfId="1233" xr:uid="{AC44BEB5-864F-46E9-8175-5D41C2884E4A}"/>
    <cellStyle name="40% - Accent4 2" xfId="70" xr:uid="{8B164256-B428-4A9B-9842-E627FE0E9304}"/>
    <cellStyle name="40% - Accent4 2 2" xfId="1234" xr:uid="{BFE28DE0-C44B-4057-AE81-8EF9485CF907}"/>
    <cellStyle name="40% - Accent4 2 3" xfId="1235" xr:uid="{07EBE72D-0C4D-4AAD-B9CF-CE6A40338394}"/>
    <cellStyle name="40% - Accent4 20" xfId="1236" xr:uid="{E5544357-715F-4ACD-9F97-6ECC0FDBBBD9}"/>
    <cellStyle name="40% - Accent4 20 2" xfId="1237" xr:uid="{693543B0-E1D0-419B-83BD-268189FE2BB0}"/>
    <cellStyle name="40% - Accent4 21" xfId="1238" xr:uid="{F03D9A0F-67BB-444C-9A4E-F6EBF8F58CAA}"/>
    <cellStyle name="40% - Accent4 21 2" xfId="1239" xr:uid="{71ADF8AE-191F-4916-AABF-F77773715751}"/>
    <cellStyle name="40% - Accent4 21 3" xfId="1240" xr:uid="{CEC6576E-0991-4CD4-AE3C-8FC5115B9B34}"/>
    <cellStyle name="40% - Accent4 22" xfId="1241" xr:uid="{B28AFFE6-10FE-4732-9D27-8AB69F50C2C3}"/>
    <cellStyle name="40% - Accent4 22 2" xfId="1242" xr:uid="{7C53BB2A-EC96-4381-8C0A-B7E0ED8C6618}"/>
    <cellStyle name="40% - Accent4 22 3" xfId="1243" xr:uid="{3665FD8A-B52E-4220-9E72-6A3F2F214538}"/>
    <cellStyle name="40% - Accent4 23" xfId="1244" xr:uid="{F481B7FA-1D2E-452B-A574-093449AD2A48}"/>
    <cellStyle name="40% - Accent4 23 2" xfId="1245" xr:uid="{7806C362-6188-42E7-9182-035FFB3B201B}"/>
    <cellStyle name="40% - Accent4 23 3" xfId="1246" xr:uid="{0FA60ED2-7214-4BBB-9CBD-41645918C7FD}"/>
    <cellStyle name="40% - Accent4 24" xfId="1247" xr:uid="{331D6CA3-D591-4AFB-8BC9-2CC58186C82C}"/>
    <cellStyle name="40% - Accent4 24 2" xfId="1248" xr:uid="{B2B16774-3CF9-4171-9C94-7161C13797D4}"/>
    <cellStyle name="40% - Accent4 25" xfId="1249" xr:uid="{4A257BA5-6613-4111-BFA4-059A487651E4}"/>
    <cellStyle name="40% - Accent4 26" xfId="1250" xr:uid="{997ACE5B-2B2D-41DA-9EE2-A50AC408AF81}"/>
    <cellStyle name="40% - Accent4 26 2" xfId="1251" xr:uid="{B496A03E-2509-416F-9A6D-8E04847F6EAC}"/>
    <cellStyle name="40% - Accent4 26 3" xfId="1252" xr:uid="{EE7876AF-59C0-4AE7-85E6-5D06BE2D99EB}"/>
    <cellStyle name="40% - Accent4 27" xfId="1253" xr:uid="{D2B0CEC0-4D6F-4328-93D4-B9221DF5EE58}"/>
    <cellStyle name="40% - Accent4 28" xfId="1254" xr:uid="{7CADEF93-BC45-4E71-95D7-9C3540D7C99C}"/>
    <cellStyle name="40% - Accent4 29" xfId="1255" xr:uid="{BD0D873C-B7B6-4A4F-93C2-812147A2D0E6}"/>
    <cellStyle name="40% - Accent4 3" xfId="211" xr:uid="{77844EC7-C1CE-42BE-A977-06A309B0C7C6}"/>
    <cellStyle name="40% - Accent4 3 2" xfId="1257" xr:uid="{A1115CD2-D727-46DB-BA35-C2C05D44CBD4}"/>
    <cellStyle name="40% - Accent4 3 3" xfId="1258" xr:uid="{68C1DC72-2B74-48B9-BA83-42F3FF6F734F}"/>
    <cellStyle name="40% - Accent4 3 4" xfId="1256" xr:uid="{CAB0422D-DA4D-4694-B3FE-148B967F7485}"/>
    <cellStyle name="40% - Accent4 30" xfId="1259" xr:uid="{284860B4-30DA-4F48-BC2F-41A79DEDC2DF}"/>
    <cellStyle name="40% - Accent4 4" xfId="1260" xr:uid="{D764D5B4-1808-4BD6-8C30-EEEA8A1ACAB1}"/>
    <cellStyle name="40% - Accent4 4 2" xfId="1261" xr:uid="{4BF4E313-516A-4C87-AD2A-A0C4A7E35FDE}"/>
    <cellStyle name="40% - Accent4 5" xfId="1262" xr:uid="{F3D6EA14-A9EF-4594-9CD1-B43905488453}"/>
    <cellStyle name="40% - Accent4 5 2" xfId="1263" xr:uid="{06C109BB-394A-46EE-B6A7-A31CA92F700F}"/>
    <cellStyle name="40% - Accent4 6" xfId="1264" xr:uid="{BA3ABF51-E8CB-4966-A8FE-7E657DE3415A}"/>
    <cellStyle name="40% - Accent4 6 2" xfId="1265" xr:uid="{6C6898B4-D9A1-4BDE-AD69-729B7468DE37}"/>
    <cellStyle name="40% - Accent4 7" xfId="1266" xr:uid="{3D1B0C67-147A-452A-9DCF-1D76D727AAA2}"/>
    <cellStyle name="40% - Accent4 7 2" xfId="1267" xr:uid="{7A3BFBA2-93DB-43B5-B8CF-D9FED26C8568}"/>
    <cellStyle name="40% - Accent4 8" xfId="1268" xr:uid="{CE2E3C9E-4804-46DB-B467-48E0B8AEE5D3}"/>
    <cellStyle name="40% - Accent4 8 2" xfId="1269" xr:uid="{DBB3018E-EECE-4A16-9E64-6F425D4FF3BF}"/>
    <cellStyle name="40% - Accent4 9" xfId="1270" xr:uid="{EE3D7CE7-5703-466C-B38E-3A34BE00E7AD}"/>
    <cellStyle name="40% - Accent4 9 2" xfId="1271" xr:uid="{948B9308-D19D-411F-88E4-0A959BAE0394}"/>
    <cellStyle name="40% - Accent5 10" xfId="1272" xr:uid="{4F4615CE-9B97-435C-9092-9C24CA3419F4}"/>
    <cellStyle name="40% - Accent5 10 2" xfId="1273" xr:uid="{4701DBF4-B286-49B1-A148-67F0F72154AA}"/>
    <cellStyle name="40% - Accent5 11" xfId="1274" xr:uid="{7C7C315F-8EF3-4BEC-8885-DE928AC538FE}"/>
    <cellStyle name="40% - Accent5 11 2" xfId="1275" xr:uid="{73536D8C-58DB-4B8C-87B0-B6C22B874100}"/>
    <cellStyle name="40% - Accent5 12" xfId="1276" xr:uid="{BFF1794A-5DCE-42B4-A5C9-490775C6D35F}"/>
    <cellStyle name="40% - Accent5 12 2" xfId="1277" xr:uid="{C973A607-E940-428E-B711-BC4F9FE0911A}"/>
    <cellStyle name="40% - Accent5 13" xfId="1278" xr:uid="{BD72EBFE-8B9E-4528-9959-12883FDEDF55}"/>
    <cellStyle name="40% - Accent5 13 2" xfId="1279" xr:uid="{1C624BD2-B674-44E5-BA08-A85EC5059490}"/>
    <cellStyle name="40% - Accent5 14" xfId="1280" xr:uid="{5D06EE2D-06EA-4E4F-82FD-6CE6D03F0C12}"/>
    <cellStyle name="40% - Accent5 14 2" xfId="1281" xr:uid="{0E3F10D1-EA5E-4A5F-B74B-4BFB23173C4E}"/>
    <cellStyle name="40% - Accent5 15" xfId="1282" xr:uid="{FB6EF66E-1677-4809-8411-F04A9E3C6602}"/>
    <cellStyle name="40% - Accent5 15 2" xfId="1283" xr:uid="{14992125-F4B7-489D-A7EA-F90E07284169}"/>
    <cellStyle name="40% - Accent5 16" xfId="1284" xr:uid="{679B0E51-EA54-4625-8D5D-B8FD472DDC58}"/>
    <cellStyle name="40% - Accent5 16 2" xfId="1285" xr:uid="{585E9F0E-153B-4A71-AA29-3E5140CCF6F4}"/>
    <cellStyle name="40% - Accent5 17" xfId="1286" xr:uid="{1D6AF1C0-F0CF-4369-9C74-13A5F132AE84}"/>
    <cellStyle name="40% - Accent5 17 2" xfId="1287" xr:uid="{90F77F89-07A0-4140-9055-5AE99D2A762E}"/>
    <cellStyle name="40% - Accent5 18" xfId="1288" xr:uid="{E23DC182-F08F-43A7-A091-98E79E3FFAEA}"/>
    <cellStyle name="40% - Accent5 18 2" xfId="1289" xr:uid="{2C83EAD4-11F7-4DFB-9C10-828A34F49863}"/>
    <cellStyle name="40% - Accent5 19" xfId="1290" xr:uid="{072093BB-361D-406B-9670-4446CB5D767E}"/>
    <cellStyle name="40% - Accent5 19 2" xfId="1291" xr:uid="{B76AE41F-0B5C-40C5-9AC1-0BB306A117F8}"/>
    <cellStyle name="40% - Accent5 2" xfId="71" xr:uid="{5915507D-7133-44A7-A429-62C803B5ED0D}"/>
    <cellStyle name="40% - Accent5 2 2" xfId="1292" xr:uid="{9394511C-F5D8-4104-AA8F-2470743A8A73}"/>
    <cellStyle name="40% - Accent5 2 3" xfId="1293" xr:uid="{B47B0F8F-F106-4F75-ABC7-8AFDB7F080CB}"/>
    <cellStyle name="40% - Accent5 20" xfId="1294" xr:uid="{CE76639D-C162-4E35-8B54-28FD1F50D8ED}"/>
    <cellStyle name="40% - Accent5 20 2" xfId="1295" xr:uid="{A0C3FA40-CAF5-48E0-A97B-1601A4EBD535}"/>
    <cellStyle name="40% - Accent5 21" xfId="1296" xr:uid="{6D21F4F7-2DE8-4B98-93B5-D79FC69D8CA4}"/>
    <cellStyle name="40% - Accent5 21 2" xfId="1297" xr:uid="{5FD5700C-AC1A-4D42-9964-57BA6AD95447}"/>
    <cellStyle name="40% - Accent5 21 3" xfId="1298" xr:uid="{FD4E1755-8517-4085-B992-55B551E195D5}"/>
    <cellStyle name="40% - Accent5 22" xfId="1299" xr:uid="{D7A21697-533C-4FEA-B666-F5EFE4864A3B}"/>
    <cellStyle name="40% - Accent5 22 2" xfId="1300" xr:uid="{D919E9E3-9271-4DF5-AB37-8E09CE96ED58}"/>
    <cellStyle name="40% - Accent5 22 3" xfId="1301" xr:uid="{3034396B-892A-4EB1-BD63-2D1873752A16}"/>
    <cellStyle name="40% - Accent5 23" xfId="1302" xr:uid="{714F5265-A1EA-4308-B622-5993ACD03200}"/>
    <cellStyle name="40% - Accent5 23 2" xfId="1303" xr:uid="{310E0A2B-D93C-47D4-9CE7-4270905E986D}"/>
    <cellStyle name="40% - Accent5 23 3" xfId="1304" xr:uid="{EC38F058-035E-46DE-9853-75EDB6324944}"/>
    <cellStyle name="40% - Accent5 24" xfId="1305" xr:uid="{DB4FFB18-872D-4ABC-B39B-2454A3B1D0F6}"/>
    <cellStyle name="40% - Accent5 24 2" xfId="1306" xr:uid="{7575DFCC-9354-47F6-9693-275D0DAC3EF8}"/>
    <cellStyle name="40% - Accent5 25" xfId="1307" xr:uid="{1A81ACCB-99D7-4945-AE4F-97C6F5F874E7}"/>
    <cellStyle name="40% - Accent5 26" xfId="1308" xr:uid="{47D94B3D-061C-4579-8384-9181F4C77C6F}"/>
    <cellStyle name="40% - Accent5 26 2" xfId="1309" xr:uid="{56DE7B44-C7A6-4D05-B3A8-F28E369464F2}"/>
    <cellStyle name="40% - Accent5 26 3" xfId="1310" xr:uid="{950EB37F-D6A4-4CA0-8F44-5318DDB77612}"/>
    <cellStyle name="40% - Accent5 27" xfId="1311" xr:uid="{F7E24B38-B6A8-4B28-BA72-7FC95DEC773F}"/>
    <cellStyle name="40% - Accent5 28" xfId="1312" xr:uid="{C37D1B88-126F-4D47-A53C-6330ED83B5B6}"/>
    <cellStyle name="40% - Accent5 29" xfId="1313" xr:uid="{9842B823-4D93-4F62-B2D7-0AE90F958F35}"/>
    <cellStyle name="40% - Accent5 3" xfId="212" xr:uid="{24FAFCD2-E827-41D7-8819-3242F24FF028}"/>
    <cellStyle name="40% - Accent5 3 2" xfId="1315" xr:uid="{8F5B7C05-ED04-4B80-A785-21C8BEC316A9}"/>
    <cellStyle name="40% - Accent5 3 3" xfId="1316" xr:uid="{5B92C638-51A1-4BC4-9356-9AEAD9383158}"/>
    <cellStyle name="40% - Accent5 3 4" xfId="1314" xr:uid="{D9CA9BBC-3384-48E5-9426-D5B44985616C}"/>
    <cellStyle name="40% - Accent5 30" xfId="1317" xr:uid="{7360AA10-8F8A-4BEF-8203-532480AE4843}"/>
    <cellStyle name="40% - Accent5 4" xfId="1318" xr:uid="{156F89A1-F536-4F5C-9BFA-F86DB51CD5F6}"/>
    <cellStyle name="40% - Accent5 4 2" xfId="1319" xr:uid="{B51A4E32-5104-464F-A84F-E1168B4FBF7B}"/>
    <cellStyle name="40% - Accent5 5" xfId="1320" xr:uid="{FAEBF53C-B6F1-4745-A087-75CD477411A1}"/>
    <cellStyle name="40% - Accent5 5 2" xfId="1321" xr:uid="{4038C6F1-7F44-4B35-81A8-D27790654514}"/>
    <cellStyle name="40% - Accent5 6" xfId="1322" xr:uid="{1B7A42A8-8E25-4C71-8367-800637119818}"/>
    <cellStyle name="40% - Accent5 6 2" xfId="1323" xr:uid="{E483020C-9D6B-4E5A-A78E-826FEA18B413}"/>
    <cellStyle name="40% - Accent5 7" xfId="1324" xr:uid="{EC441FE9-DFBD-42C6-83E5-5E60C9A192CF}"/>
    <cellStyle name="40% - Accent5 7 2" xfId="1325" xr:uid="{33E9824B-45A2-4B7D-A085-92C0E739C1EB}"/>
    <cellStyle name="40% - Accent5 8" xfId="1326" xr:uid="{D90FCA1B-5F41-46CE-8A81-AFB0B3AE9658}"/>
    <cellStyle name="40% - Accent5 8 2" xfId="1327" xr:uid="{32B792D6-20CB-4256-8F5E-9B5EA1D244D6}"/>
    <cellStyle name="40% - Accent5 9" xfId="1328" xr:uid="{9C07425C-83FA-4954-A410-DACE4C34CDCA}"/>
    <cellStyle name="40% - Accent5 9 2" xfId="1329" xr:uid="{C8CF6E5A-A941-4D60-9FBC-E98213CCF158}"/>
    <cellStyle name="40% - Accent6 10" xfId="1330" xr:uid="{31B18577-F165-4AE4-9A24-4F9296D5770C}"/>
    <cellStyle name="40% - Accent6 10 2" xfId="1331" xr:uid="{226B57E0-4339-4E08-8AAB-1E584ED7B6B5}"/>
    <cellStyle name="40% - Accent6 11" xfId="1332" xr:uid="{5F879761-1058-4D2D-B981-205672F60105}"/>
    <cellStyle name="40% - Accent6 11 2" xfId="1333" xr:uid="{CF29416C-4B97-4432-A5B0-F3ABAC1A9D04}"/>
    <cellStyle name="40% - Accent6 12" xfId="1334" xr:uid="{C5A231F8-3C29-4E57-A794-9093D4FF8D04}"/>
    <cellStyle name="40% - Accent6 12 2" xfId="1335" xr:uid="{192348F2-8023-4233-859E-47A63796CDDF}"/>
    <cellStyle name="40% - Accent6 13" xfId="1336" xr:uid="{B39D5D49-1BEF-40D7-80F6-66D0902E5F06}"/>
    <cellStyle name="40% - Accent6 13 2" xfId="1337" xr:uid="{11819D95-4033-4002-9AE1-E740F22146AD}"/>
    <cellStyle name="40% - Accent6 14" xfId="1338" xr:uid="{CE745E2D-BB0B-4B18-BC05-FB2FF9627888}"/>
    <cellStyle name="40% - Accent6 14 2" xfId="1339" xr:uid="{80308E77-C3C3-4C3D-A558-BA8DA870F58D}"/>
    <cellStyle name="40% - Accent6 15" xfId="1340" xr:uid="{0389D0BE-362D-4F14-BB9E-2C5176EB634B}"/>
    <cellStyle name="40% - Accent6 15 2" xfId="1341" xr:uid="{048947A5-9A97-4430-A6F8-C2C8F394FE00}"/>
    <cellStyle name="40% - Accent6 16" xfId="1342" xr:uid="{79476C96-CC50-4EF7-B1BE-C28CA66E03FB}"/>
    <cellStyle name="40% - Accent6 16 2" xfId="1343" xr:uid="{A8B3B328-A107-4A8A-8A3E-54E49FC3D390}"/>
    <cellStyle name="40% - Accent6 17" xfId="1344" xr:uid="{7BB9A785-AA8E-4D5B-B00E-1F6AA939C45F}"/>
    <cellStyle name="40% - Accent6 17 2" xfId="1345" xr:uid="{921FA734-6397-41DD-9C25-A4C215D36AE2}"/>
    <cellStyle name="40% - Accent6 18" xfId="1346" xr:uid="{C4F2BA07-5068-4549-94B4-AA96F7F8D44A}"/>
    <cellStyle name="40% - Accent6 18 2" xfId="1347" xr:uid="{8DC85788-BBC1-46B8-85AC-77AE32408B4B}"/>
    <cellStyle name="40% - Accent6 19" xfId="1348" xr:uid="{589A0231-74DC-458B-92B1-E911BD5FF471}"/>
    <cellStyle name="40% - Accent6 19 2" xfId="1349" xr:uid="{4DCBC042-9273-4960-8A55-49C6EF68F4C9}"/>
    <cellStyle name="40% - Accent6 2" xfId="72" xr:uid="{13D96779-CE65-4F0F-B527-53BC64C44821}"/>
    <cellStyle name="40% - Accent6 2 2" xfId="1350" xr:uid="{9008668F-0CC1-419C-BBD0-61F98AD6C34C}"/>
    <cellStyle name="40% - Accent6 2 3" xfId="1351" xr:uid="{6932FA4B-65CF-4BEF-B6B4-69AF639B17BB}"/>
    <cellStyle name="40% - Accent6 20" xfId="1352" xr:uid="{D56327CC-46CB-4E51-B663-A31D982193B3}"/>
    <cellStyle name="40% - Accent6 20 2" xfId="1353" xr:uid="{DA5809D6-79AB-45A5-B1D0-50C6BBEEE654}"/>
    <cellStyle name="40% - Accent6 21" xfId="1354" xr:uid="{230C4175-3FDE-48CA-A62B-81BD45954509}"/>
    <cellStyle name="40% - Accent6 21 2" xfId="1355" xr:uid="{7E1DF3AE-8021-4951-8227-54C63CA718DC}"/>
    <cellStyle name="40% - Accent6 21 3" xfId="1356" xr:uid="{D0D9BF21-DC1E-44A0-9D05-D144BF726E6B}"/>
    <cellStyle name="40% - Accent6 22" xfId="1357" xr:uid="{1981F6BF-ED87-45D3-9ED4-AACDB66A81C1}"/>
    <cellStyle name="40% - Accent6 22 2" xfId="1358" xr:uid="{56F44BED-E5B7-4316-A417-F25015CB4B79}"/>
    <cellStyle name="40% - Accent6 22 3" xfId="1359" xr:uid="{EC58A367-60F5-410F-895D-3BBB014716C1}"/>
    <cellStyle name="40% - Accent6 23" xfId="1360" xr:uid="{70451B83-A48C-4D17-9FA3-7C5545BE7BFD}"/>
    <cellStyle name="40% - Accent6 23 2" xfId="1361" xr:uid="{D82DB07B-E4A7-4D3C-A083-FCBCBEB48641}"/>
    <cellStyle name="40% - Accent6 23 3" xfId="1362" xr:uid="{FFBE5639-4540-4477-9CDF-D981E5166338}"/>
    <cellStyle name="40% - Accent6 24" xfId="1363" xr:uid="{C19D2F35-CC1D-4794-AF66-426C88FE8AFF}"/>
    <cellStyle name="40% - Accent6 24 2" xfId="1364" xr:uid="{0AA83B19-284B-460C-BA8B-1167C1F28C7C}"/>
    <cellStyle name="40% - Accent6 25" xfId="1365" xr:uid="{54261936-EF0C-4B41-8107-90E0117A77F0}"/>
    <cellStyle name="40% - Accent6 26" xfId="1366" xr:uid="{3B21C6DC-1707-4A82-9247-16746E5FCE65}"/>
    <cellStyle name="40% - Accent6 26 2" xfId="1367" xr:uid="{D2704B48-3046-4C64-95FA-1D6F27716FB3}"/>
    <cellStyle name="40% - Accent6 26 3" xfId="1368" xr:uid="{9DC6C9CD-B407-473C-A99E-B32D1D209DED}"/>
    <cellStyle name="40% - Accent6 27" xfId="1369" xr:uid="{B72013F6-E682-492A-84ED-EEF0D706F63C}"/>
    <cellStyle name="40% - Accent6 28" xfId="1370" xr:uid="{9F0307ED-7054-45B5-90DF-435901B3924F}"/>
    <cellStyle name="40% - Accent6 29" xfId="1371" xr:uid="{79DA1C0F-69F4-48EC-AB75-52219DC8C4B2}"/>
    <cellStyle name="40% - Accent6 3" xfId="213" xr:uid="{5E1B9B6E-87AF-4522-BE54-D2E8D9AD42FC}"/>
    <cellStyle name="40% - Accent6 3 2" xfId="1373" xr:uid="{17C17EA5-E704-4947-8849-CD839963899E}"/>
    <cellStyle name="40% - Accent6 3 3" xfId="1374" xr:uid="{E7BAE29C-811A-4597-8711-169866C7E1E5}"/>
    <cellStyle name="40% - Accent6 3 4" xfId="1372" xr:uid="{B5E6428C-BD97-4B76-ACD7-1CF16B0CEF92}"/>
    <cellStyle name="40% - Accent6 30" xfId="1375" xr:uid="{FCFE4F47-814A-42AE-9199-470BCB1AD196}"/>
    <cellStyle name="40% - Accent6 4" xfId="1376" xr:uid="{F08865C0-FF68-4750-B0AF-4C0FFD1B3D93}"/>
    <cellStyle name="40% - Accent6 4 2" xfId="1377" xr:uid="{CC55DF34-B95B-409F-B2E0-9A34BC60E3B8}"/>
    <cellStyle name="40% - Accent6 4 2 2" xfId="1378" xr:uid="{F21EC225-00D0-4E2C-AB5A-2E7194EFAB9D}"/>
    <cellStyle name="40% - Accent6 5" xfId="1379" xr:uid="{F9409D2C-2B02-4158-9361-AF36DD0E7B88}"/>
    <cellStyle name="40% - Accent6 5 2" xfId="1380" xr:uid="{063C274D-ED58-4096-8283-D12439ED2BE1}"/>
    <cellStyle name="40% - Accent6 6" xfId="1381" xr:uid="{79D80926-1FE5-4447-A283-C9F6C2615035}"/>
    <cellStyle name="40% - Accent6 6 2" xfId="1382" xr:uid="{7B11D0B1-AA8E-4BE7-9152-9BC915B3B3B6}"/>
    <cellStyle name="40% - Accent6 7" xfId="1383" xr:uid="{DC539A32-F8AE-428A-817A-5FD2684442FE}"/>
    <cellStyle name="40% - Accent6 7 2" xfId="1384" xr:uid="{77E729E0-DB91-4C7B-80BD-8005F2045D4A}"/>
    <cellStyle name="40% - Accent6 8" xfId="1385" xr:uid="{ECBD00CF-8787-4BEB-8638-2184CD83AB57}"/>
    <cellStyle name="40% - Accent6 8 2" xfId="1386" xr:uid="{85D559E1-C50C-493B-9C5D-9155D778BCB9}"/>
    <cellStyle name="40% - Accent6 9" xfId="1387" xr:uid="{E25EC880-2921-44C8-AEA4-22E28486D4A8}"/>
    <cellStyle name="40% - Accent6 9 2" xfId="1388" xr:uid="{AFE57C2F-C827-4C02-884D-FC89F3507333}"/>
    <cellStyle name="40% - ส่วนที่ถูกเน้น1" xfId="214" xr:uid="{40E14652-0AA5-4C27-AD68-9F48A8992529}"/>
    <cellStyle name="40% - ส่วนที่ถูกเน้น2" xfId="215" xr:uid="{09D5CFB5-486F-4E31-AD64-B334826CAF99}"/>
    <cellStyle name="40% - ส่วนที่ถูกเน้น3" xfId="216" xr:uid="{4AAB5E05-39F5-4536-86AE-6117CAE94D57}"/>
    <cellStyle name="40% - ส่วนที่ถูกเน้น4" xfId="217" xr:uid="{F6116971-F70A-4504-8E3A-E179A9D67A0E}"/>
    <cellStyle name="40% - ส่วนที่ถูกเน้น5" xfId="218" xr:uid="{B4EEA350-63CC-461A-B871-4B46A4EC3484}"/>
    <cellStyle name="40% - ส่วนที่ถูกเน้น6" xfId="219" xr:uid="{66006180-4254-4A06-BCB1-F62A1F13CE98}"/>
    <cellStyle name="40% - 강조색1" xfId="220" xr:uid="{F04D5633-7651-4499-AF84-7CCAF71F1814}"/>
    <cellStyle name="40% - 강조색2" xfId="221" xr:uid="{FD277ECA-66AE-439D-875C-9FAA170B869E}"/>
    <cellStyle name="40% - 강조색3" xfId="222" xr:uid="{58F4F6A9-DD5E-483A-863F-FBE4213BEAED}"/>
    <cellStyle name="40% - 강조색4" xfId="223" xr:uid="{40B37861-52A8-43F8-A421-DBA9448EDE13}"/>
    <cellStyle name="40% - 강조색5" xfId="224" xr:uid="{4E123CF2-DA1B-47CA-AA75-F7E7EAC6534D}"/>
    <cellStyle name="40% - 강조색6" xfId="225" xr:uid="{407BB0CA-F388-41D4-AB8A-60365EAE2323}"/>
    <cellStyle name="60% - Accent1 10" xfId="1389" xr:uid="{41AB56EC-F247-4281-B8AE-96187B16BFA3}"/>
    <cellStyle name="60% - Accent1 11" xfId="1390" xr:uid="{3E0E21EB-EF6D-4CE4-B8C1-199F16D14CAA}"/>
    <cellStyle name="60% - Accent1 12" xfId="1391" xr:uid="{CF61B9CD-D9F6-4E54-91E0-6AD4D5614C4F}"/>
    <cellStyle name="60% - Accent1 13" xfId="1392" xr:uid="{E2A7A393-EC52-4D59-961D-BFDB174BED5E}"/>
    <cellStyle name="60% - Accent1 14" xfId="1393" xr:uid="{3102093A-7532-486C-9883-2517740368E9}"/>
    <cellStyle name="60% - Accent1 15" xfId="1394" xr:uid="{24804645-09FF-47BB-A9EE-96A02FCF881D}"/>
    <cellStyle name="60% - Accent1 16" xfId="1395" xr:uid="{D0903EFE-286A-45BD-B895-C76583C55A49}"/>
    <cellStyle name="60% - Accent1 17" xfId="1396" xr:uid="{4DDF24D2-7359-459F-858A-3E4251B1B81F}"/>
    <cellStyle name="60% - Accent1 18" xfId="1397" xr:uid="{6982E6D4-243C-499A-82B0-8C995427C8FC}"/>
    <cellStyle name="60% - Accent1 19" xfId="1398" xr:uid="{F3D7DF17-1500-47FE-81BD-DCE0B8408933}"/>
    <cellStyle name="60% - Accent1 2" xfId="73" xr:uid="{A0F7F085-B2E7-45D2-8C97-6847D89E0021}"/>
    <cellStyle name="60% - Accent1 2 2" xfId="1400" xr:uid="{5CA89FF2-86B5-44A2-8E7E-A957163D17E1}"/>
    <cellStyle name="60% - Accent1 2 3" xfId="1401" xr:uid="{5E53156E-8DA7-4ABA-B9DF-03F9373AEEBA}"/>
    <cellStyle name="60% - Accent1 2 4" xfId="1399" xr:uid="{FD4D542F-21C7-4260-A97F-AA0D44DEBCE9}"/>
    <cellStyle name="60% - Accent1 20" xfId="1402" xr:uid="{4BF85008-191B-4E6E-82B7-C67FBC796588}"/>
    <cellStyle name="60% - Accent1 21" xfId="1403" xr:uid="{F1FFC01B-8CEF-4141-8453-57EEA02A58A4}"/>
    <cellStyle name="60% - Accent1 21 2" xfId="1404" xr:uid="{D02765BA-EB30-41E5-80CB-63BD2B4D976F}"/>
    <cellStyle name="60% - Accent1 22" xfId="1405" xr:uid="{838B9613-7354-430E-B6B5-6E35280A8FDF}"/>
    <cellStyle name="60% - Accent1 22 2" xfId="1406" xr:uid="{D8A808A4-0AB7-402A-8272-C87C0F7EC7CA}"/>
    <cellStyle name="60% - Accent1 23" xfId="1407" xr:uid="{88273E80-7EA9-49BC-8387-0DA31D1E4F0F}"/>
    <cellStyle name="60% - Accent1 24" xfId="1408" xr:uid="{98CCADA4-9DB0-4B39-97D4-8410C956B7BB}"/>
    <cellStyle name="60% - Accent1 25" xfId="1409" xr:uid="{C38AF3CA-8B04-492D-A9B2-E1A7C0A76D46}"/>
    <cellStyle name="60% - Accent1 26" xfId="1410" xr:uid="{D996B7EA-E6BD-49FF-AB94-801C25BA6511}"/>
    <cellStyle name="60% - Accent1 27" xfId="1411" xr:uid="{0ED5164C-BE90-4367-A4BD-21394462C937}"/>
    <cellStyle name="60% - Accent1 3" xfId="226" xr:uid="{ECA3DF3B-E992-4F21-8F42-1C97937C5AC0}"/>
    <cellStyle name="60% - Accent1 3 2" xfId="1413" xr:uid="{54D45449-2A77-489E-A142-26AE1E6D777E}"/>
    <cellStyle name="60% - Accent1 3 3" xfId="1414" xr:uid="{BD355D6B-B362-409A-958F-ED09EFAE352D}"/>
    <cellStyle name="60% - Accent1 3 4" xfId="1412" xr:uid="{EBB36A01-5933-4CF1-8526-93E79047E949}"/>
    <cellStyle name="60% - Accent1 4" xfId="1415" xr:uid="{A018ECB7-5F17-448E-8EA2-73BAFB4AA7D3}"/>
    <cellStyle name="60% - Accent1 5" xfId="1416" xr:uid="{2E6CFF2B-63DF-4DD2-BF14-3819D3862298}"/>
    <cellStyle name="60% - Accent1 6" xfId="1417" xr:uid="{4BF56396-9FF7-405F-A5C0-A89E9B225BD6}"/>
    <cellStyle name="60% - Accent1 7" xfId="1418" xr:uid="{9E36BDE9-E295-4549-B8E4-7D93A5760618}"/>
    <cellStyle name="60% - Accent1 8" xfId="1419" xr:uid="{C984E9C8-BC8D-46F7-93A8-B4F6C2A63AD2}"/>
    <cellStyle name="60% - Accent1 9" xfId="1420" xr:uid="{C8F106E4-2C6B-4AF9-8322-8E70D03E13DE}"/>
    <cellStyle name="60% - Accent2 10" xfId="1421" xr:uid="{13A06F00-24CD-4344-AC89-9207A0CC19F8}"/>
    <cellStyle name="60% - Accent2 11" xfId="1422" xr:uid="{D5F83A69-E860-4349-AB90-128726923EAB}"/>
    <cellStyle name="60% - Accent2 12" xfId="1423" xr:uid="{D6AF2EDC-C273-48FA-A686-5ADFE37B06C3}"/>
    <cellStyle name="60% - Accent2 13" xfId="1424" xr:uid="{BBC5E16A-0ACF-47EB-A15F-ECA1600D7C97}"/>
    <cellStyle name="60% - Accent2 14" xfId="1425" xr:uid="{855B296C-F45E-4696-8F6E-398E63C90894}"/>
    <cellStyle name="60% - Accent2 15" xfId="1426" xr:uid="{D31AFEC4-FBD2-43E8-A707-051BCDE6E1D6}"/>
    <cellStyle name="60% - Accent2 16" xfId="1427" xr:uid="{33B3E783-4715-4F8A-8307-C4A192E36D22}"/>
    <cellStyle name="60% - Accent2 17" xfId="1428" xr:uid="{2832E8E4-4155-40DF-BB00-89CBE3443CB7}"/>
    <cellStyle name="60% - Accent2 18" xfId="1429" xr:uid="{1DFCF6A4-5546-434A-9B26-52C5393667AC}"/>
    <cellStyle name="60% - Accent2 19" xfId="1430" xr:uid="{8AB0D263-8F47-436B-8F12-E07E7D49C07B}"/>
    <cellStyle name="60% - Accent2 2" xfId="74" xr:uid="{F09D3A71-DAE7-4247-B9C6-BD01EFA0ACCB}"/>
    <cellStyle name="60% - Accent2 2 2" xfId="1432" xr:uid="{DDD346AE-8188-4F05-A623-C5C24F236D1B}"/>
    <cellStyle name="60% - Accent2 2 3" xfId="1433" xr:uid="{A8EF8FCB-2248-4385-B7E2-8E0C890516F7}"/>
    <cellStyle name="60% - Accent2 2 4" xfId="1431" xr:uid="{EC726057-C35C-4CAF-91CA-B3CE7AE24E48}"/>
    <cellStyle name="60% - Accent2 20" xfId="1434" xr:uid="{FB73AFE7-DD61-4FF9-AD0A-5A95B76CE86C}"/>
    <cellStyle name="60% - Accent2 21" xfId="1435" xr:uid="{2EAB4693-18C5-4D70-9E3F-8DC3A483D10E}"/>
    <cellStyle name="60% - Accent2 21 2" xfId="1436" xr:uid="{449D61EE-1AF3-49CC-9A41-074A0C122600}"/>
    <cellStyle name="60% - Accent2 22" xfId="1437" xr:uid="{DA1CAF18-4D00-4044-AD77-8A4B0DA9CF16}"/>
    <cellStyle name="60% - Accent2 22 2" xfId="1438" xr:uid="{D6EDE67D-7D52-474F-BFEF-9C5472A7FA9D}"/>
    <cellStyle name="60% - Accent2 23" xfId="1439" xr:uid="{EBB8498F-0E96-4377-9251-304D145C2B06}"/>
    <cellStyle name="60% - Accent2 24" xfId="1440" xr:uid="{A3823262-C05D-4F20-B848-1C6A2D8BAAE2}"/>
    <cellStyle name="60% - Accent2 25" xfId="1441" xr:uid="{C01AF944-4EF5-4472-9031-2C7FB2CC9B28}"/>
    <cellStyle name="60% - Accent2 26" xfId="1442" xr:uid="{43B27F86-5D3F-48BB-A28A-B85BBF7DCA17}"/>
    <cellStyle name="60% - Accent2 27" xfId="1443" xr:uid="{2C3546D7-1FBC-4F2E-AF60-8DA0560A4811}"/>
    <cellStyle name="60% - Accent2 3" xfId="227" xr:uid="{A71E16CA-B092-4BC5-B738-A8A868901C23}"/>
    <cellStyle name="60% - Accent2 3 2" xfId="1445" xr:uid="{55EFD183-50C3-413E-A4C6-07A62C1F9A71}"/>
    <cellStyle name="60% - Accent2 3 3" xfId="1446" xr:uid="{78E81339-223C-435E-9851-B38E6A815D83}"/>
    <cellStyle name="60% - Accent2 3 4" xfId="1444" xr:uid="{09F02D4F-8394-4503-A9BC-0223F68A0E3E}"/>
    <cellStyle name="60% - Accent2 4" xfId="1447" xr:uid="{4228CCEC-35BE-4475-B1AE-B68266D044A2}"/>
    <cellStyle name="60% - Accent2 5" xfId="1448" xr:uid="{24F7BB02-FC84-419A-8EA3-188CE9309438}"/>
    <cellStyle name="60% - Accent2 6" xfId="1449" xr:uid="{9FB0E47A-5C28-42CA-B1A3-763CB128B2EA}"/>
    <cellStyle name="60% - Accent2 7" xfId="1450" xr:uid="{DE7CBC80-CD76-4971-A8AE-5F873D154623}"/>
    <cellStyle name="60% - Accent2 8" xfId="1451" xr:uid="{F2EB4F1B-ECE6-417A-BB44-68B87367BC44}"/>
    <cellStyle name="60% - Accent2 9" xfId="1452" xr:uid="{F69FBA8B-9335-4F69-BF58-66BA5DD79693}"/>
    <cellStyle name="60% - Accent3 10" xfId="1453" xr:uid="{B4BEC575-16AF-4576-82FA-03235CDAE3AE}"/>
    <cellStyle name="60% - Accent3 10 2" xfId="1454" xr:uid="{B4D72A3E-A47C-4B98-8D15-28537D75425B}"/>
    <cellStyle name="60% - Accent3 11" xfId="1455" xr:uid="{0478128F-E340-4AA1-8D18-41B9A14FD3D8}"/>
    <cellStyle name="60% - Accent3 11 2" xfId="1456" xr:uid="{B7F5DF37-8511-4F0F-A55B-E01EC0819BDD}"/>
    <cellStyle name="60% - Accent3 12" xfId="1457" xr:uid="{1300BE5F-2FB7-44AB-AC78-137283910E70}"/>
    <cellStyle name="60% - Accent3 12 2" xfId="1458" xr:uid="{C3F1DEB7-682A-4759-936E-76A2700EB56F}"/>
    <cellStyle name="60% - Accent3 13" xfId="1459" xr:uid="{82555850-AF42-4409-80A9-30BBF61753B5}"/>
    <cellStyle name="60% - Accent3 13 2" xfId="1460" xr:uid="{2695247E-D7A0-4922-8273-87B94B2E959E}"/>
    <cellStyle name="60% - Accent3 14" xfId="1461" xr:uid="{B602C29A-F24B-46D6-B94E-2EBF45FC57B1}"/>
    <cellStyle name="60% - Accent3 14 2" xfId="1462" xr:uid="{5014158F-7AD0-4822-A747-126BBE4BA384}"/>
    <cellStyle name="60% - Accent3 15" xfId="1463" xr:uid="{EB69013B-4F4A-4459-B543-5727D7261926}"/>
    <cellStyle name="60% - Accent3 15 2" xfId="1464" xr:uid="{10AC2C60-F977-4067-B6D7-06A1C622B2C3}"/>
    <cellStyle name="60% - Accent3 16" xfId="1465" xr:uid="{7E3A6E2E-3931-45AD-A975-98A51ECB555B}"/>
    <cellStyle name="60% - Accent3 16 2" xfId="1466" xr:uid="{EB9FA98D-990E-4A50-A3DB-2F437CA46F14}"/>
    <cellStyle name="60% - Accent3 17" xfId="1467" xr:uid="{844048F8-9396-468C-933C-BDF8B824C64E}"/>
    <cellStyle name="60% - Accent3 17 2" xfId="1468" xr:uid="{C1B14C32-B081-4751-844E-238E60EA3A68}"/>
    <cellStyle name="60% - Accent3 18" xfId="1469" xr:uid="{B069B9C6-7795-4B3F-B318-B03B54B60125}"/>
    <cellStyle name="60% - Accent3 18 2" xfId="1470" xr:uid="{FF4F14A1-1607-4ED8-88BC-1DDEA2103B29}"/>
    <cellStyle name="60% - Accent3 19" xfId="1471" xr:uid="{A01A8899-FBA4-4F94-B3DA-FEB18DF61AD4}"/>
    <cellStyle name="60% - Accent3 19 2" xfId="1472" xr:uid="{56F103ED-7C12-4263-A842-0C8C4F7DB0CB}"/>
    <cellStyle name="60% - Accent3 2" xfId="75" xr:uid="{8BFBFDB0-24C5-4EBD-A245-314B27B2EA16}"/>
    <cellStyle name="60% - Accent3 2 2" xfId="1474" xr:uid="{A04AD2AE-E172-4351-B351-E74514C4B074}"/>
    <cellStyle name="60% - Accent3 2 2 2" xfId="1475" xr:uid="{15E36FCF-AEF2-47B3-AA53-0B170A0921F8}"/>
    <cellStyle name="60% - Accent3 2 3" xfId="1476" xr:uid="{543EA91E-8A4A-4E78-B8CD-D890784968BF}"/>
    <cellStyle name="60% - Accent3 2 4" xfId="1477" xr:uid="{C1F9C5D7-0A99-407C-8989-243A533A1EF2}"/>
    <cellStyle name="60% - Accent3 2 5" xfId="1473" xr:uid="{44617E77-2108-4355-A7DA-34CB673DE9E1}"/>
    <cellStyle name="60% - Accent3 20" xfId="1478" xr:uid="{0A6B5054-47D2-4801-AB36-30E555923B7D}"/>
    <cellStyle name="60% - Accent3 20 2" xfId="1479" xr:uid="{80CAF9A2-7AE2-4A97-86B4-29FCFFC9CBC3}"/>
    <cellStyle name="60% - Accent3 21" xfId="1480" xr:uid="{05351531-FFC6-40B8-8011-E5DC70ED67F5}"/>
    <cellStyle name="60% - Accent3 21 2" xfId="1481" xr:uid="{3BC694BE-5DCB-4CAB-9DA0-679A12CF41CE}"/>
    <cellStyle name="60% - Accent3 21 2 2" xfId="1482" xr:uid="{32A6D689-AA27-4E24-A59D-5927648B241D}"/>
    <cellStyle name="60% - Accent3 22" xfId="1483" xr:uid="{66997871-377E-4EBD-8657-8F12C911FCCA}"/>
    <cellStyle name="60% - Accent3 22 2" xfId="1484" xr:uid="{761EA2C9-F218-45B9-A0F2-7FEC969B5102}"/>
    <cellStyle name="60% - Accent3 22 2 2" xfId="1485" xr:uid="{D192E0E9-F76D-4E2A-B061-7338937BF5EE}"/>
    <cellStyle name="60% - Accent3 23" xfId="1486" xr:uid="{91399AFA-B9D2-4DAF-A393-CB6342296AFD}"/>
    <cellStyle name="60% - Accent3 23 2" xfId="1487" xr:uid="{5185732B-3480-496B-ADF4-41A1B0BDBF50}"/>
    <cellStyle name="60% - Accent3 24" xfId="1488" xr:uid="{4E9F00BD-44CB-49FF-A960-61CF1E8E28B9}"/>
    <cellStyle name="60% - Accent3 24 2" xfId="1489" xr:uid="{770C3108-9E78-4A39-9583-8F73802B6F10}"/>
    <cellStyle name="60% - Accent3 25" xfId="1490" xr:uid="{C61BFEC9-5C11-46A3-80F6-B30E5FFCAC1B}"/>
    <cellStyle name="60% - Accent3 25 2" xfId="1491" xr:uid="{92D92E7C-B10B-45A1-9D31-B8F1918DD9C7}"/>
    <cellStyle name="60% - Accent3 26" xfId="1492" xr:uid="{1D5367C7-3C0F-423E-9B7D-9382BD0A200B}"/>
    <cellStyle name="60% - Accent3 27" xfId="1493" xr:uid="{FFE9B33F-B7AA-41A9-8849-B9753A8A1736}"/>
    <cellStyle name="60% - Accent3 28" xfId="1494" xr:uid="{0062D19E-F651-487C-B64E-321B6AE229AE}"/>
    <cellStyle name="60% - Accent3 29" xfId="1495" xr:uid="{C6E98941-6D8E-49FA-BA68-C36C25E05256}"/>
    <cellStyle name="60% - Accent3 3" xfId="228" xr:uid="{DBEF7366-B33A-443C-A5C1-F5A768F846CD}"/>
    <cellStyle name="60% - Accent3 3 2" xfId="1497" xr:uid="{18FBDBF7-A602-4A02-9E89-B7CAB4C64CE8}"/>
    <cellStyle name="60% - Accent3 3 3" xfId="1498" xr:uid="{B3D20EC8-01FC-4358-A84F-AF9B3DC7ECBF}"/>
    <cellStyle name="60% - Accent3 3 4" xfId="1499" xr:uid="{B00B6411-73C2-465F-AB70-B84BE17FAC94}"/>
    <cellStyle name="60% - Accent3 3 5" xfId="1496" xr:uid="{3EFFD28B-7244-4D47-80A2-4D979CA35872}"/>
    <cellStyle name="60% - Accent3 30" xfId="1500" xr:uid="{FB89FD8D-CC49-4F08-885B-3D47E5AE9F23}"/>
    <cellStyle name="60% - Accent3 31" xfId="1501" xr:uid="{576D4FE8-6CB6-4A89-A1E4-C7D1AACB3C28}"/>
    <cellStyle name="60% - Accent3 32" xfId="1502" xr:uid="{D61C7F38-77CF-4DE4-BEBD-04E48AFB7F60}"/>
    <cellStyle name="60% - Accent3 33" xfId="1503" xr:uid="{A19F5E68-3C51-4DD3-B88B-76201C4A7788}"/>
    <cellStyle name="60% - Accent3 34" xfId="1504" xr:uid="{7AA9F683-4104-4381-8C65-16500E1286DC}"/>
    <cellStyle name="60% - Accent3 35" xfId="1505" xr:uid="{4A6E0ABD-1E3D-4651-8079-1C44583CC00E}"/>
    <cellStyle name="60% - Accent3 36" xfId="1506" xr:uid="{3FE08C48-B382-4354-A83D-AD7CF0A42147}"/>
    <cellStyle name="60% - Accent3 37" xfId="1507" xr:uid="{FBA4E1FE-CE59-4A82-9600-DB87E2B899E6}"/>
    <cellStyle name="60% - Accent3 38" xfId="1508" xr:uid="{8A56F956-5AFA-43F3-97DB-2DB145C8052A}"/>
    <cellStyle name="60% - Accent3 39" xfId="1509" xr:uid="{0B17BE9A-1FEE-4438-8186-2BA1AF95EEB2}"/>
    <cellStyle name="60% - Accent3 4" xfId="1510" xr:uid="{EA983B7B-B4D3-4A6A-B475-CFCAD47F3F74}"/>
    <cellStyle name="60% - Accent3 4 2" xfId="1511" xr:uid="{A7540B11-2A61-4646-9EB3-74B0C480BE4F}"/>
    <cellStyle name="60% - Accent3 40" xfId="1512" xr:uid="{95F02AB0-956B-49E4-8E8B-F8B16A390D06}"/>
    <cellStyle name="60% - Accent3 41" xfId="1513" xr:uid="{8A567DF8-6DD6-4869-A94D-E51B2CF46C81}"/>
    <cellStyle name="60% - Accent3 42" xfId="1514" xr:uid="{E9CE4246-E4D8-411E-80A8-C2FDBD84E9C5}"/>
    <cellStyle name="60% - Accent3 43" xfId="1515" xr:uid="{A440D44F-B1ED-4803-9DF1-15F3B23D467A}"/>
    <cellStyle name="60% - Accent3 44" xfId="1516" xr:uid="{E86C3B63-059C-4BF9-820B-835A8432B5C4}"/>
    <cellStyle name="60% - Accent3 45" xfId="1517" xr:uid="{1BBA00DE-DFAA-461B-ABB1-EEADB91D3053}"/>
    <cellStyle name="60% - Accent3 46" xfId="1518" xr:uid="{C8D4DAF2-F6B4-4DCD-BFFE-9E8642A671D1}"/>
    <cellStyle name="60% - Accent3 47" xfId="1519" xr:uid="{2179C72E-D900-462B-A27E-8373E06131C7}"/>
    <cellStyle name="60% - Accent3 5" xfId="1520" xr:uid="{F09734A7-1914-4820-8160-66DF0FC62F1B}"/>
    <cellStyle name="60% - Accent3 5 2" xfId="1521" xr:uid="{9ADE2F11-2042-4935-8511-BBE6A162A91F}"/>
    <cellStyle name="60% - Accent3 6" xfId="1522" xr:uid="{C409A78A-54FD-4C9E-810B-6CAA98A58992}"/>
    <cellStyle name="60% - Accent3 6 2" xfId="1523" xr:uid="{43913A12-834D-42EC-9AC7-A19D1779964E}"/>
    <cellStyle name="60% - Accent3 7" xfId="1524" xr:uid="{BD1B469B-E1BB-42B6-8A62-6881F36BF6A9}"/>
    <cellStyle name="60% - Accent3 7 2" xfId="1525" xr:uid="{16D43565-5195-477B-9268-D140D06A4D55}"/>
    <cellStyle name="60% - Accent3 8" xfId="1526" xr:uid="{41B01AA2-1A7D-46A2-B87A-280536DFA8E4}"/>
    <cellStyle name="60% - Accent3 8 2" xfId="1527" xr:uid="{B0695AE5-FC66-438C-A7CF-3EBDEFEA39C8}"/>
    <cellStyle name="60% - Accent3 9" xfId="1528" xr:uid="{EA0AE244-8387-48CA-A81D-E15A9C9CF53B}"/>
    <cellStyle name="60% - Accent3 9 2" xfId="1529" xr:uid="{29E34EBF-90D4-4D51-BE2B-6A139E1FAB84}"/>
    <cellStyle name="60% - Accent4 10" xfId="1530" xr:uid="{8B95ECAC-2741-4D44-AF6C-665DBEC186EE}"/>
    <cellStyle name="60% - Accent4 10 2" xfId="1531" xr:uid="{53CDA36F-307D-4C5B-AB9F-D9C1B56E3B15}"/>
    <cellStyle name="60% - Accent4 11" xfId="1532" xr:uid="{29F50BB3-67E1-4ED1-9548-C3C4550938EF}"/>
    <cellStyle name="60% - Accent4 11 2" xfId="1533" xr:uid="{3E54950F-3550-498A-956F-71446FD26354}"/>
    <cellStyle name="60% - Accent4 12" xfId="1534" xr:uid="{6A85CCD7-6E36-4211-AC0D-E4391C318D26}"/>
    <cellStyle name="60% - Accent4 12 2" xfId="1535" xr:uid="{03D60F6C-0D8B-4D68-84D6-46D848271190}"/>
    <cellStyle name="60% - Accent4 13" xfId="1536" xr:uid="{1568CED9-CA4B-4A3B-8ED7-DF4E27E25634}"/>
    <cellStyle name="60% - Accent4 13 2" xfId="1537" xr:uid="{E964E31F-ECCA-46BB-BAA5-7A7B9EB8E064}"/>
    <cellStyle name="60% - Accent4 14" xfId="1538" xr:uid="{7F138200-BA07-499F-8F24-EDD96FF0A2AF}"/>
    <cellStyle name="60% - Accent4 14 2" xfId="1539" xr:uid="{6E6240A4-7A0F-4F4D-8BFA-320A91180FD1}"/>
    <cellStyle name="60% - Accent4 15" xfId="1540" xr:uid="{0D1837CC-B7F3-4DF8-B4F7-80DA9DEA609A}"/>
    <cellStyle name="60% - Accent4 15 2" xfId="1541" xr:uid="{01725EEB-48E0-46F1-933F-5B600181043C}"/>
    <cellStyle name="60% - Accent4 16" xfId="1542" xr:uid="{4B52A9D5-E99C-4DC9-86EB-18C1E76D9D24}"/>
    <cellStyle name="60% - Accent4 16 2" xfId="1543" xr:uid="{511B16C2-8CEF-4BF9-8FEF-B61AED40F4EE}"/>
    <cellStyle name="60% - Accent4 17" xfId="1544" xr:uid="{30E79A8D-7C84-439A-89B6-DFC0B7B8E521}"/>
    <cellStyle name="60% - Accent4 17 2" xfId="1545" xr:uid="{C8DE8481-38D2-452A-8682-0030BDBAED8A}"/>
    <cellStyle name="60% - Accent4 18" xfId="1546" xr:uid="{990192EE-2F60-438B-B7E1-126B20534ABB}"/>
    <cellStyle name="60% - Accent4 18 2" xfId="1547" xr:uid="{F25AECC9-D97D-4C89-B29C-A5FBCF7584B9}"/>
    <cellStyle name="60% - Accent4 19" xfId="1548" xr:uid="{EF1CA22F-30B0-434D-899D-EB86176E4CDD}"/>
    <cellStyle name="60% - Accent4 19 2" xfId="1549" xr:uid="{DCE4E1B2-B854-4D65-BB6F-AFB77F3A35D6}"/>
    <cellStyle name="60% - Accent4 2" xfId="76" xr:uid="{F4264912-2A76-4542-B0A3-95F4F327229D}"/>
    <cellStyle name="60% - Accent4 2 2" xfId="1551" xr:uid="{9DBF57D8-7452-4B9E-A087-29CF11B8D26B}"/>
    <cellStyle name="60% - Accent4 2 2 2" xfId="1552" xr:uid="{CE859B46-B3BB-4E89-A7D1-780BF2059759}"/>
    <cellStyle name="60% - Accent4 2 3" xfId="1553" xr:uid="{3C24E996-533B-4C74-A695-B6489460958A}"/>
    <cellStyle name="60% - Accent4 2 4" xfId="1554" xr:uid="{DF7F29C2-2826-470B-A206-AD9F947440A3}"/>
    <cellStyle name="60% - Accent4 2 5" xfId="1550" xr:uid="{2F37FC4F-C680-463F-81E5-CCCB48D37631}"/>
    <cellStyle name="60% - Accent4 20" xfId="1555" xr:uid="{C50CA302-B29F-4E61-8A99-EC245D905719}"/>
    <cellStyle name="60% - Accent4 20 2" xfId="1556" xr:uid="{9E6EF087-5978-4705-86A4-C3C1F4C89D4E}"/>
    <cellStyle name="60% - Accent4 21" xfId="1557" xr:uid="{72DBE984-2C95-4B96-B366-CB7E3556B9BB}"/>
    <cellStyle name="60% - Accent4 21 2" xfId="1558" xr:uid="{3378DF0F-7B44-4856-B6EE-582C48E27616}"/>
    <cellStyle name="60% - Accent4 21 2 2" xfId="1559" xr:uid="{F7D44D32-0F86-405E-A53A-AA255028C41C}"/>
    <cellStyle name="60% - Accent4 22" xfId="1560" xr:uid="{C8C5B2C6-4EE4-4145-8D1C-388E3C6C8EB2}"/>
    <cellStyle name="60% - Accent4 22 2" xfId="1561" xr:uid="{FD18A504-0E41-4B86-8B92-6A412E7914CB}"/>
    <cellStyle name="60% - Accent4 22 2 2" xfId="1562" xr:uid="{294086EB-3A6F-45C0-B40E-8ED0880C63A1}"/>
    <cellStyle name="60% - Accent4 23" xfId="1563" xr:uid="{0A8CE916-BFB2-45E4-BA29-33487513BA49}"/>
    <cellStyle name="60% - Accent4 23 2" xfId="1564" xr:uid="{E3706D1C-D312-41DC-AF93-9AEE8E543859}"/>
    <cellStyle name="60% - Accent4 24" xfId="1565" xr:uid="{439ACE2A-6BE0-460D-8522-E26DA54D93DF}"/>
    <cellStyle name="60% - Accent4 24 2" xfId="1566" xr:uid="{08FFA180-42F5-48A0-890C-E79D66B5A189}"/>
    <cellStyle name="60% - Accent4 25" xfId="1567" xr:uid="{36334DED-F5EA-42E9-B8BB-07D0ED2A00A3}"/>
    <cellStyle name="60% - Accent4 25 2" xfId="1568" xr:uid="{A94DF634-33BE-4699-8BF4-069C317E7ED5}"/>
    <cellStyle name="60% - Accent4 26" xfId="1569" xr:uid="{82001408-0617-4C2A-A8BB-178ECEB7E484}"/>
    <cellStyle name="60% - Accent4 27" xfId="1570" xr:uid="{C1656CB2-A068-44DA-91C9-65686EE74BE0}"/>
    <cellStyle name="60% - Accent4 28" xfId="1571" xr:uid="{85CF6647-A6C5-41C5-9D9D-4CFEB1E7FBE6}"/>
    <cellStyle name="60% - Accent4 29" xfId="1572" xr:uid="{D051D96A-AA86-43B5-817C-9DD0955E198A}"/>
    <cellStyle name="60% - Accent4 3" xfId="229" xr:uid="{792B2A5E-7CD0-4094-B931-D556EA3CBA27}"/>
    <cellStyle name="60% - Accent4 3 2" xfId="1574" xr:uid="{6441D77C-E01D-4EFF-83FA-E32642C07227}"/>
    <cellStyle name="60% - Accent4 3 3" xfId="1575" xr:uid="{C877F4DA-1BB9-4298-914D-6D08B9BD6E62}"/>
    <cellStyle name="60% - Accent4 3 4" xfId="1576" xr:uid="{7C859660-CBE8-4201-B8C9-1EB0139F075F}"/>
    <cellStyle name="60% - Accent4 3 5" xfId="1573" xr:uid="{21377E2E-10FF-472F-AFDD-E21005F12F7F}"/>
    <cellStyle name="60% - Accent4 30" xfId="1577" xr:uid="{DE894823-E61D-432F-BB37-0748E46A8627}"/>
    <cellStyle name="60% - Accent4 31" xfId="1578" xr:uid="{CE071327-7CAD-405D-B2F0-291E26B4FD5F}"/>
    <cellStyle name="60% - Accent4 32" xfId="1579" xr:uid="{38ECADB9-885D-4361-9DCD-1C627144176F}"/>
    <cellStyle name="60% - Accent4 33" xfId="1580" xr:uid="{D6B02F4B-AD66-4284-923F-0B311C21C668}"/>
    <cellStyle name="60% - Accent4 34" xfId="1581" xr:uid="{A8DD1214-36C5-45DA-A68C-6AE4143E1F57}"/>
    <cellStyle name="60% - Accent4 35" xfId="1582" xr:uid="{A1D45F29-1826-4540-AA19-BF0E81D38B44}"/>
    <cellStyle name="60% - Accent4 36" xfId="1583" xr:uid="{2825C34B-ECA9-4FAD-B1BF-D4E163A6E6D5}"/>
    <cellStyle name="60% - Accent4 37" xfId="1584" xr:uid="{AEE74335-0D19-48DD-A45B-918FC201A106}"/>
    <cellStyle name="60% - Accent4 38" xfId="1585" xr:uid="{4302F18C-8508-4DE0-B0A0-97874530006D}"/>
    <cellStyle name="60% - Accent4 39" xfId="1586" xr:uid="{F3687368-6DCC-42CC-9C74-BB330ADF6986}"/>
    <cellStyle name="60% - Accent4 4" xfId="1587" xr:uid="{D5104A23-BB14-4DCA-AE1C-523309F03B65}"/>
    <cellStyle name="60% - Accent4 4 2" xfId="1588" xr:uid="{F58568EB-142A-4F26-A1D9-56BB298E2F13}"/>
    <cellStyle name="60% - Accent4 40" xfId="1589" xr:uid="{71D5908D-8DD9-4FFA-B493-A631ABF6E289}"/>
    <cellStyle name="60% - Accent4 41" xfId="1590" xr:uid="{E42616EB-F9E6-4109-B997-A6431D50F199}"/>
    <cellStyle name="60% - Accent4 42" xfId="1591" xr:uid="{F8B78AA8-F73E-4A06-A6DE-2C751BD62589}"/>
    <cellStyle name="60% - Accent4 43" xfId="1592" xr:uid="{6EE6C50A-426F-4D43-8F28-9ACAE8CE7799}"/>
    <cellStyle name="60% - Accent4 44" xfId="1593" xr:uid="{745B160A-99B9-4C78-B830-B54EA33A7720}"/>
    <cellStyle name="60% - Accent4 45" xfId="1594" xr:uid="{3632DF0E-85C6-4F0E-BFE2-0CB1F3C822C8}"/>
    <cellStyle name="60% - Accent4 46" xfId="1595" xr:uid="{32739A58-5308-4BCE-80DD-F1DC776198D2}"/>
    <cellStyle name="60% - Accent4 47" xfId="1596" xr:uid="{4DAC5708-5766-4090-B51C-2773A5F5F648}"/>
    <cellStyle name="60% - Accent4 5" xfId="1597" xr:uid="{8B738962-0CF4-476B-A81E-2FD44507EBFE}"/>
    <cellStyle name="60% - Accent4 5 2" xfId="1598" xr:uid="{36FBECAE-2378-4A0F-90CE-7157F135542C}"/>
    <cellStyle name="60% - Accent4 6" xfId="1599" xr:uid="{F43E1924-F173-47EC-93FF-84EB65F674AC}"/>
    <cellStyle name="60% - Accent4 6 2" xfId="1600" xr:uid="{7441F6A0-2131-401F-8578-BC6B7AF52932}"/>
    <cellStyle name="60% - Accent4 7" xfId="1601" xr:uid="{4F67A319-4737-4433-AB45-18DE5F20EA74}"/>
    <cellStyle name="60% - Accent4 7 2" xfId="1602" xr:uid="{F8C1F48C-1613-475D-A21D-EE4361FA6A9E}"/>
    <cellStyle name="60% - Accent4 8" xfId="1603" xr:uid="{3BCA789A-F238-4458-9E9E-380C0B90A4EB}"/>
    <cellStyle name="60% - Accent4 8 2" xfId="1604" xr:uid="{E26393FB-06E8-4A64-A5E7-F1F7D804EC50}"/>
    <cellStyle name="60% - Accent4 9" xfId="1605" xr:uid="{0D87A40B-CA7D-4067-A186-BB616AFC2A7A}"/>
    <cellStyle name="60% - Accent4 9 2" xfId="1606" xr:uid="{80466AB1-A765-4F68-BB23-B0380EDEBB9A}"/>
    <cellStyle name="60% - Accent5 10" xfId="1607" xr:uid="{79474CC8-A442-4505-B221-615E3A45E42D}"/>
    <cellStyle name="60% - Accent5 11" xfId="1608" xr:uid="{11CDA430-DD4F-4F4A-8DFF-0735DC351246}"/>
    <cellStyle name="60% - Accent5 12" xfId="1609" xr:uid="{61C9B728-D2BD-4210-9B11-C6FB16C0DC45}"/>
    <cellStyle name="60% - Accent5 13" xfId="1610" xr:uid="{58A05671-C4B0-48F4-BD3A-BF4A03BD824F}"/>
    <cellStyle name="60% - Accent5 14" xfId="1611" xr:uid="{6DEF0234-95DE-466A-810A-6589EA241BB9}"/>
    <cellStyle name="60% - Accent5 15" xfId="1612" xr:uid="{D2328046-C307-406B-AA51-76955286656B}"/>
    <cellStyle name="60% - Accent5 16" xfId="1613" xr:uid="{9CE1A1E3-7430-4728-ACF4-E46D9B99C2DA}"/>
    <cellStyle name="60% - Accent5 17" xfId="1614" xr:uid="{5AED676C-D761-42AA-A51F-CBBF777E348C}"/>
    <cellStyle name="60% - Accent5 18" xfId="1615" xr:uid="{E23B7B18-46E3-4FF1-AA28-4DA1BB1807CC}"/>
    <cellStyle name="60% - Accent5 19" xfId="1616" xr:uid="{2437940F-9005-4E3F-A5EE-7437D54A528F}"/>
    <cellStyle name="60% - Accent5 2" xfId="77" xr:uid="{B1346E0C-121A-46CC-A5CA-4E67913881A2}"/>
    <cellStyle name="60% - Accent5 2 2" xfId="1618" xr:uid="{0369FA26-EBEF-4D10-BA34-6395D5451B44}"/>
    <cellStyle name="60% - Accent5 2 3" xfId="1619" xr:uid="{F6B9D6F5-29BE-4987-A296-15C431B40623}"/>
    <cellStyle name="60% - Accent5 2 4" xfId="1617" xr:uid="{21DEF89B-4322-4C2A-ABD3-D18D4ABDAEC6}"/>
    <cellStyle name="60% - Accent5 20" xfId="1620" xr:uid="{FF188767-B824-4A2F-BA14-66AB09442E18}"/>
    <cellStyle name="60% - Accent5 21" xfId="1621" xr:uid="{A613DF89-C49C-48E5-87F6-0D80C3B543D3}"/>
    <cellStyle name="60% - Accent5 21 2" xfId="1622" xr:uid="{1B44D077-09C9-4225-81E1-325FF46F8019}"/>
    <cellStyle name="60% - Accent5 22" xfId="1623" xr:uid="{75AC7D48-5C9A-41D2-899E-ACDB7ECE7558}"/>
    <cellStyle name="60% - Accent5 22 2" xfId="1624" xr:uid="{739FDBE6-4C00-4E81-98A3-67D5E1B38192}"/>
    <cellStyle name="60% - Accent5 23" xfId="1625" xr:uid="{00081AA0-7D3D-4B3A-8486-A8CC406CA23B}"/>
    <cellStyle name="60% - Accent5 24" xfId="1626" xr:uid="{024B01EE-632D-4C59-BBBC-8751ECBA02F4}"/>
    <cellStyle name="60% - Accent5 25" xfId="1627" xr:uid="{C2D57D6A-F1F4-405C-9592-671647AFC13D}"/>
    <cellStyle name="60% - Accent5 26" xfId="1628" xr:uid="{BC31E286-C016-4813-9C20-202420F9FED3}"/>
    <cellStyle name="60% - Accent5 27" xfId="1629" xr:uid="{837C453D-F6DC-4D13-98E7-23359CAD89EF}"/>
    <cellStyle name="60% - Accent5 3" xfId="230" xr:uid="{3D80AB1D-C3B7-4070-8100-B927D3437495}"/>
    <cellStyle name="60% - Accent5 3 2" xfId="1631" xr:uid="{6EB044A9-D830-4604-B9DD-337D11D719DA}"/>
    <cellStyle name="60% - Accent5 3 3" xfId="1632" xr:uid="{D3D50A33-625F-4BEA-B7D9-3326505F9347}"/>
    <cellStyle name="60% - Accent5 3 4" xfId="1630" xr:uid="{24DD32D6-32C9-424D-99FC-E15C0F0672BF}"/>
    <cellStyle name="60% - Accent5 4" xfId="1633" xr:uid="{48B2CC4D-78B8-4D84-8C27-06D9686F0F7C}"/>
    <cellStyle name="60% - Accent5 5" xfId="1634" xr:uid="{9AA66047-C954-4459-A702-6658D2816FDD}"/>
    <cellStyle name="60% - Accent5 6" xfId="1635" xr:uid="{9635A9A9-D302-4ACC-8D33-7A4FCE0BEF9A}"/>
    <cellStyle name="60% - Accent5 7" xfId="1636" xr:uid="{FBD8721E-4015-4FD9-A875-E7CD04C47282}"/>
    <cellStyle name="60% - Accent5 8" xfId="1637" xr:uid="{F469DD26-E2C7-4530-83BB-F20118DD2FB5}"/>
    <cellStyle name="60% - Accent5 9" xfId="1638" xr:uid="{6D100218-AF75-4C53-B2AB-9C3AA09E464E}"/>
    <cellStyle name="60% - Accent6 10" xfId="1639" xr:uid="{0C9DDEBE-1A3A-4314-9028-442A0CC22447}"/>
    <cellStyle name="60% - Accent6 10 2" xfId="1640" xr:uid="{F08F7D42-DDC1-4BE4-9C19-4AB6414F0F64}"/>
    <cellStyle name="60% - Accent6 11" xfId="1641" xr:uid="{5F8ECBD8-635E-4406-AD77-9205B2260E06}"/>
    <cellStyle name="60% - Accent6 11 2" xfId="1642" xr:uid="{52A7C915-4173-4982-A2D3-C314754D871D}"/>
    <cellStyle name="60% - Accent6 12" xfId="1643" xr:uid="{1C750B6C-78F6-45AB-8A35-0B2FC87C0387}"/>
    <cellStyle name="60% - Accent6 12 2" xfId="1644" xr:uid="{2B0BB193-F001-4FFD-A92A-D85C2B2D4F8D}"/>
    <cellStyle name="60% - Accent6 13" xfId="1645" xr:uid="{BDF94413-1249-4C22-9079-29A712E59FE8}"/>
    <cellStyle name="60% - Accent6 13 2" xfId="1646" xr:uid="{9129E616-36CA-4141-B76E-1B3AD6ABA6DF}"/>
    <cellStyle name="60% - Accent6 14" xfId="1647" xr:uid="{F0307B3B-37A0-4017-B3C7-A0BC2D406C48}"/>
    <cellStyle name="60% - Accent6 14 2" xfId="1648" xr:uid="{A48D2087-FB3C-4516-BCBD-BF5B24193159}"/>
    <cellStyle name="60% - Accent6 15" xfId="1649" xr:uid="{DFA8C236-BEE4-4C38-AE2F-9DF7CFC0F76B}"/>
    <cellStyle name="60% - Accent6 15 2" xfId="1650" xr:uid="{19D54E88-CDD2-476A-8446-29F8E0AF19DA}"/>
    <cellStyle name="60% - Accent6 16" xfId="1651" xr:uid="{11CFBB5D-3F66-44FB-8E3E-0C07AF9768B0}"/>
    <cellStyle name="60% - Accent6 16 2" xfId="1652" xr:uid="{BA6457B0-B315-447A-8873-B4A878FDC9B9}"/>
    <cellStyle name="60% - Accent6 17" xfId="1653" xr:uid="{EC4187ED-CE7D-407A-A802-84F04AC5211B}"/>
    <cellStyle name="60% - Accent6 17 2" xfId="1654" xr:uid="{2D1285A7-1CE3-4FEB-B937-8F81766609EF}"/>
    <cellStyle name="60% - Accent6 18" xfId="1655" xr:uid="{87708113-93BC-422E-A9AA-9FE78C62A3E9}"/>
    <cellStyle name="60% - Accent6 18 2" xfId="1656" xr:uid="{23602C40-1EC8-4377-BD55-E617427FA495}"/>
    <cellStyle name="60% - Accent6 19" xfId="1657" xr:uid="{750398E5-8A43-4F0E-995F-816B07F3C0CC}"/>
    <cellStyle name="60% - Accent6 19 2" xfId="1658" xr:uid="{FD457223-6BE1-45B0-BEB6-E16066C5A1A4}"/>
    <cellStyle name="60% - Accent6 2" xfId="78" xr:uid="{15EB290E-B3E7-4296-8634-FA8B697E86EA}"/>
    <cellStyle name="60% - Accent6 2 2" xfId="1660" xr:uid="{4FE7AFEB-48F2-43A8-ADD9-4502255CD381}"/>
    <cellStyle name="60% - Accent6 2 2 2" xfId="1661" xr:uid="{3D66D2F5-2EB1-46E8-9D5B-5D61FB94A293}"/>
    <cellStyle name="60% - Accent6 2 3" xfId="1662" xr:uid="{58F00A7B-E66F-4F3F-96C8-1D0C3DEBA406}"/>
    <cellStyle name="60% - Accent6 2 4" xfId="1663" xr:uid="{B48DAEBD-1493-4795-B7F3-8F8AA39665C9}"/>
    <cellStyle name="60% - Accent6 2 5" xfId="1659" xr:uid="{D6728D17-FE16-44EA-A493-946B88A224E5}"/>
    <cellStyle name="60% - Accent6 20" xfId="1664" xr:uid="{2AE31B0B-3FBA-4B50-A5D0-6408F3575717}"/>
    <cellStyle name="60% - Accent6 20 2" xfId="1665" xr:uid="{9CF2743D-A14B-497C-9FE5-861A4B7E8E1B}"/>
    <cellStyle name="60% - Accent6 21" xfId="1666" xr:uid="{142BF312-9D17-4700-AE4F-36B45A62703E}"/>
    <cellStyle name="60% - Accent6 21 2" xfId="1667" xr:uid="{7AD8C588-B9E6-4795-8B2C-D0DD0B243579}"/>
    <cellStyle name="60% - Accent6 21 2 2" xfId="1668" xr:uid="{172C7908-D6C0-4DCC-88E8-147E500E0D3E}"/>
    <cellStyle name="60% - Accent6 22" xfId="1669" xr:uid="{CB8C47FA-1EE3-485D-8113-D2D72B8D93EC}"/>
    <cellStyle name="60% - Accent6 22 2" xfId="1670" xr:uid="{655F5E42-3B21-4729-BB69-0D02686598B6}"/>
    <cellStyle name="60% - Accent6 22 2 2" xfId="1671" xr:uid="{A076A80F-8A76-47B0-AA86-E4D0E81D34AC}"/>
    <cellStyle name="60% - Accent6 23" xfId="1672" xr:uid="{853384A9-3D6A-48A9-90F3-13CE7972B6D6}"/>
    <cellStyle name="60% - Accent6 23 2" xfId="1673" xr:uid="{792D6A3D-B990-45E3-BDBA-D55A7097BAA5}"/>
    <cellStyle name="60% - Accent6 24" xfId="1674" xr:uid="{2517A3FA-D273-49DA-9FBB-8656186B7A0B}"/>
    <cellStyle name="60% - Accent6 24 2" xfId="1675" xr:uid="{AA69AFC0-6109-49BA-A994-C3D633D4FFF9}"/>
    <cellStyle name="60% - Accent6 25" xfId="1676" xr:uid="{D79CEEA0-9DBC-430F-A5C6-ABB820558901}"/>
    <cellStyle name="60% - Accent6 25 2" xfId="1677" xr:uid="{7404E5C3-F1C0-4B55-9660-45A2B3914914}"/>
    <cellStyle name="60% - Accent6 26" xfId="1678" xr:uid="{284D5A01-8998-40DA-8DBB-3A432E7B8BF8}"/>
    <cellStyle name="60% - Accent6 27" xfId="1679" xr:uid="{7C116B4D-25FB-4FD2-87C5-C4B6CF0049F3}"/>
    <cellStyle name="60% - Accent6 28" xfId="1680" xr:uid="{59D8E9CF-FB32-4855-A3A7-D043B01CB525}"/>
    <cellStyle name="60% - Accent6 29" xfId="1681" xr:uid="{67D8E11F-C5B0-41ED-8046-D60A2907356E}"/>
    <cellStyle name="60% - Accent6 3" xfId="231" xr:uid="{2065F1CB-ECA4-4C05-88EF-8468F71B774E}"/>
    <cellStyle name="60% - Accent6 3 2" xfId="1683" xr:uid="{857892CF-72C1-4BB4-85F6-3ADC66622ABA}"/>
    <cellStyle name="60% - Accent6 3 3" xfId="1684" xr:uid="{FAC1B113-9788-47A8-978C-4D33C3CCCFE5}"/>
    <cellStyle name="60% - Accent6 3 4" xfId="1685" xr:uid="{718A9A88-FCBE-4A19-930F-F0736E01FF07}"/>
    <cellStyle name="60% - Accent6 3 5" xfId="1682" xr:uid="{8A574814-656E-482A-A40C-A5B80B8C8C55}"/>
    <cellStyle name="60% - Accent6 30" xfId="1686" xr:uid="{73457362-B911-46E7-A0A6-80A6C3AFB689}"/>
    <cellStyle name="60% - Accent6 31" xfId="1687" xr:uid="{3DBD98D3-7D24-43BA-B44C-E5DAC920E7D3}"/>
    <cellStyle name="60% - Accent6 32" xfId="1688" xr:uid="{BFA2E4E1-5609-4499-AE5E-9B3BB575E264}"/>
    <cellStyle name="60% - Accent6 33" xfId="1689" xr:uid="{11B7E23B-59AB-469D-B2B7-261F5D044DCB}"/>
    <cellStyle name="60% - Accent6 34" xfId="1690" xr:uid="{E254DEB0-A63E-40B1-9A9F-0BF06A4F9BCC}"/>
    <cellStyle name="60% - Accent6 35" xfId="1691" xr:uid="{87520C87-0C4F-4333-921F-CF90F8ADDCB1}"/>
    <cellStyle name="60% - Accent6 36" xfId="1692" xr:uid="{75C50B4C-4E97-4CC1-A340-5172F9E914D7}"/>
    <cellStyle name="60% - Accent6 37" xfId="1693" xr:uid="{D459A9FB-C83F-4D75-B3C1-8049A6321B62}"/>
    <cellStyle name="60% - Accent6 38" xfId="1694" xr:uid="{FEEB6871-4016-4BBE-BB58-82722A637B65}"/>
    <cellStyle name="60% - Accent6 39" xfId="1695" xr:uid="{2E003552-796B-4AF9-99A8-C0BA8B16633D}"/>
    <cellStyle name="60% - Accent6 4" xfId="1696" xr:uid="{F6534442-582F-4F10-A227-60245D0C5522}"/>
    <cellStyle name="60% - Accent6 4 2" xfId="1697" xr:uid="{4A3DE1E8-8F97-457A-81A6-B0863FBBED7C}"/>
    <cellStyle name="60% - Accent6 40" xfId="1698" xr:uid="{F0C8290C-195A-4D1C-8E5F-D42354FA13CF}"/>
    <cellStyle name="60% - Accent6 41" xfId="1699" xr:uid="{ED682970-880A-47D8-8AA4-014114E69DEB}"/>
    <cellStyle name="60% - Accent6 42" xfId="1700" xr:uid="{728C6D1F-6682-4249-A34B-35B27DB7A35A}"/>
    <cellStyle name="60% - Accent6 43" xfId="1701" xr:uid="{F61ED8C2-6907-4A52-8DEC-A7DFFA629E35}"/>
    <cellStyle name="60% - Accent6 44" xfId="1702" xr:uid="{E2355017-ED4C-43DC-B5EF-53333364DF3F}"/>
    <cellStyle name="60% - Accent6 45" xfId="1703" xr:uid="{33ED73ED-A389-4672-B0DC-0038A6B3FB46}"/>
    <cellStyle name="60% - Accent6 46" xfId="1704" xr:uid="{653FCA99-8E41-4FA8-8802-101B4E3C4186}"/>
    <cellStyle name="60% - Accent6 47" xfId="1705" xr:uid="{9DD996A4-CAB3-4892-8465-7B7C97D0FA28}"/>
    <cellStyle name="60% - Accent6 5" xfId="1706" xr:uid="{871A933C-9EF4-471B-AA22-0DD615BEDB84}"/>
    <cellStyle name="60% - Accent6 5 2" xfId="1707" xr:uid="{343E330C-CBBB-4A4F-BA31-C9322234B862}"/>
    <cellStyle name="60% - Accent6 6" xfId="1708" xr:uid="{8A01D114-6D52-412F-A666-5A50A1AE8C5D}"/>
    <cellStyle name="60% - Accent6 6 2" xfId="1709" xr:uid="{BCF0306E-0120-4308-A81B-303378A5B77A}"/>
    <cellStyle name="60% - Accent6 7" xfId="1710" xr:uid="{85934485-2B08-46E7-B9E8-D62550953ED5}"/>
    <cellStyle name="60% - Accent6 7 2" xfId="1711" xr:uid="{874C7198-1D1D-435B-BCAA-C1BDBE2169CD}"/>
    <cellStyle name="60% - Accent6 8" xfId="1712" xr:uid="{1FE9E0B9-9E50-4F5B-B5B8-C87CF36CE85A}"/>
    <cellStyle name="60% - Accent6 8 2" xfId="1713" xr:uid="{9F4F78CA-BA71-4577-B17D-E34E8FE058E0}"/>
    <cellStyle name="60% - Accent6 9" xfId="1714" xr:uid="{3025ECFC-D2FC-4E74-9408-29E85196C976}"/>
    <cellStyle name="60% - Accent6 9 2" xfId="1715" xr:uid="{AFDCF072-FC20-434A-AD92-3AD2106B3A0E}"/>
    <cellStyle name="60% - ส่วนที่ถูกเน้น1" xfId="232" xr:uid="{2D40FE4D-0EBC-4EAB-9FA7-A21933D46795}"/>
    <cellStyle name="60% - ส่วนที่ถูกเน้น2" xfId="233" xr:uid="{949992AD-4466-412D-B014-5E88D337BAD0}"/>
    <cellStyle name="60% - ส่วนที่ถูกเน้น3" xfId="234" xr:uid="{E90322E8-6BD3-4952-8D68-2C85C8FAA257}"/>
    <cellStyle name="60% - ส่วนที่ถูกเน้น4" xfId="235" xr:uid="{2AFADFA8-A6AA-4D88-8642-A9F13346CD1E}"/>
    <cellStyle name="60% - ส่วนที่ถูกเน้น5" xfId="236" xr:uid="{AAE6781C-BB5E-45C1-B33C-BA3D338F7C61}"/>
    <cellStyle name="60% - ส่วนที่ถูกเน้น6" xfId="237" xr:uid="{2920A4F5-14A5-4B67-858C-625C86722D1B}"/>
    <cellStyle name="60% - 강조색1" xfId="238" xr:uid="{83DEE7BE-B253-45DE-B936-010C4D543990}"/>
    <cellStyle name="60% - 강조색2" xfId="239" xr:uid="{F7B6708A-0636-41A6-8CAF-C2F53AF2856F}"/>
    <cellStyle name="60% - 강조색3" xfId="240" xr:uid="{ACE54715-8272-4400-9204-C249C62865FF}"/>
    <cellStyle name="60% - 강조색4" xfId="241" xr:uid="{93B3354D-5620-4F8C-A53C-3812C0DD4EBE}"/>
    <cellStyle name="60% - 강조색5" xfId="242" xr:uid="{DAFB2CBB-3B8C-4182-B414-96D10CA2404B}"/>
    <cellStyle name="60% - 강조색6" xfId="243" xr:uid="{94A3D4C9-6DCC-4AB7-B827-C871EDD049ED}"/>
    <cellStyle name="Accent1 10" xfId="1716" xr:uid="{C2ED5963-344B-49CA-877B-E59269CB021A}"/>
    <cellStyle name="Accent1 11" xfId="1717" xr:uid="{04CD11BC-5067-4D1C-B423-7F2F7423D80F}"/>
    <cellStyle name="Accent1 12" xfId="1718" xr:uid="{5C9A6D40-8922-4376-9934-90354C340D4C}"/>
    <cellStyle name="Accent1 13" xfId="1719" xr:uid="{B81063CB-4468-4E2A-8807-DF2826CEFEBA}"/>
    <cellStyle name="Accent1 14" xfId="1720" xr:uid="{4A3BA67C-7023-4D6D-A243-45D60A3FE0F0}"/>
    <cellStyle name="Accent1 15" xfId="1721" xr:uid="{52106472-E2F5-498A-9B44-EF00325081D0}"/>
    <cellStyle name="Accent1 16" xfId="1722" xr:uid="{9D409861-4E3B-4D8C-8A79-171E9200A91F}"/>
    <cellStyle name="Accent1 17" xfId="1723" xr:uid="{8919B6B7-3217-482C-9164-F7EBB4389F2A}"/>
    <cellStyle name="Accent1 18" xfId="1724" xr:uid="{81AD8995-8E37-450D-857C-F1FDF2078E90}"/>
    <cellStyle name="Accent1 19" xfId="1725" xr:uid="{1D2FB221-F843-4ED6-A0FC-D34172FC08DC}"/>
    <cellStyle name="Accent1 2" xfId="79" xr:uid="{81590179-879D-402B-B983-F8599D868231}"/>
    <cellStyle name="Accent1 2 2" xfId="1726" xr:uid="{D246B432-763A-406D-9B65-B0B4A4053FB2}"/>
    <cellStyle name="Accent1 20" xfId="1727" xr:uid="{4B0E5136-ECE7-400A-B0D5-4606008845B5}"/>
    <cellStyle name="Accent1 21" xfId="1728" xr:uid="{3BCBFB41-F437-4BD9-9DB3-59A31F5FDFAE}"/>
    <cellStyle name="Accent1 21 2" xfId="1729" xr:uid="{1498399C-480B-446D-A7E8-A8CB3A5BBFED}"/>
    <cellStyle name="Accent1 22" xfId="1730" xr:uid="{7732743A-84D6-4111-AE07-25DCC4B86A00}"/>
    <cellStyle name="Accent1 22 2" xfId="1731" xr:uid="{C0ED7AA9-4E55-48FA-B902-71D9570AE463}"/>
    <cellStyle name="Accent1 23" xfId="1732" xr:uid="{D65F5334-17C2-439F-8DCF-320F87BD3E31}"/>
    <cellStyle name="Accent1 24" xfId="1733" xr:uid="{68FA6D0E-0E7C-46D9-B794-0AC06FE11224}"/>
    <cellStyle name="Accent1 25" xfId="1734" xr:uid="{7665607A-80C3-4D1A-8175-DEF4CDCFD091}"/>
    <cellStyle name="Accent1 26" xfId="1735" xr:uid="{96CE2D5A-E1EA-451B-BFF5-5018070E8B6B}"/>
    <cellStyle name="Accent1 27" xfId="1736" xr:uid="{E5D4E355-47FE-4E33-AA52-186054A33668}"/>
    <cellStyle name="Accent1 3" xfId="244" xr:uid="{C0AB432B-A65A-4FD7-AC80-204CACD81C1E}"/>
    <cellStyle name="Accent1 3 2" xfId="1738" xr:uid="{E5FB9357-FF6B-46FE-9B37-59AD8487D132}"/>
    <cellStyle name="Accent1 3 3" xfId="1739" xr:uid="{873C5183-1A54-45CB-8C2B-21BEDCCE0C68}"/>
    <cellStyle name="Accent1 3 4" xfId="1737" xr:uid="{4EAA3743-91A7-4B9B-BEFA-10D58FAB4F00}"/>
    <cellStyle name="Accent1 4" xfId="1740" xr:uid="{8163A8AE-87E7-4BC5-8537-30C5F1DFAD57}"/>
    <cellStyle name="Accent1 5" xfId="1741" xr:uid="{37D50ACF-ED08-4774-9CB6-8C3E10487072}"/>
    <cellStyle name="Accent1 6" xfId="1742" xr:uid="{39C6E958-C380-4DCA-AAA7-2059E2679709}"/>
    <cellStyle name="Accent1 7" xfId="1743" xr:uid="{1C0E828F-72D0-4142-A8C8-E592C22F1754}"/>
    <cellStyle name="Accent1 8" xfId="1744" xr:uid="{51C431A0-2D39-42DD-B59E-1C3E6462BA13}"/>
    <cellStyle name="Accent1 9" xfId="1745" xr:uid="{ECA65E5F-DEDE-4108-A5E8-022686578037}"/>
    <cellStyle name="Accent2 10" xfId="1746" xr:uid="{457337FE-C56E-4B63-8814-B6A5754BB6D3}"/>
    <cellStyle name="Accent2 11" xfId="1747" xr:uid="{4087EC65-5266-4178-82C1-29017EF82C21}"/>
    <cellStyle name="Accent2 12" xfId="1748" xr:uid="{C9B5B8FF-0839-4BC6-BDD1-C238B199BF6E}"/>
    <cellStyle name="Accent2 13" xfId="1749" xr:uid="{C7D62F6E-7DCE-402C-91DF-348C3FACC601}"/>
    <cellStyle name="Accent2 14" xfId="1750" xr:uid="{C750093E-E0B0-4878-8EB4-FFB83628DABB}"/>
    <cellStyle name="Accent2 15" xfId="1751" xr:uid="{F38C3693-1FC0-43F2-B177-5D7BF644F443}"/>
    <cellStyle name="Accent2 16" xfId="1752" xr:uid="{7F389D13-FD91-4663-8AAB-C3FECCEF1A13}"/>
    <cellStyle name="Accent2 17" xfId="1753" xr:uid="{04D86521-FBD3-4D05-A5C4-9FA3A263AE8F}"/>
    <cellStyle name="Accent2 18" xfId="1754" xr:uid="{A6C87442-29E3-4637-BB2E-50400B615307}"/>
    <cellStyle name="Accent2 19" xfId="1755" xr:uid="{9EEF021C-3DC6-429B-9ED4-2998B635BB08}"/>
    <cellStyle name="Accent2 2" xfId="80" xr:uid="{E90EE17B-69BE-4FCC-83B4-B531EA6EE588}"/>
    <cellStyle name="Accent2 2 2" xfId="1756" xr:uid="{A0B1EF06-B34D-4E48-A644-507C99B45E22}"/>
    <cellStyle name="Accent2 20" xfId="1757" xr:uid="{FC17FCCA-7D1B-4214-B381-AF378F09C29A}"/>
    <cellStyle name="Accent2 21" xfId="1758" xr:uid="{0658272F-9909-48BA-B8AC-74D4758987D9}"/>
    <cellStyle name="Accent2 21 2" xfId="1759" xr:uid="{90BAF7C2-B691-4F0A-8BB1-B06F4A1A8D60}"/>
    <cellStyle name="Accent2 22" xfId="1760" xr:uid="{6C7F3C54-6953-421C-994C-A232EA01CB68}"/>
    <cellStyle name="Accent2 22 2" xfId="1761" xr:uid="{DDE06DFE-176C-45EE-B068-D5FD0A20CAA6}"/>
    <cellStyle name="Accent2 23" xfId="1762" xr:uid="{20F96BBF-8BA8-4BD6-B273-34632C7B2493}"/>
    <cellStyle name="Accent2 24" xfId="1763" xr:uid="{FF0F6EBC-8D2B-40E9-91DB-BE160E26CDDD}"/>
    <cellStyle name="Accent2 25" xfId="1764" xr:uid="{40BFFC06-9F46-4462-A132-B22D5504C422}"/>
    <cellStyle name="Accent2 26" xfId="1765" xr:uid="{D1B26D76-74CE-4AD7-B628-DAF8D87431C0}"/>
    <cellStyle name="Accent2 27" xfId="1766" xr:uid="{1EBFEF0D-3CA2-469C-B2FB-0D27A13AFAB0}"/>
    <cellStyle name="Accent2 3" xfId="245" xr:uid="{1399A18E-2CDF-4A47-A423-A2C9B7599053}"/>
    <cellStyle name="Accent2 3 2" xfId="1768" xr:uid="{285E8014-9996-4ACD-B467-ACB5860B8706}"/>
    <cellStyle name="Accent2 3 3" xfId="1769" xr:uid="{591AC8EF-E6E0-4C81-9639-DA3F9304DD0E}"/>
    <cellStyle name="Accent2 3 4" xfId="1767" xr:uid="{24487526-AD45-4A9E-944D-0238AFE88027}"/>
    <cellStyle name="Accent2 4" xfId="1770" xr:uid="{601667AC-1216-48DB-A677-7C19525EB193}"/>
    <cellStyle name="Accent2 5" xfId="1771" xr:uid="{6FFDCAF3-926C-4986-BF4B-B3B6AD855973}"/>
    <cellStyle name="Accent2 6" xfId="1772" xr:uid="{EE115855-ABDC-4480-9AE8-500989813E58}"/>
    <cellStyle name="Accent2 7" xfId="1773" xr:uid="{0D8CA69C-18B4-4140-8ABB-FC3FD47FC45A}"/>
    <cellStyle name="Accent2 8" xfId="1774" xr:uid="{7BA06E31-FC4C-47A6-8EB7-AD49A7BF9FEC}"/>
    <cellStyle name="Accent2 9" xfId="1775" xr:uid="{37BDD9A0-4703-422A-8A97-08AAC14F4D1D}"/>
    <cellStyle name="Accent3 10" xfId="1776" xr:uid="{8ADD5557-41EB-4245-964C-39E5B82F4EC4}"/>
    <cellStyle name="Accent3 11" xfId="1777" xr:uid="{63B93BD8-3BA5-49A8-A7F4-003C5C9BF026}"/>
    <cellStyle name="Accent3 12" xfId="1778" xr:uid="{AEE746DE-EB59-4BF0-A6DB-A737D35F2CC2}"/>
    <cellStyle name="Accent3 13" xfId="1779" xr:uid="{27721CA0-AC44-44F9-BEC2-2E6F48B53E30}"/>
    <cellStyle name="Accent3 14" xfId="1780" xr:uid="{F1F79720-6C7E-49B3-BA2A-FF1399969115}"/>
    <cellStyle name="Accent3 15" xfId="1781" xr:uid="{5EE10657-6D84-43FF-B3CB-C68197F172B9}"/>
    <cellStyle name="Accent3 16" xfId="1782" xr:uid="{DD12C1C5-BF02-48A4-9DEF-93D654CB68FB}"/>
    <cellStyle name="Accent3 17" xfId="1783" xr:uid="{21E300FE-9FE6-455B-A8D0-F2809B3A9EA3}"/>
    <cellStyle name="Accent3 18" xfId="1784" xr:uid="{5183DE7C-52C0-4C82-B0D9-CAC7A8093FF0}"/>
    <cellStyle name="Accent3 19" xfId="1785" xr:uid="{A45ECC08-165B-4A98-83C5-431DBAD1CB53}"/>
    <cellStyle name="Accent3 2" xfId="81" xr:uid="{08DBFE43-58A6-4205-8D54-8B8B2AE2C0FD}"/>
    <cellStyle name="Accent3 2 2" xfId="1786" xr:uid="{EDF22256-7BF9-4B1D-899B-8B5AE772F5B6}"/>
    <cellStyle name="Accent3 20" xfId="1787" xr:uid="{59CC9AB4-A1EF-47AC-A91C-37F4E0745B1F}"/>
    <cellStyle name="Accent3 21" xfId="1788" xr:uid="{DB95B4A0-75F8-448A-A7E8-38BBBB66B0D3}"/>
    <cellStyle name="Accent3 21 2" xfId="1789" xr:uid="{C3CCD6CC-C831-4903-8CE9-B9BE8948962C}"/>
    <cellStyle name="Accent3 22" xfId="1790" xr:uid="{C24A982D-35F3-4E32-B818-9CCC8C0E16CE}"/>
    <cellStyle name="Accent3 22 2" xfId="1791" xr:uid="{8E7BD857-315E-481F-9DA7-4297F172C688}"/>
    <cellStyle name="Accent3 23" xfId="1792" xr:uid="{E3CE71D6-59E8-4364-B8A5-C93AF649B27B}"/>
    <cellStyle name="Accent3 24" xfId="1793" xr:uid="{41DB709C-9397-4909-9758-2DC352A64B24}"/>
    <cellStyle name="Accent3 25" xfId="1794" xr:uid="{C10A0F0E-54FF-4F24-AED2-FF9969F412BB}"/>
    <cellStyle name="Accent3 26" xfId="1795" xr:uid="{AEEFDC0A-863F-496A-9CCE-CBDD7F958E16}"/>
    <cellStyle name="Accent3 27" xfId="1796" xr:uid="{9D302383-50A5-4125-B4E2-ECA8849ADB07}"/>
    <cellStyle name="Accent3 3" xfId="246" xr:uid="{968C0489-B926-4D88-81DC-2B796CD3EB70}"/>
    <cellStyle name="Accent3 3 2" xfId="1798" xr:uid="{46336D18-56B0-45AC-8706-1464C2CC7C49}"/>
    <cellStyle name="Accent3 3 3" xfId="1799" xr:uid="{157B1DD5-97EA-4745-BEB2-B50C8677D8F0}"/>
    <cellStyle name="Accent3 3 4" xfId="1797" xr:uid="{D95F8521-3137-4432-A0D4-C5604C6B8542}"/>
    <cellStyle name="Accent3 4" xfId="1800" xr:uid="{6A273A9E-F066-43F7-84E0-0DB503862CBA}"/>
    <cellStyle name="Accent3 5" xfId="1801" xr:uid="{F0D35697-5A06-40A7-94DF-B89DF161975B}"/>
    <cellStyle name="Accent3 6" xfId="1802" xr:uid="{8B190731-7D4B-4A88-BA8A-1891FB9ED15F}"/>
    <cellStyle name="Accent3 7" xfId="1803" xr:uid="{8760FE13-B691-4BB9-AF14-F06966603D24}"/>
    <cellStyle name="Accent3 8" xfId="1804" xr:uid="{2CAAE5BA-F074-43AF-BC68-58C5AA486508}"/>
    <cellStyle name="Accent3 9" xfId="1805" xr:uid="{3FF52878-F224-48D2-AE84-1C96C75607FD}"/>
    <cellStyle name="Accent4 10" xfId="1806" xr:uid="{7A98B748-3B7A-4CC9-B159-D290357C535D}"/>
    <cellStyle name="Accent4 11" xfId="1807" xr:uid="{349B5EA0-72EC-48B5-B8FC-A39135C681F9}"/>
    <cellStyle name="Accent4 12" xfId="1808" xr:uid="{1F6071AC-E844-4348-B73C-D3215C7501BB}"/>
    <cellStyle name="Accent4 13" xfId="1809" xr:uid="{3E81AD26-9814-47E7-901B-99AC3AC563BF}"/>
    <cellStyle name="Accent4 14" xfId="1810" xr:uid="{3C6E482A-F56A-4837-A726-EF2E864E32E9}"/>
    <cellStyle name="Accent4 15" xfId="1811" xr:uid="{9549D995-AEA8-4AF3-B0BC-5A5972725795}"/>
    <cellStyle name="Accent4 16" xfId="1812" xr:uid="{0C0C24D8-95D7-41AB-AC40-9DEFB7DFB036}"/>
    <cellStyle name="Accent4 17" xfId="1813" xr:uid="{DD9BE3C5-0B7C-446F-9560-ADB3D762126C}"/>
    <cellStyle name="Accent4 18" xfId="1814" xr:uid="{435A6994-9F64-4103-92C9-ECB28E6444FA}"/>
    <cellStyle name="Accent4 19" xfId="1815" xr:uid="{438684A6-48A2-4784-B4DB-4488CD059B86}"/>
    <cellStyle name="Accent4 2" xfId="82" xr:uid="{9551B65C-998C-4767-A79D-0990E22849B1}"/>
    <cellStyle name="Accent4 2 2" xfId="1816" xr:uid="{ADBEE6A9-7846-4206-A8E4-E166090FE38C}"/>
    <cellStyle name="Accent4 20" xfId="1817" xr:uid="{11F531B9-4B37-4CF7-9D20-471D619FA318}"/>
    <cellStyle name="Accent4 21" xfId="1818" xr:uid="{CBE0DBA3-9041-4ECB-8276-A6945F79528F}"/>
    <cellStyle name="Accent4 21 2" xfId="1819" xr:uid="{567A4CB4-796C-429E-95B0-D8DB9ED5A776}"/>
    <cellStyle name="Accent4 22" xfId="1820" xr:uid="{3FE18ABE-6396-4C0D-B217-1E1EB2820C19}"/>
    <cellStyle name="Accent4 22 2" xfId="1821" xr:uid="{6FBD9C31-5FAF-47EF-84EA-55C3CDC9764B}"/>
    <cellStyle name="Accent4 23" xfId="1822" xr:uid="{AE3E313F-203B-46D0-BD15-D3502F835127}"/>
    <cellStyle name="Accent4 24" xfId="1823" xr:uid="{3888802D-13B2-4475-944F-B8412A8D9F95}"/>
    <cellStyle name="Accent4 25" xfId="1824" xr:uid="{C0B822F9-3985-457D-A7BD-64943B884A47}"/>
    <cellStyle name="Accent4 26" xfId="1825" xr:uid="{07E3C817-D219-4856-B498-4EB498F426EB}"/>
    <cellStyle name="Accent4 27" xfId="1826" xr:uid="{7AE5617F-FEF9-4D93-A96A-0783096AA80C}"/>
    <cellStyle name="Accent4 3" xfId="247" xr:uid="{94A2B143-423C-4A67-A961-ABA8581AB602}"/>
    <cellStyle name="Accent4 3 2" xfId="1828" xr:uid="{E0FEDA82-8BEA-4A5E-8BC5-DF052E636B8E}"/>
    <cellStyle name="Accent4 3 3" xfId="1829" xr:uid="{D7756A8F-AF15-46C0-91F6-EEB27A3A5389}"/>
    <cellStyle name="Accent4 3 4" xfId="1827" xr:uid="{2B185408-4883-4A72-BEEE-FCD6A6A54D90}"/>
    <cellStyle name="Accent4 4" xfId="1830" xr:uid="{33B1EE8C-4722-4FEB-8BAF-89A72544355A}"/>
    <cellStyle name="Accent4 5" xfId="1831" xr:uid="{1183EDE2-C1AD-45D4-BDF6-09DE5DBC1545}"/>
    <cellStyle name="Accent4 6" xfId="1832" xr:uid="{34BDE0A7-4675-4F23-B903-7BEA478E8877}"/>
    <cellStyle name="Accent4 7" xfId="1833" xr:uid="{3FF32644-8345-4FDD-8DED-EA95770CE299}"/>
    <cellStyle name="Accent4 8" xfId="1834" xr:uid="{122090D9-07B6-4EE9-A878-036011497A8C}"/>
    <cellStyle name="Accent4 9" xfId="1835" xr:uid="{A202BAC5-47EF-4CA2-B9D1-6987B86C59ED}"/>
    <cellStyle name="Accent5 10" xfId="1836" xr:uid="{8420B805-6BB6-463A-99DE-280DABCA94BF}"/>
    <cellStyle name="Accent5 11" xfId="1837" xr:uid="{98CC86E5-D55A-4674-B1F4-128D695174AF}"/>
    <cellStyle name="Accent5 12" xfId="1838" xr:uid="{0A0CD3AA-C81A-4170-B1A8-AB402CD1EB70}"/>
    <cellStyle name="Accent5 13" xfId="1839" xr:uid="{AA69D471-2F8B-4C36-A63C-4F6D5B4020BF}"/>
    <cellStyle name="Accent5 14" xfId="1840" xr:uid="{2C7CF6D6-D873-4A67-9437-9ABAD5108187}"/>
    <cellStyle name="Accent5 15" xfId="1841" xr:uid="{D57ADC3F-F4CC-47DB-887F-F4BF9FCEEC13}"/>
    <cellStyle name="Accent5 16" xfId="1842" xr:uid="{DBCAE39C-F057-4CF9-94BA-8C5F7B52576D}"/>
    <cellStyle name="Accent5 17" xfId="1843" xr:uid="{5597D9D5-FD2C-4C35-9E89-6F8FF44093C1}"/>
    <cellStyle name="Accent5 18" xfId="1844" xr:uid="{9DC33CFD-8F29-414F-BFB4-E7D0B1A46B28}"/>
    <cellStyle name="Accent5 19" xfId="1845" xr:uid="{7968A8E1-230E-4680-B95F-E4F646C3B3BA}"/>
    <cellStyle name="Accent5 2" xfId="83" xr:uid="{B0830825-AF43-4A9F-A0EE-F2EA219EA989}"/>
    <cellStyle name="Accent5 2 2" xfId="1846" xr:uid="{D956C276-9E38-4727-A4A3-F910AA81A282}"/>
    <cellStyle name="Accent5 20" xfId="1847" xr:uid="{08B76B58-AFA1-4415-8DC3-040F0AF48B73}"/>
    <cellStyle name="Accent5 21" xfId="1848" xr:uid="{25DF2860-D29B-4026-954F-17AF83576387}"/>
    <cellStyle name="Accent5 21 2" xfId="1849" xr:uid="{A1E155C3-214C-43A1-973B-AE659969E8AB}"/>
    <cellStyle name="Accent5 22" xfId="1850" xr:uid="{077F3532-D732-417B-8B05-D9752E74B70F}"/>
    <cellStyle name="Accent5 22 2" xfId="1851" xr:uid="{ECE9B279-7282-41C8-B054-4C38B4141292}"/>
    <cellStyle name="Accent5 23" xfId="1852" xr:uid="{6BC8C073-A6C7-4004-9096-9D46503CE6D9}"/>
    <cellStyle name="Accent5 24" xfId="1853" xr:uid="{2CA57022-B47A-4C45-9490-26FD73BCCD1B}"/>
    <cellStyle name="Accent5 25" xfId="1854" xr:uid="{FD062622-3990-45FE-A568-960D49EC644D}"/>
    <cellStyle name="Accent5 26" xfId="1855" xr:uid="{AD35918D-686B-4903-A0DC-9E7FDE67697E}"/>
    <cellStyle name="Accent5 27" xfId="1856" xr:uid="{E23F506E-E8AA-408A-9C5A-205E57DFE099}"/>
    <cellStyle name="Accent5 3" xfId="248" xr:uid="{230F6F17-500E-4CFA-8601-D575E7E816DC}"/>
    <cellStyle name="Accent5 3 2" xfId="1858" xr:uid="{8ADCF7EC-67AF-436A-9B5C-C1FB2F37DEC0}"/>
    <cellStyle name="Accent5 3 3" xfId="1859" xr:uid="{AD5FEDCE-67AC-4BE6-A7B1-207C843202CB}"/>
    <cellStyle name="Accent5 3 4" xfId="1857" xr:uid="{F3002957-6747-46BA-89A6-DC8C75588EF9}"/>
    <cellStyle name="Accent5 4" xfId="1860" xr:uid="{DC332A2C-4C04-49AF-9EA8-FBDEDBB0E558}"/>
    <cellStyle name="Accent5 5" xfId="1861" xr:uid="{B21BCB32-6D8A-4FBC-B80B-5A878456BE5D}"/>
    <cellStyle name="Accent5 6" xfId="1862" xr:uid="{5BF30F63-8DC9-4680-A250-8E9E7C87D841}"/>
    <cellStyle name="Accent5 7" xfId="1863" xr:uid="{6706512C-BE5F-4659-A3F7-225E25F58AB0}"/>
    <cellStyle name="Accent5 8" xfId="1864" xr:uid="{3514566D-918E-4D78-8E56-4664E14CFBB3}"/>
    <cellStyle name="Accent5 9" xfId="1865" xr:uid="{77702C6C-B3CC-4BD2-B92A-2A9C196B61A7}"/>
    <cellStyle name="Accent6 10" xfId="1866" xr:uid="{E279BF86-0A03-43CD-A05E-07E317CD09A8}"/>
    <cellStyle name="Accent6 11" xfId="1867" xr:uid="{5ED2964F-6C6D-4570-BDD9-8C72E24C363D}"/>
    <cellStyle name="Accent6 12" xfId="1868" xr:uid="{6E193765-B55A-45C4-AF45-74E0A23CE0DB}"/>
    <cellStyle name="Accent6 13" xfId="1869" xr:uid="{6E72B83E-28A7-46E6-ABB3-E395DC1F1F51}"/>
    <cellStyle name="Accent6 14" xfId="1870" xr:uid="{EAAB1357-E488-4D17-B633-A4B3BC32E9DB}"/>
    <cellStyle name="Accent6 15" xfId="1871" xr:uid="{2DBB0BA3-B675-4D25-9C1D-337728059705}"/>
    <cellStyle name="Accent6 16" xfId="1872" xr:uid="{C174B180-261F-40D0-BE8A-E3A8DEDC9ADB}"/>
    <cellStyle name="Accent6 17" xfId="1873" xr:uid="{5A00A605-69D1-46C3-B186-0B7252407647}"/>
    <cellStyle name="Accent6 18" xfId="1874" xr:uid="{511B1EEA-E9E1-4559-840E-8DA00CEBE02E}"/>
    <cellStyle name="Accent6 19" xfId="1875" xr:uid="{CC2EDD71-BC5E-4E19-A650-44AAE08EAFA7}"/>
    <cellStyle name="Accent6 2" xfId="84" xr:uid="{E0BC5C5C-953B-4580-A3AD-A6E05714287F}"/>
    <cellStyle name="Accent6 2 2" xfId="1876" xr:uid="{0B9EA6DD-887A-4464-A264-7025E2043817}"/>
    <cellStyle name="Accent6 20" xfId="1877" xr:uid="{A3B5835D-ED8B-482E-9E0D-0F5AE3D05D02}"/>
    <cellStyle name="Accent6 21" xfId="1878" xr:uid="{5FA48B7A-AF94-4824-A9B0-0C60832F423B}"/>
    <cellStyle name="Accent6 21 2" xfId="1879" xr:uid="{C56F082E-3CB2-4705-9CE3-2348AA9E2250}"/>
    <cellStyle name="Accent6 22" xfId="1880" xr:uid="{8E8C4DEB-5036-4D05-BB27-BD16F8A92B5B}"/>
    <cellStyle name="Accent6 22 2" xfId="1881" xr:uid="{3A8D1EDB-6B0D-43B8-9FCA-A654943FDF1A}"/>
    <cellStyle name="Accent6 23" xfId="1882" xr:uid="{BC72D0A1-E94E-4B56-8933-F7CE506AA1AE}"/>
    <cellStyle name="Accent6 24" xfId="1883" xr:uid="{20797034-E180-46AA-B1A0-41C96B4A1776}"/>
    <cellStyle name="Accent6 25" xfId="1884" xr:uid="{37EAC1F6-94BB-497C-9FFE-07A159782408}"/>
    <cellStyle name="Accent6 26" xfId="1885" xr:uid="{B2BF7CB5-560A-4DD2-B6BB-F21C03E71D98}"/>
    <cellStyle name="Accent6 27" xfId="1886" xr:uid="{B19EBF6B-A285-4909-A444-F35EE50E2B67}"/>
    <cellStyle name="Accent6 3" xfId="249" xr:uid="{B634D4A4-A201-4B53-BE71-9163F32490D5}"/>
    <cellStyle name="Accent6 3 2" xfId="1888" xr:uid="{37E725B4-D10F-4092-9388-D7C5B530EACF}"/>
    <cellStyle name="Accent6 3 3" xfId="1889" xr:uid="{0C8AE6F9-86C1-4139-B4E8-7989A5E67FCB}"/>
    <cellStyle name="Accent6 3 4" xfId="1887" xr:uid="{D563F6FA-F432-4D8A-AE8A-E38DED60281F}"/>
    <cellStyle name="Accent6 4" xfId="1890" xr:uid="{25478F98-E7BD-440E-B66B-E8CB1D2FDDCE}"/>
    <cellStyle name="Accent6 5" xfId="1891" xr:uid="{6AE7FE81-FD46-4CDB-8F10-2061C6C19714}"/>
    <cellStyle name="Accent6 6" xfId="1892" xr:uid="{300121DA-7936-43B6-A8C6-4A425FC56387}"/>
    <cellStyle name="Accent6 7" xfId="1893" xr:uid="{14D8318A-D896-4F96-81AF-12C9779F930E}"/>
    <cellStyle name="Accent6 8" xfId="1894" xr:uid="{7B51C923-34DC-4D1C-9F37-3D5009638FAE}"/>
    <cellStyle name="Accent6 9" xfId="1895" xr:uid="{8073EAA3-A7AD-4175-BE01-3C1A985906E0}"/>
    <cellStyle name="AeE­ [0]_ºIμμ¾iA½ ¿a¾a" xfId="250" xr:uid="{FC8A2E14-E2A6-4EA2-B227-2271813613B9}"/>
    <cellStyle name="AeE­_ºIμμ¾iA½ ¿a¾a" xfId="251" xr:uid="{9745DBDB-72C0-4B56-B5FB-2CE03C8187E5}"/>
    <cellStyle name="args.style" xfId="252" xr:uid="{7FFA0B3E-3CAF-4488-A3EC-47C776CBE001}"/>
    <cellStyle name="AÞ¸¶ [0]_ºIμμ¾iA½ ¿a¾a" xfId="253" xr:uid="{77565F93-0893-408E-9A12-AFDF67435F23}"/>
    <cellStyle name="AÞ¸¶_ºIμμ¾iA½ ¿a¾a" xfId="254" xr:uid="{DB3A1548-6F98-44CF-9D67-404D3F63BC1A}"/>
    <cellStyle name="Bad 10" xfId="1896" xr:uid="{D3CA1622-CEF1-4027-B977-340BC50A284C}"/>
    <cellStyle name="Bad 11" xfId="1897" xr:uid="{8E42FC64-DC09-4832-827F-0B7FED560321}"/>
    <cellStyle name="Bad 12" xfId="1898" xr:uid="{BB1F72C8-A0A9-4CD6-B80E-2B18B2DA73B2}"/>
    <cellStyle name="Bad 13" xfId="1899" xr:uid="{7BCAEC2D-D6E3-4C97-9DBE-8D490C5880DB}"/>
    <cellStyle name="Bad 14" xfId="1900" xr:uid="{9541EC08-E00F-4686-963A-0DE11278BEA1}"/>
    <cellStyle name="Bad 15" xfId="1901" xr:uid="{7F81DC0A-476A-42A0-BD02-71423A1C8578}"/>
    <cellStyle name="Bad 16" xfId="1902" xr:uid="{A29B3279-CF36-4257-B40E-BE7C08656C58}"/>
    <cellStyle name="Bad 17" xfId="1903" xr:uid="{154EAA50-657A-4632-BF6C-A5660C9ED17F}"/>
    <cellStyle name="Bad 18" xfId="1904" xr:uid="{A76E2897-3AA8-4728-93DD-2091DF8AA0A1}"/>
    <cellStyle name="Bad 19" xfId="1905" xr:uid="{4FBD0CF1-0218-44AF-B465-3D7112646B1C}"/>
    <cellStyle name="Bad 2" xfId="85" xr:uid="{91BE1025-054F-4705-B7AE-C606D65F7017}"/>
    <cellStyle name="Bad 2 2" xfId="1906" xr:uid="{209435BF-5A26-4B69-ACE6-071E41C93758}"/>
    <cellStyle name="Bad 20" xfId="1907" xr:uid="{A13CEDAC-664F-4FE7-8B6D-991E5C3A900D}"/>
    <cellStyle name="Bad 21" xfId="1908" xr:uid="{43DF2BB9-9CF0-4F7F-8470-403C73FAFDBF}"/>
    <cellStyle name="Bad 21 2" xfId="1909" xr:uid="{2DE32D22-DC21-4299-B482-DED9DD2A61D5}"/>
    <cellStyle name="Bad 22" xfId="1910" xr:uid="{48A65987-4C55-4355-BFD4-5CC5CDBE4615}"/>
    <cellStyle name="Bad 22 2" xfId="1911" xr:uid="{63284048-8838-454A-B6AE-0019A9D57933}"/>
    <cellStyle name="Bad 23" xfId="1912" xr:uid="{905C236B-E563-4CC0-9D59-775F3CD8B4FD}"/>
    <cellStyle name="Bad 24" xfId="1913" xr:uid="{56B35EE1-A0AC-468F-ACBC-8C43FFB0041B}"/>
    <cellStyle name="Bad 25" xfId="1914" xr:uid="{98C822A3-5997-4635-96E6-71F8D38EC7E7}"/>
    <cellStyle name="Bad 26" xfId="1915" xr:uid="{1C2D0E95-02DA-49ED-8996-3DCE7005C7D8}"/>
    <cellStyle name="Bad 27" xfId="1916" xr:uid="{078609E4-2977-4325-8949-A2AD8E6378DF}"/>
    <cellStyle name="Bad 3" xfId="255" xr:uid="{0CDC1AA4-7072-43EC-B465-529490C4C418}"/>
    <cellStyle name="Bad 3 2" xfId="1918" xr:uid="{B33EB655-58C0-4AFA-B4B6-92AFFB9091C1}"/>
    <cellStyle name="Bad 3 3" xfId="1919" xr:uid="{2174B697-6CD6-405D-B9F8-B4F29AF5568A}"/>
    <cellStyle name="Bad 3 4" xfId="1917" xr:uid="{446579FC-D733-4280-9ED8-F7B67B784DED}"/>
    <cellStyle name="Bad 4" xfId="1920" xr:uid="{BCF3C474-0BA1-46F3-A572-326154A35439}"/>
    <cellStyle name="Bad 5" xfId="1921" xr:uid="{D8D23683-83B4-4C9E-BA33-E43CF12A82A9}"/>
    <cellStyle name="Bad 6" xfId="1922" xr:uid="{EC4706DD-8E96-4261-8E30-9E5BBAF458AC}"/>
    <cellStyle name="Bad 7" xfId="1923" xr:uid="{0EF89F53-6FFC-411D-A874-A0BA1AC080A2}"/>
    <cellStyle name="Bad 8" xfId="1924" xr:uid="{BC734137-A155-4DBE-A12F-046CD8C58CA7}"/>
    <cellStyle name="Bad 9" xfId="1925" xr:uid="{27CAEB5B-08A8-4741-B08A-107F36BB2FDF}"/>
    <cellStyle name="C?A?_laroux_1" xfId="256" xr:uid="{A9B802C8-EA6C-4FAE-A6BC-C0CEC7140839}"/>
    <cellStyle name="Calc Currency (0)" xfId="257" xr:uid="{CA39D7F1-CDAC-404E-8927-66043CF0DBBB}"/>
    <cellStyle name="Calculation 10" xfId="1926" xr:uid="{62B0A6A5-23B3-40DE-8F51-7EFDDDE186EB}"/>
    <cellStyle name="Calculation 11" xfId="1927" xr:uid="{743CF5F2-BFA4-4A79-8679-0E17715FCDDC}"/>
    <cellStyle name="Calculation 12" xfId="1928" xr:uid="{A2CEFA30-6258-4AD6-A593-EF02555BB21A}"/>
    <cellStyle name="Calculation 13" xfId="1929" xr:uid="{E484783A-F8A9-433D-B3CF-0BCBAF734D02}"/>
    <cellStyle name="Calculation 14" xfId="1930" xr:uid="{EBB2F7E0-A38C-40A8-82A4-32AAFBFC6CFD}"/>
    <cellStyle name="Calculation 15" xfId="1931" xr:uid="{3AFF4D7A-1FEC-4C00-95A5-2B0AE9B657A1}"/>
    <cellStyle name="Calculation 16" xfId="1932" xr:uid="{ECA229B3-AFAC-4E8F-BCF8-14AC3E13DBF2}"/>
    <cellStyle name="Calculation 17" xfId="1933" xr:uid="{F0B82CB1-0348-4643-B50C-3552C6ABF48C}"/>
    <cellStyle name="Calculation 18" xfId="1934" xr:uid="{F12975CC-55D1-41B1-9DDB-9BC94FC1C02D}"/>
    <cellStyle name="Calculation 19" xfId="1935" xr:uid="{933C001B-338F-4576-B17E-B0FCBD8F4039}"/>
    <cellStyle name="Calculation 2" xfId="86" xr:uid="{BB23F708-1432-4493-AF48-A4EC95D720B3}"/>
    <cellStyle name="Calculation 2 2" xfId="1936" xr:uid="{D8D6FE6B-E1FD-4626-A001-6E4D780BFAA1}"/>
    <cellStyle name="Calculation 20" xfId="1937" xr:uid="{7BE751CB-F540-447A-87AA-39BFE481E260}"/>
    <cellStyle name="Calculation 21" xfId="1938" xr:uid="{6A4078C3-DE6F-4B47-A576-1CCD26B0341F}"/>
    <cellStyle name="Calculation 21 2" xfId="1939" xr:uid="{4B0422E8-13FC-4B20-B566-79E74A5EB501}"/>
    <cellStyle name="Calculation 22" xfId="1940" xr:uid="{BF389995-3504-4DF5-BC16-9A24A2129E98}"/>
    <cellStyle name="Calculation 22 2" xfId="1941" xr:uid="{3DDB9E43-A1DE-4EE3-9FD7-AB5DF6F16C99}"/>
    <cellStyle name="Calculation 23" xfId="1942" xr:uid="{165CA710-E112-4CF6-805A-D84A9C73FE65}"/>
    <cellStyle name="Calculation 24" xfId="1943" xr:uid="{4E59AA2D-60E2-4831-8F56-69EA94F69611}"/>
    <cellStyle name="Calculation 25" xfId="1944" xr:uid="{409CB7AD-8097-4C66-AC41-8C78B9809110}"/>
    <cellStyle name="Calculation 26" xfId="1945" xr:uid="{5B3687BA-0329-497F-BC96-3C74628B32C6}"/>
    <cellStyle name="Calculation 27" xfId="1946" xr:uid="{5885ABC2-E266-400E-8342-3E05277FEAB0}"/>
    <cellStyle name="Calculation 3" xfId="258" xr:uid="{3786CB38-FB00-4347-958D-A508AF036132}"/>
    <cellStyle name="Calculation 3 2" xfId="1948" xr:uid="{1B3DC09F-E456-49FA-9EAB-E600E981AAE8}"/>
    <cellStyle name="Calculation 3 3" xfId="1949" xr:uid="{B37364DF-89A3-45A3-A1BE-8ACCF7881692}"/>
    <cellStyle name="Calculation 3 4" xfId="1947" xr:uid="{9DC6BD64-DC97-460B-A374-22E8830DC97E}"/>
    <cellStyle name="Calculation 4" xfId="1950" xr:uid="{A7414592-5DB6-477D-8BC5-8647F0DD6688}"/>
    <cellStyle name="Calculation 5" xfId="1951" xr:uid="{71E3445B-FE68-49E0-9014-BC7A37E62F2C}"/>
    <cellStyle name="Calculation 6" xfId="1952" xr:uid="{6E2375C8-5118-499C-9C49-F68062040E96}"/>
    <cellStyle name="Calculation 7" xfId="1953" xr:uid="{7DB0B6C8-90D4-43A0-9F84-46982CFBC988}"/>
    <cellStyle name="Calculation 8" xfId="1954" xr:uid="{DDA118E0-7D6B-458A-A740-2983D8884E1F}"/>
    <cellStyle name="Calculation 9" xfId="1955" xr:uid="{C7B25A60-A401-498E-A643-8FD731AAC51A}"/>
    <cellStyle name="Check Cell 10" xfId="1956" xr:uid="{A45023B9-C1D9-4C19-9A87-F5868D4E45A1}"/>
    <cellStyle name="Check Cell 11" xfId="1957" xr:uid="{A95E0146-D2C9-49BF-86B5-B2417FF3AF8D}"/>
    <cellStyle name="Check Cell 12" xfId="1958" xr:uid="{25C9D2B7-37F7-4B6D-9682-83B9202B1F5B}"/>
    <cellStyle name="Check Cell 13" xfId="1959" xr:uid="{AC35D3FE-9F7C-48FA-A64D-85C067668C47}"/>
    <cellStyle name="Check Cell 14" xfId="1960" xr:uid="{33E9FC81-B310-4B9E-8E23-54FE36625F09}"/>
    <cellStyle name="Check Cell 15" xfId="1961" xr:uid="{DC8EA3ED-9DDE-417D-A433-D5E2C2D79779}"/>
    <cellStyle name="Check Cell 16" xfId="1962" xr:uid="{7D63671A-5AD2-44CF-AEE1-B854673DA37E}"/>
    <cellStyle name="Check Cell 17" xfId="1963" xr:uid="{390B735B-B51E-4C3A-810F-F1FD57BA5D39}"/>
    <cellStyle name="Check Cell 18" xfId="1964" xr:uid="{CB6BAA9F-02EC-44C1-ADCD-7ACE93C133C5}"/>
    <cellStyle name="Check Cell 19" xfId="1965" xr:uid="{77A25890-FBFF-43BF-960C-6204716F8CCD}"/>
    <cellStyle name="Check Cell 2" xfId="87" xr:uid="{914FA9B6-373A-4425-BD6E-690B145E03D6}"/>
    <cellStyle name="Check Cell 2 2" xfId="1966" xr:uid="{D138B77D-B0A5-4543-AE6A-BA916A6FB408}"/>
    <cellStyle name="Check Cell 20" xfId="1967" xr:uid="{10A1FF4E-D7D5-43EB-8E0C-00CF7118E16C}"/>
    <cellStyle name="Check Cell 21" xfId="1968" xr:uid="{A9DE9C6F-DFEE-4946-B85D-527B2E22DD0C}"/>
    <cellStyle name="Check Cell 21 2" xfId="1969" xr:uid="{25735AB2-65F5-423D-ADD4-4B3061843FDD}"/>
    <cellStyle name="Check Cell 22" xfId="1970" xr:uid="{972832FC-89E6-43B3-B1AE-68B03D80A3B7}"/>
    <cellStyle name="Check Cell 22 2" xfId="1971" xr:uid="{41DB02B1-151D-4E5B-994E-91C60868717D}"/>
    <cellStyle name="Check Cell 23" xfId="1972" xr:uid="{626A9714-5471-4DE4-B3FE-A87FF41D15BB}"/>
    <cellStyle name="Check Cell 24" xfId="1973" xr:uid="{26C89682-D730-4387-A809-AC8E3CF01B0A}"/>
    <cellStyle name="Check Cell 25" xfId="1974" xr:uid="{23F2C49C-2E21-4916-8952-E6FB46CEE0D1}"/>
    <cellStyle name="Check Cell 26" xfId="1975" xr:uid="{07ABE747-F6A2-4253-87A3-65AA06424402}"/>
    <cellStyle name="Check Cell 27" xfId="1976" xr:uid="{9A266A55-F025-450B-9679-85D9ED945C7A}"/>
    <cellStyle name="Check Cell 3" xfId="259" xr:uid="{5D8EEAF9-7F07-4468-AB41-B3387628F130}"/>
    <cellStyle name="Check Cell 3 2" xfId="1978" xr:uid="{DA4696C4-2AE1-4752-B20A-8B58E41D1DCF}"/>
    <cellStyle name="Check Cell 3 3" xfId="1979" xr:uid="{A6CACDDC-2866-4BC8-AB67-B593057A75D8}"/>
    <cellStyle name="Check Cell 3 4" xfId="1977" xr:uid="{B0CBFDE5-72EA-4D43-B3B2-90B4E7F3F7D9}"/>
    <cellStyle name="Check Cell 4" xfId="1980" xr:uid="{FB8D7864-2438-4A7E-8634-BC83C9629F4C}"/>
    <cellStyle name="Check Cell 5" xfId="1981" xr:uid="{1C27B23F-4640-4B2C-A09F-1819E69F61F2}"/>
    <cellStyle name="Check Cell 6" xfId="1982" xr:uid="{42E50C6B-EA29-4DF3-9E66-AC56FD615FE5}"/>
    <cellStyle name="Check Cell 7" xfId="1983" xr:uid="{5A93A147-0634-457E-B79A-9789E95EF803}"/>
    <cellStyle name="Check Cell 8" xfId="1984" xr:uid="{FA58BD5D-7079-4E54-907C-21CE8B06EADA}"/>
    <cellStyle name="Check Cell 9" xfId="1985" xr:uid="{075ECADD-B1AB-4B09-8F18-56A921E786D0}"/>
    <cellStyle name="Comma" xfId="1" builtinId="3"/>
    <cellStyle name="Comma 10" xfId="104" xr:uid="{2F8335D8-51CA-4A6A-A313-2F738D00767A}"/>
    <cellStyle name="Comma 10 2" xfId="260" xr:uid="{DCC4011F-EAF9-458B-85FC-CCEE3DD2E266}"/>
    <cellStyle name="Comma 10 2 2" xfId="1989" xr:uid="{E5340BCE-6F5B-436E-9DF4-5566CAB2F8BD}"/>
    <cellStyle name="Comma 10 2 3" xfId="1988" xr:uid="{E6B5A8FF-7DD3-4ADB-B53E-A9BB06789B6B}"/>
    <cellStyle name="Comma 10 3" xfId="471" xr:uid="{85F80FFD-6BCE-4A37-9E80-F8BD9F9BA46E}"/>
    <cellStyle name="Comma 10 3 2" xfId="1991" xr:uid="{D2276B64-194D-4B45-979D-87DA5F32AD4D}"/>
    <cellStyle name="Comma 10 3 3" xfId="1990" xr:uid="{CD508B4A-136E-491C-B5BF-1E981E8D99B3}"/>
    <cellStyle name="Comma 10 4" xfId="1992" xr:uid="{F88F8F35-1F29-4342-B43F-751DC7EAC3F8}"/>
    <cellStyle name="Comma 10 5" xfId="1993" xr:uid="{DE4C9EA5-6387-4517-9D86-EBBCC73668ED}"/>
    <cellStyle name="Comma 10 6" xfId="1987" xr:uid="{96FB7CC4-7E07-4D0E-B58A-89DA4CC3765B}"/>
    <cellStyle name="Comma 11" xfId="105" xr:uid="{1D8B7F0E-2B4E-4FA5-9710-4B8F142D0724}"/>
    <cellStyle name="Comma 11 2" xfId="261" xr:uid="{112434DE-BE0C-40EE-BB8F-25429BDF6303}"/>
    <cellStyle name="Comma 11 2 2" xfId="1995" xr:uid="{A30B3727-F723-49BA-8246-8AA307B0A137}"/>
    <cellStyle name="Comma 11 3" xfId="262" xr:uid="{6724B842-9EF9-41EC-B756-DA8EEE36D0FE}"/>
    <cellStyle name="Comma 11 3 2" xfId="1996" xr:uid="{11B17762-F189-4C1B-BCE9-3E04ED1EF0ED}"/>
    <cellStyle name="Comma 11 4" xfId="1997" xr:uid="{29F3BE26-357E-4404-81DD-3E46167380B1}"/>
    <cellStyle name="Comma 11 5" xfId="1994" xr:uid="{BF40C7BD-A02D-4A8D-853C-A29701C45CDF}"/>
    <cellStyle name="Comma 12" xfId="263" xr:uid="{EC896833-F1F0-4099-956F-3BE54C15C9C9}"/>
    <cellStyle name="Comma 12 2" xfId="1999" xr:uid="{7F33501E-1A42-4F53-8A85-5F2A54A72A2B}"/>
    <cellStyle name="Comma 12 3" xfId="1998" xr:uid="{3660C37D-4B23-4E9B-8595-F9876DB91381}"/>
    <cellStyle name="Comma 13" xfId="264" xr:uid="{F8DAB926-1D2B-45C3-B72D-C993EA9D125F}"/>
    <cellStyle name="Comma 13 2" xfId="2001" xr:uid="{D9E45B3D-0A4A-4502-A0B8-3D78EFCCD03C}"/>
    <cellStyle name="Comma 13 3" xfId="2000" xr:uid="{924559B3-7925-4143-93DF-5D4DB294655C}"/>
    <cellStyle name="Comma 14" xfId="265" xr:uid="{6F8468EF-506B-4370-BA97-D349E3841150}"/>
    <cellStyle name="Comma 14 2" xfId="2003" xr:uid="{32FB99FE-7220-481A-9885-032961483DF8}"/>
    <cellStyle name="Comma 14 3" xfId="2002" xr:uid="{46BE34A8-8BDD-4D16-8E64-3ADED1EBA803}"/>
    <cellStyle name="Comma 15" xfId="37" xr:uid="{9BB3A64E-2960-4A1C-AF2E-98A39C3B25A4}"/>
    <cellStyle name="Comma 15 2" xfId="2005" xr:uid="{C8553834-CD4E-4154-BFFC-8D2A932B0FEC}"/>
    <cellStyle name="Comma 15 3" xfId="2004" xr:uid="{BFCE9718-DCE1-4C43-8ECB-E1FB564BF21E}"/>
    <cellStyle name="Comma 16" xfId="2006" xr:uid="{106FC32C-33DD-4105-BED9-DAE72F997BBD}"/>
    <cellStyle name="Comma 16 2" xfId="2007" xr:uid="{BB626AE1-364A-476C-B0BE-07EF72F805BD}"/>
    <cellStyle name="Comma 17" xfId="2008" xr:uid="{4CD9883A-4D94-4258-98C3-4E6F8E480279}"/>
    <cellStyle name="Comma 17 2" xfId="2009" xr:uid="{A2FF04B4-8BC1-460E-843E-BF48DC524948}"/>
    <cellStyle name="Comma 18" xfId="2010" xr:uid="{51A09FED-7AC3-4C14-A27D-C5608D69F985}"/>
    <cellStyle name="Comma 18 2" xfId="2011" xr:uid="{5E71864D-4469-4E66-A690-D14007ACA624}"/>
    <cellStyle name="Comma 19" xfId="2012" xr:uid="{B47D2FF7-5B77-4040-9F25-60DC865657B1}"/>
    <cellStyle name="Comma 19 2" xfId="2013" xr:uid="{B4E9B7F9-CBBE-4638-AE9A-9005C9C6DF28}"/>
    <cellStyle name="Comma 2" xfId="2" xr:uid="{00000000-0005-0000-0000-000001000000}"/>
    <cellStyle name="Comma 2 10" xfId="266" xr:uid="{8ABC3669-8C26-4FBB-A53B-40A62E2F8BC3}"/>
    <cellStyle name="Comma 2 10 2" xfId="2016" xr:uid="{4353C785-43A0-4C80-8426-572E907A75E4}"/>
    <cellStyle name="Comma 2 10 3" xfId="2015" xr:uid="{3ECA903C-6F49-4417-9F21-AFF8D0EA919F}"/>
    <cellStyle name="Comma 2 11" xfId="267" xr:uid="{4BB04D88-A023-461F-A30E-8C3C1DF804DF}"/>
    <cellStyle name="Comma 2 11 2" xfId="2017" xr:uid="{5EF028C9-2999-4A89-9D0C-A3D9F905A5D7}"/>
    <cellStyle name="Comma 2 12" xfId="54" xr:uid="{70DCB631-FA5B-4BCC-9408-285CBD4E67B5}"/>
    <cellStyle name="Comma 2 12 2" xfId="2018" xr:uid="{6DDAF1C0-9499-45E0-93A4-69BDF4916F0A}"/>
    <cellStyle name="Comma 2 13" xfId="455" xr:uid="{B2DF52C5-2A8A-45E2-9A85-6DD5443DB338}"/>
    <cellStyle name="Comma 2 13 2" xfId="2020" xr:uid="{6D5ADE8C-25CD-41B3-8899-0FC7B6C84278}"/>
    <cellStyle name="Comma 2 13 3" xfId="2019" xr:uid="{FE94D621-2CD9-41D5-979A-EFBDFBA97199}"/>
    <cellStyle name="Comma 2 14" xfId="2014" xr:uid="{295E4343-B67A-4AA7-A870-5213960333FF}"/>
    <cellStyle name="Comma 2 2" xfId="3" xr:uid="{00000000-0005-0000-0000-000002000000}"/>
    <cellStyle name="Comma 2 2 2" xfId="17" xr:uid="{A1F33ABE-836E-4E79-8278-F69891664F7B}"/>
    <cellStyle name="Comma 2 2 2 2" xfId="470" xr:uid="{4C3629FD-38B2-4CEF-83A7-C01B9D8BD78B}"/>
    <cellStyle name="Comma 2 2 2 2 2" xfId="2024" xr:uid="{F714E4BB-A464-4E82-9846-A3BF7B35EFA7}"/>
    <cellStyle name="Comma 2 2 2 2 2 2" xfId="2025" xr:uid="{7A73EE36-D26C-4280-8B42-0C0FEF49337E}"/>
    <cellStyle name="Comma 2 2 2 2 2 3" xfId="2026" xr:uid="{14675330-3ED8-42AD-8FB0-A26F482FE371}"/>
    <cellStyle name="Comma 2 2 2 2 2 3 2" xfId="2027" xr:uid="{42EC35F0-CC37-4C00-ADBD-E124510A05B4}"/>
    <cellStyle name="Comma 2 2 2 2 2 3 3" xfId="2028" xr:uid="{17946429-4323-4346-A4F9-78D610BB6016}"/>
    <cellStyle name="Comma 2 2 2 2 2 4" xfId="2029" xr:uid="{6E9A579F-0DF2-4351-A4EC-750CAE0FD843}"/>
    <cellStyle name="Comma 2 2 2 2 3" xfId="2023" xr:uid="{E55AE4B6-8C01-4A8F-B33C-16ABAC69D608}"/>
    <cellStyle name="Comma 2 2 2 3" xfId="2030" xr:uid="{F94E9F07-9668-4BF4-AD6A-93CB7225DF29}"/>
    <cellStyle name="Comma 2 2 2 4" xfId="2022" xr:uid="{67417175-5641-437D-805C-3D7D4DAF286F}"/>
    <cellStyle name="Comma 2 2 2 5" xfId="106" xr:uid="{18FDC425-D05F-4F5A-B3F0-231DA1E8032F}"/>
    <cellStyle name="Comma 2 2 2 6" xfId="3316" xr:uid="{8ECBC467-9095-4D3C-A735-739991842297}"/>
    <cellStyle name="Comma 2 2 2 7" xfId="3318" xr:uid="{BDE5CE5A-A83F-4A51-81F4-50A27C9961C5}"/>
    <cellStyle name="Comma 2 2 3" xfId="26" xr:uid="{C870FDE7-A7AF-4732-BEEF-D1FBCDE5B93C}"/>
    <cellStyle name="Comma 2 2 3 2" xfId="2031" xr:uid="{C9BE3FDB-9295-46E9-AEDC-511F3FF92359}"/>
    <cellStyle name="Comma 2 2 3 3" xfId="268" xr:uid="{E614172A-54B1-4848-8D6E-01D3FEB0D1AB}"/>
    <cellStyle name="Comma 2 2 4" xfId="60" xr:uid="{AA564962-9F06-4346-B0A0-FF50DCB9B6B5}"/>
    <cellStyle name="Comma 2 2 4 2" xfId="2032" xr:uid="{67FABB0D-ECF9-4B58-9B8B-7E2B1B1C8EEB}"/>
    <cellStyle name="Comma 2 2 5" xfId="456" xr:uid="{E180F720-3A93-4515-90E2-10879147506F}"/>
    <cellStyle name="Comma 2 2 5 2" xfId="2034" xr:uid="{F15552B3-3746-40A2-B58C-FF8D4B586F50}"/>
    <cellStyle name="Comma 2 2 5 3" xfId="2033" xr:uid="{E09FEAFA-6F1E-4208-A8B8-21AF38400DB6}"/>
    <cellStyle name="Comma 2 2 6" xfId="2035" xr:uid="{9E0FA3E9-B3B1-41F1-9BBD-22C5B974C095}"/>
    <cellStyle name="Comma 2 2 7" xfId="2021" xr:uid="{E8BC8F3A-3444-40BC-8BBC-AFBB8065798A}"/>
    <cellStyle name="Comma 2 3" xfId="16" xr:uid="{AD03A72D-F2B2-483F-821D-93179FBE51F3}"/>
    <cellStyle name="Comma 2 3 10" xfId="2036" xr:uid="{1697972B-7973-4B24-B299-4A068918F830}"/>
    <cellStyle name="Comma 2 3 11" xfId="107" xr:uid="{23C4C146-B7A7-4961-841A-DD2E2A74CAB3}"/>
    <cellStyle name="Comma 2 3 12" xfId="3315" xr:uid="{386A93D3-6D31-4F73-B818-A83F9AE129D4}"/>
    <cellStyle name="Comma 2 3 13" xfId="3319" xr:uid="{BD0B6F81-3F63-4903-9932-C9A382D8F031}"/>
    <cellStyle name="Comma 2 3 2" xfId="269" xr:uid="{2DD390F4-D436-494C-AE44-F3D7B58B8055}"/>
    <cellStyle name="Comma 2 3 2 2" xfId="2038" xr:uid="{2EC90BF2-38AF-4196-AA96-18C6B00B4D06}"/>
    <cellStyle name="Comma 2 3 2 2 2" xfId="2039" xr:uid="{14056812-442E-41D8-832D-C42DA10E0DC8}"/>
    <cellStyle name="Comma 2 3 2 2 3" xfId="2040" xr:uid="{9042F1D0-B7C4-4014-99B3-7F4F8CADD00F}"/>
    <cellStyle name="Comma 2 3 2 3" xfId="2037" xr:uid="{0DFE7B4C-127A-41BA-97BA-DCA1FBB00902}"/>
    <cellStyle name="Comma 2 3 3" xfId="468" xr:uid="{8A2B80E7-99F4-4759-8BE0-5E2C3DFFCFB4}"/>
    <cellStyle name="Comma 2 3 3 2" xfId="2042" xr:uid="{4073AF11-D7B1-41D7-AC86-EC66C63A87F2}"/>
    <cellStyle name="Comma 2 3 3 2 2" xfId="2043" xr:uid="{0124DC8E-4B85-4040-BD16-4235C0B156F1}"/>
    <cellStyle name="Comma 2 3 3 2 2 2" xfId="2044" xr:uid="{226B1067-D34F-484A-B207-C5232D98DB29}"/>
    <cellStyle name="Comma 2 3 3 2 2 3" xfId="2045" xr:uid="{4545DD9B-2570-403A-8544-B91EED235773}"/>
    <cellStyle name="Comma 2 3 3 2 3" xfId="2046" xr:uid="{39070D07-91D6-4B03-9584-AF455106C16C}"/>
    <cellStyle name="Comma 2 3 3 2 4" xfId="2047" xr:uid="{FD4F4DE6-45FA-4DD3-8647-190901DBCC81}"/>
    <cellStyle name="Comma 2 3 3 3" xfId="2048" xr:uid="{18074B08-7F89-4F09-AD6A-8EBF52BF6C10}"/>
    <cellStyle name="Comma 2 3 3 3 2" xfId="2049" xr:uid="{40CDE9A6-88E1-471A-B9C3-3AB1A9E7A5BB}"/>
    <cellStyle name="Comma 2 3 3 3 2 2" xfId="2050" xr:uid="{D9A0FA84-4E5B-4E68-BDB4-BC6FC38CC049}"/>
    <cellStyle name="Comma 2 3 3 3 2 3" xfId="2051" xr:uid="{C9039F76-5626-4320-9785-6D30D392BE7F}"/>
    <cellStyle name="Comma 2 3 3 3 3" xfId="2052" xr:uid="{749C3113-08BB-4AF7-A39C-8F99C5653AFE}"/>
    <cellStyle name="Comma 2 3 3 3 4" xfId="2053" xr:uid="{F26F8071-49C7-4F14-8694-2185E46BF1BB}"/>
    <cellStyle name="Comma 2 3 3 4" xfId="2054" xr:uid="{BBA0D9C8-5AFE-4AF3-BD5E-0EA7ADC2C969}"/>
    <cellStyle name="Comma 2 3 3 5" xfId="2055" xr:uid="{EFADFBCC-FC44-4617-A0FD-3D9941414CA1}"/>
    <cellStyle name="Comma 2 3 3 5 2" xfId="2056" xr:uid="{F37DE2B9-EB35-4000-A8AF-F69239E33F71}"/>
    <cellStyle name="Comma 2 3 3 5 3" xfId="2057" xr:uid="{CF36F8CE-B45A-4EBA-85CF-C28704419F90}"/>
    <cellStyle name="Comma 2 3 3 6" xfId="2058" xr:uid="{3F9B0E0F-3A82-4B5E-BCF5-A38D1E91F280}"/>
    <cellStyle name="Comma 2 3 3 7" xfId="2059" xr:uid="{F7E0195D-9514-4AAE-9B71-07B07C91BB8F}"/>
    <cellStyle name="Comma 2 3 3 8" xfId="2041" xr:uid="{78F8EB61-A583-4744-A14D-D0C1CB81DAB9}"/>
    <cellStyle name="Comma 2 3 4" xfId="2060" xr:uid="{795D1C14-BA68-416A-886C-2B428BCAEF91}"/>
    <cellStyle name="Comma 2 3 4 2" xfId="2061" xr:uid="{046460E9-9EDC-4F8A-8A44-D6B7DC4C4FB3}"/>
    <cellStyle name="Comma 2 3 4 2 2" xfId="2062" xr:uid="{D4C58D7E-57C3-4AC2-A223-331BCF5567FE}"/>
    <cellStyle name="Comma 2 3 4 3" xfId="2063" xr:uid="{889D0D50-CD5C-43F0-98F3-5882F13458B4}"/>
    <cellStyle name="Comma 2 3 4 3 2" xfId="2064" xr:uid="{BDF8A411-213A-4E96-82AA-DA289761B8EF}"/>
    <cellStyle name="Comma 2 3 4 4" xfId="2065" xr:uid="{B4373AFF-9997-47B6-908B-4CB9633186E7}"/>
    <cellStyle name="Comma 2 3 5" xfId="2066" xr:uid="{3B37F1EA-CE97-4D80-9B11-9FAC07EAEA24}"/>
    <cellStyle name="Comma 2 3 5 2" xfId="2067" xr:uid="{0ACB66B2-5566-4BB8-9159-E59E5484C9C8}"/>
    <cellStyle name="Comma 2 3 5 2 2" xfId="2068" xr:uid="{95091417-2FF6-4284-B7D1-626D949572AE}"/>
    <cellStyle name="Comma 2 3 5 3" xfId="2069" xr:uid="{8968CA33-5514-4448-9BFE-7C52943DC41D}"/>
    <cellStyle name="Comma 2 3 5 3 2" xfId="2070" xr:uid="{AE3D137A-DE3F-4CAD-9CAF-27303268AD27}"/>
    <cellStyle name="Comma 2 3 5 4" xfId="2071" xr:uid="{502841C1-EE80-47AA-B46F-A66907F42851}"/>
    <cellStyle name="Comma 2 3 6" xfId="2072" xr:uid="{54462BF6-B6EF-4E9E-8DF2-03F1E374A210}"/>
    <cellStyle name="Comma 2 3 6 2" xfId="2073" xr:uid="{8540CF6D-9D9A-490D-92D6-1EEA336C4660}"/>
    <cellStyle name="Comma 2 3 6 3" xfId="2074" xr:uid="{FFFFBF2E-4B16-42A9-A3CE-737236D51C39}"/>
    <cellStyle name="Comma 2 3 7" xfId="2075" xr:uid="{7C159ECB-2052-4FA6-9C10-F81D9C2F1F4B}"/>
    <cellStyle name="Comma 2 3 7 2" xfId="2076" xr:uid="{93ED6BFF-F9D2-4177-911D-19D95800C7DB}"/>
    <cellStyle name="Comma 2 3 8" xfId="2077" xr:uid="{1BFBAAFE-15E8-4678-BEFB-260EC371CB7D}"/>
    <cellStyle name="Comma 2 3 8 2" xfId="2078" xr:uid="{26AC3BAE-A065-4761-BEC6-F67EC6C2FC57}"/>
    <cellStyle name="Comma 2 3 9" xfId="2079" xr:uid="{51237109-6401-4D94-8EFB-D54EF2EA20CA}"/>
    <cellStyle name="Comma 2 4" xfId="108" xr:uid="{0728DDF2-095D-4256-A223-B749F0232021}"/>
    <cellStyle name="Comma 2 4 2" xfId="270" xr:uid="{D05723B2-8482-48DB-9950-0D298634F687}"/>
    <cellStyle name="Comma 2 4 2 2" xfId="2082" xr:uid="{2E732E8D-9302-4373-B7F4-7E5C530A38E4}"/>
    <cellStyle name="Comma 2 4 2 3" xfId="2081" xr:uid="{69372DE6-E90E-4C3D-9ED2-6F837117C817}"/>
    <cellStyle name="Comma 2 4 3" xfId="2083" xr:uid="{0E5CCC59-0ADE-4659-98FB-756DFB3354FC}"/>
    <cellStyle name="Comma 2 4 4" xfId="2084" xr:uid="{B7FDA597-F51C-47B5-99F6-53754B6B17BD}"/>
    <cellStyle name="Comma 2 4 4 2" xfId="2085" xr:uid="{3051619E-BBD0-4850-92F6-7E73A048F053}"/>
    <cellStyle name="Comma 2 4 4 2 2" xfId="2086" xr:uid="{BB9A9914-79E8-4744-8164-249E51F04EE2}"/>
    <cellStyle name="Comma 2 4 4 2 3" xfId="2087" xr:uid="{8FFAA25C-7764-4BEC-9F24-A177389780A8}"/>
    <cellStyle name="Comma 2 4 4 3" xfId="2088" xr:uid="{720B5F99-ED63-4919-B3E2-A4333E6C405A}"/>
    <cellStyle name="Comma 2 4 4 4" xfId="2089" xr:uid="{6321E544-26F1-434D-8672-E766990FE459}"/>
    <cellStyle name="Comma 2 4 4 5" xfId="2090" xr:uid="{B9DA7B53-FCA8-4BB8-8371-2CF827A14B70}"/>
    <cellStyle name="Comma 2 4 5" xfId="2091" xr:uid="{3234B261-3FEA-4B3E-A206-0A9EAAFE1AB8}"/>
    <cellStyle name="Comma 2 4 6" xfId="2092" xr:uid="{203B4E3F-0204-485B-BB27-DD5AEC96DD9B}"/>
    <cellStyle name="Comma 2 4 7" xfId="2080" xr:uid="{1CA77B98-4745-4FE0-B1D9-A9AFBED314FA}"/>
    <cellStyle name="Comma 2 5" xfId="271" xr:uid="{28D0D9D5-D0A5-423D-80F6-FF61C4F487AC}"/>
    <cellStyle name="Comma 2 5 2" xfId="2094" xr:uid="{6233A32E-F1F7-4331-9DF1-623BA2FE2886}"/>
    <cellStyle name="Comma 2 5 2 2" xfId="2095" xr:uid="{5DF74D0C-6846-45C4-B41B-8E4F826128DC}"/>
    <cellStyle name="Comma 2 5 2 3" xfId="2096" xr:uid="{805AB600-D9EE-404A-A9F2-2FC935A09C7C}"/>
    <cellStyle name="Comma 2 5 3" xfId="2097" xr:uid="{CA5FE520-A506-4A8A-8614-C52758D4B06A}"/>
    <cellStyle name="Comma 2 5 3 2" xfId="2098" xr:uid="{ADA96484-FEA8-4B70-BFB2-888E2B974D80}"/>
    <cellStyle name="Comma 2 5 3 3" xfId="2099" xr:uid="{5267704D-101C-4DF7-9AB5-E96279392B35}"/>
    <cellStyle name="Comma 2 5 4" xfId="2100" xr:uid="{9BE05E96-8C66-4384-A60A-14F7D4A926A0}"/>
    <cellStyle name="Comma 2 5 5" xfId="2101" xr:uid="{B8FB2FBB-19A6-4754-967D-21EE31604BA1}"/>
    <cellStyle name="Comma 2 5 6" xfId="2093" xr:uid="{4B883BE4-701D-4F72-A11A-491C3E8D320A}"/>
    <cellStyle name="Comma 2 6" xfId="272" xr:uid="{9DEB29D6-6A8D-4C61-8508-EF281A3D98E9}"/>
    <cellStyle name="Comma 2 6 2" xfId="2103" xr:uid="{FC998984-2FD3-40A5-A4C5-A5A1CE20D94A}"/>
    <cellStyle name="Comma 2 6 2 2" xfId="2104" xr:uid="{17DFF24B-47C0-417A-9058-E88EF9154433}"/>
    <cellStyle name="Comma 2 6 2 3" xfId="2105" xr:uid="{75F3DA32-ACFA-420F-910F-A0167B91CE08}"/>
    <cellStyle name="Comma 2 6 3" xfId="2106" xr:uid="{1C2E4EFC-C845-4D20-B9B7-F3041D4EE9BB}"/>
    <cellStyle name="Comma 2 6 4" xfId="2107" xr:uid="{817AB9F7-5837-4E6D-B6B1-3671922892AB}"/>
    <cellStyle name="Comma 2 6 5" xfId="2102" xr:uid="{D8366C68-156E-4936-9E69-96D321BD31C7}"/>
    <cellStyle name="Comma 2 7" xfId="273" xr:uid="{163C69AD-40F1-41E7-9197-EB87CB428D36}"/>
    <cellStyle name="Comma 2 7 2" xfId="2109" xr:uid="{08ADBC80-3397-46BA-BAAF-7BD892D19620}"/>
    <cellStyle name="Comma 2 7 2 2" xfId="2110" xr:uid="{F3670F9B-EBE1-4CEC-9449-FE0E5F07BE46}"/>
    <cellStyle name="Comma 2 7 2 3" xfId="2111" xr:uid="{12726F8A-C388-4A69-BFCC-AF443FAEC667}"/>
    <cellStyle name="Comma 2 7 3" xfId="2112" xr:uid="{65BD9066-AD8F-492E-B84D-6B3AC44F83CC}"/>
    <cellStyle name="Comma 2 7 4" xfId="2108" xr:uid="{BCDBC83E-47F2-4200-9AD0-4D6FCD70E8AA}"/>
    <cellStyle name="Comma 2 8" xfId="274" xr:uid="{E76F3D41-E384-4537-BDDE-99A78B16D79F}"/>
    <cellStyle name="Comma 2 8 2" xfId="2113" xr:uid="{C764F535-D47B-4F2D-BDE2-1D33B8D80996}"/>
    <cellStyle name="Comma 2 9" xfId="275" xr:uid="{7C465E15-A58B-4F67-91D2-AAFAE035EF6B}"/>
    <cellStyle name="Comma 2 9 2" xfId="2114" xr:uid="{251052C9-8EA8-4001-B3E4-8902B2428330}"/>
    <cellStyle name="Comma 2_Draft for discussion T-98 FS-THAI 12.31.11" xfId="276" xr:uid="{0B1F76DD-2CF2-44EB-8214-54C734B46A12}"/>
    <cellStyle name="Comma 20" xfId="277" xr:uid="{A4F900B0-1116-4DDB-872B-75B3C8973F06}"/>
    <cellStyle name="Comma 20 2" xfId="2116" xr:uid="{0C96D358-5496-4EBC-BF30-2B9699674EEA}"/>
    <cellStyle name="Comma 20 3" xfId="2115" xr:uid="{55795932-799F-447F-9F48-5E6F38657060}"/>
    <cellStyle name="Comma 21" xfId="1986" xr:uid="{2496A8A9-EF95-4E3C-BE2C-C781CD53786F}"/>
    <cellStyle name="Comma 3" xfId="4" xr:uid="{00000000-0005-0000-0000-000003000000}"/>
    <cellStyle name="Comma 3 10" xfId="2117" xr:uid="{0B273AF5-A120-476E-A893-DFF135DA62C7}"/>
    <cellStyle name="Comma 3 2" xfId="5" xr:uid="{00000000-0005-0000-0000-000004000000}"/>
    <cellStyle name="Comma 3 2 2" xfId="21" xr:uid="{D4A69B88-D10D-4323-A665-0C50B9DADB98}"/>
    <cellStyle name="Comma 3 2 2 2" xfId="2120" xr:uid="{FD057398-AB98-40D9-8FB0-8D3C5241D6E7}"/>
    <cellStyle name="Comma 3 2 2 2 2" xfId="2121" xr:uid="{4844F344-F513-45A6-A9D5-05EC6D520CF8}"/>
    <cellStyle name="Comma 3 2 2 3" xfId="2122" xr:uid="{E29A1D80-3C76-45EF-9CB7-7A6A6DBED5BE}"/>
    <cellStyle name="Comma 3 2 2 4" xfId="2119" xr:uid="{CD24C389-CC6A-467D-97F0-DDF9CFCEAF53}"/>
    <cellStyle name="Comma 3 2 2 5" xfId="110" xr:uid="{6EC0ABAF-C607-4DC0-A4D4-987E5C84DA33}"/>
    <cellStyle name="Comma 3 2 3" xfId="278" xr:uid="{3EC1FEA5-38B8-4812-A321-B71C49B296F2}"/>
    <cellStyle name="Comma 3 2 3 2" xfId="2123" xr:uid="{374CC13B-4FC8-4C3E-B3DC-3E371805C341}"/>
    <cellStyle name="Comma 3 2 4" xfId="2124" xr:uid="{F64E08BA-BE99-4AB5-8AC7-268D6C8ECE53}"/>
    <cellStyle name="Comma 3 2 4 2" xfId="2125" xr:uid="{9CF1F491-AF96-4DB3-B65A-4717DAD67D0B}"/>
    <cellStyle name="Comma 3 2 5" xfId="2118" xr:uid="{354CF54A-1DBC-43AB-B004-C85338B5AE13}"/>
    <cellStyle name="Comma 3 2 6" xfId="109" xr:uid="{14489DD8-C3F1-4AC6-9D06-A9140D1EB6A8}"/>
    <cellStyle name="Comma 3 3" xfId="22" xr:uid="{983A4F93-919D-4EE9-B9CC-80EB22356E5F}"/>
    <cellStyle name="Comma 3 3 2" xfId="279" xr:uid="{64E99963-19D9-4100-AF7E-CA752C546A95}"/>
    <cellStyle name="Comma 3 3 2 2" xfId="2128" xr:uid="{E6958FE7-551F-4453-807B-DE9CC91DEAD6}"/>
    <cellStyle name="Comma 3 3 2 3" xfId="2129" xr:uid="{9EBD99E8-63B4-41C3-9737-0DD7144A3A2A}"/>
    <cellStyle name="Comma 3 3 2 4" xfId="2127" xr:uid="{3D6A9485-A4CF-4101-A61B-00D1AA304A02}"/>
    <cellStyle name="Comma 3 3 3" xfId="2126" xr:uid="{530069E9-F8B7-4A29-AAC4-7A7298DDD864}"/>
    <cellStyle name="Comma 3 3 4" xfId="111" xr:uid="{7A0BCCFD-5A58-4C60-9962-A70611523FA6}"/>
    <cellStyle name="Comma 3 3 5" xfId="3317" xr:uid="{97D66924-80D5-46EB-BCAE-818194AC4193}"/>
    <cellStyle name="Comma 3 3 6" xfId="3320" xr:uid="{6DA0FE08-0DAC-4BD9-ADBB-BE4960373875}"/>
    <cellStyle name="Comma 3 4" xfId="25" xr:uid="{08336490-219C-42A6-8976-380CC98C211E}"/>
    <cellStyle name="Comma 3 4 10" xfId="2130" xr:uid="{64CFDC63-F888-4A10-8011-00157C348118}"/>
    <cellStyle name="Comma 3 4 11" xfId="112" xr:uid="{F3B7BD31-A001-4088-8CEC-9CAD0149127A}"/>
    <cellStyle name="Comma 3 4 2" xfId="280" xr:uid="{6D510F44-1F91-4732-A3CD-37484DC6B7B1}"/>
    <cellStyle name="Comma 3 4 2 2" xfId="2132" xr:uid="{B535B080-F30D-4FE4-80E2-B7EB701E92D6}"/>
    <cellStyle name="Comma 3 4 2 3" xfId="2133" xr:uid="{D461AE70-ECD6-4E2E-B1E2-D286E92A622C}"/>
    <cellStyle name="Comma 3 4 2 3 2" xfId="2134" xr:uid="{0E173F9D-C262-46C1-BEE5-09799CACD7EE}"/>
    <cellStyle name="Comma 3 4 2 3 3" xfId="2135" xr:uid="{CF4D8A5F-FCF0-4B3B-BA01-E7B92487BD1A}"/>
    <cellStyle name="Comma 3 4 2 4" xfId="2136" xr:uid="{B0E1B4A8-55C3-4A50-A97D-B9A4F7B89D8F}"/>
    <cellStyle name="Comma 3 4 2 5" xfId="2137" xr:uid="{E193BF8A-6723-4B7A-B89B-932738095877}"/>
    <cellStyle name="Comma 3 4 2 6" xfId="2131" xr:uid="{13E0DC6F-12B2-4068-8CCD-A68ACC85FC8F}"/>
    <cellStyle name="Comma 3 4 3" xfId="2138" xr:uid="{597E597F-C3A6-49ED-9A19-9E6E4DCA29DF}"/>
    <cellStyle name="Comma 3 4 3 2" xfId="2139" xr:uid="{3CC528C1-BFA1-4A51-8700-F6804132FEF0}"/>
    <cellStyle name="Comma 3 4 3 3" xfId="2140" xr:uid="{C9BC1764-9CF6-45A4-A658-1B1C81081CB6}"/>
    <cellStyle name="Comma 3 4 3 3 2" xfId="2141" xr:uid="{CB6D5A2E-FD4F-4C18-B7E3-A8B606E2D220}"/>
    <cellStyle name="Comma 3 4 3 3 3" xfId="2142" xr:uid="{1CBC45C9-3EB0-455E-81F1-FA3A566F2DB5}"/>
    <cellStyle name="Comma 3 4 3 4" xfId="2143" xr:uid="{EA7FA8FD-0793-417A-9F5C-C7A1AB731B70}"/>
    <cellStyle name="Comma 3 4 3 5" xfId="2144" xr:uid="{822C2208-8AD6-46A3-9AEC-65ADD95A8CAA}"/>
    <cellStyle name="Comma 3 4 4" xfId="2145" xr:uid="{1426FAB0-B035-4589-B469-9586155955E5}"/>
    <cellStyle name="Comma 3 4 4 2" xfId="2146" xr:uid="{4C9CF131-B2BF-4B6D-AB02-F667906A810C}"/>
    <cellStyle name="Comma 3 4 5" xfId="2147" xr:uid="{FBB3EE9C-BCB3-4E8B-B4E0-C39C9ADB7D99}"/>
    <cellStyle name="Comma 3 4 6" xfId="2148" xr:uid="{67B75733-BE58-4FB0-AD2B-597973435F3F}"/>
    <cellStyle name="Comma 3 4 6 2" xfId="2149" xr:uid="{45B21EB4-8786-4405-8D75-EE942289708D}"/>
    <cellStyle name="Comma 3 4 6 3" xfId="2150" xr:uid="{A3D506BD-3BC2-45D9-B6EE-84EC48DA0971}"/>
    <cellStyle name="Comma 3 4 7" xfId="2151" xr:uid="{102CA852-0072-4B95-A9A0-83681E3F8E42}"/>
    <cellStyle name="Comma 3 4 7 2" xfId="2152" xr:uid="{91FAAB4B-2A5D-429A-9536-51FD5530F018}"/>
    <cellStyle name="Comma 3 4 7 3" xfId="2153" xr:uid="{B0878A23-874D-4FC1-883E-2E9C36723F75}"/>
    <cellStyle name="Comma 3 4 8" xfId="2154" xr:uid="{9E050A6C-DDEA-4B21-BAD5-C45DDD5FDF0C}"/>
    <cellStyle name="Comma 3 4 9" xfId="2155" xr:uid="{40DD804F-C1EA-4DBA-AD1F-A4EF4DABCBAE}"/>
    <cellStyle name="Comma 3 5" xfId="281" xr:uid="{C922D24F-5D3D-4B0C-B1EC-3A549D64BB62}"/>
    <cellStyle name="Comma 3 5 2" xfId="2157" xr:uid="{21952AD3-1E9C-4EBD-9905-0ED75736FC6C}"/>
    <cellStyle name="Comma 3 5 2 2" xfId="2158" xr:uid="{9EC558F9-44DA-4C1D-92E1-F1F3F5C7889B}"/>
    <cellStyle name="Comma 3 5 2 3" xfId="2159" xr:uid="{9DB542E2-3E8E-4BB6-8813-37FDE0C95CB2}"/>
    <cellStyle name="Comma 3 5 3" xfId="2160" xr:uid="{2D36D1CC-CD51-4F78-8A6D-F37ECADBD942}"/>
    <cellStyle name="Comma 3 5 4" xfId="2156" xr:uid="{AF2A8419-F06A-4489-8C65-63B33A9A9616}"/>
    <cellStyle name="Comma 3 6" xfId="59" xr:uid="{E8D77A6D-CADA-48DB-AC26-5F66565A1357}"/>
    <cellStyle name="Comma 3 6 2" xfId="2162" xr:uid="{C7ABA36A-803C-461E-8C07-982A51BB59F9}"/>
    <cellStyle name="Comma 3 6 2 2" xfId="2163" xr:uid="{13168361-80EA-4508-870A-2D03F76994D8}"/>
    <cellStyle name="Comma 3 6 2 3" xfId="2164" xr:uid="{313DAA3F-C836-49C0-8ED7-9413A22B99D8}"/>
    <cellStyle name="Comma 3 6 2 3 2" xfId="2165" xr:uid="{96382F32-0B57-4FCA-BCE4-3D6F804F7F5D}"/>
    <cellStyle name="Comma 3 6 2 3 3" xfId="2166" xr:uid="{393768B2-EB33-4E71-AAB0-7F8EF2F44A51}"/>
    <cellStyle name="Comma 3 6 2 4" xfId="2167" xr:uid="{4EEC4CA7-A642-4F36-B965-A6FFE39151A4}"/>
    <cellStyle name="Comma 3 6 2 5" xfId="2168" xr:uid="{64DF79A9-A0CD-48E3-A498-73240C98FD64}"/>
    <cellStyle name="Comma 3 6 3" xfId="2169" xr:uid="{672D1CD5-1E7A-4178-895D-D0957891C3BC}"/>
    <cellStyle name="Comma 3 6 4" xfId="2161" xr:uid="{F83DE2DB-194F-47EB-A771-F4F807D4A8DB}"/>
    <cellStyle name="Comma 3 7" xfId="457" xr:uid="{DB3D1456-DB42-4EDB-904D-A83A4A875BD1}"/>
    <cellStyle name="Comma 3 7 2" xfId="2171" xr:uid="{14C1E560-6D90-43C3-A05A-0675BF678B4F}"/>
    <cellStyle name="Comma 3 7 3" xfId="2170" xr:uid="{C5D8400E-2F22-42FA-92A2-2E64C40AB88E}"/>
    <cellStyle name="Comma 3 8" xfId="2172" xr:uid="{BF78B099-B86F-43F2-ACE2-B9383ADAD81C}"/>
    <cellStyle name="Comma 3 8 2" xfId="2173" xr:uid="{CF41A3FC-9CD8-46A6-9062-F11339CC945D}"/>
    <cellStyle name="Comma 3 8 3" xfId="2174" xr:uid="{BF35621B-4ACB-479C-BEDF-E089CCFA2B12}"/>
    <cellStyle name="Comma 3 8 3 2" xfId="2175" xr:uid="{4ED6F4D6-BD0F-4919-A0FB-B6924171A3E8}"/>
    <cellStyle name="Comma 3 8 3 3" xfId="2176" xr:uid="{190780D2-0DBE-40ED-A657-EDA46EA77DEF}"/>
    <cellStyle name="Comma 3 9" xfId="2177" xr:uid="{C8C8C5D4-3CFD-45B3-8226-F853DB599160}"/>
    <cellStyle name="Comma 3 9 2" xfId="2178" xr:uid="{C092EDCE-FE4E-43C0-BAF6-CD41E2552C55}"/>
    <cellStyle name="Comma 3_Book1" xfId="282" xr:uid="{956368D7-27B5-4300-8763-299D50A5D078}"/>
    <cellStyle name="Comma 4" xfId="15" xr:uid="{B5846E55-D4F6-4D24-8CF7-DB08BBA80D03}"/>
    <cellStyle name="Comma 4 10" xfId="3321" xr:uid="{91AB7B5E-2AEC-42E7-8C0D-AD361E871054}"/>
    <cellStyle name="Comma 4 2" xfId="6" xr:uid="{00000000-0005-0000-0000-000005000000}"/>
    <cellStyle name="Comma 4 2 2" xfId="18" xr:uid="{C01D2B45-194A-42EF-A097-CCE993993419}"/>
    <cellStyle name="Comma 4 2 2 2" xfId="2181" xr:uid="{6B7CF446-1498-45F2-93FB-16AC274DBCCA}"/>
    <cellStyle name="Comma 4 2 3" xfId="2182" xr:uid="{BE0AA0FF-9057-4F1E-8389-6AEC51226EA8}"/>
    <cellStyle name="Comma 4 2 4" xfId="2183" xr:uid="{068B0D05-B9CE-4B1B-AE37-1217A9B53C95}"/>
    <cellStyle name="Comma 4 2 5" xfId="2184" xr:uid="{EB94B1E3-C260-42B8-B272-B4180A662A2D}"/>
    <cellStyle name="Comma 4 2 5 2" xfId="2185" xr:uid="{3BB74FE5-BEA0-4463-926E-72CAC88C47DD}"/>
    <cellStyle name="Comma 4 2 6" xfId="2180" xr:uid="{4F5F3512-19E3-4B5E-83DF-D58E73C84AFB}"/>
    <cellStyle name="Comma 4 2 7" xfId="55" xr:uid="{EAD53459-5F82-47CD-99B1-A0A1699863E9}"/>
    <cellStyle name="Comma 4 3" xfId="113" xr:uid="{877ED1B1-C729-4273-ACCE-EBDB910DF9AB}"/>
    <cellStyle name="Comma 4 3 2" xfId="2187" xr:uid="{8863C034-0336-4C78-AA62-AE1244509ED4}"/>
    <cellStyle name="Comma 4 3 2 2" xfId="2188" xr:uid="{E31B3D1B-6A5D-43A8-A43E-8AE4C7F0F8F2}"/>
    <cellStyle name="Comma 4 3 2 3" xfId="2189" xr:uid="{A089B583-EFA3-402A-BFD2-9BB5E48F2FD2}"/>
    <cellStyle name="Comma 4 3 2 4" xfId="2190" xr:uid="{98360521-8F6A-4B74-AE31-4D3BDCFF29E6}"/>
    <cellStyle name="Comma 4 3 3" xfId="2191" xr:uid="{5A38AAB8-95AB-4A54-8C45-B819E927DA4F}"/>
    <cellStyle name="Comma 4 3 3 2" xfId="2192" xr:uid="{1E86C1D5-4584-4B4D-8E97-2F160CAB402D}"/>
    <cellStyle name="Comma 4 3 3 2 2" xfId="2193" xr:uid="{ECBC191A-FE90-4DF2-8E4D-C08E0FB3E12A}"/>
    <cellStyle name="Comma 4 3 3 2 3" xfId="2194" xr:uid="{3A06E7C6-A29D-4FB3-B167-93B76FA44025}"/>
    <cellStyle name="Comma 4 3 3 3" xfId="2195" xr:uid="{E3C2E111-A77B-42CB-BCAC-1E987C48702F}"/>
    <cellStyle name="Comma 4 3 3 4" xfId="2196" xr:uid="{C54D5A5D-BFB7-469A-890D-E2DA15BF5D53}"/>
    <cellStyle name="Comma 4 3 4" xfId="2197" xr:uid="{617CC521-05E1-4640-BFE0-CF05052B08D6}"/>
    <cellStyle name="Comma 4 3 5" xfId="2198" xr:uid="{00E65F40-E872-4888-BCCD-7AD76FD6D3EC}"/>
    <cellStyle name="Comma 4 3 6" xfId="2199" xr:uid="{35A96E46-C2AA-43CF-BEDA-AAC7A2629345}"/>
    <cellStyle name="Comma 4 3 7" xfId="2186" xr:uid="{25BA80CA-D0EC-4322-98D8-D0DF1545FDB8}"/>
    <cellStyle name="Comma 4 4" xfId="114" xr:uid="{A152F47B-D228-41BD-B7EE-0C3F42A7F426}"/>
    <cellStyle name="Comma 4 4 2" xfId="2201" xr:uid="{FE13D1C2-BE7D-4D05-A2E1-56DFF4362ADE}"/>
    <cellStyle name="Comma 4 4 3" xfId="2202" xr:uid="{D01B828D-15E9-40A1-B2E0-F07CA4665CB3}"/>
    <cellStyle name="Comma 4 4 4" xfId="2200" xr:uid="{6FBAD424-2FB2-4255-B345-84AB47B0A42C}"/>
    <cellStyle name="Comma 4 5" xfId="115" xr:uid="{4860A956-8311-45B0-A018-9A0E8974346F}"/>
    <cellStyle name="Comma 4 6" xfId="39" xr:uid="{D34609EC-F7D7-4F7D-8B49-047ECE6AD7A5}"/>
    <cellStyle name="Comma 4 6 2" xfId="2203" xr:uid="{8E0AD902-692C-4A5C-A64D-FBA14566426E}"/>
    <cellStyle name="Comma 4 7" xfId="458" xr:uid="{8903CF8F-0FC7-4B54-9837-0C0E713D9FF1}"/>
    <cellStyle name="Comma 4 7 2" xfId="2205" xr:uid="{D87B2B71-9485-44E6-AD7B-A97ED529E2F2}"/>
    <cellStyle name="Comma 4 7 3" xfId="2204" xr:uid="{EFC6EF96-9D9D-4A29-8DDE-0A143CA1F528}"/>
    <cellStyle name="Comma 4 8" xfId="2179" xr:uid="{2AB03401-FEF9-4CAE-AF9F-3EEFC0F65143}"/>
    <cellStyle name="Comma 4 9" xfId="3314" xr:uid="{9991F3D2-1252-4390-90CE-18724F180A6F}"/>
    <cellStyle name="Comma 5" xfId="7" xr:uid="{00000000-0005-0000-0000-000006000000}"/>
    <cellStyle name="Comma 5 2" xfId="28" xr:uid="{74650AF0-51E7-4F24-9B03-4349D54B48C2}"/>
    <cellStyle name="Comma 5 2 2" xfId="283" xr:uid="{38457ADD-186B-4A09-AB1B-2C23750BD114}"/>
    <cellStyle name="Comma 5 2 2 2" xfId="2209" xr:uid="{12F4A749-1DDA-420D-BA76-2AA2AE05D502}"/>
    <cellStyle name="Comma 5 2 2 3" xfId="2210" xr:uid="{4DEFF21B-BBF0-490F-898C-05C863B97734}"/>
    <cellStyle name="Comma 5 2 2 4" xfId="2208" xr:uid="{0273E47B-9F00-42F2-952D-57D0342A1C3E}"/>
    <cellStyle name="Comma 5 2 3" xfId="2211" xr:uid="{D0B08895-3596-460A-8056-B3FF45B7B7B2}"/>
    <cellStyle name="Comma 5 2 3 2" xfId="2212" xr:uid="{57E04BDB-BFC1-4896-BFCC-2F79027F8F19}"/>
    <cellStyle name="Comma 5 2 4" xfId="2213" xr:uid="{0B6ADEE7-589B-4386-B7BE-47A9FCF58B2A}"/>
    <cellStyle name="Comma 5 2 5" xfId="2214" xr:uid="{CC9B1411-6802-423D-9EE1-0EC72B44C895}"/>
    <cellStyle name="Comma 5 2 5 2" xfId="2215" xr:uid="{D8B8B3BF-58A6-424B-B0A3-51DF93E45913}"/>
    <cellStyle name="Comma 5 2 6" xfId="2207" xr:uid="{15A098BA-75BA-45A0-AAA8-61BEF95078F1}"/>
    <cellStyle name="Comma 5 2 7" xfId="116" xr:uid="{1FD994DC-43D9-4C09-A01C-B79FC3658E88}"/>
    <cellStyle name="Comma 5 3" xfId="117" xr:uid="{572543B9-61DA-4A07-A57C-C1EE0E959DD9}"/>
    <cellStyle name="Comma 5 3 2" xfId="284" xr:uid="{443EF0AE-F8C7-4D18-842C-91988FF95C50}"/>
    <cellStyle name="Comma 5 3 2 2" xfId="2217" xr:uid="{739168D0-1E0F-41B6-88E2-5FB24B93A4FA}"/>
    <cellStyle name="Comma 5 3 3" xfId="2218" xr:uid="{08EC332E-364D-4883-ACF7-F5BB8016A41C}"/>
    <cellStyle name="Comma 5 3 3 2" xfId="2219" xr:uid="{79BD8270-4907-411C-8F6D-BB7131EA0FD4}"/>
    <cellStyle name="Comma 5 3 4" xfId="2220" xr:uid="{7E80EADA-3D2C-4242-A0AF-7AAC600EF7E8}"/>
    <cellStyle name="Comma 5 3 5" xfId="2216" xr:uid="{A7B19E1D-C299-46AA-BAA2-10531B5E58D8}"/>
    <cellStyle name="Comma 5 4" xfId="118" xr:uid="{872FD656-3EB3-4EF4-93AB-42CC11A6F5BE}"/>
    <cellStyle name="Comma 5 4 2" xfId="2222" xr:uid="{6DAF4711-6CC9-4489-9F9C-6861A817B546}"/>
    <cellStyle name="Comma 5 4 3" xfId="2221" xr:uid="{F2F01BDF-0B3B-4932-BC50-987457F299B5}"/>
    <cellStyle name="Comma 5 5" xfId="285" xr:uid="{415BF080-09B7-4B46-B7BC-1B835DA660D6}"/>
    <cellStyle name="Comma 5 5 2" xfId="2224" xr:uid="{F690DF1D-E993-4C9C-9DF9-BEFD73990F42}"/>
    <cellStyle name="Comma 5 5 3" xfId="2225" xr:uid="{048E62AE-803A-4D26-A5ED-07B9B7F0FB8A}"/>
    <cellStyle name="Comma 5 5 4" xfId="2223" xr:uid="{69CC68C3-B1C7-4675-9184-AF1923C87CED}"/>
    <cellStyle name="Comma 5 6" xfId="88" xr:uid="{709922B6-3FED-4195-B594-5B8B66262B66}"/>
    <cellStyle name="Comma 5 6 2" xfId="2226" xr:uid="{E532CF22-6CCE-4589-880D-2BF8D35F9CB3}"/>
    <cellStyle name="Comma 5 7" xfId="459" xr:uid="{63B2EDFD-B6B4-42C8-B475-0AAF65CB6368}"/>
    <cellStyle name="Comma 5 7 2" xfId="2228" xr:uid="{AEC0A0A8-488C-4EC2-8905-7563C79EB85B}"/>
    <cellStyle name="Comma 5 7 3" xfId="2227" xr:uid="{77A52BBF-D544-48BA-B9C4-A7EA9059C363}"/>
    <cellStyle name="Comma 5 8" xfId="2206" xr:uid="{A4F97507-E559-47F0-981F-D05A41034F6B}"/>
    <cellStyle name="Comma 6" xfId="32" xr:uid="{BF713CB7-DBBD-4A5F-BEB3-84419BB93F87}"/>
    <cellStyle name="Comma 6 2" xfId="286" xr:uid="{BE866D38-3CF3-44D8-BEEA-B6105004FBAC}"/>
    <cellStyle name="Comma 6 2 2" xfId="2231" xr:uid="{DB141D7C-1498-474D-A262-76793CD7DCCB}"/>
    <cellStyle name="Comma 6 2 3" xfId="2232" xr:uid="{D6BBFB8D-8496-4335-95EB-28A2613E9E6B}"/>
    <cellStyle name="Comma 6 2 4" xfId="2233" xr:uid="{9529313D-8D0D-4E67-AC1B-2A31DFA738A4}"/>
    <cellStyle name="Comma 6 2 5" xfId="2234" xr:uid="{518CD51F-E7DB-4B65-AA0E-C07E6D21398E}"/>
    <cellStyle name="Comma 6 2 6" xfId="2230" xr:uid="{2EC9B045-994A-4716-991D-A91B18BC9868}"/>
    <cellStyle name="Comma 6 3" xfId="287" xr:uid="{43B0A6CF-502B-443F-8E04-E2CFE6D4D45F}"/>
    <cellStyle name="Comma 6 3 2" xfId="2235" xr:uid="{D4694E18-7C17-45EB-B56C-90CC3232E059}"/>
    <cellStyle name="Comma 6 4" xfId="288" xr:uid="{0429671B-C71B-487A-95C6-DBC56C0708AD}"/>
    <cellStyle name="Comma 6 4 2" xfId="2236" xr:uid="{73EAB5A5-413A-4E49-8109-3DD5E9A730C8}"/>
    <cellStyle name="Comma 6 5" xfId="119" xr:uid="{FB8128B2-DFC4-49AA-B110-DF0E0181205E}"/>
    <cellStyle name="Comma 6 5 2" xfId="2237" xr:uid="{113A1500-4727-4778-BB3D-B8D944E86C2F}"/>
    <cellStyle name="Comma 6 6" xfId="460" xr:uid="{C9204156-F445-4AB8-A150-2660AEC0B9AD}"/>
    <cellStyle name="Comma 6 6 2" xfId="2239" xr:uid="{D6093AEF-49FA-4FA0-BF91-21679126C930}"/>
    <cellStyle name="Comma 6 6 3" xfId="2238" xr:uid="{7B6BA0F4-C4E8-4CD6-9B4B-A149D342D13C}"/>
    <cellStyle name="Comma 6 7" xfId="2229" xr:uid="{B3B40266-7917-4C4B-A10F-44C6A12A9FDC}"/>
    <cellStyle name="Comma 7" xfId="8" xr:uid="{00000000-0005-0000-0000-000007000000}"/>
    <cellStyle name="Comma 7 2" xfId="31" xr:uid="{83DCAFC5-F186-4230-A592-467A58F7438C}"/>
    <cellStyle name="Comma 7 2 2" xfId="2242" xr:uid="{7D9F6689-EB7B-46B1-91DC-874622592BDF}"/>
    <cellStyle name="Comma 7 2 2 2" xfId="2243" xr:uid="{D446238F-BEC2-4544-9CB2-766F2BAD5C9E}"/>
    <cellStyle name="Comma 7 2 2 2 2" xfId="2244" xr:uid="{E0AFBCE7-3A79-4CDA-9519-F0BB7B3CDC8E}"/>
    <cellStyle name="Comma 7 2 2 2 3" xfId="2245" xr:uid="{1341B686-1FEB-4210-9880-1730D6845539}"/>
    <cellStyle name="Comma 7 2 2 3" xfId="2246" xr:uid="{748B0A58-0009-4B8A-94C3-1BEFA15A9E74}"/>
    <cellStyle name="Comma 7 2 2 4" xfId="2247" xr:uid="{ED5506AC-A41B-4501-ABA6-1A6709B87A64}"/>
    <cellStyle name="Comma 7 2 3" xfId="2241" xr:uid="{BC9DFDC7-3CCB-4CF7-83A2-223617138029}"/>
    <cellStyle name="Comma 7 2 4" xfId="289" xr:uid="{6F489113-0B1D-46F2-8428-082516D685F2}"/>
    <cellStyle name="Comma 7 3" xfId="290" xr:uid="{F2AC4C30-CE94-4AD2-8ABF-B110A3178784}"/>
    <cellStyle name="Comma 7 3 2" xfId="2248" xr:uid="{BB8CF819-97F7-49A5-93A7-CFACE1B4898F}"/>
    <cellStyle name="Comma 7 4" xfId="291" xr:uid="{9600C23C-17FC-448D-87EA-CB2A6DF0E2F1}"/>
    <cellStyle name="Comma 7 4 2" xfId="2250" xr:uid="{5BAED7A8-CBC4-4DF4-A4D0-85A4F0AA7DDC}"/>
    <cellStyle name="Comma 7 4 2 2" xfId="2251" xr:uid="{4DF3637C-60C5-4A9B-8E51-FB0C0D375903}"/>
    <cellStyle name="Comma 7 4 2 2 2" xfId="2252" xr:uid="{26F3DD4B-E0A4-4578-BE3E-18A6D5008B55}"/>
    <cellStyle name="Comma 7 4 2 2 3" xfId="2253" xr:uid="{30EF30ED-E1DE-46F7-B1EC-2657D66DDF7A}"/>
    <cellStyle name="Comma 7 4 2 3" xfId="2254" xr:uid="{06A869C0-98C3-4EDC-BE54-358D436E8AE3}"/>
    <cellStyle name="Comma 7 4 2 4" xfId="2255" xr:uid="{56CFD5E0-F1A3-4CCF-AD82-5F7436D5F5CF}"/>
    <cellStyle name="Comma 7 4 3" xfId="2256" xr:uid="{660B70B3-D1DF-4378-B951-F2B59E171DE1}"/>
    <cellStyle name="Comma 7 4 3 2" xfId="2257" xr:uid="{150DD6E5-76F3-4E63-B233-F9BDE7842829}"/>
    <cellStyle name="Comma 7 4 3 2 2" xfId="2258" xr:uid="{58D1E69D-2251-4B67-9242-AC8DC192F943}"/>
    <cellStyle name="Comma 7 4 3 2 3" xfId="2259" xr:uid="{2BF29BE3-FF41-459D-834E-3A6FD7D775A8}"/>
    <cellStyle name="Comma 7 4 3 3" xfId="2260" xr:uid="{0E6B1FE6-C577-4130-B875-8B649D96CC17}"/>
    <cellStyle name="Comma 7 4 3 4" xfId="2261" xr:uid="{17F7F369-C843-4046-AF8D-CF0B140CFCE4}"/>
    <cellStyle name="Comma 7 4 4" xfId="2262" xr:uid="{26A91FC7-D55C-4C44-A8E6-778D493D04B7}"/>
    <cellStyle name="Comma 7 4 4 2" xfId="2263" xr:uid="{E2E38836-9C3D-44CB-B299-9595C18D1061}"/>
    <cellStyle name="Comma 7 4 4 3" xfId="2264" xr:uid="{13A56F47-E94C-460F-A736-9E9F3623FB1F}"/>
    <cellStyle name="Comma 7 4 5" xfId="2265" xr:uid="{A606C133-CEEA-42C6-8047-24128902E172}"/>
    <cellStyle name="Comma 7 4 6" xfId="2266" xr:uid="{5C523DF6-F53A-41F9-A932-7088DC82F0FC}"/>
    <cellStyle name="Comma 7 4 7" xfId="2249" xr:uid="{591CFF4C-C927-4741-953A-5FC48A818BA1}"/>
    <cellStyle name="Comma 7 5" xfId="120" xr:uid="{7E281851-ED7F-46C4-BF3B-813EF97C16E0}"/>
    <cellStyle name="Comma 7 5 2" xfId="2267" xr:uid="{AE0859AA-7FCB-4001-AFFC-1D52D8102EEA}"/>
    <cellStyle name="Comma 7 6" xfId="33" xr:uid="{61FBF960-FC95-4586-9C29-F0ACDCC30FFF}"/>
    <cellStyle name="Comma 7 7" xfId="2240" xr:uid="{9549B729-A740-4541-9C8D-E9D5A3EB70BE}"/>
    <cellStyle name="Comma 8" xfId="9" xr:uid="{00000000-0005-0000-0000-000008000000}"/>
    <cellStyle name="Comma 8 10" xfId="2268" xr:uid="{1C62EBB7-2C8F-4944-AA41-626FE7AB9E2E}"/>
    <cellStyle name="Comma 8 11" xfId="34" xr:uid="{44AC5306-A7FD-431A-83B9-2B96D3F2C224}"/>
    <cellStyle name="Comma 8 2" xfId="24" xr:uid="{37923656-FF01-4175-91D1-6C6D203843F4}"/>
    <cellStyle name="Comma 8 2 2" xfId="292" xr:uid="{37C78C04-A371-4BFD-992D-2B0AEA73E5E9}"/>
    <cellStyle name="Comma 8 2 2 2" xfId="2270" xr:uid="{8C7D8683-F774-4562-9B87-E74DA9A51765}"/>
    <cellStyle name="Comma 8 2 3" xfId="2271" xr:uid="{816B1B39-5208-4785-932E-FD0663149466}"/>
    <cellStyle name="Comma 8 2 4" xfId="2269" xr:uid="{7E071A0F-631E-46CB-AEB5-BBC67F3A202B}"/>
    <cellStyle name="Comma 8 2 5" xfId="161" xr:uid="{A0EEFD1B-4D77-4C49-AA5A-15600C64A59C}"/>
    <cellStyle name="Comma 8 3" xfId="293" xr:uid="{19E6A5E8-AC0A-489D-AD08-93C976884174}"/>
    <cellStyle name="Comma 8 3 2" xfId="2273" xr:uid="{9DC13C8A-16F5-46CB-AF31-5C2281F63ABC}"/>
    <cellStyle name="Comma 8 3 2 2" xfId="2274" xr:uid="{5559F275-754A-4CE0-9A1E-E74754CFDA7A}"/>
    <cellStyle name="Comma 8 3 2 3" xfId="2275" xr:uid="{C63D9BE1-5E16-4E24-B3B5-77BB14313255}"/>
    <cellStyle name="Comma 8 3 3" xfId="2276" xr:uid="{B390C5BB-5C11-4658-A879-9DF234F29D5E}"/>
    <cellStyle name="Comma 8 3 4" xfId="2277" xr:uid="{6736B110-57FA-4969-B21C-BB45673328D8}"/>
    <cellStyle name="Comma 8 3 5" xfId="2272" xr:uid="{6821AC03-D7D2-4472-A348-9DBF6086D382}"/>
    <cellStyle name="Comma 8 4" xfId="294" xr:uid="{B4C09318-D391-43CA-8532-DD408E63B274}"/>
    <cellStyle name="Comma 8 4 2" xfId="2279" xr:uid="{D0DD6516-2F02-4649-9609-83D8144205F9}"/>
    <cellStyle name="Comma 8 4 2 2" xfId="2280" xr:uid="{1058855B-43D2-4063-91D0-EEFD3DF195CE}"/>
    <cellStyle name="Comma 8 4 2 2 2" xfId="2281" xr:uid="{191DA6B6-BDFB-4778-80F8-53714222649B}"/>
    <cellStyle name="Comma 8 4 2 2 3" xfId="2282" xr:uid="{98D73C57-F6C5-4E00-BDBA-C7A7E8E1A91A}"/>
    <cellStyle name="Comma 8 4 2 3" xfId="2283" xr:uid="{AFAE9735-F2F7-424C-B56F-36E68485D116}"/>
    <cellStyle name="Comma 8 4 2 4" xfId="2284" xr:uid="{83DF4868-D4ED-4FCB-A795-19F8A42B8F17}"/>
    <cellStyle name="Comma 8 4 3" xfId="2285" xr:uid="{A64EE3BE-587E-40D2-A669-30F5E3700B42}"/>
    <cellStyle name="Comma 8 4 3 2" xfId="2286" xr:uid="{C6DCB8E2-A2BD-491E-B924-4D30079A92B8}"/>
    <cellStyle name="Comma 8 4 3 2 2" xfId="2287" xr:uid="{D2736D79-707B-4515-95B5-AF5D12C4681C}"/>
    <cellStyle name="Comma 8 4 3 2 3" xfId="2288" xr:uid="{32280267-4956-4590-9069-048720FA7A3B}"/>
    <cellStyle name="Comma 8 4 3 3" xfId="2289" xr:uid="{43A459E1-4851-4794-9F16-674BCBF53B01}"/>
    <cellStyle name="Comma 8 4 3 4" xfId="2290" xr:uid="{4C837B73-13CE-496C-A305-BD5FB0892AC4}"/>
    <cellStyle name="Comma 8 4 4" xfId="2291" xr:uid="{38EDE5DA-F58D-4BE1-87F7-CD7B7CEE4783}"/>
    <cellStyle name="Comma 8 4 4 2" xfId="2292" xr:uid="{8A6B1B6B-09E0-465A-AF81-A183C62574C9}"/>
    <cellStyle name="Comma 8 4 4 3" xfId="2293" xr:uid="{1C1EDC25-1018-46D3-973D-955C245B0BB4}"/>
    <cellStyle name="Comma 8 4 5" xfId="2294" xr:uid="{4FD8FBB0-0122-4E57-AF5F-854080AF07DD}"/>
    <cellStyle name="Comma 8 4 6" xfId="2295" xr:uid="{A0CACC4F-0D72-47BB-819D-DB7E0033EF32}"/>
    <cellStyle name="Comma 8 4 7" xfId="2278" xr:uid="{4C6619F8-0900-48B6-871D-D5F4068CADC5}"/>
    <cellStyle name="Comma 8 5" xfId="121" xr:uid="{2C11D7EB-7831-48F5-B2B2-2E7F40E15A95}"/>
    <cellStyle name="Comma 8 5 2" xfId="2297" xr:uid="{13A2355D-3907-4009-BE7F-6C44A187EE24}"/>
    <cellStyle name="Comma 8 5 3" xfId="2298" xr:uid="{DE72FF26-16DA-42FE-BB0F-A417940481BA}"/>
    <cellStyle name="Comma 8 5 4" xfId="2296" xr:uid="{77CBEC4C-AD28-4879-8122-F5A045425D59}"/>
    <cellStyle name="Comma 8 6" xfId="461" xr:uid="{5D6EA689-9080-430E-B458-1F90C897AE2E}"/>
    <cellStyle name="Comma 8 6 2" xfId="2300" xr:uid="{E866DC75-D44D-4696-9B15-414768CA00DC}"/>
    <cellStyle name="Comma 8 6 3" xfId="2299" xr:uid="{648A668C-C232-47F6-9E95-DAAFE30F0D6A}"/>
    <cellStyle name="Comma 8 7" xfId="2301" xr:uid="{2E407BD7-F576-49B1-A6E8-90AD24C6F078}"/>
    <cellStyle name="Comma 8 8" xfId="2302" xr:uid="{E3A3977C-925C-4E43-B850-93F43BD004F8}"/>
    <cellStyle name="Comma 8 9" xfId="2303" xr:uid="{6E6198B6-DAAA-4BB9-BD04-622D7120AAE2}"/>
    <cellStyle name="Comma 9" xfId="10" xr:uid="{00000000-0005-0000-0000-000009000000}"/>
    <cellStyle name="Comma 9 2" xfId="30" xr:uid="{459F0093-E956-4972-9AB3-345A49DD93D1}"/>
    <cellStyle name="Comma 9 2 2" xfId="2306" xr:uid="{6C2BCF47-516E-4ED6-923E-EA9A8D21652F}"/>
    <cellStyle name="Comma 9 2 2 2" xfId="2307" xr:uid="{C275FA73-F098-4208-A32E-DEB0FFEDA3C6}"/>
    <cellStyle name="Comma 9 2 2 3" xfId="2308" xr:uid="{DE7AA081-3D91-47A2-A2A3-DA55360B3502}"/>
    <cellStyle name="Comma 9 2 3" xfId="2309" xr:uid="{FDBA9EE2-67D2-4DD5-B1AA-CE5975EE9380}"/>
    <cellStyle name="Comma 9 2 4" xfId="2310" xr:uid="{80872350-230A-41C4-9D8B-FFDAA67703D8}"/>
    <cellStyle name="Comma 9 2 5" xfId="2305" xr:uid="{F5481A49-976F-4B12-8465-6C2298006142}"/>
    <cellStyle name="Comma 9 2 6" xfId="162" xr:uid="{66D9C5C7-52B5-41CD-9910-F4B9631EADBC}"/>
    <cellStyle name="Comma 9 3" xfId="295" xr:uid="{BAC9337B-FBA0-4BE5-9803-BF3C949404AE}"/>
    <cellStyle name="Comma 9 3 2" xfId="2311" xr:uid="{D84F0D87-3C86-4BAB-8FE0-002ADF36C953}"/>
    <cellStyle name="Comma 9 4" xfId="462" xr:uid="{56FF98F0-AEDB-40F1-8F14-75F5BFC0C4DD}"/>
    <cellStyle name="Comma 9 4 2" xfId="2312" xr:uid="{00FE9BC3-1293-4AF1-8343-EA4E3C965E28}"/>
    <cellStyle name="Comma 9 5" xfId="2304" xr:uid="{18678882-E234-4F63-80CD-AFFD33A102E6}"/>
    <cellStyle name="Comma 9 6" xfId="122" xr:uid="{C5D75934-7A5D-4486-A1B7-94FBF8AA2C5F}"/>
    <cellStyle name="Comma_Csc02-Accounts-A3103tedit" xfId="11" xr:uid="{00000000-0005-0000-0000-00000A000000}"/>
    <cellStyle name="Copied" xfId="296" xr:uid="{90173E22-5FF1-45A3-A501-5CFB86DD13DF}"/>
    <cellStyle name="COST1" xfId="297" xr:uid="{6868EEB5-89D9-4B4B-A83D-9B35FED247EC}"/>
    <cellStyle name="Currency [0] 2" xfId="2313" xr:uid="{03D515A9-AAE0-4790-988A-40185A759F03}"/>
    <cellStyle name="Currency [0] 2 2" xfId="2314" xr:uid="{AFC089D6-4B76-4068-BB81-F01C12408E24}"/>
    <cellStyle name="Currency [0] 2 2 2" xfId="2315" xr:uid="{7D94879C-F9CC-4A39-BBAD-DA395B240936}"/>
    <cellStyle name="Currency [0] 2 2 3" xfId="2316" xr:uid="{60064DED-3935-4B74-9960-77E369D0D746}"/>
    <cellStyle name="Currency [0] 2 3" xfId="2317" xr:uid="{65AEC60D-B010-40A9-AC32-AC64AF1FDAA8}"/>
    <cellStyle name="Currency [0] 2 4" xfId="2318" xr:uid="{3623FFEA-6CFC-4739-AE33-A8DE03AE97D6}"/>
    <cellStyle name="Currency 2" xfId="2319" xr:uid="{DA341A20-78E3-4D0B-A7BD-B6F6D5E539F5}"/>
    <cellStyle name="Currency 2 2" xfId="2320" xr:uid="{BD6AA0E7-951A-49A3-814D-B54DBEBB700E}"/>
    <cellStyle name="Currency 2 2 2" xfId="2321" xr:uid="{DF108C9D-3A3B-49EC-BEBD-B70715932CEB}"/>
    <cellStyle name="Currency 2 2 3" xfId="2322" xr:uid="{BE65B82A-601A-4BEE-A4EB-8131C1C870F3}"/>
    <cellStyle name="Currency 2 2 3 2" xfId="2323" xr:uid="{A0A46548-8E63-4B8A-B8E9-FBF6026E946C}"/>
    <cellStyle name="Currency 2 3" xfId="2324" xr:uid="{3684FACE-3602-4F35-8811-0D70EA533BAF}"/>
    <cellStyle name="Currency 2 3 2" xfId="2325" xr:uid="{75B8F173-7645-4795-B899-8959D1BB2A43}"/>
    <cellStyle name="Currency 2 3 3" xfId="2326" xr:uid="{E76623D3-DCD3-4A29-BA64-FD5745B13DCF}"/>
    <cellStyle name="Currency 2 4" xfId="2327" xr:uid="{D90DA4E8-CC53-4392-9FFA-32207A9B26EA}"/>
    <cellStyle name="Currency 2 5" xfId="2328" xr:uid="{48382AEC-BB17-4729-8A36-E4635338643A}"/>
    <cellStyle name="Currency 2 5 2" xfId="2329" xr:uid="{3D03347A-35CC-4CCF-925E-7938B3E63832}"/>
    <cellStyle name="Currency 3" xfId="2330" xr:uid="{3BD1A34A-37B6-45AA-B026-8EBAA689548D}"/>
    <cellStyle name="Currency 3 2" xfId="2331" xr:uid="{C847508C-9777-4A19-9EF4-AB0B9656588A}"/>
    <cellStyle name="Currency 3 2 2" xfId="2332" xr:uid="{D1F9213E-0455-4A0E-9442-D1F1918E04BF}"/>
    <cellStyle name="Currency 3 2 3" xfId="2333" xr:uid="{D1EC11CB-629A-4CFF-8F50-24104396C041}"/>
    <cellStyle name="Currency 3 3" xfId="2334" xr:uid="{AA6229F5-CA55-47AD-AB2C-EA05E982A204}"/>
    <cellStyle name="Currency 3 3 2" xfId="2335" xr:uid="{38935F47-7450-4A3F-82E7-FBC13289927E}"/>
    <cellStyle name="Currency 3 3 3" xfId="2336" xr:uid="{D9A2280F-0A49-483C-80C6-7FE80D19B383}"/>
    <cellStyle name="Currency 3 4" xfId="2337" xr:uid="{4DF6AF26-D99F-43EE-B45C-62EDA779B2B2}"/>
    <cellStyle name="Currency 3 5" xfId="2338" xr:uid="{2044CF6A-0E81-4F0E-A9BF-1ADC598AF614}"/>
    <cellStyle name="Currency 3 5 2" xfId="2339" xr:uid="{31F03E83-646E-4125-86C4-B71FDBA81C8E}"/>
    <cellStyle name="Currency 3 5 3" xfId="2340" xr:uid="{55D1050A-89E5-4CE8-B62E-D32D477E8A79}"/>
    <cellStyle name="Currency 3 6" xfId="2341" xr:uid="{157916C8-F39C-4B5D-8714-9D5906300A9F}"/>
    <cellStyle name="Currency 3 7" xfId="2342" xr:uid="{ECE09026-D952-41EC-9622-49C45B12BAC9}"/>
    <cellStyle name="Currency 3 8" xfId="2343" xr:uid="{E3AA2D59-434D-44F4-8269-103476A89062}"/>
    <cellStyle name="Currency 3 8 2" xfId="2344" xr:uid="{25797737-0D05-4C89-818F-4E2F46F4AAAC}"/>
    <cellStyle name="Currency 3 9" xfId="2345" xr:uid="{5C899A1D-C01F-439B-810B-02CF1BD41FD4}"/>
    <cellStyle name="Currency 3 9 2" xfId="2346" xr:uid="{C36DE4A9-D02B-47A2-8B83-E101171AD644}"/>
    <cellStyle name="Currency 4" xfId="2347" xr:uid="{DA1E0DF1-239D-498E-A3F0-2EC1F7972C8C}"/>
    <cellStyle name="Currency 4 2" xfId="2348" xr:uid="{22D4F7CF-8542-490A-8A79-218625643230}"/>
    <cellStyle name="Currency 4 2 2" xfId="2349" xr:uid="{24564254-0BA5-4533-AF1C-E85C70F6E02E}"/>
    <cellStyle name="Currency 4 2 3" xfId="2350" xr:uid="{BB8163F4-8AC4-4561-AFFC-389D324644AC}"/>
    <cellStyle name="Currency 4 3" xfId="2351" xr:uid="{B187C6A8-138D-47AB-8F78-7BB5FA6FC9AC}"/>
    <cellStyle name="Currency 4 3 2" xfId="2352" xr:uid="{B46FD3FA-4F95-4A12-A295-D777E3CDF69F}"/>
    <cellStyle name="Currency 4 3 2 2" xfId="2353" xr:uid="{9B59E7A5-033C-45C4-8A66-DF0B7CB151B2}"/>
    <cellStyle name="Currency 4 3 2 3" xfId="2354" xr:uid="{46865D50-3DA8-4EC6-B483-C04FC0C3E667}"/>
    <cellStyle name="Currency 4 3 3" xfId="2355" xr:uid="{DF2220F5-A556-4643-8BF0-EF820DA16BDD}"/>
    <cellStyle name="Currency 4 3 4" xfId="2356" xr:uid="{82B13E8F-A4B5-470F-A635-3D60A1C9E90A}"/>
    <cellStyle name="Currency 4 4" xfId="2357" xr:uid="{62626E14-6755-4EE7-BAA4-7BEDCED23789}"/>
    <cellStyle name="Currency 4 5" xfId="2358" xr:uid="{6A0D5F30-13DF-4DE2-9506-E0E25F3F6D27}"/>
    <cellStyle name="Currency 4 6" xfId="2359" xr:uid="{EB2A6BFE-4B5E-4F61-913E-8F6097B38361}"/>
    <cellStyle name="Currency 4 6 2" xfId="2360" xr:uid="{9F7B652B-630B-4759-BF8F-682E32195166}"/>
    <cellStyle name="Debit" xfId="2361" xr:uid="{703DD357-7069-402A-B1B6-D4972C24F667}"/>
    <cellStyle name="Debit 2" xfId="2362" xr:uid="{E64947C2-4555-4C3D-A3B8-D48A66978A89}"/>
    <cellStyle name="Debit 3" xfId="2363" xr:uid="{83595B21-0E9B-42F6-BC15-767EBF6E179F}"/>
    <cellStyle name="Debit 4" xfId="2364" xr:uid="{DAF944D1-FACE-4B73-B8CE-A7DBB69C2FBB}"/>
    <cellStyle name="Debit subtotal" xfId="2365" xr:uid="{24B3321F-9994-4C5C-A7E0-FDB7C74EBF4A}"/>
    <cellStyle name="Debit subtotal 2" xfId="2366" xr:uid="{C703977E-5213-4736-B9F7-8E849E9C4232}"/>
    <cellStyle name="Debit subtotal 2 2" xfId="2367" xr:uid="{AF0880F6-D54F-4451-94A0-802311E2762E}"/>
    <cellStyle name="Debit subtotal 3" xfId="2368" xr:uid="{78DDCB40-5837-4270-A750-20ACEE36DFC5}"/>
    <cellStyle name="Debit subtotal 3 2" xfId="2369" xr:uid="{857216F7-5505-47F9-AE54-543ED8DD6E10}"/>
    <cellStyle name="Debit subtotal 4" xfId="2370" xr:uid="{69DD6A91-661B-448F-A381-5188ADE68324}"/>
    <cellStyle name="Debit Total" xfId="2371" xr:uid="{6144E975-9D11-4B2F-BF07-E1A897ECD50C}"/>
    <cellStyle name="Debit Total 2" xfId="2372" xr:uid="{B374754E-94A1-48F1-9594-FBCD1E3D2B1D}"/>
    <cellStyle name="Debit Total 3" xfId="2373" xr:uid="{332655D3-4C52-492D-B6D3-00F3F810413D}"/>
    <cellStyle name="Entered" xfId="298" xr:uid="{1516DE83-7A20-4C4A-8401-CB2841005932}"/>
    <cellStyle name="Explanatory Text 10" xfId="2374" xr:uid="{FE466259-6807-4E64-B26D-27F3E3378FA2}"/>
    <cellStyle name="Explanatory Text 11" xfId="2375" xr:uid="{5499B0EA-E5F9-42E6-8DB9-9527899BD9DF}"/>
    <cellStyle name="Explanatory Text 12" xfId="2376" xr:uid="{3E9ACCC0-D51A-4BAE-8789-91BE0ED66488}"/>
    <cellStyle name="Explanatory Text 13" xfId="2377" xr:uid="{39B0CAEB-75F4-4E97-B1E2-CBD120A594A6}"/>
    <cellStyle name="Explanatory Text 14" xfId="2378" xr:uid="{DF67F013-1919-43F6-B942-BBF0A2243C5B}"/>
    <cellStyle name="Explanatory Text 15" xfId="2379" xr:uid="{57079284-03BE-408B-AD07-5C9A3A0DA35A}"/>
    <cellStyle name="Explanatory Text 16" xfId="2380" xr:uid="{6846FC61-CB4D-4FB4-A65F-1E078F920FBF}"/>
    <cellStyle name="Explanatory Text 17" xfId="2381" xr:uid="{5462E359-F564-4F62-B4F7-D6FE0A5CA084}"/>
    <cellStyle name="Explanatory Text 18" xfId="2382" xr:uid="{5FD7E488-FB13-4F1C-98E7-3AF11E08CD11}"/>
    <cellStyle name="Explanatory Text 19" xfId="2383" xr:uid="{D1092281-B0AB-4FEB-8A7C-CF8826954CA6}"/>
    <cellStyle name="Explanatory Text 2" xfId="89" xr:uid="{ACB2C9CB-D2A0-4912-BB6E-BF33D4A80748}"/>
    <cellStyle name="Explanatory Text 2 2" xfId="2384" xr:uid="{42741B76-FD74-4847-A618-570A56F86741}"/>
    <cellStyle name="Explanatory Text 20" xfId="2385" xr:uid="{5DC9F38C-FD3E-47A9-87F2-03C6C5433E63}"/>
    <cellStyle name="Explanatory Text 21" xfId="2386" xr:uid="{A832224A-888D-4FDC-9CE2-032C1F9EC38F}"/>
    <cellStyle name="Explanatory Text 21 2" xfId="2387" xr:uid="{C5FE43A1-FF2A-4633-BBE2-13179490BB11}"/>
    <cellStyle name="Explanatory Text 22" xfId="2388" xr:uid="{0A0CA460-F57C-4C8F-9E84-9031D72BB08F}"/>
    <cellStyle name="Explanatory Text 22 2" xfId="2389" xr:uid="{22E53ADB-FAA3-448E-9DBB-DD3B54EE9458}"/>
    <cellStyle name="Explanatory Text 23" xfId="2390" xr:uid="{CDE5C9A5-F2A3-4D19-A9ED-A06478E97B74}"/>
    <cellStyle name="Explanatory Text 24" xfId="2391" xr:uid="{C1696B91-9D74-4717-B005-870490E77FF8}"/>
    <cellStyle name="Explanatory Text 25" xfId="2392" xr:uid="{CA2E18C2-4820-446F-B5BA-F20F757CD5EA}"/>
    <cellStyle name="Explanatory Text 26" xfId="2393" xr:uid="{E0903B66-F233-4A6F-B197-CC438F315BC7}"/>
    <cellStyle name="Explanatory Text 27" xfId="2394" xr:uid="{8E8F7CC3-895A-4CF2-B867-6D7A726FB1C0}"/>
    <cellStyle name="Explanatory Text 3" xfId="299" xr:uid="{D23F1FAC-C794-477F-AD86-ACD9DE23BCC9}"/>
    <cellStyle name="Explanatory Text 3 2" xfId="2396" xr:uid="{F82247D1-F0C6-4159-ABC7-58C8BF6A88CB}"/>
    <cellStyle name="Explanatory Text 3 3" xfId="2397" xr:uid="{448EFD07-E5D4-4501-9DC8-3BE3DCB72BB3}"/>
    <cellStyle name="Explanatory Text 3 4" xfId="2395" xr:uid="{0FFEDBA3-7A13-412E-87CE-8FECDB3551AD}"/>
    <cellStyle name="Explanatory Text 4" xfId="2398" xr:uid="{9D8AF9C0-4812-405B-9F58-A5BCCC5F5D88}"/>
    <cellStyle name="Explanatory Text 5" xfId="2399" xr:uid="{399D0022-1DD7-4CB6-8E0B-0A585CA92AAA}"/>
    <cellStyle name="Explanatory Text 6" xfId="2400" xr:uid="{D8262115-2932-4C34-AC8A-67F6E4FCB990}"/>
    <cellStyle name="Explanatory Text 7" xfId="2401" xr:uid="{86243C95-0B4F-4D8D-B6FF-BA6FCF7C6F20}"/>
    <cellStyle name="Explanatory Text 8" xfId="2402" xr:uid="{AA4C15D8-EC51-41A2-A92B-2FFF0FCE6D2A}"/>
    <cellStyle name="Explanatory Text 9" xfId="2403" xr:uid="{30E754D8-979B-4629-958F-9DD73EC5FBE7}"/>
    <cellStyle name="Good 10" xfId="2404" xr:uid="{58BD9CAC-16FA-4518-91E7-F9360801B725}"/>
    <cellStyle name="Good 11" xfId="2405" xr:uid="{AF5B8ECF-AB98-4349-BFD8-A921A1292AD4}"/>
    <cellStyle name="Good 12" xfId="2406" xr:uid="{FA9FF259-B21E-443E-98DF-71F4981FE887}"/>
    <cellStyle name="Good 13" xfId="2407" xr:uid="{EC1BE947-6F01-43A3-A915-CCC7027D83B7}"/>
    <cellStyle name="Good 14" xfId="2408" xr:uid="{C45717F1-56BA-4E6A-8338-82E4A8601779}"/>
    <cellStyle name="Good 15" xfId="2409" xr:uid="{19961A5A-C38C-4F83-B608-74514B7A8A02}"/>
    <cellStyle name="Good 16" xfId="2410" xr:uid="{5D80B87F-FFEE-45C1-B876-9FB486D357C0}"/>
    <cellStyle name="Good 17" xfId="2411" xr:uid="{83ED1648-4F14-4F7B-A131-605886950187}"/>
    <cellStyle name="Good 18" xfId="2412" xr:uid="{6964D3E3-8959-4CD2-8506-6B4C7900AA8A}"/>
    <cellStyle name="Good 19" xfId="2413" xr:uid="{30E65D71-BE71-4E96-98E3-D798632A7C66}"/>
    <cellStyle name="Good 2" xfId="90" xr:uid="{6A443265-A0D5-4E66-9767-B3A3AED38ECD}"/>
    <cellStyle name="Good 2 2" xfId="2414" xr:uid="{505CE431-3554-492C-9364-A6E0891DDEDC}"/>
    <cellStyle name="Good 20" xfId="2415" xr:uid="{8B316E2E-7B5F-409A-8944-33BC376D6216}"/>
    <cellStyle name="Good 21" xfId="2416" xr:uid="{E151B0BF-F233-4EF2-A668-E45A35B2484F}"/>
    <cellStyle name="Good 21 2" xfId="2417" xr:uid="{B3156638-60F4-4F2C-B7A1-DF9CC3E6CDDA}"/>
    <cellStyle name="Good 22" xfId="2418" xr:uid="{1E3A4225-C9E7-48A6-9C51-CC5665F2860E}"/>
    <cellStyle name="Good 22 2" xfId="2419" xr:uid="{E784F000-3118-4BBA-A2A4-B385062B99AC}"/>
    <cellStyle name="Good 23" xfId="2420" xr:uid="{F5ABA0C0-276C-4926-BBEB-9D0FB70C4D74}"/>
    <cellStyle name="Good 24" xfId="2421" xr:uid="{71054A33-AB95-49E3-809B-9B74FC6B2F91}"/>
    <cellStyle name="Good 25" xfId="2422" xr:uid="{D09BB1F9-D28A-4E5F-A691-D94B3C77D8BC}"/>
    <cellStyle name="Good 26" xfId="2423" xr:uid="{E42377B5-E1F4-419D-A83B-C445C897EA69}"/>
    <cellStyle name="Good 27" xfId="2424" xr:uid="{0CA801C7-4E0F-41EF-9856-2FD39FBBEEE5}"/>
    <cellStyle name="Good 3" xfId="300" xr:uid="{9A434CA6-BA8D-463F-BB20-45519C1541EB}"/>
    <cellStyle name="Good 3 2" xfId="2426" xr:uid="{C83D220F-DBEC-4849-A797-3AA85F9719D8}"/>
    <cellStyle name="Good 3 3" xfId="2427" xr:uid="{086031A2-8BC0-4BE9-9709-AB576B148F31}"/>
    <cellStyle name="Good 3 4" xfId="2425" xr:uid="{9D93BE69-6A64-42DE-B1F1-FFB6AEACF4EE}"/>
    <cellStyle name="Good 4" xfId="2428" xr:uid="{C2C5886F-70B4-47B8-A91C-D29379E4B3E1}"/>
    <cellStyle name="Good 5" xfId="2429" xr:uid="{93646C81-ACC0-43CA-A4FD-9052994244D6}"/>
    <cellStyle name="Good 6" xfId="2430" xr:uid="{90720085-179D-47EF-896E-F87FE028ECE0}"/>
    <cellStyle name="Good 7" xfId="2431" xr:uid="{C28FECB7-C1BA-4412-8F65-F8D170002A4A}"/>
    <cellStyle name="Good 8" xfId="2432" xr:uid="{407BDBCC-8B7A-484E-B0A2-671AA4D54F9A}"/>
    <cellStyle name="Good 9" xfId="2433" xr:uid="{D5E50823-0175-4806-9D4F-7BA4A1FEAF8F}"/>
    <cellStyle name="Grey" xfId="301" xr:uid="{D781DFCF-17BD-429D-8191-B5ED84A56DAD}"/>
    <cellStyle name="Header1" xfId="302" xr:uid="{6180551F-A702-4CE1-BB92-E8ED8E7A06E4}"/>
    <cellStyle name="Header2" xfId="303" xr:uid="{B11CBCB9-712A-46AC-8F4F-2B1993E52A85}"/>
    <cellStyle name="Heading 1 10" xfId="2434" xr:uid="{D07E6442-D84E-419F-B066-BC4FAC78FFA9}"/>
    <cellStyle name="Heading 1 11" xfId="2435" xr:uid="{6165BADA-5530-4263-A0D1-C60670DA50E0}"/>
    <cellStyle name="Heading 1 12" xfId="2436" xr:uid="{8A46EE83-9F0B-4CE0-927A-884D082C0257}"/>
    <cellStyle name="Heading 1 13" xfId="2437" xr:uid="{41BF1D53-0A71-4856-BCDE-22B4D48592FC}"/>
    <cellStyle name="Heading 1 14" xfId="2438" xr:uid="{C0D6671D-1FDF-4F4B-84BA-76C0168FF231}"/>
    <cellStyle name="Heading 1 15" xfId="2439" xr:uid="{01B757BE-56BD-41BE-90B8-71DCBBB58AF1}"/>
    <cellStyle name="Heading 1 16" xfId="2440" xr:uid="{C996E569-EB60-4D1A-9008-505C08951908}"/>
    <cellStyle name="Heading 1 17" xfId="2441" xr:uid="{223FE390-0F59-4B63-AF9E-6A6D6AE11DDB}"/>
    <cellStyle name="Heading 1 18" xfId="2442" xr:uid="{5A7C988B-29F1-4D22-B575-BF6AD7C68C76}"/>
    <cellStyle name="Heading 1 19" xfId="2443" xr:uid="{934F2F7A-ACF6-48B1-9E75-F2668B640F67}"/>
    <cellStyle name="Heading 1 2" xfId="91" xr:uid="{AD836D94-A128-484F-BC44-3E0D7D230114}"/>
    <cellStyle name="Heading 1 2 2" xfId="2444" xr:uid="{7DCA244E-3FA9-441F-B5C4-E7B71CAE69DA}"/>
    <cellStyle name="Heading 1 20" xfId="2445" xr:uid="{AB8B7746-3F85-4C0B-8D9D-BFC18AF8C932}"/>
    <cellStyle name="Heading 1 21" xfId="2446" xr:uid="{9F1C9890-A12D-4923-9A1B-E63C90D6B63F}"/>
    <cellStyle name="Heading 1 21 2" xfId="2447" xr:uid="{6A7782BA-9F15-47BD-86E2-6B2BD1699129}"/>
    <cellStyle name="Heading 1 22" xfId="2448" xr:uid="{76E6FC85-35E5-4F52-B4DC-09FBE91DB27D}"/>
    <cellStyle name="Heading 1 22 2" xfId="2449" xr:uid="{982979BA-1A7A-4937-9225-207A2F67A7DC}"/>
    <cellStyle name="Heading 1 23" xfId="2450" xr:uid="{AC651942-2A2D-4EAD-BE0A-8169B97FC84B}"/>
    <cellStyle name="Heading 1 24" xfId="2451" xr:uid="{F0CC3324-0BF1-4028-93A0-DE4AC729572B}"/>
    <cellStyle name="Heading 1 25" xfId="2452" xr:uid="{431EF582-1636-4D6C-8882-72F73DCDB030}"/>
    <cellStyle name="Heading 1 26" xfId="2453" xr:uid="{F4912927-ED18-4C14-AB85-6518424D6484}"/>
    <cellStyle name="Heading 1 27" xfId="2454" xr:uid="{F5BF8D6F-E545-4E0A-A742-335E9D7AE598}"/>
    <cellStyle name="Heading 1 3" xfId="304" xr:uid="{80BF0D81-B66F-4DC3-B2AD-B2C8B8AD5B36}"/>
    <cellStyle name="Heading 1 3 2" xfId="2456" xr:uid="{C5780A4B-48F2-41E5-863C-181114C4A824}"/>
    <cellStyle name="Heading 1 3 3" xfId="2457" xr:uid="{0857CA9B-54EC-4525-9C1C-A122C0671857}"/>
    <cellStyle name="Heading 1 3 4" xfId="2455" xr:uid="{5BAF1500-D581-4BB6-8CD4-680D1D2E78BD}"/>
    <cellStyle name="Heading 1 4" xfId="2458" xr:uid="{F0100A66-93C6-4BE1-868A-707C8E224469}"/>
    <cellStyle name="Heading 1 5" xfId="2459" xr:uid="{7F0E83D0-B0E4-42B2-BDF2-D5407E47203A}"/>
    <cellStyle name="Heading 1 6" xfId="2460" xr:uid="{07112911-3F3C-4C42-BB0D-E008A1260001}"/>
    <cellStyle name="Heading 1 7" xfId="2461" xr:uid="{AE32C23A-3742-4E92-B728-143CC4AF9F72}"/>
    <cellStyle name="Heading 1 8" xfId="2462" xr:uid="{C5EA1680-8FDA-4F95-A503-F7CEB3172F68}"/>
    <cellStyle name="Heading 1 9" xfId="2463" xr:uid="{E52FC52D-ECA6-4354-88A7-FCCDDCBB9C42}"/>
    <cellStyle name="Heading 2 10" xfId="2464" xr:uid="{76011EB2-9F6D-48BD-BB82-60BAB8DC0D54}"/>
    <cellStyle name="Heading 2 11" xfId="2465" xr:uid="{D094917E-078E-4814-8BFF-92947106B594}"/>
    <cellStyle name="Heading 2 12" xfId="2466" xr:uid="{E36AD4F2-4645-48D2-AFF1-440C1C893A64}"/>
    <cellStyle name="Heading 2 13" xfId="2467" xr:uid="{B3249A4B-784C-4E26-B879-BF5FE8141536}"/>
    <cellStyle name="Heading 2 14" xfId="2468" xr:uid="{AFDA6858-6E21-4AAA-B8C4-65BA9B4A3845}"/>
    <cellStyle name="Heading 2 15" xfId="2469" xr:uid="{18009728-E61F-46F6-B130-50FF4D35185B}"/>
    <cellStyle name="Heading 2 16" xfId="2470" xr:uid="{A736861E-0B08-4C28-A5CF-E5379AD0BCEB}"/>
    <cellStyle name="Heading 2 17" xfId="2471" xr:uid="{9A4A975D-5FD0-43D6-A68E-DDF1F998C812}"/>
    <cellStyle name="Heading 2 18" xfId="2472" xr:uid="{9B49713A-8572-4EA6-A0C0-854DB5C7887F}"/>
    <cellStyle name="Heading 2 19" xfId="2473" xr:uid="{F8FC3324-0ECF-422F-9D37-9E73180F86A9}"/>
    <cellStyle name="Heading 2 2" xfId="92" xr:uid="{DCEB9F96-1AFC-4BEF-B52B-54F9B81FF953}"/>
    <cellStyle name="Heading 2 2 2" xfId="2474" xr:uid="{BB4BFE69-9940-4536-877C-DCCBB4FD5E39}"/>
    <cellStyle name="Heading 2 20" xfId="2475" xr:uid="{D4C86AA2-0953-4AFF-A5CC-F1768656FB38}"/>
    <cellStyle name="Heading 2 21" xfId="2476" xr:uid="{E9A81529-08C2-4832-A2E9-031B39E75C09}"/>
    <cellStyle name="Heading 2 21 2" xfId="2477" xr:uid="{1D90DFCB-E353-45A4-8FF5-FF05FC6B3995}"/>
    <cellStyle name="Heading 2 22" xfId="2478" xr:uid="{D28C5D13-8010-4CCC-813F-6993456D5274}"/>
    <cellStyle name="Heading 2 22 2" xfId="2479" xr:uid="{02DAB5BF-8D08-4B24-9658-F147A42B5256}"/>
    <cellStyle name="Heading 2 23" xfId="2480" xr:uid="{28627CC2-69FE-44FC-8609-11DF7AAE04A8}"/>
    <cellStyle name="Heading 2 24" xfId="2481" xr:uid="{E79A8B20-0DCE-4950-8A2C-13B80EC87C05}"/>
    <cellStyle name="Heading 2 25" xfId="2482" xr:uid="{5B1C2992-15A4-4F45-B174-F033B1B160F7}"/>
    <cellStyle name="Heading 2 26" xfId="2483" xr:uid="{56E3FBE9-5477-4B0C-BCD5-2B9760206691}"/>
    <cellStyle name="Heading 2 27" xfId="2484" xr:uid="{C91A7376-0DE2-4688-B07D-279FA36BC396}"/>
    <cellStyle name="Heading 2 3" xfId="305" xr:uid="{91737503-BEFD-49CB-81F5-C3368C72F51F}"/>
    <cellStyle name="Heading 2 3 2" xfId="2486" xr:uid="{D4CF24F3-526B-4531-9C9A-0B2E9331E353}"/>
    <cellStyle name="Heading 2 3 3" xfId="2487" xr:uid="{3244B396-DF60-4686-A793-D764D37DA3AD}"/>
    <cellStyle name="Heading 2 3 4" xfId="2485" xr:uid="{0FEA804C-A37C-4E91-B441-1963CCCC29F9}"/>
    <cellStyle name="Heading 2 4" xfId="2488" xr:uid="{196DEA5F-F355-49C7-9CCC-719875D8B69A}"/>
    <cellStyle name="Heading 2 5" xfId="2489" xr:uid="{C937363F-EA10-4A7D-8E02-09569F4270D2}"/>
    <cellStyle name="Heading 2 6" xfId="2490" xr:uid="{509B7BE7-E51E-4D9F-8E2A-4E2DA79D46CC}"/>
    <cellStyle name="Heading 2 7" xfId="2491" xr:uid="{14A33C36-8C03-4923-838E-90068EC3FEAF}"/>
    <cellStyle name="Heading 2 8" xfId="2492" xr:uid="{F654BD8A-17AE-4C47-B4CE-D5E605AD1314}"/>
    <cellStyle name="Heading 2 9" xfId="2493" xr:uid="{320E3F99-06D6-4F68-856F-A63048437115}"/>
    <cellStyle name="Heading 3 10" xfId="2494" xr:uid="{E98A73FC-E3A5-494B-B60D-DF6F1A674AAC}"/>
    <cellStyle name="Heading 3 11" xfId="2495" xr:uid="{E0DB75B7-250F-497E-8A57-7698E745FCCE}"/>
    <cellStyle name="Heading 3 12" xfId="2496" xr:uid="{DD8608EB-7187-460B-A58D-628726A1A681}"/>
    <cellStyle name="Heading 3 13" xfId="2497" xr:uid="{779CA44B-9330-4A9E-8788-FB66A4B916CB}"/>
    <cellStyle name="Heading 3 14" xfId="2498" xr:uid="{263793DC-69CE-4D56-9E55-109E78457D48}"/>
    <cellStyle name="Heading 3 15" xfId="2499" xr:uid="{4EBC903D-076F-421C-B0C9-E39EF503ACE1}"/>
    <cellStyle name="Heading 3 16" xfId="2500" xr:uid="{69004F74-10F4-48DF-BA5F-308076E6A6A0}"/>
    <cellStyle name="Heading 3 17" xfId="2501" xr:uid="{CC82E647-1FA0-4FF3-A181-C8D77DBFF30F}"/>
    <cellStyle name="Heading 3 18" xfId="2502" xr:uid="{79378D76-FD94-4169-A92A-FED7D64CF9D1}"/>
    <cellStyle name="Heading 3 19" xfId="2503" xr:uid="{6C77B495-3C1E-4D95-B7F7-918A068D1A6C}"/>
    <cellStyle name="Heading 3 2" xfId="93" xr:uid="{244B59C3-ED5F-407D-AB17-206094486BCC}"/>
    <cellStyle name="Heading 3 2 2" xfId="2504" xr:uid="{53864A17-405D-4EBD-8023-5AB70F809880}"/>
    <cellStyle name="Heading 3 20" xfId="2505" xr:uid="{9331AD35-6A7E-4FF3-B5E0-B40A21B44682}"/>
    <cellStyle name="Heading 3 21" xfId="2506" xr:uid="{AF6DC156-39AB-4148-A38D-2AB52F4B13F5}"/>
    <cellStyle name="Heading 3 21 2" xfId="2507" xr:uid="{9445C687-C08C-4758-8B07-CC07B483EBD8}"/>
    <cellStyle name="Heading 3 22" xfId="2508" xr:uid="{84C18439-9A5B-4A31-A6B0-90EA46A72A5E}"/>
    <cellStyle name="Heading 3 22 2" xfId="2509" xr:uid="{CA7866A3-C3D9-495F-9A69-1C1E5B4B6D60}"/>
    <cellStyle name="Heading 3 23" xfId="2510" xr:uid="{CEA50574-2948-4785-8FD5-E524377A21B2}"/>
    <cellStyle name="Heading 3 24" xfId="2511" xr:uid="{5FDD92C3-EC4C-4693-B4E1-531ABE8FA407}"/>
    <cellStyle name="Heading 3 25" xfId="2512" xr:uid="{CFCD6C89-60FB-478E-A829-5889F5E4C525}"/>
    <cellStyle name="Heading 3 26" xfId="2513" xr:uid="{9B805229-3229-4102-A5EA-38BF6AEDB974}"/>
    <cellStyle name="Heading 3 27" xfId="2514" xr:uid="{2B1236F0-33AA-4B52-980A-881BDFC79D72}"/>
    <cellStyle name="Heading 3 3" xfId="306" xr:uid="{90335FE9-1432-4E8A-B56D-24A8A2C8A285}"/>
    <cellStyle name="Heading 3 3 2" xfId="2516" xr:uid="{9DAA2B55-CCA9-4585-9DCF-53A0A76F597F}"/>
    <cellStyle name="Heading 3 3 3" xfId="2517" xr:uid="{84B9A4F3-5400-4A2D-9E1B-8F829925344F}"/>
    <cellStyle name="Heading 3 3 4" xfId="2515" xr:uid="{7BF8F667-AA6B-47B4-9B16-4C3F5B2FAB39}"/>
    <cellStyle name="Heading 3 4" xfId="2518" xr:uid="{DBFADB8B-368A-4895-AD51-F919D22E9980}"/>
    <cellStyle name="Heading 3 5" xfId="2519" xr:uid="{242AE8D4-7182-49D3-AFFE-A0F3BB70933A}"/>
    <cellStyle name="Heading 3 6" xfId="2520" xr:uid="{E457EF18-F77F-4931-A656-95553C587DD5}"/>
    <cellStyle name="Heading 3 7" xfId="2521" xr:uid="{47E3AA27-2450-4643-971F-9946AD47BB46}"/>
    <cellStyle name="Heading 3 8" xfId="2522" xr:uid="{DE283F0C-D9FA-4960-8BB7-DFFACD336CF5}"/>
    <cellStyle name="Heading 3 9" xfId="2523" xr:uid="{7864DE4F-BEC8-4373-8B0A-3D377B61F215}"/>
    <cellStyle name="Heading 4 10" xfId="2524" xr:uid="{8884544F-A2E0-4127-A9B2-D450963E0269}"/>
    <cellStyle name="Heading 4 11" xfId="2525" xr:uid="{AD34C6AD-1954-434F-B835-3C585C63C64C}"/>
    <cellStyle name="Heading 4 12" xfId="2526" xr:uid="{D36A23FF-530D-4457-8EB5-852A09CD532F}"/>
    <cellStyle name="Heading 4 13" xfId="2527" xr:uid="{44DF27B8-667C-48B5-BBE2-56F4B291DB70}"/>
    <cellStyle name="Heading 4 14" xfId="2528" xr:uid="{AA775906-E6F5-4840-970F-E6847102C7A2}"/>
    <cellStyle name="Heading 4 15" xfId="2529" xr:uid="{391AE9EA-AF4E-4BA9-A384-EB44B0D9B9C0}"/>
    <cellStyle name="Heading 4 16" xfId="2530" xr:uid="{7039996A-6B62-4EE6-98B4-E0880066E1F8}"/>
    <cellStyle name="Heading 4 17" xfId="2531" xr:uid="{F3C9B431-27A8-454F-A930-BD7A2972B4F9}"/>
    <cellStyle name="Heading 4 18" xfId="2532" xr:uid="{8B941905-9EDD-4FFF-B6A0-F17047ABEA11}"/>
    <cellStyle name="Heading 4 19" xfId="2533" xr:uid="{AF189404-347E-41A6-96CC-DDB2C61AFF2F}"/>
    <cellStyle name="Heading 4 2" xfId="94" xr:uid="{F619EDDC-C04A-4661-9485-58EAF00466EB}"/>
    <cellStyle name="Heading 4 2 2" xfId="2534" xr:uid="{1D6B18DE-72E9-4304-AD3D-12921A449650}"/>
    <cellStyle name="Heading 4 20" xfId="2535" xr:uid="{254F517B-25C7-470A-8C6E-95B0E75758D5}"/>
    <cellStyle name="Heading 4 21" xfId="2536" xr:uid="{6EC0E7DC-66C3-4841-AA5B-5233E6055014}"/>
    <cellStyle name="Heading 4 21 2" xfId="2537" xr:uid="{10439634-81D5-433D-B938-3AFECBF62C95}"/>
    <cellStyle name="Heading 4 22" xfId="2538" xr:uid="{CAA3E428-0A74-450D-835E-2CF197719163}"/>
    <cellStyle name="Heading 4 22 2" xfId="2539" xr:uid="{73EBE799-FC6A-4E02-BAC2-8CE36A32C25F}"/>
    <cellStyle name="Heading 4 23" xfId="2540" xr:uid="{9FC51DAE-D02C-40C8-B4FF-088529BD36DC}"/>
    <cellStyle name="Heading 4 24" xfId="2541" xr:uid="{213139DD-BF1F-43A8-9C4C-4F2D327A6B5C}"/>
    <cellStyle name="Heading 4 25" xfId="2542" xr:uid="{42CDA2E2-27B5-4154-BA84-62796A98E58C}"/>
    <cellStyle name="Heading 4 26" xfId="2543" xr:uid="{3F0647F4-17C2-4DD3-8868-2959FF656BD5}"/>
    <cellStyle name="Heading 4 27" xfId="2544" xr:uid="{7B828036-59A9-42C0-8A6D-02BF19EB5AF5}"/>
    <cellStyle name="Heading 4 3" xfId="307" xr:uid="{890CF7D2-B79A-4D48-A141-B68951D74FE1}"/>
    <cellStyle name="Heading 4 3 2" xfId="2546" xr:uid="{AF6A59F4-063A-4086-8B0B-0427532216B4}"/>
    <cellStyle name="Heading 4 3 3" xfId="2547" xr:uid="{EB4F82F8-8AD4-4ECF-AC86-44C20712C36A}"/>
    <cellStyle name="Heading 4 3 4" xfId="2545" xr:uid="{D8AD5D66-A019-46E3-924F-03C00BFEDF11}"/>
    <cellStyle name="Heading 4 4" xfId="2548" xr:uid="{E4A1DE67-BBD7-49F0-ADDD-2DD4B953BB69}"/>
    <cellStyle name="Heading 4 5" xfId="2549" xr:uid="{048B9064-AD0F-461A-8B6C-2D940B77FED8}"/>
    <cellStyle name="Heading 4 6" xfId="2550" xr:uid="{2B57FD18-DB9E-45BE-8D85-AFC1F678BD98}"/>
    <cellStyle name="Heading 4 7" xfId="2551" xr:uid="{5ED53E4E-CA91-4655-BC83-D72716FB36EC}"/>
    <cellStyle name="Heading 4 8" xfId="2552" xr:uid="{8EF75944-8DD7-41C9-B3FF-5183866CBA2B}"/>
    <cellStyle name="Heading 4 9" xfId="2553" xr:uid="{B9469703-3900-40E3-AFFF-9CE309B3A364}"/>
    <cellStyle name="Hyperlink 2" xfId="2554" xr:uid="{9240F699-C47C-4319-AD40-3F29A0DC3007}"/>
    <cellStyle name="Hyperlink 2 2" xfId="2555" xr:uid="{779F67BE-82E6-429D-8942-F1F9D03ED3F0}"/>
    <cellStyle name="Index Number" xfId="2556" xr:uid="{378D3992-01D7-4409-A251-6027B9D1E143}"/>
    <cellStyle name="Input [yellow]" xfId="308" xr:uid="{BB5ED0A2-76F4-4609-B513-E056C73F8738}"/>
    <cellStyle name="Input 10" xfId="2557" xr:uid="{037BDFAE-9513-436E-914B-0D1D8D18C72A}"/>
    <cellStyle name="Input 11" xfId="2558" xr:uid="{0546CE10-79D3-499E-BA59-572D9FBEF254}"/>
    <cellStyle name="Input 12" xfId="2559" xr:uid="{40B9122A-BD31-4D08-A478-1AA9FF415F85}"/>
    <cellStyle name="Input 13" xfId="2560" xr:uid="{25E1C75F-59DA-4B03-AEBF-94562B9AB8DB}"/>
    <cellStyle name="Input 14" xfId="2561" xr:uid="{0777607A-8A54-4503-8BD4-FA4273BEF2EC}"/>
    <cellStyle name="Input 15" xfId="2562" xr:uid="{5577654D-B354-4572-ACA1-0402F3264094}"/>
    <cellStyle name="Input 16" xfId="2563" xr:uid="{0E344613-A3DF-4A27-B92D-776A1F27CD6B}"/>
    <cellStyle name="Input 17" xfId="2564" xr:uid="{25762195-7CE3-4922-B2CA-2BA260121B1C}"/>
    <cellStyle name="Input 18" xfId="2565" xr:uid="{B2FAFB5A-6E9D-4CFF-99F4-575C1CBF51C6}"/>
    <cellStyle name="Input 19" xfId="2566" xr:uid="{D886F899-7500-47C8-98B3-7281EBB7589F}"/>
    <cellStyle name="Input 2" xfId="95" xr:uid="{927E7F41-790A-452A-84F5-EF4B7F57ED99}"/>
    <cellStyle name="Input 2 2" xfId="2567" xr:uid="{B941438F-5A89-47C4-AF33-28A2BD0CF5B8}"/>
    <cellStyle name="Input 20" xfId="2568" xr:uid="{697D57AE-A535-4BDD-8141-F7E9392468D2}"/>
    <cellStyle name="Input 21" xfId="2569" xr:uid="{C80F37C5-E1EF-4974-99F4-595FFFC73AB1}"/>
    <cellStyle name="Input 21 2" xfId="2570" xr:uid="{14D02DE3-12A0-459F-82E2-CD443E50C58A}"/>
    <cellStyle name="Input 22" xfId="2571" xr:uid="{EEA27674-6365-4420-9413-E78EED49FAA6}"/>
    <cellStyle name="Input 22 2" xfId="2572" xr:uid="{853F7FAD-1E8E-4DC9-959D-3C449842D39A}"/>
    <cellStyle name="Input 23" xfId="2573" xr:uid="{B6E82CC9-CFEA-4048-8FC4-B5204778897D}"/>
    <cellStyle name="Input 24" xfId="2574" xr:uid="{9B75772E-8694-441F-89AB-24876C769639}"/>
    <cellStyle name="Input 25" xfId="2575" xr:uid="{05AA127C-990E-4141-9E54-163FE332BC24}"/>
    <cellStyle name="Input 26" xfId="2576" xr:uid="{F1CE8836-F38C-4030-99A9-A1AAEC0B2331}"/>
    <cellStyle name="Input 27" xfId="2577" xr:uid="{1F781D6A-79E4-42C6-96A1-C76AF00117F6}"/>
    <cellStyle name="Input 3" xfId="309" xr:uid="{C08670BA-8A60-405E-A26B-254561831226}"/>
    <cellStyle name="Input 3 2" xfId="2579" xr:uid="{C616300E-3478-4E08-AF28-FDED810F186E}"/>
    <cellStyle name="Input 3 3" xfId="2580" xr:uid="{28DF0C5D-4243-44CC-9737-4EF0C5C84D5C}"/>
    <cellStyle name="Input 3 4" xfId="2578" xr:uid="{8AD1030B-BD58-415A-8C85-DDEAFC650FE0}"/>
    <cellStyle name="Input 4" xfId="427" xr:uid="{BED67824-A876-4155-BF8A-6497ACA108FD}"/>
    <cellStyle name="Input 4 2" xfId="2581" xr:uid="{23EDECA1-2BE3-48A6-8D49-7D2EF427885B}"/>
    <cellStyle name="Input 5" xfId="2582" xr:uid="{A2716E44-7524-4B12-9DC8-4CB15398C98B}"/>
    <cellStyle name="Input 6" xfId="2583" xr:uid="{FE5D124B-7CC7-4CC5-A6A5-FD9C6BE80B30}"/>
    <cellStyle name="Input 7" xfId="2584" xr:uid="{06050FDC-18EC-4803-B7DA-C21801569F38}"/>
    <cellStyle name="Input 8" xfId="2585" xr:uid="{0561F584-DCCD-4A39-B38A-9A95562AB753}"/>
    <cellStyle name="Input 9" xfId="2586" xr:uid="{D32B7D38-B99F-4A44-B00A-B7382C8325BA}"/>
    <cellStyle name="Linked Cell 10" xfId="2587" xr:uid="{BA4B15F2-29DF-40D5-80A0-E7F16BAE4634}"/>
    <cellStyle name="Linked Cell 11" xfId="2588" xr:uid="{BC40C7E3-16EC-4000-B0F3-1A83BA883D1C}"/>
    <cellStyle name="Linked Cell 12" xfId="2589" xr:uid="{37DAE38E-F819-40F1-9F4A-18771E02379A}"/>
    <cellStyle name="Linked Cell 13" xfId="2590" xr:uid="{8A8236E0-85E3-430D-A26A-1B202E246CE4}"/>
    <cellStyle name="Linked Cell 14" xfId="2591" xr:uid="{25B170C3-C946-4959-9878-4CCE5AA97583}"/>
    <cellStyle name="Linked Cell 15" xfId="2592" xr:uid="{CD2F1D4F-48B3-4A0E-AE66-9C9BB776CEDB}"/>
    <cellStyle name="Linked Cell 16" xfId="2593" xr:uid="{F6138F43-0D74-4C47-89AA-262C6E675705}"/>
    <cellStyle name="Linked Cell 17" xfId="2594" xr:uid="{53686937-83EC-4E70-B218-5F053FAFF5B5}"/>
    <cellStyle name="Linked Cell 18" xfId="2595" xr:uid="{F51C18F6-2127-4B2D-AF34-5B786741A181}"/>
    <cellStyle name="Linked Cell 19" xfId="2596" xr:uid="{F133DDAC-6FFD-46FC-965B-1C941DE97C1C}"/>
    <cellStyle name="Linked Cell 2" xfId="96" xr:uid="{F4D5492F-E64F-4598-99EC-97A5ACF797EB}"/>
    <cellStyle name="Linked Cell 2 2" xfId="2597" xr:uid="{018C555B-C55B-4A49-A7D1-5FA192B1336A}"/>
    <cellStyle name="Linked Cell 20" xfId="2598" xr:uid="{65C0E71C-E8E8-4879-AA8B-029F9066C195}"/>
    <cellStyle name="Linked Cell 21" xfId="2599" xr:uid="{AB70A40A-E66C-43D3-A5E9-09397EBFE1E9}"/>
    <cellStyle name="Linked Cell 21 2" xfId="2600" xr:uid="{E64E8B5B-D551-4992-B82A-DFF86F6876A0}"/>
    <cellStyle name="Linked Cell 22" xfId="2601" xr:uid="{90558311-9641-45EE-9E2A-828467F94F67}"/>
    <cellStyle name="Linked Cell 22 2" xfId="2602" xr:uid="{22B1E881-3911-425E-B47D-5617EA083F00}"/>
    <cellStyle name="Linked Cell 23" xfId="2603" xr:uid="{4F8297F3-BCD4-4BCB-AFE9-3E8B35E7FBDD}"/>
    <cellStyle name="Linked Cell 24" xfId="2604" xr:uid="{58FAE629-2CB8-4018-89D1-E57B2CFF910E}"/>
    <cellStyle name="Linked Cell 25" xfId="2605" xr:uid="{A230BA9F-DE89-4B96-B7C5-D4FA2748B0FD}"/>
    <cellStyle name="Linked Cell 26" xfId="2606" xr:uid="{CA49BDA5-056F-4B80-AF76-884B10713A21}"/>
    <cellStyle name="Linked Cell 27" xfId="2607" xr:uid="{FA39A954-60CD-469C-A838-83F6B51B093A}"/>
    <cellStyle name="Linked Cell 3" xfId="310" xr:uid="{70020BFE-8BD2-4632-AF32-17734E8AF760}"/>
    <cellStyle name="Linked Cell 3 2" xfId="2609" xr:uid="{85F6882F-169E-4E5D-83E3-566D2FC9D552}"/>
    <cellStyle name="Linked Cell 3 3" xfId="2610" xr:uid="{442D649B-9E41-4C5F-A1B1-1CA41E84BC28}"/>
    <cellStyle name="Linked Cell 3 4" xfId="2608" xr:uid="{43C00411-55A0-4860-83BD-DB5901CEB33F}"/>
    <cellStyle name="Linked Cell 4" xfId="2611" xr:uid="{7C236F9D-004B-4DDC-A1A3-6442E1B7C498}"/>
    <cellStyle name="Linked Cell 5" xfId="2612" xr:uid="{CD2C0B8C-88B5-4303-9989-8C9E542122E2}"/>
    <cellStyle name="Linked Cell 6" xfId="2613" xr:uid="{49AA2D4C-8FF8-4A81-B9E5-0EB4A7FB0D18}"/>
    <cellStyle name="Linked Cell 7" xfId="2614" xr:uid="{4DFB5471-C99F-464E-B488-3397EED0FE5A}"/>
    <cellStyle name="Linked Cell 8" xfId="2615" xr:uid="{59EC8A11-170C-478D-A32D-503E346B0182}"/>
    <cellStyle name="Linked Cell 9" xfId="2616" xr:uid="{2D93351B-0D26-47D6-8FEC-C12CB454CD53}"/>
    <cellStyle name="Neutral 10" xfId="2617" xr:uid="{7D46B994-1E2E-4543-9DBA-4EF88CA639EA}"/>
    <cellStyle name="Neutral 11" xfId="2618" xr:uid="{774ABC1D-E542-4E60-8338-173734A4AD04}"/>
    <cellStyle name="Neutral 12" xfId="2619" xr:uid="{80DD9BA5-F1C2-421E-B053-7F112578B60D}"/>
    <cellStyle name="Neutral 13" xfId="2620" xr:uid="{D7110EF4-3328-4E64-A376-A0746721FAB1}"/>
    <cellStyle name="Neutral 14" xfId="2621" xr:uid="{AA857127-D22D-4B32-9103-E5F48750D1B9}"/>
    <cellStyle name="Neutral 15" xfId="2622" xr:uid="{34E086B6-15FD-46EB-8110-CE7A79ACF1BB}"/>
    <cellStyle name="Neutral 16" xfId="2623" xr:uid="{DA53F873-594B-4278-B9D1-B65298F23F56}"/>
    <cellStyle name="Neutral 17" xfId="2624" xr:uid="{23DFE14B-3A6C-48CB-AABE-48BA37BC3C1F}"/>
    <cellStyle name="Neutral 18" xfId="2625" xr:uid="{B72D360B-7A79-4B69-8325-CD34AF456DE2}"/>
    <cellStyle name="Neutral 19" xfId="2626" xr:uid="{4CFB5096-A649-4127-B100-464EE3DAB2AF}"/>
    <cellStyle name="Neutral 2" xfId="97" xr:uid="{636C45E6-C01C-4342-94FC-966E14BFABE4}"/>
    <cellStyle name="Neutral 2 2" xfId="2628" xr:uid="{23476F39-F2DA-4396-863E-FA365152FFA7}"/>
    <cellStyle name="Neutral 2 3" xfId="2629" xr:uid="{590F3005-8585-456A-9751-BC066E936202}"/>
    <cellStyle name="Neutral 2 4" xfId="2627" xr:uid="{3302C809-6B6E-40AE-9006-035311BA3FA0}"/>
    <cellStyle name="Neutral 20" xfId="2630" xr:uid="{079E5A7C-D938-4EF8-8B0C-73FBDB1A8E07}"/>
    <cellStyle name="Neutral 21" xfId="2631" xr:uid="{E0045991-9546-44DE-A119-4850F8121607}"/>
    <cellStyle name="Neutral 21 2" xfId="2632" xr:uid="{552C714B-928F-4BF4-B72B-B042137D3066}"/>
    <cellStyle name="Neutral 22" xfId="2633" xr:uid="{C9A1F1BF-4FEB-4CC2-BF7B-3D3105A245A0}"/>
    <cellStyle name="Neutral 22 2" xfId="2634" xr:uid="{1A3884F5-B4BB-42D2-95DB-C2BD6BE199F8}"/>
    <cellStyle name="Neutral 23" xfId="2635" xr:uid="{D0961888-D1F5-440E-ADF6-D58E56F6E207}"/>
    <cellStyle name="Neutral 24" xfId="2636" xr:uid="{6C86376C-E2BF-4D9F-9919-C82653EAF4A8}"/>
    <cellStyle name="Neutral 25" xfId="2637" xr:uid="{CD9A1264-93F4-4088-89A7-EB2F6C69C691}"/>
    <cellStyle name="Neutral 26" xfId="2638" xr:uid="{427C3B36-1EEE-4552-9DCB-08716793ED24}"/>
    <cellStyle name="Neutral 27" xfId="2639" xr:uid="{40A0A319-BAE4-4EEC-A5BA-5E9499AAC1AF}"/>
    <cellStyle name="Neutral 3" xfId="311" xr:uid="{A942B456-CA1E-405E-BA12-0CA6F5ABCB71}"/>
    <cellStyle name="Neutral 3 2" xfId="2641" xr:uid="{080596B1-AAFD-4403-B067-4F09302681B2}"/>
    <cellStyle name="Neutral 3 3" xfId="2642" xr:uid="{049A1982-A3E3-4BA7-935C-48A45CE32CCE}"/>
    <cellStyle name="Neutral 3 4" xfId="2640" xr:uid="{0BF92F91-DFF0-4A71-B3DB-F1CC84B86E20}"/>
    <cellStyle name="Neutral 4" xfId="2643" xr:uid="{B3E5A1D4-2E1F-4261-9DAF-B248708CFBEA}"/>
    <cellStyle name="Neutral 5" xfId="2644" xr:uid="{272A46BE-8D03-453A-8D60-EF2AEBF29035}"/>
    <cellStyle name="Neutral 6" xfId="2645" xr:uid="{219B449C-A603-4073-9A19-4C59890F36BC}"/>
    <cellStyle name="Neutral 7" xfId="2646" xr:uid="{7350F000-B810-427F-B6C0-2AF1C3F283C9}"/>
    <cellStyle name="Neutral 8" xfId="2647" xr:uid="{E3509A62-1C4D-42CA-BE5E-2DF7640F62A0}"/>
    <cellStyle name="Neutral 9" xfId="2648" xr:uid="{0E1E0F44-1742-4B6C-8273-71ED17B6A57D}"/>
    <cellStyle name="Normal" xfId="0" builtinId="0"/>
    <cellStyle name="Normal - Style1" xfId="312" xr:uid="{FD21C14F-B53B-417C-A04D-F4BDFC943FA4}"/>
    <cellStyle name="Normal 10" xfId="123" xr:uid="{992600F9-DB36-4542-9317-53533FF6664C}"/>
    <cellStyle name="Normal 10 2" xfId="313" xr:uid="{06F0A812-BDB2-4887-BF25-8E6E7F92B450}"/>
    <cellStyle name="Normal 10 2 2" xfId="2650" xr:uid="{EE7C3B36-2EC7-42FE-A6EF-B6B0C0A9A3A9}"/>
    <cellStyle name="Normal 10 3" xfId="2651" xr:uid="{CEE730EE-F77C-4286-9AB4-0868E9103AB0}"/>
    <cellStyle name="Normal 10 4" xfId="2649" xr:uid="{B1AE3797-B4B9-4EB9-8CAE-3E2C38AC74A4}"/>
    <cellStyle name="Normal 11" xfId="124" xr:uid="{7385E313-8A7B-4CBC-9B6D-7539BF1B56B6}"/>
    <cellStyle name="Normal 11 2" xfId="2653" xr:uid="{EA41BF6F-1119-4960-9C7D-10838921FBDC}"/>
    <cellStyle name="Normal 11 3" xfId="2654" xr:uid="{2A2DE1CA-482C-4508-9857-3F580C861C71}"/>
    <cellStyle name="Normal 11 3 2" xfId="2655" xr:uid="{51C53A3B-ABB2-446B-9179-39F8069C55F8}"/>
    <cellStyle name="Normal 11 4" xfId="2652" xr:uid="{3A2A2628-A4CB-4935-82C4-F7A0E4813A43}"/>
    <cellStyle name="Normal 12" xfId="314" xr:uid="{A9F52ACB-9411-4AEC-9B6F-55D1E12A2F2C}"/>
    <cellStyle name="Normal 12 2" xfId="2657" xr:uid="{3609FEB3-DA0D-4732-BE3C-B704A50D6656}"/>
    <cellStyle name="Normal 12 3" xfId="2656" xr:uid="{40F3D1D6-84EF-477C-B585-EB7CE23B30CA}"/>
    <cellStyle name="Normal 120" xfId="2658" xr:uid="{933C8369-5D29-464B-86F6-9114943EB3DF}"/>
    <cellStyle name="Normal 120 2" xfId="2659" xr:uid="{DCD0BAD7-2755-4804-BFF9-6CC453C3A0AD}"/>
    <cellStyle name="Normal 13" xfId="428" xr:uid="{F2D0E5AC-1407-4491-B9C4-51E8F98E6B32}"/>
    <cellStyle name="Normal 13 2" xfId="2660" xr:uid="{0BAC23BE-BE3D-4AA5-9FFB-AF0ADA2DA199}"/>
    <cellStyle name="Normal 13 3" xfId="2661" xr:uid="{5C6325F5-7737-4BE7-BCB9-0B3A9777F481}"/>
    <cellStyle name="Normal 14" xfId="38" xr:uid="{4349D246-105F-4721-8880-51EBC741620B}"/>
    <cellStyle name="Normal 14 2" xfId="49" xr:uid="{1B9CF855-B803-49C0-B0E1-44F0B7F5A261}"/>
    <cellStyle name="Normal 14 2 2" xfId="2663" xr:uid="{8A867DE9-59F1-4D21-A580-351381E53F97}"/>
    <cellStyle name="Normal 14 3" xfId="2664" xr:uid="{D90A5437-2645-476B-BDBF-438174A32C6F}"/>
    <cellStyle name="Normal 14 4" xfId="2662" xr:uid="{14AC168D-65A1-4CF5-B65F-EF493A835FFE}"/>
    <cellStyle name="Normal 15" xfId="36" xr:uid="{9E223898-334E-43B4-8B74-407DF1227496}"/>
    <cellStyle name="Normal 15 2" xfId="2666" xr:uid="{224A3947-3E9F-4966-8DB6-6DCF0A320C8A}"/>
    <cellStyle name="Normal 15 2 2" xfId="2667" xr:uid="{06AB29B4-C66F-4E5A-BC65-6C7FB0F88BA3}"/>
    <cellStyle name="Normal 15 2 3" xfId="2668" xr:uid="{7DF5EFD8-0C79-4B65-BCA0-EBE908959354}"/>
    <cellStyle name="Normal 15 3" xfId="2669" xr:uid="{D5EB80F6-758B-4576-807A-E880ABC80B4E}"/>
    <cellStyle name="Normal 15 4" xfId="2665" xr:uid="{A5BEE1C4-4F56-4FF3-947B-5195A617D9DB}"/>
    <cellStyle name="Normal 16" xfId="430" xr:uid="{7D2A8395-333C-4941-8686-4946175C19CE}"/>
    <cellStyle name="Normal 16 2" xfId="2671" xr:uid="{58B34FB0-1878-4630-814F-423A490348F8}"/>
    <cellStyle name="Normal 16 3" xfId="2672" xr:uid="{CAD550F6-AE2D-4D6C-8FDF-C8FC5FB6E306}"/>
    <cellStyle name="Normal 16 4" xfId="2670" xr:uid="{508793CB-B607-4235-949A-11C1FB23346D}"/>
    <cellStyle name="Normal 17" xfId="449" xr:uid="{538DAC41-A37F-46E0-B955-10C3C9AC8043}"/>
    <cellStyle name="Normal 17 2" xfId="2674" xr:uid="{A7E03411-B2A3-4D8D-89F2-03B517FF7BC1}"/>
    <cellStyle name="Normal 17 3" xfId="2675" xr:uid="{3730BFA9-2BF7-42AB-9CA8-78EB2D907709}"/>
    <cellStyle name="Normal 17 3 2" xfId="2676" xr:uid="{A0214C4C-FFA7-405C-B4A7-EA988F9C25EA}"/>
    <cellStyle name="Normal 17 4" xfId="2673" xr:uid="{C76BFB12-8B79-4E83-B728-3D6E24B74554}"/>
    <cellStyle name="Normal 18" xfId="315" xr:uid="{4370EBFC-942B-4FD9-B1D4-EFB85431C968}"/>
    <cellStyle name="Normal 18 2" xfId="2678" xr:uid="{CAB5A24A-8171-4BB7-9EFB-696EB4CC0BAF}"/>
    <cellStyle name="Normal 18 3" xfId="2679" xr:uid="{ED1EE7B3-70C9-44FD-84C5-C5E574B27439}"/>
    <cellStyle name="Normal 18 4" xfId="2677" xr:uid="{C1E46B0B-0EDB-4EEE-98DE-C3840A3B1713}"/>
    <cellStyle name="Normal 19" xfId="451" xr:uid="{735AC0B5-7465-4ECF-A1DF-0D807BF57F0C}"/>
    <cellStyle name="Normal 19 2" xfId="2681" xr:uid="{C9590E31-DBA2-4E29-AF4F-1F0A7EB4ABF5}"/>
    <cellStyle name="Normal 19 3" xfId="2680" xr:uid="{C12C65FB-62FD-494B-95E5-A6BB97EEA0F0}"/>
    <cellStyle name="Normal 2" xfId="12" xr:uid="{00000000-0005-0000-0000-00000C000000}"/>
    <cellStyle name="Normal 2 10" xfId="316" xr:uid="{26B3A5BE-0E28-4B58-9942-8638C74A473E}"/>
    <cellStyle name="Normal 2 10 2" xfId="2683" xr:uid="{9D7AD924-A18F-461A-B21F-4296AFCE8A0F}"/>
    <cellStyle name="Normal 2 10 3" xfId="2684" xr:uid="{5102EA57-CCEB-4A36-91C1-DCD53E943C34}"/>
    <cellStyle name="Normal 2 10 3 2" xfId="2685" xr:uid="{CDE26AFD-0C7E-4887-B60E-5884B45DB610}"/>
    <cellStyle name="Normal 2 10 4" xfId="2682" xr:uid="{73386511-E066-4863-9805-CC0E2C27C2C0}"/>
    <cellStyle name="Normal 2 11" xfId="317" xr:uid="{70775A01-26BE-49FA-B0E3-8B05ACA96A7C}"/>
    <cellStyle name="Normal 2 11 2" xfId="2687" xr:uid="{51797CBE-299F-4D0D-9D39-D354D53155A7}"/>
    <cellStyle name="Normal 2 11 3" xfId="2688" xr:uid="{729B03CE-F559-4F80-9039-0352F9B93C65}"/>
    <cellStyle name="Normal 2 11 4" xfId="2689" xr:uid="{93D80243-1118-418C-A148-C295E3A152E3}"/>
    <cellStyle name="Normal 2 11 5" xfId="2686" xr:uid="{1C322FA4-8C9D-40C8-A374-12D115326A97}"/>
    <cellStyle name="Normal 2 12" xfId="318" xr:uid="{F575C340-17EE-4BC3-9305-AEA0544EF5EA}"/>
    <cellStyle name="Normal 2 12 2" xfId="2691" xr:uid="{1B1B949E-27E3-4053-B6EF-78C3E299D2D9}"/>
    <cellStyle name="Normal 2 12 3" xfId="2692" xr:uid="{06B7091F-C400-4788-976E-14119AAD1BBA}"/>
    <cellStyle name="Normal 2 12 4" xfId="2690" xr:uid="{FC364381-0635-41D5-9E01-57104907EE79}"/>
    <cellStyle name="Normal 2 13" xfId="2693" xr:uid="{975ECC98-D92A-4FD4-83F8-E0473784DA66}"/>
    <cellStyle name="Normal 2 14" xfId="2694" xr:uid="{E59A7874-48D8-4448-AEAD-6086C92BBEFD}"/>
    <cellStyle name="Normal 2 14 2" xfId="2695" xr:uid="{660C7003-6623-4AA9-BE42-4B832B46EFDB}"/>
    <cellStyle name="Normal 2 14 3" xfId="2696" xr:uid="{941901A6-01CB-4F50-A559-ED82B7503939}"/>
    <cellStyle name="Normal 2 15" xfId="2697" xr:uid="{84627DE2-3D49-496C-A7A1-EFF34D215651}"/>
    <cellStyle name="Normal 2 15 2" xfId="2698" xr:uid="{62151270-648B-4A97-8236-37910A942BDA}"/>
    <cellStyle name="Normal 2 16" xfId="41" xr:uid="{E3A5342F-9CA9-4BD0-9234-795758F365CD}"/>
    <cellStyle name="Normal 2 2" xfId="23" xr:uid="{6A2D6257-252E-4183-91E3-7DC920D3E3B2}"/>
    <cellStyle name="Normal 2 2 2" xfId="125" xr:uid="{D14CB89C-F920-4A6C-9374-1C58E2AC5540}"/>
    <cellStyle name="Normal 2 2 2 2" xfId="2701" xr:uid="{0AA10A7F-801A-4299-92E5-B9A9FE6336F9}"/>
    <cellStyle name="Normal 2 2 2 3" xfId="2702" xr:uid="{AF450B00-AEE6-49B1-A296-993E3FE60410}"/>
    <cellStyle name="Normal 2 2 2 4" xfId="2703" xr:uid="{E28ED00B-3183-4130-B443-CDA5B670A1D9}"/>
    <cellStyle name="Normal 2 2 2 5" xfId="2700" xr:uid="{2D75C539-4A14-4853-857A-A1B6D0985382}"/>
    <cellStyle name="Normal 2 2 3" xfId="126" xr:uid="{EABE8C38-C5B7-4E1B-B7C4-A435D950F322}"/>
    <cellStyle name="Normal 2 2 3 2" xfId="2704" xr:uid="{6A5D11CC-ED18-42F0-93E8-403FE4BF1293}"/>
    <cellStyle name="Normal 2 2 4" xfId="2705" xr:uid="{C2AFF341-CD63-46FD-874A-EECB34F87B60}"/>
    <cellStyle name="Normal 2 2 4 2" xfId="2706" xr:uid="{E1BEE387-4303-4DFD-B17D-401989253678}"/>
    <cellStyle name="Normal 2 2 4 2 2" xfId="2707" xr:uid="{70DACAAC-E01F-42FF-87B4-B1BC8122B363}"/>
    <cellStyle name="Normal 2 2 4 2 3" xfId="2708" xr:uid="{C88E61AC-FF36-441E-BE28-ABA1708EB034}"/>
    <cellStyle name="Normal 2 2 4 3" xfId="2709" xr:uid="{E0A526E1-73DF-4D4E-9F0E-ADFE56AC35EB}"/>
    <cellStyle name="Normal 2 2 5" xfId="2710" xr:uid="{6D45D759-C8BF-41C8-82F7-54FFFDEB1569}"/>
    <cellStyle name="Normal 2 2 6" xfId="2711" xr:uid="{2F838BAC-434D-4B93-8FB8-73F2B2F717EF}"/>
    <cellStyle name="Normal 2 2 7" xfId="2712" xr:uid="{73E933C7-3CC5-49DA-91ED-A0ECF2DFD2F4}"/>
    <cellStyle name="Normal 2 2 8" xfId="2699" xr:uid="{A9CD68B3-44CA-4670-B753-BF929C1BA378}"/>
    <cellStyle name="Normal 2 2 9" xfId="51" xr:uid="{AF0959FD-552C-4AC4-8000-6F2BDDC26BA9}"/>
    <cellStyle name="Normal 2 3" xfId="127" xr:uid="{38350EDC-1948-427F-B6F1-DB324F806A8F}"/>
    <cellStyle name="Normal 2 3 10" xfId="2714" xr:uid="{8CC066FB-7AA2-451A-83ED-D952129E9912}"/>
    <cellStyle name="Normal 2 3 10 2" xfId="2715" xr:uid="{A5CBD678-E721-454C-83B8-14D791EE4E47}"/>
    <cellStyle name="Normal 2 3 11" xfId="2713" xr:uid="{FC5B62AA-743B-4AAB-AC05-0AF950D9ADE8}"/>
    <cellStyle name="Normal 2 3 2" xfId="319" xr:uid="{5F3CE082-BB4B-458C-A9FE-AC3D4E48A82A}"/>
    <cellStyle name="Normal 2 3 2 2" xfId="2717" xr:uid="{5352BBA4-8FB9-4918-B51B-FB3890FAE53A}"/>
    <cellStyle name="Normal 2 3 2 3" xfId="2718" xr:uid="{6E9EE889-B06F-4575-B002-DD926D1361B0}"/>
    <cellStyle name="Normal 2 3 2 4" xfId="2719" xr:uid="{B3FBC760-2458-4F63-895B-D0D887DAEBE0}"/>
    <cellStyle name="Normal 2 3 2 5" xfId="2716" xr:uid="{9D873606-5E60-40CA-9141-171CDCDD8D14}"/>
    <cellStyle name="Normal 2 3 3" xfId="2720" xr:uid="{E3C9677B-B349-4776-A7B9-C1B3F2AEE978}"/>
    <cellStyle name="Normal 2 3 3 2" xfId="2721" xr:uid="{23ED437E-BF53-4B02-8B18-1800D10D7A02}"/>
    <cellStyle name="Normal 2 3 4" xfId="2722" xr:uid="{718721E2-34A0-4488-B83E-A50A796615C7}"/>
    <cellStyle name="Normal 2 3 5" xfId="2723" xr:uid="{D65788C7-60C4-4B18-809D-830F6680C689}"/>
    <cellStyle name="Normal 2 3 6" xfId="2724" xr:uid="{86559815-7896-4C88-90F9-B89F9E979E7F}"/>
    <cellStyle name="Normal 2 3 7" xfId="2725" xr:uid="{BC05721D-4633-498E-BE7E-19217626D2B2}"/>
    <cellStyle name="Normal 2 3 8" xfId="2726" xr:uid="{418CBF3C-F866-4EAB-A067-ABBBEDFB7913}"/>
    <cellStyle name="Normal 2 3 9" xfId="2727" xr:uid="{1685C048-2876-4FB9-AE6B-4FEE805B298C}"/>
    <cellStyle name="Normal 2 3 9 2" xfId="2728" xr:uid="{0AF721E0-7CB0-4777-9E07-97F7EBBBA2F9}"/>
    <cellStyle name="Normal 2 4" xfId="128" xr:uid="{7BD859D7-0028-4AAB-A278-4668EF7440E3}"/>
    <cellStyle name="Normal 2 4 2" xfId="320" xr:uid="{6289D0F2-A33C-440F-AA7A-C86B0C1897AF}"/>
    <cellStyle name="Normal 2 4 2 2" xfId="2730" xr:uid="{74E72A5F-39D3-495B-AFEC-6155A9E90962}"/>
    <cellStyle name="Normal 2 4 3" xfId="2731" xr:uid="{1EE28E55-608C-48E9-AD87-5DE8DEEFDAC3}"/>
    <cellStyle name="Normal 2 4 4" xfId="2732" xr:uid="{9F2EFD0E-1D3C-4284-B5B5-32A1D7128D01}"/>
    <cellStyle name="Normal 2 4 5" xfId="2733" xr:uid="{F7BA88AE-7952-49F4-9F94-0FBE82848675}"/>
    <cellStyle name="Normal 2 4 6" xfId="2734" xr:uid="{79096317-CFC0-4E76-BFCB-22E6E075B36E}"/>
    <cellStyle name="Normal 2 4 7" xfId="2735" xr:uid="{2E19C280-88C5-4753-A927-D7762C30D483}"/>
    <cellStyle name="Normal 2 4 7 2" xfId="2736" xr:uid="{087A84FC-BBA1-4F0B-9D48-B524D1B8CEFD}"/>
    <cellStyle name="Normal 2 4 8" xfId="2729" xr:uid="{039D5EC8-9CD0-435A-AFB2-9EDA899C2385}"/>
    <cellStyle name="Normal 2 5" xfId="321" xr:uid="{8CABF7E0-2EC4-4334-9720-67B1CE00FC79}"/>
    <cellStyle name="Normal 2 5 2" xfId="2738" xr:uid="{B7C55D06-1CB1-4F92-8EB1-C685924D998D}"/>
    <cellStyle name="Normal 2 5 2 2" xfId="2739" xr:uid="{F1B90DF9-9830-4920-BE19-0F4AD0892088}"/>
    <cellStyle name="Normal 2 5 2 3" xfId="2740" xr:uid="{638BA1AC-44DC-422F-B55A-89723C52CB02}"/>
    <cellStyle name="Normal 2 5 2 4" xfId="2741" xr:uid="{C8D605BD-CE02-4CC7-B882-94888C99824F}"/>
    <cellStyle name="Normal 2 5 3" xfId="2742" xr:uid="{20BCAAC2-A8B1-4488-B2B4-9B8344E5721D}"/>
    <cellStyle name="Normal 2 5 3 2" xfId="2743" xr:uid="{E0CB1F56-DFDB-475C-BBF3-194274C372CF}"/>
    <cellStyle name="Normal 2 5 3 3" xfId="2744" xr:uid="{7F754449-13B6-48B0-82B0-0D5245C38F92}"/>
    <cellStyle name="Normal 2 5 3 3 2" xfId="2745" xr:uid="{B383CB6F-FB13-4CE9-B5AE-30514EB8CF62}"/>
    <cellStyle name="Normal 2 5 3 4" xfId="2746" xr:uid="{B56415B7-8AA6-474A-A9EB-4D850C061177}"/>
    <cellStyle name="Normal 2 5 4" xfId="2747" xr:uid="{21C8C614-BEE1-430B-8994-848B39705CA7}"/>
    <cellStyle name="Normal 2 5 4 2" xfId="2748" xr:uid="{E56AAE51-8B2E-4A4A-931A-523FC726A698}"/>
    <cellStyle name="Normal 2 5 5" xfId="2749" xr:uid="{45304D1C-3030-4487-AA9F-792C8BCBE0A8}"/>
    <cellStyle name="Normal 2 5 6" xfId="2750" xr:uid="{0CAE978A-DF6C-43F4-BE8E-E98C017AC91F}"/>
    <cellStyle name="Normal 2 5 7" xfId="2737" xr:uid="{9BC8C56B-F434-4C5A-A67F-8FD18B39F051}"/>
    <cellStyle name="Normal 2 6" xfId="322" xr:uid="{990424C6-2960-4882-BFE1-2678296F48B5}"/>
    <cellStyle name="Normal 2 6 2" xfId="2752" xr:uid="{30B70255-0FDA-4B8C-BD12-BD9C330B9C72}"/>
    <cellStyle name="Normal 2 6 3" xfId="2753" xr:uid="{399DD3C3-197F-4BCD-A5D6-DED7A05418F1}"/>
    <cellStyle name="Normal 2 6 4" xfId="2754" xr:uid="{492C0F5B-6835-4225-B6AB-FF60339B37B4}"/>
    <cellStyle name="Normal 2 6 4 2" xfId="2755" xr:uid="{F655DBE1-1217-4A31-AC57-7F219C1767C0}"/>
    <cellStyle name="Normal 2 6 5" xfId="2751" xr:uid="{0C393AFF-6C3D-462A-9027-6245241724DC}"/>
    <cellStyle name="Normal 2 7" xfId="323" xr:uid="{53AAA475-06A5-4377-9318-F1BBD61D5568}"/>
    <cellStyle name="Normal 2 7 2" xfId="2757" xr:uid="{15FE8F20-7CA7-4A2E-AB40-DEFF1292B275}"/>
    <cellStyle name="Normal 2 7 3" xfId="2756" xr:uid="{6F531D02-E4A9-4D20-A4DB-1A6753F47F59}"/>
    <cellStyle name="Normal 2 8" xfId="324" xr:uid="{051271B4-3003-4D50-B991-0291F37E035A}"/>
    <cellStyle name="Normal 2 8 2" xfId="2759" xr:uid="{A5FB8D58-BD4B-4607-9EF6-926EC9842F8B}"/>
    <cellStyle name="Normal 2 8 3" xfId="2758" xr:uid="{60FD1ED8-2E77-4C70-A082-0FD8BCD08E56}"/>
    <cellStyle name="Normal 2 9" xfId="325" xr:uid="{8A2DA4B6-1EA7-4763-80A3-1C03081E221D}"/>
    <cellStyle name="Normal 2 9 2" xfId="2760" xr:uid="{727692EA-652D-4BF4-8C98-0ACF22551352}"/>
    <cellStyle name="Normal 2_01_Note AR Trade_ok" xfId="326" xr:uid="{B102329E-3951-40B9-99E3-BD2C9AD5B756}"/>
    <cellStyle name="Normal 20" xfId="433" xr:uid="{406957EA-70BA-4C05-8E1A-6E85AEB6B220}"/>
    <cellStyle name="Normal 20 2" xfId="2762" xr:uid="{1F5F77EB-E766-4EA2-AFE2-DCD7F109C7B1}"/>
    <cellStyle name="Normal 20 3" xfId="2761" xr:uid="{01569425-94C1-4FFD-8B21-F625F062C12C}"/>
    <cellStyle name="Normal 21" xfId="445" xr:uid="{39D28219-0087-46C6-B7F4-4B6C8E9C09BF}"/>
    <cellStyle name="Normal 21 2" xfId="2764" xr:uid="{C7C4408D-060F-4BC7-94C5-9171B761536F}"/>
    <cellStyle name="Normal 21 2 2" xfId="2765" xr:uid="{B057F90A-9D3E-4FE8-9322-4DF43421F43E}"/>
    <cellStyle name="Normal 21 2 3" xfId="2766" xr:uid="{2185F828-D3D8-4DA9-B0A2-4D0F4B00EB66}"/>
    <cellStyle name="Normal 21 3" xfId="2767" xr:uid="{6D26DE3E-5D0B-4DBC-A86A-1E341F4799D8}"/>
    <cellStyle name="Normal 21 3 2" xfId="2768" xr:uid="{91C05AD7-E408-4F9D-84F0-10EBE41BA393}"/>
    <cellStyle name="Normal 21 4" xfId="2763" xr:uid="{A5CE2147-138C-4903-8ABE-EAD7D0761B01}"/>
    <cellStyle name="Normal 22" xfId="435" xr:uid="{1E9C41B2-9732-4FC7-8C0F-AFAE2B5C85AF}"/>
    <cellStyle name="Normal 22 2" xfId="2770" xr:uid="{F9657C76-E61C-4EA5-95DF-C9E526B67895}"/>
    <cellStyle name="Normal 22 2 2" xfId="2771" xr:uid="{E9060FFA-8B04-42EA-A768-06D9C950FE9D}"/>
    <cellStyle name="Normal 22 3" xfId="2769" xr:uid="{5ABBE153-1FF8-4552-8D78-72E805D4B582}"/>
    <cellStyle name="Normal 23" xfId="439" xr:uid="{E3A45A6D-2773-409C-89EB-69D0C27E9B5C}"/>
    <cellStyle name="Normal 23 2" xfId="2773" xr:uid="{131DA0E3-2C7E-4A21-B614-F8D7B097911C}"/>
    <cellStyle name="Normal 23 3" xfId="2772" xr:uid="{43336330-4997-4AB7-BF33-8335F5DB3BCB}"/>
    <cellStyle name="Normal 24" xfId="432" xr:uid="{E584783C-9FED-4CBB-995B-79B03F82C4E4}"/>
    <cellStyle name="Normal 24 2" xfId="2775" xr:uid="{170C7A43-EF58-4571-9A2A-40B10FFF9648}"/>
    <cellStyle name="Normal 24 2 2" xfId="2776" xr:uid="{F4CD6E82-8D4A-4358-A271-F09D8F242CC0}"/>
    <cellStyle name="Normal 24 3" xfId="2777" xr:uid="{F2DEB5A7-D203-40A0-96D9-C7BB91D788D6}"/>
    <cellStyle name="Normal 24 3 2" xfId="2778" xr:uid="{BDF54006-D528-462B-B7EC-F7C7A68B9D5C}"/>
    <cellStyle name="Normal 24 4" xfId="2779" xr:uid="{F86C8FBB-8E37-4F00-B16C-3654AAA3B8B2}"/>
    <cellStyle name="Normal 24 4 2" xfId="2780" xr:uid="{9C9BF169-8195-494B-A772-38FB80246A98}"/>
    <cellStyle name="Normal 24 4 3" xfId="2781" xr:uid="{2C249F3F-B1B8-4BE0-9991-D8F1AD57E030}"/>
    <cellStyle name="Normal 24 5" xfId="2774" xr:uid="{22446955-B68F-422F-99BB-229F2CEFD515}"/>
    <cellStyle name="Normal 25" xfId="448" xr:uid="{7F3CE635-5998-48C4-B6F6-DD4FC5113A95}"/>
    <cellStyle name="Normal 25 2" xfId="2783" xr:uid="{3D237D63-FB18-4499-B905-C659871526DC}"/>
    <cellStyle name="Normal 25 3" xfId="2784" xr:uid="{DB38B5E1-79A3-47DA-849E-EE88FBDF59B1}"/>
    <cellStyle name="Normal 25 4" xfId="2782" xr:uid="{7FDBA876-3B15-467E-AD1D-8B87CDF09AC2}"/>
    <cellStyle name="Normal 257" xfId="2785" xr:uid="{7BB3F108-A4A3-4254-B539-F01C916D7225}"/>
    <cellStyle name="Normal 26" xfId="453" xr:uid="{E46D1D15-16E7-4619-B439-C0D00F9D86E9}"/>
    <cellStyle name="Normal 26 2" xfId="2787" xr:uid="{0E6743B8-B7B0-4400-ADA9-0ACF0B80EED7}"/>
    <cellStyle name="Normal 26 3" xfId="2788" xr:uid="{E0F51043-D6DB-4419-872F-4576DBE4153C}"/>
    <cellStyle name="Normal 26 4" xfId="2786" xr:uid="{D846740F-A28A-4FF9-9542-803155EB64B9}"/>
    <cellStyle name="Normal 27" xfId="434" xr:uid="{103B00A3-3857-42D8-98EA-4B1D9474F448}"/>
    <cellStyle name="Normal 27 2" xfId="2790" xr:uid="{8B51BB04-31B3-4C84-9472-DDFA64AF51BB}"/>
    <cellStyle name="Normal 27 3" xfId="2789" xr:uid="{8713EEFC-174B-4FA1-AD20-05F248C7C141}"/>
    <cellStyle name="Normal 28" xfId="443" xr:uid="{68D1C758-9AA6-4695-A54B-22CA0260E259}"/>
    <cellStyle name="Normal 28 2" xfId="2792" xr:uid="{4D12978B-705A-4E48-9631-04CD119F76B4}"/>
    <cellStyle name="Normal 28 3" xfId="2793" xr:uid="{2F9341E3-3462-459D-8DAB-50A54B12DE15}"/>
    <cellStyle name="Normal 28 4" xfId="2794" xr:uid="{5E053CE8-39DF-482F-9094-E35223684984}"/>
    <cellStyle name="Normal 28 4 2" xfId="2795" xr:uid="{AAFEA991-7A14-4EE5-8942-C0163D29C6F9}"/>
    <cellStyle name="Normal 28 5" xfId="2791" xr:uid="{DE25702D-4509-4269-BC6B-A3DADA4E1D65}"/>
    <cellStyle name="Normal 29" xfId="454" xr:uid="{9238FB8A-63DC-4962-8CC1-22B96CB75297}"/>
    <cellStyle name="Normal 29 2" xfId="2796" xr:uid="{E25F3227-1B1F-441D-823F-D03F3E3EECB1}"/>
    <cellStyle name="Normal 29 3" xfId="2797" xr:uid="{427A5C16-67DB-4EEA-87AC-36C05806FBAF}"/>
    <cellStyle name="Normal 29 3 2" xfId="2798" xr:uid="{E8040E3F-17B0-48D0-B52A-25FBE6315558}"/>
    <cellStyle name="Normal 29 3 2 2" xfId="2799" xr:uid="{F34A2376-E2A4-4DC5-84DB-6D9543E9254F}"/>
    <cellStyle name="Normal 29 3 3" xfId="2800" xr:uid="{C70225BD-A83B-4095-AFD9-01DF130D2FC1}"/>
    <cellStyle name="Normal 3" xfId="20" xr:uid="{67651B78-525B-4D24-9D35-46B2F191E80F}"/>
    <cellStyle name="Normal 3 10" xfId="42" xr:uid="{D887A13E-A8D3-49CA-BE68-0CB8CF2EE0F1}"/>
    <cellStyle name="Normal 3 2" xfId="52" xr:uid="{C32CB835-18C0-4F5B-8707-16EB7C152E3A}"/>
    <cellStyle name="Normal 3 2 2" xfId="129" xr:uid="{CB1D1A8F-5777-4A7E-8F41-55E612B4C3B3}"/>
    <cellStyle name="Normal 3 2 2 2" xfId="163" xr:uid="{5B6ACCDC-349C-45C1-A58B-383381303231}"/>
    <cellStyle name="Normal 3 2 2 2 2" xfId="2805" xr:uid="{0CAB0F26-258D-4503-87C4-B612A9F913BE}"/>
    <cellStyle name="Normal 3 2 2 2 3" xfId="2804" xr:uid="{82B57899-390C-4AE4-BF72-163F74983769}"/>
    <cellStyle name="Normal 3 2 2 3" xfId="2803" xr:uid="{12C42621-51E9-44F7-BBDB-4076C00FADEC}"/>
    <cellStyle name="Normal 3 2 3" xfId="130" xr:uid="{42D13138-AC50-427F-A733-9427F1FDC930}"/>
    <cellStyle name="Normal 3 2 4" xfId="131" xr:uid="{D488C8A4-BC43-4041-B228-F9E350237920}"/>
    <cellStyle name="Normal 3 2 5" xfId="2802" xr:uid="{E0801C3E-92F6-498A-88B8-88B46179EBF7}"/>
    <cellStyle name="Normal 3 3" xfId="132" xr:uid="{633E642B-FBB1-434A-88FD-6DAAE169EAAF}"/>
    <cellStyle name="Normal 3 3 2" xfId="2807" xr:uid="{F6F4E2B5-8EB5-4C37-A9B1-61696E51ADEB}"/>
    <cellStyle name="Normal 3 3 2 2" xfId="2808" xr:uid="{EC370758-D8BA-44A8-B85C-38C8912157FF}"/>
    <cellStyle name="Normal 3 3 3" xfId="2809" xr:uid="{F5E37174-FA27-4219-9F3A-349D53D38568}"/>
    <cellStyle name="Normal 3 3 4" xfId="2806" xr:uid="{C34A71A1-0590-4E9D-B761-C8D616332240}"/>
    <cellStyle name="Normal 3 4" xfId="133" xr:uid="{40F66115-BB59-4704-B333-D607E75021A0}"/>
    <cellStyle name="Normal 3 4 2" xfId="2811" xr:uid="{C19B80CF-7199-4D49-9291-A442AF9DFEC7}"/>
    <cellStyle name="Normal 3 4 3" xfId="2812" xr:uid="{25BD6E02-9AE7-411E-A0AE-D633705C72C8}"/>
    <cellStyle name="Normal 3 4 4" xfId="2813" xr:uid="{5D17F0C8-9969-4A5E-B92E-51100DACA113}"/>
    <cellStyle name="Normal 3 4 4 2" xfId="2814" xr:uid="{48BB36E6-3E8B-48B9-94F5-A7BF91687205}"/>
    <cellStyle name="Normal 3 4 5" xfId="2815" xr:uid="{4F048CA0-8C32-4BA8-A3F8-853F5372897B}"/>
    <cellStyle name="Normal 3 4 6" xfId="2810" xr:uid="{519C5923-A7F1-40F6-823B-0F15C7B9848D}"/>
    <cellStyle name="Normal 3 5" xfId="134" xr:uid="{A03B2164-4977-4951-AFAA-39504203B05B}"/>
    <cellStyle name="Normal 3 5 2" xfId="2817" xr:uid="{4E5CE1F5-81E8-41C7-B5BA-188108352759}"/>
    <cellStyle name="Normal 3 5 3" xfId="2818" xr:uid="{1665425C-7D1F-4589-BDC6-8B7C23597A67}"/>
    <cellStyle name="Normal 3 5 4" xfId="2819" xr:uid="{38843055-841C-4097-9A0A-7511AB6AE5B4}"/>
    <cellStyle name="Normal 3 5 5" xfId="2820" xr:uid="{BC98E9C1-7958-4C12-BDE8-F78F3F3F3360}"/>
    <cellStyle name="Normal 3 5 6" xfId="2816" xr:uid="{E92D6524-C1F0-46B3-865E-FE54CBB3D60D}"/>
    <cellStyle name="Normal 3 6" xfId="135" xr:uid="{AE6E9C2B-89CA-4387-A352-F8DE31F85850}"/>
    <cellStyle name="Normal 3 6 2" xfId="2822" xr:uid="{8C22D9CF-9645-4DA7-A143-36FADDB63970}"/>
    <cellStyle name="Normal 3 6 3" xfId="2823" xr:uid="{E08E6CF6-D955-4A1A-A8D3-5BD46D12AB43}"/>
    <cellStyle name="Normal 3 6 3 2" xfId="2824" xr:uid="{8BB66C56-243E-4884-AF3A-2FF73D1B9575}"/>
    <cellStyle name="Normal 3 6 4" xfId="2821" xr:uid="{D91F168D-08A7-48B1-BA82-B1C0FCB867B9}"/>
    <cellStyle name="Normal 3 7" xfId="327" xr:uid="{CC9766A4-6F42-48D2-B9C3-38B9E10D2751}"/>
    <cellStyle name="Normal 3 7 2" xfId="2826" xr:uid="{5BE4FD26-B12B-4956-BCFF-4A5140A9EC72}"/>
    <cellStyle name="Normal 3 7 3" xfId="2827" xr:uid="{CF11CE6D-3E48-461F-AA9E-67AC8022B098}"/>
    <cellStyle name="Normal 3 7 4" xfId="2825" xr:uid="{DBB7987F-94E2-4A28-8F60-5B6DE4606ED4}"/>
    <cellStyle name="Normal 3 8" xfId="2828" xr:uid="{FCC24B7E-BB25-465B-9D06-B1AA76B578D2}"/>
    <cellStyle name="Normal 3 8 2" xfId="2829" xr:uid="{67B967B2-A851-4627-A06A-8752D17E206F}"/>
    <cellStyle name="Normal 3 9" xfId="2801" xr:uid="{6F1C7992-8B80-4291-A522-0C16D7B9FCC7}"/>
    <cellStyle name="Normal 30" xfId="467" xr:uid="{DEC3823D-A2F6-41B1-B6CD-0EB49A4668D2}"/>
    <cellStyle name="Normal 30 2" xfId="2830" xr:uid="{9C93492F-4259-43AE-9E93-56BF29F82334}"/>
    <cellStyle name="Normal 31" xfId="474" xr:uid="{2989B2B6-9F14-4982-A98C-B9D9492FDDEC}"/>
    <cellStyle name="Normal 31 2" xfId="2831" xr:uid="{380069A3-C015-465C-8AC5-A02491EAE168}"/>
    <cellStyle name="Normal 32" xfId="475" xr:uid="{F2E95E52-0D19-4CB2-A184-9F56FEE8ED21}"/>
    <cellStyle name="Normal 32 2" xfId="2832" xr:uid="{0C226B9C-8C1D-4C66-9B5B-7F66AB87F9F1}"/>
    <cellStyle name="Normal 32 3" xfId="2833" xr:uid="{391AE264-F615-455A-AD9B-C2CDB4DB5C77}"/>
    <cellStyle name="Normal 32 4" xfId="2834" xr:uid="{7FECD769-F5B5-4BE5-920E-409E09600052}"/>
    <cellStyle name="Normal 32 5" xfId="2835" xr:uid="{A2DF77AB-88A1-4E30-90B5-ACD11F68BE7D}"/>
    <cellStyle name="Normal 33" xfId="473" xr:uid="{912439BB-990A-4915-BA66-D0CDC5AC62B1}"/>
    <cellStyle name="Normal 33 2" xfId="2836" xr:uid="{E6C0AB18-B0A8-48D0-A3DB-FC1617FCC469}"/>
    <cellStyle name="Normal 34" xfId="2837" xr:uid="{9394A07C-2EF1-4FF4-A081-7D00489C1E00}"/>
    <cellStyle name="Normal 34 2" xfId="2838" xr:uid="{41F17823-9AB1-487B-89F3-06E6903E8E19}"/>
    <cellStyle name="Normal 34 3" xfId="2839" xr:uid="{8D797C23-9462-410A-91DD-16ADBAB5C4CE}"/>
    <cellStyle name="Normal 34 4" xfId="2840" xr:uid="{6A5B81AA-A561-41A0-9BB7-140C5F22795A}"/>
    <cellStyle name="Normal 34 5" xfId="2841" xr:uid="{D9711EE1-1C20-4A4C-8C9E-CA43A42A1E78}"/>
    <cellStyle name="Normal 35" xfId="2842" xr:uid="{20FC11D0-D4DB-4637-8F3A-AD0C78E71C1C}"/>
    <cellStyle name="Normal 35 2" xfId="2843" xr:uid="{E5E17905-C88F-4F69-A58E-3E27696DC61A}"/>
    <cellStyle name="Normal 35 3" xfId="2844" xr:uid="{60A967EC-42BC-4267-B31B-20E77E2F5AC0}"/>
    <cellStyle name="Normal 35 3 2" xfId="2845" xr:uid="{26AD3FE0-28A5-4EF8-BA38-83054C7BECF5}"/>
    <cellStyle name="Normal 35 4" xfId="2846" xr:uid="{E8FC3751-2524-46D6-94D9-99AC681E136D}"/>
    <cellStyle name="Normal 36" xfId="2847" xr:uid="{361839C0-8503-48B9-824F-E25A8D1F328F}"/>
    <cellStyle name="Normal 36 2" xfId="2848" xr:uid="{DC4110C3-22B3-4493-B1DC-7867466A80BC}"/>
    <cellStyle name="Normal 36 2 2" xfId="2849" xr:uid="{E14559CD-4D22-4A66-BA45-949B6432837D}"/>
    <cellStyle name="Normal 36 3" xfId="2850" xr:uid="{A22BB4AA-1D8A-4031-9279-ECD7C96D6714}"/>
    <cellStyle name="Normal 37" xfId="2851" xr:uid="{C588E27E-9164-4833-922D-9A2E7FD8DD67}"/>
    <cellStyle name="Normal 37 2" xfId="2852" xr:uid="{98CDEB7B-8FA6-403D-B789-F088C4255395}"/>
    <cellStyle name="Normal 38" xfId="2853" xr:uid="{EB2BB728-77A7-4535-B81C-109C82B5DDBE}"/>
    <cellStyle name="Normal 38 2" xfId="2854" xr:uid="{B551E255-1C9F-47DB-A5AC-807F492FD1C8}"/>
    <cellStyle name="Normal 38 3" xfId="2855" xr:uid="{F80B9BF9-1B16-4510-86D4-5F7CA1459C41}"/>
    <cellStyle name="Normal 39" xfId="2856" xr:uid="{7974DCFF-4465-40C3-B77D-B498BE59A285}"/>
    <cellStyle name="Normal 39 2" xfId="2857" xr:uid="{B15C4203-138E-4ECE-8685-23E6D5218167}"/>
    <cellStyle name="Normal 39 3" xfId="2858" xr:uid="{A0F66E96-A4C1-4F18-A0D3-7CD20FE46B5D}"/>
    <cellStyle name="Normal 4" xfId="14" xr:uid="{A0665705-1A89-4DEA-8C68-BA508BE97309}"/>
    <cellStyle name="Normal 4 2" xfId="53" xr:uid="{82902BDF-F8A9-4E63-83A4-2C64A72F5693}"/>
    <cellStyle name="Normal 4 2 2" xfId="136" xr:uid="{49A6BD94-398F-4950-80EB-8C802601A412}"/>
    <cellStyle name="Normal 4 2 2 2" xfId="2859" xr:uid="{CF7564ED-232C-4B75-833A-C41B9554EBB4}"/>
    <cellStyle name="Normal 4 2 3" xfId="137" xr:uid="{3EA2FCB4-91BC-4AC6-B4CD-B787E9ACD535}"/>
    <cellStyle name="Normal 4 2 3 2" xfId="2861" xr:uid="{2EDB1E2E-A049-4DDF-90C3-19F422425153}"/>
    <cellStyle name="Normal 4 2 3 2 2" xfId="2862" xr:uid="{82C788E5-DFB6-46B8-A742-2121128E461D}"/>
    <cellStyle name="Normal 4 2 3 3" xfId="2863" xr:uid="{64BA3E61-C4CA-4D66-A1C6-2C60EA6823EC}"/>
    <cellStyle name="Normal 4 2 3 4" xfId="2864" xr:uid="{28FE2C6A-9220-4052-8FD9-A1A7925E5E32}"/>
    <cellStyle name="Normal 4 2 3 5" xfId="2860" xr:uid="{18DFD53A-70B6-49E6-BEB6-DF89D7A13679}"/>
    <cellStyle name="Normal 4 2 4" xfId="2865" xr:uid="{85618C81-B480-4F19-B81A-02989C0E2CA1}"/>
    <cellStyle name="Normal 4 3" xfId="138" xr:uid="{671B27EB-2F7F-4E8B-8D0D-D3AB2FFBA7BF}"/>
    <cellStyle name="Normal 4 3 2" xfId="2867" xr:uid="{9A7B69BA-2121-4C7F-9275-01A08A055C90}"/>
    <cellStyle name="Normal 4 3 3" xfId="2868" xr:uid="{A6540927-6C8D-4A83-8D94-94AC2BCC8C2E}"/>
    <cellStyle name="Normal 4 3 4" xfId="2866" xr:uid="{39A9BF52-E2E5-4134-BA08-E28F047B5F7C}"/>
    <cellStyle name="Normal 4 4" xfId="139" xr:uid="{51EA3E96-6F40-4623-B111-33923636CBD2}"/>
    <cellStyle name="Normal 4 4 2" xfId="2870" xr:uid="{C57CA843-163D-4010-AAA2-525D9E3DAB3E}"/>
    <cellStyle name="Normal 4 4 3" xfId="2871" xr:uid="{66A0E858-0B09-47C5-BF4A-834168B8383F}"/>
    <cellStyle name="Normal 4 4 4" xfId="2872" xr:uid="{6CE64FB0-3B59-453E-BA23-42F05779197D}"/>
    <cellStyle name="Normal 4 4 5" xfId="2869" xr:uid="{8C4725CF-01E9-4BF3-A0A9-CB4382DAAE95}"/>
    <cellStyle name="Normal 4 5" xfId="328" xr:uid="{2C896018-E651-4695-9964-7D541B84DC9D}"/>
    <cellStyle name="Normal 4 5 2" xfId="2873" xr:uid="{FFF74771-53CF-40D3-B495-A7F10D9CCAED}"/>
    <cellStyle name="Normal 4 6" xfId="2874" xr:uid="{E0D01E42-3C7E-4EB7-97C0-089DB5641655}"/>
    <cellStyle name="Normal 4 6 2" xfId="2875" xr:uid="{A9C25079-777C-4EC1-B35E-4DA53678AAFD}"/>
    <cellStyle name="Normal 4 7" xfId="43" xr:uid="{7E987012-2DE4-4AC2-995C-4B45B6BA724C}"/>
    <cellStyle name="Normal 40" xfId="2876" xr:uid="{B15141F0-E62F-4CFF-9AAF-BEB345DE69A3}"/>
    <cellStyle name="Normal 40 2" xfId="2877" xr:uid="{52123372-99BA-4A9D-A78E-B18AE7F11028}"/>
    <cellStyle name="Normal 40 3" xfId="2878" xr:uid="{A7E4B98B-A3B7-4EEB-A6DA-D595E1024736}"/>
    <cellStyle name="Normal 40 3 2" xfId="2879" xr:uid="{2A7DA3B5-3185-4149-B0F9-68E71C25CA9C}"/>
    <cellStyle name="Normal 41" xfId="2880" xr:uid="{B7112F6F-BDD7-4E21-827C-07D682FECD71}"/>
    <cellStyle name="Normal 42" xfId="2881" xr:uid="{62BDDBF5-AD64-4680-A239-CAA58C6E6C2E}"/>
    <cellStyle name="Normal 43" xfId="2882" xr:uid="{6B6B54BA-FD1D-4204-99D5-CA166F027D63}"/>
    <cellStyle name="Normal 43 2" xfId="2883" xr:uid="{388705C1-555E-48C1-8EFB-48E4D6264F7C}"/>
    <cellStyle name="Normal 44" xfId="2884" xr:uid="{DF1B5F64-DDA1-4650-898B-4FA46F4807C1}"/>
    <cellStyle name="Normal 45" xfId="2885" xr:uid="{113848EC-C9A3-460E-A0E4-085BDBB59EF3}"/>
    <cellStyle name="Normal 45 2" xfId="2886" xr:uid="{03028FAF-3713-4904-95C8-DDD5BBFBA987}"/>
    <cellStyle name="Normal 46" xfId="2887" xr:uid="{1C2A079A-B0DD-4078-B4C3-DE505C9E3E75}"/>
    <cellStyle name="Normal 47" xfId="2888" xr:uid="{569AA61B-F5FF-4AE6-BD4F-1B57BFB976D3}"/>
    <cellStyle name="Normal 48" xfId="2889" xr:uid="{57662FDA-EFC3-4D51-B280-8057F59A6968}"/>
    <cellStyle name="Normal 49" xfId="481" xr:uid="{4A22AB35-1A7F-454D-9CF5-C24523FBEB61}"/>
    <cellStyle name="Normal 5" xfId="35" xr:uid="{B970A5CF-3CCA-4041-B5EA-62DBC9FD17E2}"/>
    <cellStyle name="Normal 5 2" xfId="140" xr:uid="{1968C1E8-3460-43CB-958B-0A887DF04899}"/>
    <cellStyle name="Normal 5 2 2" xfId="469" xr:uid="{AFACBDEA-B2DD-4EFC-BAE4-5EA713D103B1}"/>
    <cellStyle name="Normal 5 2 2 2" xfId="2890" xr:uid="{7FBCE366-7023-4D1C-9F79-E0B2E9B67AAF}"/>
    <cellStyle name="Normal 5 2 3" xfId="2891" xr:uid="{D1A7EB49-09E9-4922-8374-5CEBBE5C4304}"/>
    <cellStyle name="Normal 5 3" xfId="141" xr:uid="{20640899-1A4A-48D6-8435-927FA6760CD2}"/>
    <cellStyle name="Normal 5 3 2" xfId="2893" xr:uid="{0AE3546F-9132-4292-A187-A1C1F62BA443}"/>
    <cellStyle name="Normal 5 3 3" xfId="2894" xr:uid="{E31CBD09-85AF-4C8E-9AFF-15546BC4419C}"/>
    <cellStyle name="Normal 5 3 3 2" xfId="2895" xr:uid="{31A4C1AE-CDC1-45BB-9ED2-E7B4A376CD64}"/>
    <cellStyle name="Normal 5 3 4" xfId="2896" xr:uid="{19284A86-79F6-4DC7-9244-8C4F7DF27ACC}"/>
    <cellStyle name="Normal 5 3 5" xfId="2892" xr:uid="{609C9D43-6D72-4390-93DA-12F078770380}"/>
    <cellStyle name="Normal 5 4" xfId="142" xr:uid="{9F574F71-2301-47C6-88A4-260606C64E89}"/>
    <cellStyle name="Normal 5 4 2" xfId="2898" xr:uid="{63B7314A-ED4B-4FC6-A9EE-FB83AA69553D}"/>
    <cellStyle name="Normal 5 4 3" xfId="2899" xr:uid="{536A38CA-3B35-4671-8205-728030B5A382}"/>
    <cellStyle name="Normal 5 4 3 2" xfId="2900" xr:uid="{CD9B9034-AFA5-49B3-BF92-66FB6EEB1339}"/>
    <cellStyle name="Normal 5 4 4" xfId="2901" xr:uid="{880546F5-346E-4DEA-BE3B-1710F192375E}"/>
    <cellStyle name="Normal 5 4 5" xfId="2897" xr:uid="{F5535639-BC13-4307-8BCD-C0E720A45F45}"/>
    <cellStyle name="Normal 5 5" xfId="44" xr:uid="{4CFBB5D7-A9F1-4A2F-B54B-90421B964AAB}"/>
    <cellStyle name="Normal 5 5 2" xfId="2902" xr:uid="{87A1F777-8B9B-494B-A12D-18C64CBB68D2}"/>
    <cellStyle name="Normal 5 6" xfId="463" xr:uid="{DF849C58-3EA6-41F3-BEF0-82DFCC884EAB}"/>
    <cellStyle name="Normal 5 6 2" xfId="2903" xr:uid="{B4A4A73A-7534-421D-A3B0-F998F193FBD1}"/>
    <cellStyle name="Normal 5 7" xfId="2904" xr:uid="{08D2BD6F-127C-4E0D-95C9-5B18003FAC82}"/>
    <cellStyle name="Normal 5 8" xfId="2905" xr:uid="{146AB247-EFD9-46BA-B7C0-A2DD9C87C69A}"/>
    <cellStyle name="Normal 50" xfId="3291" xr:uid="{02073516-CB54-4F8B-AC94-E5FE10C9CF9D}"/>
    <cellStyle name="Normal 51" xfId="3302" xr:uid="{CF5CB938-6610-4E9B-A703-CFEB13D7A903}"/>
    <cellStyle name="Normal 52" xfId="3303" xr:uid="{427466CA-D343-4C05-9641-70E5DE9BC903}"/>
    <cellStyle name="Normal 53" xfId="3304" xr:uid="{43D7231E-EDE1-4AFE-BC8E-D813D524C3F8}"/>
    <cellStyle name="Normal 6" xfId="56" xr:uid="{CF17C4BC-5A69-497E-9496-89623DAF40E2}"/>
    <cellStyle name="Normal 6 10" xfId="2907" xr:uid="{82C46335-C647-412C-8D7B-C9E61290A142}"/>
    <cellStyle name="Normal 6 11" xfId="2906" xr:uid="{3384EE75-8834-401A-B33B-348E1C85478D}"/>
    <cellStyle name="Normal 6 2" xfId="143" xr:uid="{937495B4-61A2-4788-95A6-BBF99FA0349C}"/>
    <cellStyle name="Normal 6 2 2" xfId="329" xr:uid="{4DFED985-D6C2-4B47-AF28-C2D98DBE9062}"/>
    <cellStyle name="Normal 6 2 2 2" xfId="2909" xr:uid="{E9ADE457-AF39-49EB-844B-1A46591A9CCA}"/>
    <cellStyle name="Normal 6 2 3" xfId="2910" xr:uid="{5240F429-567D-4A29-A6D5-0C57BC7101E7}"/>
    <cellStyle name="Normal 6 2 3 2" xfId="2911" xr:uid="{E21EF893-1D11-4FC9-8CFF-AE32F7C06BD5}"/>
    <cellStyle name="Normal 6 2 3 3" xfId="2912" xr:uid="{819671F0-3111-4836-9C36-7CA52FFC1FD6}"/>
    <cellStyle name="Normal 6 2 4" xfId="2913" xr:uid="{291983CB-76DF-433D-8B0A-273356BEB84E}"/>
    <cellStyle name="Normal 6 2 5" xfId="2914" xr:uid="{7A4A6C6C-CAEB-441A-97BE-82A8098906C7}"/>
    <cellStyle name="Normal 6 2 6" xfId="2908" xr:uid="{5BBC27F8-6C14-4219-83A1-3772732324AB}"/>
    <cellStyle name="Normal 6 3" xfId="144" xr:uid="{FF6227D3-B404-4652-AAB0-299A396F1545}"/>
    <cellStyle name="Normal 6 3 2" xfId="2916" xr:uid="{7F6EE296-7142-4280-BC51-AF6A9EFABE83}"/>
    <cellStyle name="Normal 6 3 3" xfId="2917" xr:uid="{00098308-54A8-4CAB-AFE0-1149AE78E298}"/>
    <cellStyle name="Normal 6 3 3 2" xfId="2918" xr:uid="{CE260B6F-04F9-43DF-8EA7-95B951946448}"/>
    <cellStyle name="Normal 6 3 4" xfId="2919" xr:uid="{94D6E709-9DCB-40F2-A975-FB100159358D}"/>
    <cellStyle name="Normal 6 3 5" xfId="2915" xr:uid="{44F842F9-1351-4AB7-992E-B361B0107D76}"/>
    <cellStyle name="Normal 6 4" xfId="330" xr:uid="{FAC145CD-8EB6-40F5-9688-F3A620B506C5}"/>
    <cellStyle name="Normal 6 4 2" xfId="2921" xr:uid="{F231EF59-BA5F-4FA8-9942-902EA7090DE7}"/>
    <cellStyle name="Normal 6 4 3" xfId="2922" xr:uid="{ACAE0706-C0D6-44F7-B878-DA2853384BB6}"/>
    <cellStyle name="Normal 6 4 4" xfId="2923" xr:uid="{6519B5A6-E983-43E0-9AEB-9B765E29F31D}"/>
    <cellStyle name="Normal 6 4 5" xfId="2920" xr:uid="{DFDCDC1D-2572-4526-99F7-08A276670DA8}"/>
    <cellStyle name="Normal 6 5" xfId="2924" xr:uid="{E45FE20A-BAB6-43F4-BA4D-C9C2BC643979}"/>
    <cellStyle name="Normal 6 6" xfId="2925" xr:uid="{8D7A7EEA-B20C-4CE9-B4B9-4234A2D67E8D}"/>
    <cellStyle name="Normal 6 7" xfId="2926" xr:uid="{306BAFFB-CFA4-48FF-AB50-427C85398A4A}"/>
    <cellStyle name="Normal 6 8" xfId="2927" xr:uid="{586C6348-BADA-4D88-BC88-BF2F87A286D2}"/>
    <cellStyle name="Normal 6 9" xfId="2928" xr:uid="{7799735B-521A-4929-9137-65C92CC536CC}"/>
    <cellStyle name="Normal 6 9 2" xfId="2929" xr:uid="{D75D228B-8274-480F-BD94-15448BD7CCDE}"/>
    <cellStyle name="Normal 6 9 3" xfId="2930" xr:uid="{94886A98-4828-49D8-AFC4-EB4FC4922DB9}"/>
    <cellStyle name="Normal 6_COGS film - AUG 14" xfId="331" xr:uid="{F0E4F5B3-346C-44EC-9232-9F6C853FB23D}"/>
    <cellStyle name="Normal 65" xfId="2931" xr:uid="{200EDA58-852C-4E9D-A5AD-188AC651168C}"/>
    <cellStyle name="Normal 7" xfId="57" xr:uid="{348DBD8E-D65E-4A9C-ACDC-7B6A5EDA3676}"/>
    <cellStyle name="Normal 7 2" xfId="332" xr:uid="{9490C044-30F3-461A-8984-009DE6210D48}"/>
    <cellStyle name="Normal 7 2 2" xfId="2933" xr:uid="{67CE82FD-4EB9-4B47-BB42-D56F8486DD7D}"/>
    <cellStyle name="Normal 7 3" xfId="2934" xr:uid="{D0BD9E11-A4D9-4565-9290-6C5A12647709}"/>
    <cellStyle name="Normal 7 4" xfId="2935" xr:uid="{AD551DD3-A9D0-4BAB-AC2D-F98696ECCCD0}"/>
    <cellStyle name="Normal 7 5" xfId="2936" xr:uid="{9179BA00-6FF1-45F0-ADA4-1E9D3594C142}"/>
    <cellStyle name="Normal 7 6" xfId="2937" xr:uid="{1E9BBF80-D71F-43E1-8AC8-F6EA525E8760}"/>
    <cellStyle name="Normal 7 6 2" xfId="2938" xr:uid="{231EBCA4-E59A-4DD6-9879-D46AA0C37A05}"/>
    <cellStyle name="Normal 7 7" xfId="2939" xr:uid="{392347EC-3276-45CA-A691-1935B3FEE044}"/>
    <cellStyle name="Normal 7 8" xfId="2932" xr:uid="{838C91DA-BD40-4ABB-8825-29D5168882F8}"/>
    <cellStyle name="Normal 8" xfId="58" xr:uid="{041D68B7-0B66-4E00-A124-E6CF87708A58}"/>
    <cellStyle name="Normal 8 2" xfId="333" xr:uid="{9BFB923A-BFF2-4681-9740-67D4C84FD592}"/>
    <cellStyle name="Normal 8 2 2" xfId="2940" xr:uid="{57F3EA79-9FD9-4DBC-AB86-51FF18E04F39}"/>
    <cellStyle name="Normal 9" xfId="98" xr:uid="{E64126E5-CAF0-46B7-B75B-4F8EB701B726}"/>
    <cellStyle name="Normal 9 2" xfId="334" xr:uid="{46141758-DF72-4650-A52B-88273B353CC7}"/>
    <cellStyle name="Normal 9 2 2" xfId="2942" xr:uid="{6CA74E5D-79B1-4B13-B561-9E6556410309}"/>
    <cellStyle name="Normal 9 3" xfId="2943" xr:uid="{1C040C65-F65D-484C-BE55-218E8CE6E893}"/>
    <cellStyle name="Normal 9 3 2" xfId="2944" xr:uid="{CC94998E-5223-4ED9-B4E3-82C8C9A4BA5D}"/>
    <cellStyle name="Normal 9 3 3" xfId="2945" xr:uid="{82B19706-923E-4FC0-A5EB-384189CBE19F}"/>
    <cellStyle name="Normal 9 4" xfId="2946" xr:uid="{C99E4493-7374-433B-9EC7-E845C99C5F75}"/>
    <cellStyle name="Normal 9 5" xfId="2941" xr:uid="{A66F5247-08BE-4014-B3B8-226238726B14}"/>
    <cellStyle name="Note 10" xfId="2948" xr:uid="{383489D3-5B7C-4685-9AB2-BEB2AE856EA9}"/>
    <cellStyle name="Note 10 2" xfId="2949" xr:uid="{2C96A285-AC11-445D-BE46-DF9E11A9C6EF}"/>
    <cellStyle name="Note 10 2 2" xfId="2950" xr:uid="{0F6232B2-253E-401F-9026-B24614CF7A71}"/>
    <cellStyle name="Note 10 3" xfId="2951" xr:uid="{BEC40C77-B201-44FA-B8CF-16F9F23FCBE7}"/>
    <cellStyle name="Note 10 4" xfId="2952" xr:uid="{FBFBB811-15FB-4711-BFC8-35B59A3FA2E0}"/>
    <cellStyle name="Note 11" xfId="2953" xr:uid="{4EC079E9-749C-4A77-B9A9-455FA20EA7CC}"/>
    <cellStyle name="Note 11 2" xfId="2954" xr:uid="{32B1EEF3-5BBB-40D2-95CE-68767D4CEA11}"/>
    <cellStyle name="Note 11 2 2" xfId="2955" xr:uid="{CDB3F98F-397D-4B25-8C6D-4DC54392977C}"/>
    <cellStyle name="Note 11 3" xfId="2956" xr:uid="{05C5D7CF-816A-4716-B577-790C19320A9C}"/>
    <cellStyle name="Note 11 4" xfId="2957" xr:uid="{97047C5A-4971-4299-ADC2-1AAF3F1821E9}"/>
    <cellStyle name="Note 12" xfId="2958" xr:uid="{EB82649E-78F9-4884-BA93-074B28DE24B9}"/>
    <cellStyle name="Note 12 2" xfId="2959" xr:uid="{3AAC1874-F844-427E-AAB9-38C0E471C765}"/>
    <cellStyle name="Note 12 2 2" xfId="2960" xr:uid="{9FA8C6DC-8AA2-4B52-B015-61493C47F428}"/>
    <cellStyle name="Note 12 3" xfId="2961" xr:uid="{37894970-846B-4489-BF3A-CC7D5E2D14FE}"/>
    <cellStyle name="Note 12 4" xfId="2962" xr:uid="{FB95EF72-02D6-4116-8831-5944F8EC5B21}"/>
    <cellStyle name="Note 12 4 2" xfId="2963" xr:uid="{7F6989AC-0C02-486B-A7D9-70451D167C7A}"/>
    <cellStyle name="Note 13" xfId="2964" xr:uid="{B45A49DD-BF96-4443-9CC1-666CB6E7951C}"/>
    <cellStyle name="Note 13 2" xfId="2965" xr:uid="{A51D5CC6-6E45-4CFB-9772-92ACD90FFC4E}"/>
    <cellStyle name="Note 13 2 2" xfId="2966" xr:uid="{896FD203-D757-4570-8B8B-EE5A910659C4}"/>
    <cellStyle name="Note 14" xfId="2967" xr:uid="{98B806AC-488E-4E7F-9620-ABAEF9459F0D}"/>
    <cellStyle name="Note 14 2" xfId="2968" xr:uid="{DD7C6279-16EC-477F-8E30-C37F74B27187}"/>
    <cellStyle name="Note 14 2 2" xfId="2969" xr:uid="{0B3D62F4-5474-4896-B7B0-AA01DF702A0A}"/>
    <cellStyle name="Note 15" xfId="2970" xr:uid="{0969332A-26F1-45FF-BCE7-CA0C30CE6F1C}"/>
    <cellStyle name="Note 15 2" xfId="2971" xr:uid="{E8B3EC92-D1E4-40EC-9349-6BAC05B79C62}"/>
    <cellStyle name="Note 15 2 2" xfId="2972" xr:uid="{300228BD-D9E6-4FF8-A368-2ADE070D24C6}"/>
    <cellStyle name="Note 16" xfId="2973" xr:uid="{D6FECA3D-CAF3-4811-903B-C977165BA394}"/>
    <cellStyle name="Note 16 2" xfId="2974" xr:uid="{7FFBD852-B289-4D33-A19A-EABD36FF661E}"/>
    <cellStyle name="Note 16 2 2" xfId="2975" xr:uid="{9ABC2532-6073-42C7-9409-CE0BD6003C31}"/>
    <cellStyle name="Note 17" xfId="2976" xr:uid="{3F75B0A0-BAC2-4BB8-AA55-DAFEA853CF33}"/>
    <cellStyle name="Note 17 2" xfId="2977" xr:uid="{A1E44A02-218E-494D-A7DA-86B0AF60F669}"/>
    <cellStyle name="Note 17 2 2" xfId="2978" xr:uid="{106DEE84-4DBD-4B89-9C41-53796BC106C4}"/>
    <cellStyle name="Note 18" xfId="2979" xr:uid="{2F8E1904-BF44-4EBB-9F85-EC84C76AEADB}"/>
    <cellStyle name="Note 18 2" xfId="2980" xr:uid="{D52C4F23-A117-4EB5-862C-E777F0992408}"/>
    <cellStyle name="Note 18 2 2" xfId="2981" xr:uid="{9FA75F26-A6F7-4BA0-BFD1-1D329DDCA2D1}"/>
    <cellStyle name="Note 19" xfId="2982" xr:uid="{5313C1B4-831E-4B2C-93CB-992527E3ED45}"/>
    <cellStyle name="Note 19 2" xfId="2983" xr:uid="{F941B5BA-766A-4E77-A8C1-87599787BB32}"/>
    <cellStyle name="Note 19 2 2" xfId="2984" xr:uid="{0A16395D-CB94-44D3-973F-AAAC40C29085}"/>
    <cellStyle name="Note 2" xfId="99" xr:uid="{FB67B446-3563-434D-BC21-9204583D7E81}"/>
    <cellStyle name="Note 2 2" xfId="2986" xr:uid="{9635C43C-D519-4952-8497-FEC9E9AC9E39}"/>
    <cellStyle name="Note 2 2 2" xfId="2987" xr:uid="{73CC37A2-8EB2-4651-89B9-0D56D5530ECA}"/>
    <cellStyle name="Note 2 2 3" xfId="2988" xr:uid="{F922334B-A79F-4904-82C8-B50B867F6EC9}"/>
    <cellStyle name="Note 2 3" xfId="2989" xr:uid="{4469F716-36B9-4C45-8D45-91521AF6F4D0}"/>
    <cellStyle name="Note 2 3 2" xfId="2990" xr:uid="{040AB2E4-83D1-4049-99DA-779E67734B79}"/>
    <cellStyle name="Note 2 4" xfId="2991" xr:uid="{5A54067E-BC69-47B1-970A-B38D82804F6C}"/>
    <cellStyle name="Note 2 5" xfId="2992" xr:uid="{EAFA903B-0FDB-43E5-B641-9A03ECCD0F20}"/>
    <cellStyle name="Note 2 5 2" xfId="2993" xr:uid="{154228E1-E292-462C-91F2-620AD7CE84E7}"/>
    <cellStyle name="Note 2 5 3" xfId="2994" xr:uid="{299A6A06-4A01-4BDD-B5F1-890BC0DA7D3A}"/>
    <cellStyle name="Note 2 6" xfId="2995" xr:uid="{17FE9F1C-F0D4-448F-B4CB-616BECADEFA9}"/>
    <cellStyle name="Note 2 6 2" xfId="2996" xr:uid="{DF2856FB-85CA-49D5-8991-A599DF6E2C6A}"/>
    <cellStyle name="Note 2 7" xfId="2997" xr:uid="{D7E2A0AA-12F5-4D6B-92DF-7CD242CF79C5}"/>
    <cellStyle name="Note 2 8" xfId="2998" xr:uid="{3CBA11B8-D87A-443C-AD92-AB12C4227C6C}"/>
    <cellStyle name="Note 2 9" xfId="2985" xr:uid="{2D8ACE59-AD1A-44EB-918F-732C4499E56C}"/>
    <cellStyle name="Note 20" xfId="2999" xr:uid="{AC024E12-0674-4676-A347-8A1E2EC7C5F6}"/>
    <cellStyle name="Note 20 2" xfId="3000" xr:uid="{B5A085CC-0715-49D5-8720-E89D4F35FF4D}"/>
    <cellStyle name="Note 20 3" xfId="3001" xr:uid="{03264DE8-A409-4283-A4A1-52773732C9A2}"/>
    <cellStyle name="Note 20 3 2" xfId="3002" xr:uid="{BD649937-F93A-4999-91C4-D588912AA2DA}"/>
    <cellStyle name="Note 20 3 3" xfId="3003" xr:uid="{98C6407B-B58D-4CE6-ADC0-8422083644FF}"/>
    <cellStyle name="Note 20 4" xfId="3004" xr:uid="{53DFD418-31A5-4093-A916-932BEDBE8A72}"/>
    <cellStyle name="Note 21" xfId="3005" xr:uid="{9EE23F94-59FC-48AC-B658-514A17AC6737}"/>
    <cellStyle name="Note 21 2" xfId="3006" xr:uid="{21BBB239-6FEF-462D-9DA7-56FED6F4143E}"/>
    <cellStyle name="Note 21 2 2" xfId="3007" xr:uid="{56C8FB13-E78D-421C-A82D-49719F8CE1CD}"/>
    <cellStyle name="Note 21 2 3" xfId="3008" xr:uid="{736E46B6-A1D3-4CB8-A7D8-8C88E5AB8B31}"/>
    <cellStyle name="Note 21 3" xfId="3009" xr:uid="{4BA4BA71-7FA1-4320-B977-AF9C64B7B78E}"/>
    <cellStyle name="Note 21 3 2" xfId="3010" xr:uid="{4CBD8BDC-9CC8-4818-A7AD-2175EB82F7F4}"/>
    <cellStyle name="Note 21 3 3" xfId="3011" xr:uid="{6EFB740B-D540-457D-BC4C-C00E0FB1DDD9}"/>
    <cellStyle name="Note 21 4" xfId="3012" xr:uid="{2D1DF4FC-28C8-49F2-A0FC-2538D3D14930}"/>
    <cellStyle name="Note 22" xfId="3013" xr:uid="{A58EBF9E-A7B9-4EAB-B20E-10FBD0C3E30C}"/>
    <cellStyle name="Note 22 2" xfId="3014" xr:uid="{4262E22E-5580-437A-A203-DBCB8F68BB8E}"/>
    <cellStyle name="Note 22 2 2" xfId="3015" xr:uid="{9A9773AC-95B1-43F3-A453-A7DA13F31243}"/>
    <cellStyle name="Note 22 2 3" xfId="3016" xr:uid="{4F450178-D2DB-41F0-8B61-B4653366CBB2}"/>
    <cellStyle name="Note 22 3" xfId="3017" xr:uid="{79971E12-EDB5-4D70-B125-6C1A00A41E74}"/>
    <cellStyle name="Note 22 3 2" xfId="3018" xr:uid="{1C3BB91B-B003-4044-8A87-3ECC8FF52044}"/>
    <cellStyle name="Note 22 3 3" xfId="3019" xr:uid="{E94CCAF9-20C7-48B2-A5FD-052658C3E72F}"/>
    <cellStyle name="Note 22 4" xfId="3020" xr:uid="{E8FDA47D-0F11-4B2B-9302-918AD87C2342}"/>
    <cellStyle name="Note 23" xfId="3021" xr:uid="{B6B828A2-C799-4279-8C23-2761F3ADDA2E}"/>
    <cellStyle name="Note 23 2" xfId="3022" xr:uid="{9702BA31-0C18-40D4-B69E-226D8D28B83C}"/>
    <cellStyle name="Note 23 3" xfId="3023" xr:uid="{26067E01-40F8-4C66-AF42-3A23924701C0}"/>
    <cellStyle name="Note 23 3 2" xfId="3024" xr:uid="{011EDBB0-997D-4CA0-B8CB-BB4F3136B34F}"/>
    <cellStyle name="Note 23 3 3" xfId="3025" xr:uid="{CE6F3FDC-F3E5-40CB-8D69-8C35D0193540}"/>
    <cellStyle name="Note 23 4" xfId="3026" xr:uid="{1BDC6999-BC62-4954-B051-D7E4E3AD1954}"/>
    <cellStyle name="Note 24" xfId="3027" xr:uid="{B42781B9-556C-4614-A53C-0250A9479A1B}"/>
    <cellStyle name="Note 24 2" xfId="3028" xr:uid="{9BDD5DF6-37D8-47C2-B62E-42E9A986B7B8}"/>
    <cellStyle name="Note 24 2 2" xfId="3029" xr:uid="{42B9B67F-B0C6-4978-88DD-1D72F819CF33}"/>
    <cellStyle name="Note 24 3" xfId="3030" xr:uid="{C8D2B36B-CC25-4F18-8B21-F7B5EBF6D3DC}"/>
    <cellStyle name="Note 24 4" xfId="3031" xr:uid="{1FB93B97-2F32-4DCB-B4C0-1BA4915D3575}"/>
    <cellStyle name="Note 25" xfId="3032" xr:uid="{07D3ACEA-019A-4764-B855-4B1EAB48A199}"/>
    <cellStyle name="Note 26" xfId="3033" xr:uid="{2EB77D03-7BAB-42F9-A25C-C60CE1ECC3EA}"/>
    <cellStyle name="Note 26 2" xfId="3034" xr:uid="{1A78E9DE-26A7-4ADE-B12D-CA32FC8735D8}"/>
    <cellStyle name="Note 26 3" xfId="3035" xr:uid="{490FD288-530F-40A5-81D1-9B29C70241A9}"/>
    <cellStyle name="Note 26 3 2" xfId="3036" xr:uid="{CAB11753-DB45-4396-87EB-D4B14B8E1543}"/>
    <cellStyle name="Note 26 3 3" xfId="3037" xr:uid="{8F2A7684-DAF8-4D03-AF77-54C7041D1935}"/>
    <cellStyle name="Note 26 4" xfId="3038" xr:uid="{E7FCB71B-6A6D-410A-BC86-BACEBB1BCA72}"/>
    <cellStyle name="Note 27" xfId="3039" xr:uid="{8E3A8816-75CA-4A76-9DCD-68F2B8544222}"/>
    <cellStyle name="Note 28" xfId="3040" xr:uid="{03047A17-FCFC-4418-8E30-926E2AD49773}"/>
    <cellStyle name="Note 28 2" xfId="3041" xr:uid="{25FEB9CC-F274-4C3C-AA03-7DAF77D23545}"/>
    <cellStyle name="Note 29" xfId="3042" xr:uid="{46C3800A-C387-460F-83E9-99F66F48D814}"/>
    <cellStyle name="Note 3" xfId="335" xr:uid="{7EF50176-59C0-452A-8197-9347BCB4E3DD}"/>
    <cellStyle name="Note 3 2" xfId="3044" xr:uid="{3F977C77-26A3-4487-92F9-40075786DAB5}"/>
    <cellStyle name="Note 3 3" xfId="3045" xr:uid="{AC29D704-3DCA-4EDA-8184-53F2DBC46EE7}"/>
    <cellStyle name="Note 3 4" xfId="3046" xr:uid="{CDC2791E-49CF-41B3-B1C4-E081B7644312}"/>
    <cellStyle name="Note 3 4 2" xfId="3047" xr:uid="{382EEB36-681A-4115-8FD5-FF471FF74BF1}"/>
    <cellStyle name="Note 3 5" xfId="3043" xr:uid="{45A88CBA-DF34-4F30-B83B-69408F193D85}"/>
    <cellStyle name="Note 30" xfId="3048" xr:uid="{07A1EC85-73AE-4E7D-BABB-DF52FF4366E5}"/>
    <cellStyle name="Note 31" xfId="3049" xr:uid="{D9CA31A6-7C72-4476-AFFB-43AF6A81793C}"/>
    <cellStyle name="Note 32" xfId="3050" xr:uid="{F66DD8CF-42DB-4922-870D-F3E4F05CCF35}"/>
    <cellStyle name="Note 33" xfId="3051" xr:uid="{5CAB7FD0-0126-4EAC-BE74-AF40929792F0}"/>
    <cellStyle name="Note 34" xfId="3052" xr:uid="{DA8A7687-23A2-4BAE-BD43-A51E65539E80}"/>
    <cellStyle name="Note 35" xfId="3053" xr:uid="{EEA091D7-65F1-4A8C-B0B8-393380E1BF6C}"/>
    <cellStyle name="Note 36" xfId="3054" xr:uid="{48CEFFA6-EF99-4E9E-94D3-162694D746AC}"/>
    <cellStyle name="Note 37" xfId="3055" xr:uid="{381083BB-CD29-4FDF-8DCA-66D95A74BC4D}"/>
    <cellStyle name="Note 38" xfId="3056" xr:uid="{FCCB9F6C-88AE-4A59-890C-CFAB09257D83}"/>
    <cellStyle name="Note 39" xfId="3057" xr:uid="{9EABE5DE-A89A-4006-907F-FDCD9FD67B22}"/>
    <cellStyle name="Note 4" xfId="3058" xr:uid="{2E3F6F8D-598B-4195-9646-57C26055E683}"/>
    <cellStyle name="Note 4 2" xfId="3059" xr:uid="{9C801C07-9136-4994-AD57-CC0FE6C62FE5}"/>
    <cellStyle name="Note 4 2 2" xfId="3060" xr:uid="{4BD2A360-88A5-46B0-8C87-70B76B882D4E}"/>
    <cellStyle name="Note 4 3" xfId="3061" xr:uid="{C7E09A3A-0CF6-4235-BA15-986D14C2F6D9}"/>
    <cellStyle name="Note 4 4" xfId="3062" xr:uid="{3C76C0E1-520F-4665-A445-60B32B7E8471}"/>
    <cellStyle name="Note 4 4 2" xfId="3063" xr:uid="{E11397F6-44FF-42A4-9A70-6F84EE6D036F}"/>
    <cellStyle name="Note 40" xfId="3064" xr:uid="{453653EF-B8A3-49D1-B23D-0FD9FC53AC34}"/>
    <cellStyle name="Note 41" xfId="3065" xr:uid="{835B0EA0-6815-4E95-9FAD-7C302E20DA90}"/>
    <cellStyle name="Note 42" xfId="3066" xr:uid="{93B471BB-A2FC-40C9-956D-209B92961EBF}"/>
    <cellStyle name="Note 43" xfId="3067" xr:uid="{473D9293-5B93-4CCA-BDD0-A7C49D1CA902}"/>
    <cellStyle name="Note 44" xfId="3068" xr:uid="{9A63F0CB-8EC4-4BBC-A441-234FB0AD1089}"/>
    <cellStyle name="Note 45" xfId="3069" xr:uid="{DDA70C2C-0E46-433D-AD90-AF039ADFB4B1}"/>
    <cellStyle name="Note 46" xfId="3070" xr:uid="{102E63C1-8115-438E-9DF5-B77C875D15D6}"/>
    <cellStyle name="Note 46 2" xfId="3071" xr:uid="{9E8D8C5D-65DC-4AF2-A671-E4722D5E6D5C}"/>
    <cellStyle name="Note 47" xfId="3072" xr:uid="{0FF7ACD8-9E6A-45A3-8E08-624CC577E08E}"/>
    <cellStyle name="Note 47 2" xfId="3073" xr:uid="{D104B4E4-DCE5-4081-86F1-FD06C2057C66}"/>
    <cellStyle name="Note 48" xfId="2947" xr:uid="{A6107141-9E23-4A7A-BBF4-AE05ABAEF9E8}"/>
    <cellStyle name="Note 5" xfId="3074" xr:uid="{E9FB2D95-E760-4411-AE30-8069A4ACAAA4}"/>
    <cellStyle name="Note 5 2" xfId="3075" xr:uid="{7597ED8D-D30E-4D82-94EA-E73B9B9A4A54}"/>
    <cellStyle name="Note 5 2 2" xfId="3076" xr:uid="{E620D716-E9AE-4503-86C5-4A16D1D04378}"/>
    <cellStyle name="Note 5 3" xfId="3077" xr:uid="{0C14FE42-ABE4-48F3-B3E1-DB98D417DE11}"/>
    <cellStyle name="Note 5 4" xfId="3078" xr:uid="{59119CEC-0F08-45EF-890F-313049040467}"/>
    <cellStyle name="Note 5 4 2" xfId="3079" xr:uid="{F0716329-FBAA-4F18-B1BB-5370CF2D7D3F}"/>
    <cellStyle name="Note 6" xfId="3080" xr:uid="{2ECCD9BC-139B-4D70-B2D2-03B01FAFF757}"/>
    <cellStyle name="Note 6 2" xfId="3081" xr:uid="{E33C782D-90C1-464E-880E-815A58AF0CB1}"/>
    <cellStyle name="Note 6 2 2" xfId="3082" xr:uid="{114A9060-B33E-4BC2-8C8E-CCA6178097D3}"/>
    <cellStyle name="Note 6 3" xfId="3083" xr:uid="{26318384-3D8B-401D-B87F-2A97CB057918}"/>
    <cellStyle name="Note 6 4" xfId="3084" xr:uid="{80989540-FA4B-4B0E-9B15-CB86345EF576}"/>
    <cellStyle name="Note 7" xfId="3085" xr:uid="{CC05D2E8-A185-4D70-A44E-50603E2B9E37}"/>
    <cellStyle name="Note 7 2" xfId="3086" xr:uid="{8B947B78-71A1-439E-A6FF-EBD6F641BC66}"/>
    <cellStyle name="Note 7 2 2" xfId="3087" xr:uid="{34DA5F2B-CF09-4217-9082-7F93058114CF}"/>
    <cellStyle name="Note 7 3" xfId="3088" xr:uid="{2274821B-9A0E-42D3-B51D-F9C2B930DCF9}"/>
    <cellStyle name="Note 7 4" xfId="3089" xr:uid="{5B6F3DBE-92F8-4EE7-9DD0-C61934195618}"/>
    <cellStyle name="Note 8" xfId="3090" xr:uid="{4FA28B00-8E69-4715-ABF6-2F0F1DA7A180}"/>
    <cellStyle name="Note 8 2" xfId="3091" xr:uid="{D80C5495-1559-471E-974C-444085BC1139}"/>
    <cellStyle name="Note 8 2 2" xfId="3092" xr:uid="{F2B1F638-0B8A-4C0F-B209-E98FBD1CF93D}"/>
    <cellStyle name="Note 8 3" xfId="3093" xr:uid="{C5D8556D-89A4-4138-8DC0-E4A1C1F07E22}"/>
    <cellStyle name="Note 8 4" xfId="3094" xr:uid="{3F2C2A25-1069-40C8-A56C-B48B2358D470}"/>
    <cellStyle name="Note 9" xfId="3095" xr:uid="{EE71E6A9-6863-4B76-9229-C289FE79AA46}"/>
    <cellStyle name="Note 9 2" xfId="3096" xr:uid="{110AB647-F3C7-4D80-BE50-DE73AB949498}"/>
    <cellStyle name="Note 9 2 2" xfId="3097" xr:uid="{46B22455-EB38-4BAA-9BBB-851238C0E9CA}"/>
    <cellStyle name="Note 9 3" xfId="3098" xr:uid="{2E58E8F5-742E-4496-9C40-C2705EB2B8A8}"/>
    <cellStyle name="Note 9 4" xfId="3099" xr:uid="{6896B5F2-F193-4016-AC57-8A8A15A2F653}"/>
    <cellStyle name="Output 10" xfId="3100" xr:uid="{BA2C1CBB-79CB-4FE1-9E4B-FAC65303EA4F}"/>
    <cellStyle name="Output 11" xfId="3101" xr:uid="{F061B527-919C-450A-BC09-EC5A7116B311}"/>
    <cellStyle name="Output 12" xfId="3102" xr:uid="{FA9B6E78-3961-46E8-8227-832A8A1E4201}"/>
    <cellStyle name="Output 13" xfId="3103" xr:uid="{A4DD5226-FDC6-4F31-B019-9830F4A4C4FC}"/>
    <cellStyle name="Output 14" xfId="3104" xr:uid="{CB005171-240E-4DDA-B05A-616C862E0CEB}"/>
    <cellStyle name="Output 15" xfId="3105" xr:uid="{8BFCFD16-6F64-444E-AE84-9734307E37D1}"/>
    <cellStyle name="Output 16" xfId="3106" xr:uid="{4774F679-9E4B-45F7-A871-052C26039712}"/>
    <cellStyle name="Output 17" xfId="3107" xr:uid="{0FC993AD-57C2-4D98-86AE-FC837C4366AD}"/>
    <cellStyle name="Output 18" xfId="3108" xr:uid="{02F1DFAC-9B5E-47D5-9007-ADE681F61A40}"/>
    <cellStyle name="Output 19" xfId="3109" xr:uid="{028A3164-8065-443B-9E8D-3BA2AC1AA0B7}"/>
    <cellStyle name="Output 2" xfId="100" xr:uid="{62DC8731-0502-45F8-84F7-67CFB1EDBE37}"/>
    <cellStyle name="Output 2 2" xfId="3110" xr:uid="{B39641E3-CE1F-474D-9237-E6DDA8E3DAD9}"/>
    <cellStyle name="Output 20" xfId="3111" xr:uid="{3AD6C50C-EFCC-440A-AFB4-FC0B4A759F57}"/>
    <cellStyle name="Output 21" xfId="3112" xr:uid="{FB777A47-E5E6-4A44-9DB5-4191B24462DE}"/>
    <cellStyle name="Output 21 2" xfId="3113" xr:uid="{3C073102-09F4-42C9-9B6B-F313E134B67C}"/>
    <cellStyle name="Output 22" xfId="3114" xr:uid="{DFF88898-2568-409C-85F4-43D5F83D59F4}"/>
    <cellStyle name="Output 22 2" xfId="3115" xr:uid="{964B7A57-8124-4474-BBB0-61280C2C058D}"/>
    <cellStyle name="Output 23" xfId="3116" xr:uid="{E463BB7D-B5BA-40A2-B722-1A74452B43F3}"/>
    <cellStyle name="Output 24" xfId="3117" xr:uid="{CFF99516-38C4-4D05-BE92-C83AB8DB81CA}"/>
    <cellStyle name="Output 25" xfId="3118" xr:uid="{170F0F4A-BE63-412A-BD0A-900BE8EBD068}"/>
    <cellStyle name="Output 26" xfId="3119" xr:uid="{87D7611B-0D70-472B-8AB3-E4E69B2672F5}"/>
    <cellStyle name="Output 27" xfId="3120" xr:uid="{CA99D6C6-5A61-4CA2-97AA-8F03106A0CE9}"/>
    <cellStyle name="Output 3" xfId="336" xr:uid="{4B1E5097-179D-4E02-B9BE-AC82BD489C3F}"/>
    <cellStyle name="Output 3 2" xfId="3122" xr:uid="{7B55EE54-59A6-4350-98C8-F3EE606B0D8D}"/>
    <cellStyle name="Output 3 3" xfId="3123" xr:uid="{E0D7F08B-9237-4B39-9D4A-8811285FB487}"/>
    <cellStyle name="Output 3 4" xfId="3121" xr:uid="{DC8ACF00-902C-49A9-AFE2-F1B592D1B2A9}"/>
    <cellStyle name="Output 4" xfId="3124" xr:uid="{2F90B983-9A55-4E5C-AD45-FEE3F4C81DD2}"/>
    <cellStyle name="Output 5" xfId="3125" xr:uid="{5A3462C2-639A-457B-B6DA-39505C5B37D9}"/>
    <cellStyle name="Output 6" xfId="3126" xr:uid="{28562E43-7229-4E68-9BB5-59BF5BCE89D2}"/>
    <cellStyle name="Output 7" xfId="3127" xr:uid="{65488860-837E-4D6E-95C4-0E4D0D57B9CD}"/>
    <cellStyle name="Output 8" xfId="3128" xr:uid="{17B47EAC-8E0C-49F9-BC71-E6FADE084FB4}"/>
    <cellStyle name="Output 9" xfId="3129" xr:uid="{08939B0C-E59D-4563-843A-641664FE5C04}"/>
    <cellStyle name="Percent [2]" xfId="337" xr:uid="{63C3D093-B05C-43F2-A674-75C5C44CFAF0}"/>
    <cellStyle name="Percent 10" xfId="145" xr:uid="{3FC98C07-FA07-4AF0-AE88-4DCA9DBA1F6E}"/>
    <cellStyle name="Percent 11" xfId="338" xr:uid="{6A721694-7360-4602-BD64-41BA36A5245E}"/>
    <cellStyle name="Percent 11 2" xfId="3130" xr:uid="{FC715F24-0348-4FC8-A02E-0DD99478A2DA}"/>
    <cellStyle name="Percent 12" xfId="429" xr:uid="{B99A8E9F-837A-44E8-8455-0401AF0E7042}"/>
    <cellStyle name="Percent 12 2" xfId="3131" xr:uid="{209C38A1-FC3A-4CBB-966A-C47F19292550}"/>
    <cellStyle name="Percent 13" xfId="40" xr:uid="{77364583-696E-48A1-9696-0216396D8C4A}"/>
    <cellStyle name="Percent 13 2" xfId="3133" xr:uid="{1261944B-F8CB-4CB6-85BA-EC762EEC0E45}"/>
    <cellStyle name="Percent 13 3" xfId="3132" xr:uid="{5B327422-C562-46EA-81F0-7F89DA1F340C}"/>
    <cellStyle name="Percent 14" xfId="431" xr:uid="{579C7EF1-6D14-4282-85FA-0F2AC7CF837E}"/>
    <cellStyle name="Percent 14 2" xfId="3135" xr:uid="{659E3E00-E900-4E5E-ADC1-3ABE26C6B5D8}"/>
    <cellStyle name="Percent 14 3" xfId="3134" xr:uid="{EA42272C-0376-4A3D-82A1-C44753F9E157}"/>
    <cellStyle name="Percent 15" xfId="447" xr:uid="{E601FE26-C14F-46DE-B215-0C571BA1E3AE}"/>
    <cellStyle name="Percent 16" xfId="450" xr:uid="{FB171FF1-3D69-4D60-A7FF-2EAF67BF32B4}"/>
    <cellStyle name="Percent 17" xfId="441" xr:uid="{EB3D460E-1726-48FF-9827-50F3A5CE1B0C}"/>
    <cellStyle name="Percent 18" xfId="437" xr:uid="{DE878C7E-C81E-46A5-9014-8A483DA286AC}"/>
    <cellStyle name="Percent 19" xfId="444" xr:uid="{DDBE949C-28F2-4CE5-A791-348158A8D1D9}"/>
    <cellStyle name="Percent 2" xfId="146" xr:uid="{32D42004-5C4D-44CE-AA6F-843275B08DF4}"/>
    <cellStyle name="Percent 2 10" xfId="339" xr:uid="{44329D8C-24D4-44A8-9514-73F859CCAE60}"/>
    <cellStyle name="Percent 2 10 2" xfId="3137" xr:uid="{22961C48-9B71-4020-94D9-963D997A5A87}"/>
    <cellStyle name="Percent 2 10 3" xfId="3136" xr:uid="{48C4B9DB-FE05-447B-960A-309239EAEBDD}"/>
    <cellStyle name="Percent 2 11" xfId="340" xr:uid="{9EA42916-531D-41B6-90B5-3C079671F616}"/>
    <cellStyle name="Percent 2 2" xfId="147" xr:uid="{904A1C53-0801-4502-9231-B816A6ED82BB}"/>
    <cellStyle name="Percent 2 2 2" xfId="341" xr:uid="{AF78669C-CF75-457A-878D-BCD5197F1C5D}"/>
    <cellStyle name="Percent 2 2 2 2" xfId="3140" xr:uid="{C0C37978-34E1-4BBB-BA30-6F37E4AC22E6}"/>
    <cellStyle name="Percent 2 2 2 3" xfId="3139" xr:uid="{17D691A9-3CE9-473A-B79D-B90B3623215C}"/>
    <cellStyle name="Percent 2 2 3" xfId="3138" xr:uid="{C175E8EF-3B0F-405A-A8BE-8B94C425B88D}"/>
    <cellStyle name="Percent 2 3" xfId="342" xr:uid="{DAA44E9D-877A-4534-8759-52ACCDEB7C5A}"/>
    <cellStyle name="Percent 2 3 2" xfId="3142" xr:uid="{F634E5CE-468C-4F10-87B4-654E9BEAE31F}"/>
    <cellStyle name="Percent 2 3 3" xfId="3141" xr:uid="{F3ECBB70-5B68-42BD-9542-4E5416778DF5}"/>
    <cellStyle name="Percent 2 4" xfId="343" xr:uid="{A9DABACF-6EC1-456F-9AA8-D989695E5758}"/>
    <cellStyle name="Percent 2 4 2" xfId="3144" xr:uid="{CE86698B-1F3A-4D6B-9F6C-7A21048A45F0}"/>
    <cellStyle name="Percent 2 4 3" xfId="3145" xr:uid="{80CCDB48-374A-413A-8F48-BE61A6D99217}"/>
    <cellStyle name="Percent 2 4 4" xfId="3146" xr:uid="{F5EE3B93-DB30-4CEE-B80F-2C7670EF4635}"/>
    <cellStyle name="Percent 2 4 4 2" xfId="3147" xr:uid="{B35A4F18-DD8B-405E-A355-50F85F014D69}"/>
    <cellStyle name="Percent 2 4 5" xfId="3148" xr:uid="{87744056-EC90-4B44-A240-5327E70655DF}"/>
    <cellStyle name="Percent 2 4 6" xfId="3143" xr:uid="{97548FB5-22B4-40B4-9BF3-01E966A23F72}"/>
    <cellStyle name="Percent 2 5" xfId="344" xr:uid="{CAB3C3DD-C277-4C36-B8C5-56B493A57603}"/>
    <cellStyle name="Percent 2 5 2" xfId="3150" xr:uid="{48F9EB5D-1343-437E-99D4-D5D0F778C552}"/>
    <cellStyle name="Percent 2 5 3" xfId="3151" xr:uid="{43F83FE9-1883-4772-AA6F-68326007F6D9}"/>
    <cellStyle name="Percent 2 5 4" xfId="3149" xr:uid="{FF402912-608D-4CCC-9386-C3316FEA26D7}"/>
    <cellStyle name="Percent 2 6" xfId="345" xr:uid="{A4253C7C-3966-4F48-9A37-AC623EB1B224}"/>
    <cellStyle name="Percent 2 6 2" xfId="3153" xr:uid="{49D65004-4264-4E03-AA99-6C9504013EDD}"/>
    <cellStyle name="Percent 2 6 3" xfId="3152" xr:uid="{CE4FBF9F-CC2A-4D08-927B-169C57CE3D48}"/>
    <cellStyle name="Percent 2 7" xfId="346" xr:uid="{5119EB22-D773-49F5-9D99-F3476C42003B}"/>
    <cellStyle name="Percent 2 7 2" xfId="3155" xr:uid="{E95DE0FF-CFD8-4D70-A513-BA2C17A44E50}"/>
    <cellStyle name="Percent 2 7 3" xfId="3154" xr:uid="{6DF7F837-A198-4334-B642-7F2F6ED1B7A8}"/>
    <cellStyle name="Percent 2 8" xfId="347" xr:uid="{03CE98B0-A96D-4037-A7F1-90A68B8202E4}"/>
    <cellStyle name="Percent 2 8 2" xfId="3156" xr:uid="{F7B0EC98-B5D4-483C-8179-D953ECBD8219}"/>
    <cellStyle name="Percent 2 9" xfId="348" xr:uid="{7ED346C9-8D85-4309-A6A5-2EFAD1A589A7}"/>
    <cellStyle name="Percent 2 9 2" xfId="3157" xr:uid="{DBEDBC79-0179-4BDC-82E1-883E2A07B4B1}"/>
    <cellStyle name="Percent 20" xfId="440" xr:uid="{D29BCB8E-AC55-4B11-9848-06542F61BBAF}"/>
    <cellStyle name="Percent 21" xfId="446" xr:uid="{D14896FA-5DA2-44AC-A100-6C24DCEFAE8C}"/>
    <cellStyle name="Percent 22" xfId="436" xr:uid="{904F2A2C-5C9C-4EA6-8260-59DC818D8769}"/>
    <cellStyle name="Percent 23" xfId="452" xr:uid="{39ECF1F5-6696-4E3E-B7C6-5710C16047C0}"/>
    <cellStyle name="Percent 24" xfId="438" xr:uid="{7910681E-3333-435C-9BEC-94FD6E08B2A3}"/>
    <cellStyle name="Percent 25" xfId="442" xr:uid="{3828BA29-9B86-47F6-A7C9-E7315DE90600}"/>
    <cellStyle name="Percent 26" xfId="472" xr:uid="{4725D6C2-5BB4-44C2-93DB-1ECF450E7A1F}"/>
    <cellStyle name="Percent 27" xfId="476" xr:uid="{DF552086-28D8-4A1D-8109-DCD83AC75E08}"/>
    <cellStyle name="Percent 28" xfId="477" xr:uid="{01190017-BCD0-41FA-8E08-E1632E9102CD}"/>
    <cellStyle name="Percent 29" xfId="478" xr:uid="{5C28E466-A352-48E9-8B33-E762684727AD}"/>
    <cellStyle name="Percent 3" xfId="148" xr:uid="{BD17AAB6-E404-47C3-8C26-53E85EC8AC43}"/>
    <cellStyle name="Percent 3 2" xfId="349" xr:uid="{86C4F20A-DFC0-4822-B98F-E67C18B02BFA}"/>
    <cellStyle name="Percent 3 2 2" xfId="3160" xr:uid="{7234C4E8-56BE-4F69-9228-5DAEECC70DE7}"/>
    <cellStyle name="Percent 3 2 3" xfId="3161" xr:uid="{1CC40F66-4900-48DB-86C1-8926A3263661}"/>
    <cellStyle name="Percent 3 2 4" xfId="3162" xr:uid="{D1EF3878-04BC-4D0D-BF5E-7F8C44B65848}"/>
    <cellStyle name="Percent 3 2 5" xfId="3159" xr:uid="{3EAF1422-F81D-492D-BC7C-DBD87033AA57}"/>
    <cellStyle name="Percent 3 3" xfId="3163" xr:uid="{7B1C684A-105C-4668-9471-2A2E22735DC9}"/>
    <cellStyle name="Percent 3 4" xfId="3164" xr:uid="{762A01F4-18BF-469A-A833-2C270D158383}"/>
    <cellStyle name="Percent 3 5" xfId="3165" xr:uid="{5ADD42B7-6CB1-4E8C-A198-9750E204A5D8}"/>
    <cellStyle name="Percent 3 6" xfId="3166" xr:uid="{6BF379AC-28D0-437F-89ED-06108A9131FD}"/>
    <cellStyle name="Percent 3 6 2" xfId="3167" xr:uid="{85821AA5-227B-4230-9DB3-38A1D938D4A9}"/>
    <cellStyle name="Percent 3 7" xfId="3168" xr:uid="{BEE688AE-4C8E-41FB-BD2E-9ACA2AA22E35}"/>
    <cellStyle name="Percent 3 8" xfId="3158" xr:uid="{8C9EA309-FC47-40F2-B511-A512C9A9D45B}"/>
    <cellStyle name="Percent 30" xfId="479" xr:uid="{2BB0CB30-2517-45CE-A66B-8FA8498614F6}"/>
    <cellStyle name="Percent 31" xfId="480" xr:uid="{DE3B42ED-0AF7-4B18-960B-FB785CAF05CB}"/>
    <cellStyle name="Percent 32" xfId="3305" xr:uid="{01A2139E-4F32-4622-B5DD-EE430DD2B49C}"/>
    <cellStyle name="Percent 33" xfId="3313" xr:uid="{E3D1FD13-2B59-41D8-948B-FCAA1F3BA6BC}"/>
    <cellStyle name="Percent 34" xfId="3306" xr:uid="{074BF7EB-5450-4C92-9649-AA6A4EAB762D}"/>
    <cellStyle name="Percent 35" xfId="3312" xr:uid="{85E19760-661F-4553-9319-3F1362CB9B2D}"/>
    <cellStyle name="Percent 36" xfId="3307" xr:uid="{2B698490-3C05-4ACA-9FF8-6EC58E84B2AE}"/>
    <cellStyle name="Percent 37" xfId="3311" xr:uid="{9326895D-2FD2-4F11-B87B-F3B14FF177A9}"/>
    <cellStyle name="Percent 38" xfId="3308" xr:uid="{56773E40-4CD7-4E87-994C-7809E4FADB0A}"/>
    <cellStyle name="Percent 39" xfId="3310" xr:uid="{2969D511-9DD7-4EF5-9A9F-B09EC9145E0B}"/>
    <cellStyle name="Percent 4" xfId="149" xr:uid="{EFD7DDD7-8FDE-4424-8459-6D21426F01B0}"/>
    <cellStyle name="Percent 4 2" xfId="150" xr:uid="{15638DAF-5B70-4193-8195-31B92C0F4280}"/>
    <cellStyle name="Percent 4 2 2" xfId="3170" xr:uid="{BDC29D9F-DDA0-4895-A767-F948FCF7E832}"/>
    <cellStyle name="Percent 4 3" xfId="3171" xr:uid="{82C8981D-CC6E-4514-AC1C-C510A6157C67}"/>
    <cellStyle name="Percent 4 4" xfId="3169" xr:uid="{DFB58E73-5112-47A5-887B-133FB6C4AA1A}"/>
    <cellStyle name="Percent 40" xfId="3309" xr:uid="{781D4D3D-7FF5-4F2E-9903-11DFC667D089}"/>
    <cellStyle name="Percent 5" xfId="151" xr:uid="{4E28A073-D9A7-426F-A80E-799114237668}"/>
    <cellStyle name="Percent 5 2" xfId="350" xr:uid="{1E679F38-19EB-475F-8508-F7CC5D1D0AB4}"/>
    <cellStyle name="Percent 5 2 2" xfId="3174" xr:uid="{BB470C64-38EC-45E3-9DA8-512BB1D903D6}"/>
    <cellStyle name="Percent 5 2 2 2" xfId="3175" xr:uid="{2AA2FA5F-5D46-4A7C-AE0C-2C362F5BAC69}"/>
    <cellStyle name="Percent 5 2 2 3" xfId="3176" xr:uid="{58BF5874-EEEE-4E2A-8A1F-13BC674E472F}"/>
    <cellStyle name="Percent 5 2 3" xfId="3177" xr:uid="{01F08A98-BE55-4245-8C8D-506327ACE0C0}"/>
    <cellStyle name="Percent 5 2 4" xfId="3178" xr:uid="{9F169F04-0E23-4E81-9E74-D91FBB59F5F8}"/>
    <cellStyle name="Percent 5 2 5" xfId="3173" xr:uid="{2022505F-7AA5-47E4-8D54-B4E3A354E4AA}"/>
    <cellStyle name="Percent 5 3" xfId="3179" xr:uid="{43B837C6-A1E4-408B-95B3-ABC730CF1FF4}"/>
    <cellStyle name="Percent 5 4" xfId="3180" xr:uid="{B304E809-E323-459F-978A-988615708BB5}"/>
    <cellStyle name="Percent 5 4 2" xfId="3181" xr:uid="{BD39FAD5-CE1F-4EB4-8C71-F01F099A518F}"/>
    <cellStyle name="Percent 5 4 3" xfId="3182" xr:uid="{B83329BF-8E08-4F58-8E2A-31C4D15F761C}"/>
    <cellStyle name="Percent 5 5" xfId="3183" xr:uid="{2AAF9F32-E64F-4421-B13E-63EEAF1324C3}"/>
    <cellStyle name="Percent 5 6" xfId="3184" xr:uid="{66322057-1C86-4ED0-BF66-AF5D16B80620}"/>
    <cellStyle name="Percent 5 7" xfId="3172" xr:uid="{EAFE2B20-1B66-4D0D-9F0A-E7924E9B4124}"/>
    <cellStyle name="Percent 6" xfId="152" xr:uid="{E178B25D-58E7-4C13-87A8-89A83CB7091A}"/>
    <cellStyle name="Percent 6 2" xfId="164" xr:uid="{6A4E1F63-DBD2-43D6-9765-A451DA491366}"/>
    <cellStyle name="Percent 6 2 2" xfId="3186" xr:uid="{A322D7EE-3A36-48F6-BF70-5739A1C89282}"/>
    <cellStyle name="Percent 6 2 3" xfId="3185" xr:uid="{E54E1675-D8D6-4A3D-84C8-721458360369}"/>
    <cellStyle name="Percent 6 3" xfId="351" xr:uid="{EB533153-5413-4A25-8835-9B8E893A9DEA}"/>
    <cellStyle name="Percent 6 3 2" xfId="3187" xr:uid="{8BBFE19B-CFA5-4B45-BBC9-935A088F9592}"/>
    <cellStyle name="Percent 7" xfId="153" xr:uid="{E70293F9-D737-46F3-B942-C2BBFBBE45B3}"/>
    <cellStyle name="Percent 7 2" xfId="3188" xr:uid="{4DE8CB70-AD7E-469F-8719-4FCFAD88CF67}"/>
    <cellStyle name="Percent 8" xfId="154" xr:uid="{608E7607-278E-4572-AF08-39B5001EE20F}"/>
    <cellStyle name="Percent 8 2" xfId="352" xr:uid="{6E066047-D59F-459B-97CA-8496619B8831}"/>
    <cellStyle name="Percent 8 3" xfId="3189" xr:uid="{E0DA155A-B3D2-4268-BC41-039A0657754B}"/>
    <cellStyle name="Percent 9" xfId="155" xr:uid="{861CEF55-AF8B-4ED0-9FCC-45C8C30B7BF6}"/>
    <cellStyle name="Percent 9 2" xfId="353" xr:uid="{190D57AD-CBE0-4AF4-B9A9-E629E71FA63C}"/>
    <cellStyle name="PSChar" xfId="354" xr:uid="{D834A62D-A856-4C1A-BFA6-7EB69AE82C89}"/>
    <cellStyle name="Style 1" xfId="355" xr:uid="{9BCFD99E-D71A-4835-B682-2B91208E3530}"/>
    <cellStyle name="Style 1 2" xfId="3190" xr:uid="{A544FD9C-B672-412E-B67D-2B8E413AAB7E}"/>
    <cellStyle name="Title 10" xfId="3191" xr:uid="{BA960B8A-5792-4293-8881-5D3852146F07}"/>
    <cellStyle name="Title 11" xfId="3192" xr:uid="{C74013D4-D093-4C2D-ABC4-62B3E0E5F097}"/>
    <cellStyle name="Title 12" xfId="3193" xr:uid="{956C8701-0E50-4AD6-8C2B-5BD48ED2742F}"/>
    <cellStyle name="Title 13" xfId="3194" xr:uid="{D9344DE2-BC95-4D49-98B7-C1096FC6AAE4}"/>
    <cellStyle name="Title 14" xfId="3195" xr:uid="{D21046D4-4208-445C-B730-3E82955A8AD5}"/>
    <cellStyle name="Title 15" xfId="3196" xr:uid="{E047EC50-FBC6-4E25-AF4A-867890519CB3}"/>
    <cellStyle name="Title 16" xfId="3197" xr:uid="{2B6C2EBE-E2A5-4A0D-BF92-E1231684EA4B}"/>
    <cellStyle name="Title 17" xfId="3198" xr:uid="{C223BD52-32A2-458F-9911-93BA6E6B2D90}"/>
    <cellStyle name="Title 18" xfId="3199" xr:uid="{F2900C55-85E7-474B-87F0-4C25C853FCE6}"/>
    <cellStyle name="Title 19" xfId="3200" xr:uid="{C701F756-AC56-4D21-8493-204D3C24DBED}"/>
    <cellStyle name="Title 2" xfId="101" xr:uid="{0DC75121-70C6-4630-A7B2-79A896D57D19}"/>
    <cellStyle name="Title 2 2" xfId="3201" xr:uid="{4436A7BD-4513-4BC6-9331-4077BB8F9C84}"/>
    <cellStyle name="Title 2 2 2" xfId="3202" xr:uid="{24C5B3BB-AC48-4351-9896-61813154B661}"/>
    <cellStyle name="Title 2 2 3" xfId="3203" xr:uid="{33B7F0ED-1E96-4441-AB2D-4D1EB2634F68}"/>
    <cellStyle name="Title 2 3" xfId="3204" xr:uid="{04A0CFFF-D5E7-44E8-995B-F12008641824}"/>
    <cellStyle name="Title 2 4" xfId="3205" xr:uid="{AA9ECDE2-BDA4-4939-837E-20F17BF2CD83}"/>
    <cellStyle name="Title 20" xfId="3206" xr:uid="{37D20228-B107-465A-8F6D-3C98D1EE72B2}"/>
    <cellStyle name="Title 21" xfId="3207" xr:uid="{5C239A03-AC23-40F3-81A3-BC6521862528}"/>
    <cellStyle name="Title 21 2" xfId="3208" xr:uid="{15B4F0B0-B1CE-4EAC-9467-F96C31FE4E09}"/>
    <cellStyle name="Title 22" xfId="3209" xr:uid="{7B67EC36-842D-4787-986F-C8A7F837ADB9}"/>
    <cellStyle name="Title 22 2" xfId="3210" xr:uid="{FB745796-4A3D-4158-888D-F81CB6AD151D}"/>
    <cellStyle name="Title 23" xfId="3211" xr:uid="{C9AF33AE-4983-4A1D-9DEE-1981A41AA35D}"/>
    <cellStyle name="Title 24" xfId="3212" xr:uid="{C0817E5C-9731-4A6C-8AF2-0791EA2DB10F}"/>
    <cellStyle name="Title 25" xfId="3213" xr:uid="{E0D87D24-C754-4FEA-8759-B031E705288C}"/>
    <cellStyle name="Title 26" xfId="3214" xr:uid="{AFB60E8A-6FD5-46EC-8201-214ED98A9CD2}"/>
    <cellStyle name="Title 3" xfId="356" xr:uid="{F40BE00D-6AC7-44C4-A40F-D5F6F62A35B2}"/>
    <cellStyle name="Title 3 2" xfId="3216" xr:uid="{65F19667-1C4F-452E-A02E-FE74B54F829B}"/>
    <cellStyle name="Title 3 3" xfId="3217" xr:uid="{D1BD6BF0-7E48-4270-8022-87265EF8084A}"/>
    <cellStyle name="Title 3 4" xfId="3218" xr:uid="{48899864-9FCB-4BDF-8977-CA2BCBBFE1F9}"/>
    <cellStyle name="Title 3 5" xfId="3215" xr:uid="{FF5E94B3-8D47-4253-983B-A9D3F83DF077}"/>
    <cellStyle name="Title 4" xfId="3219" xr:uid="{CCF49F39-0579-4000-B55F-7100998ABA2C}"/>
    <cellStyle name="Title 5" xfId="3220" xr:uid="{06EFEF29-3E42-4E29-98C1-967347DBBFEF}"/>
    <cellStyle name="Title 6" xfId="3221" xr:uid="{2FAEFC10-6443-48D1-8052-273FBAF2B786}"/>
    <cellStyle name="Title 7" xfId="3222" xr:uid="{3D2E8BDE-F255-445C-B649-A9441F06027C}"/>
    <cellStyle name="Title 8" xfId="3223" xr:uid="{AA440143-2AEE-443B-9538-750232DE4A51}"/>
    <cellStyle name="Title 9" xfId="3224" xr:uid="{A3EE0246-9CB0-4B80-B392-B359AA783B4F}"/>
    <cellStyle name="Total 10" xfId="3225" xr:uid="{FB632F2C-40E1-40DC-AA0C-C8B631CFE119}"/>
    <cellStyle name="Total 11" xfId="3226" xr:uid="{EAEFC708-B11D-4B22-A837-B8A6BA6D14B6}"/>
    <cellStyle name="Total 12" xfId="3227" xr:uid="{CF8A979B-237D-4365-B05E-77BA4CF5F675}"/>
    <cellStyle name="Total 13" xfId="3228" xr:uid="{06E6ABA1-1A6F-47BB-A6CB-85CEACA3FEFE}"/>
    <cellStyle name="Total 14" xfId="3229" xr:uid="{FE9BDD86-0CF9-4420-90AC-6787159DFB74}"/>
    <cellStyle name="Total 15" xfId="3230" xr:uid="{1CD0A341-9746-4ED2-BEF2-60A695B2C67C}"/>
    <cellStyle name="Total 16" xfId="3231" xr:uid="{42324F57-18CD-4BCA-91B3-CC292DEC2806}"/>
    <cellStyle name="Total 17" xfId="3232" xr:uid="{B172FC55-0D62-4173-BCEE-1DC102B849CC}"/>
    <cellStyle name="Total 18" xfId="3233" xr:uid="{9956E593-7B2C-4A3A-94FB-FD71E79C75B0}"/>
    <cellStyle name="Total 19" xfId="3234" xr:uid="{89EEC1D9-7756-4960-A4CC-12A61114BE7B}"/>
    <cellStyle name="Total 2" xfId="102" xr:uid="{DA31EB15-AAE2-4F00-BDC1-D7116CA6F392}"/>
    <cellStyle name="Total 2 2" xfId="3235" xr:uid="{48C61CAB-FB97-4A10-A28B-C5EFC483E5DC}"/>
    <cellStyle name="Total 20" xfId="3236" xr:uid="{EE8515E7-260F-453F-91F1-04F621ADAEE7}"/>
    <cellStyle name="Total 21" xfId="3237" xr:uid="{F3AD4FB5-5D42-4275-A8F4-DBD3F9650C18}"/>
    <cellStyle name="Total 21 2" xfId="3238" xr:uid="{B361CAEA-D0E8-48BC-9560-BCF0849E828B}"/>
    <cellStyle name="Total 22" xfId="3239" xr:uid="{DF8654D6-DBA6-4EB8-880C-27DECA81DA24}"/>
    <cellStyle name="Total 22 2" xfId="3240" xr:uid="{6F4F2307-1B11-447E-87AA-73A46EFCBF54}"/>
    <cellStyle name="Total 23" xfId="3241" xr:uid="{CFFD7254-1A0F-444F-9E05-35D06005C130}"/>
    <cellStyle name="Total 24" xfId="3242" xr:uid="{95E2746B-CAA9-4C4E-A1A2-CC626576A0B3}"/>
    <cellStyle name="Total 25" xfId="3243" xr:uid="{0087748B-F6E4-4CAB-9549-F3E1684F71E7}"/>
    <cellStyle name="Total 26" xfId="3244" xr:uid="{0DDFDA45-89CE-4FBF-8D35-CD369E6DF42A}"/>
    <cellStyle name="Total 27" xfId="3245" xr:uid="{8A3FADCE-9CD0-4AA3-A766-4B81448739EF}"/>
    <cellStyle name="Total 3" xfId="357" xr:uid="{25021BCD-8158-4539-86AE-283530FD3CDD}"/>
    <cellStyle name="Total 3 2" xfId="3247" xr:uid="{AC0B7844-E4C5-4900-B4D9-38F6522786AD}"/>
    <cellStyle name="Total 3 3" xfId="3248" xr:uid="{1D4F4ED8-051C-4D55-9A66-515A54B6F953}"/>
    <cellStyle name="Total 3 4" xfId="3246" xr:uid="{011CA6EB-BDAF-488D-B288-557798358A96}"/>
    <cellStyle name="Total 4" xfId="3249" xr:uid="{D278D645-8CBB-46EA-91B4-DDC9707038E6}"/>
    <cellStyle name="Total 5" xfId="3250" xr:uid="{8E57A58C-A70F-42AC-A660-5D1293FF7D7A}"/>
    <cellStyle name="Total 6" xfId="3251" xr:uid="{E0D30C51-8BDD-4A9B-AF36-4541A11F2C0C}"/>
    <cellStyle name="Total 7" xfId="3252" xr:uid="{6FA1D7B6-769A-4EBA-A727-FF2CD93207DE}"/>
    <cellStyle name="Total 8" xfId="3253" xr:uid="{55B4AD4F-6D8B-4FE0-B14C-75A731964BDC}"/>
    <cellStyle name="Total 9" xfId="3254" xr:uid="{CAE5F5E6-301B-49A0-8765-064FDC5E3CF5}"/>
    <cellStyle name="Warning Text 10" xfId="3255" xr:uid="{771B0070-22FA-45C6-ACBF-17E3F6495ED7}"/>
    <cellStyle name="Warning Text 11" xfId="3256" xr:uid="{2AD43521-E56A-4B53-BE31-F9BAE771C3C7}"/>
    <cellStyle name="Warning Text 12" xfId="3257" xr:uid="{2E1CE0C6-C2E4-4987-8144-EB4EC2798C8F}"/>
    <cellStyle name="Warning Text 13" xfId="3258" xr:uid="{7B01F400-CA8C-44C0-B056-F3A4A4F40BC3}"/>
    <cellStyle name="Warning Text 14" xfId="3259" xr:uid="{8EB58992-79D3-41D7-ABF9-BE7B7CA3D577}"/>
    <cellStyle name="Warning Text 15" xfId="3260" xr:uid="{AE6370AE-B0FF-431F-8DB8-90F46AD24438}"/>
    <cellStyle name="Warning Text 16" xfId="3261" xr:uid="{8DE363E6-2735-4934-B932-A85E23945E18}"/>
    <cellStyle name="Warning Text 17" xfId="3262" xr:uid="{D4DBFE90-C266-40F1-9D14-9B7BAE92EC11}"/>
    <cellStyle name="Warning Text 18" xfId="3263" xr:uid="{B4224FCC-A108-47FC-8B04-8FDFAA0570FD}"/>
    <cellStyle name="Warning Text 19" xfId="3264" xr:uid="{F9596CC4-8FB0-4CF4-AA7F-11BA64D65ADC}"/>
    <cellStyle name="Warning Text 2" xfId="103" xr:uid="{523A0AA5-D417-4D73-8AAE-5FAF1C296B5B}"/>
    <cellStyle name="Warning Text 2 2" xfId="3265" xr:uid="{8B816C42-8E0B-4633-A10C-551491067B0E}"/>
    <cellStyle name="Warning Text 20" xfId="3266" xr:uid="{28C47C2E-B413-4984-8DAC-A9AECD77A54A}"/>
    <cellStyle name="Warning Text 21" xfId="3267" xr:uid="{E708B289-86CA-4BB7-B07E-B962DBC786D2}"/>
    <cellStyle name="Warning Text 21 2" xfId="3268" xr:uid="{2C34C8F9-6A60-448B-B67C-99B89CF7BF07}"/>
    <cellStyle name="Warning Text 22" xfId="3269" xr:uid="{2AF5682F-7EF8-4BC4-84A0-E1DEAAFC8D6D}"/>
    <cellStyle name="Warning Text 22 2" xfId="3270" xr:uid="{9854396D-4310-44C6-ADF8-49A2A23E1AF6}"/>
    <cellStyle name="Warning Text 23" xfId="3271" xr:uid="{A5BFD344-1DE5-4970-89CD-51A844D06281}"/>
    <cellStyle name="Warning Text 24" xfId="3272" xr:uid="{F7DD1A09-5165-4854-B074-C6ABDF300C2E}"/>
    <cellStyle name="Warning Text 25" xfId="3273" xr:uid="{67C8D554-10D5-4EB9-93B2-5F529A4FD26A}"/>
    <cellStyle name="Warning Text 26" xfId="3274" xr:uid="{2D371DC7-612C-473A-81DF-02854E0B2267}"/>
    <cellStyle name="Warning Text 27" xfId="3275" xr:uid="{FD3D74BE-C4D2-4051-B5FA-33B1FA8FF625}"/>
    <cellStyle name="Warning Text 3" xfId="358" xr:uid="{9E1969EB-E74C-4651-9F7C-5271CFE67767}"/>
    <cellStyle name="Warning Text 3 2" xfId="3277" xr:uid="{488C7BAB-80AA-432C-8A40-75C833EF9B52}"/>
    <cellStyle name="Warning Text 3 3" xfId="3278" xr:uid="{9A74EE17-9621-443F-96AD-EF2C3E12B4AA}"/>
    <cellStyle name="Warning Text 3 4" xfId="3276" xr:uid="{F29FD625-1678-42C1-B60E-5651FE33F209}"/>
    <cellStyle name="Warning Text 4" xfId="3279" xr:uid="{9EBA450B-D108-455B-AE09-D103092801C1}"/>
    <cellStyle name="Warning Text 5" xfId="3280" xr:uid="{3A115C14-4067-44AC-AE50-F5DBC53150E6}"/>
    <cellStyle name="Warning Text 6" xfId="3281" xr:uid="{017FAF4A-8E7D-4ECE-A163-E006E19087A8}"/>
    <cellStyle name="Warning Text 7" xfId="3282" xr:uid="{D2DDBE97-DC49-4BA2-89F0-458B843E2E95}"/>
    <cellStyle name="Warning Text 8" xfId="3283" xr:uid="{518D00E6-DEE3-452C-9A90-DECBA3357CF0}"/>
    <cellStyle name="Warning Text 9" xfId="3284" xr:uid="{B3FB188F-155F-43C5-BEAB-A435A15E47D7}"/>
    <cellStyle name="パーセント 2" xfId="3285" xr:uid="{759CA6C8-1C7A-4822-A749-387AD26C5C6D}"/>
    <cellStyle name="การคำนวณ" xfId="367" xr:uid="{482AF69E-2B11-4986-AFDA-B6F2768A45BC}"/>
    <cellStyle name="ข้อความเตือน" xfId="368" xr:uid="{3CBBB185-C880-467E-85A2-59F8148851C2}"/>
    <cellStyle name="ข้อความอธิบาย" xfId="369" xr:uid="{3171B92A-1689-4488-A1AD-B7B26BFCF456}"/>
    <cellStyle name="เครื่องหมายจุลภาค 2" xfId="48" xr:uid="{2A7611CD-8F8F-4EBE-8D48-D502D044B45F}"/>
    <cellStyle name="เครื่องหมายจุลภาค 2 2" xfId="156" xr:uid="{07D6AEC1-EC5F-4435-B13C-373F1EE08A3A}"/>
    <cellStyle name="เครื่องหมายจุลภาค 2 3" xfId="359" xr:uid="{8240B340-0AD3-4E17-89B1-598A76A83BB6}"/>
    <cellStyle name="เครื่องหมายจุลภาค 2 4" xfId="3286" xr:uid="{A1444864-10D3-47AF-921E-779EECD2EF3B}"/>
    <cellStyle name="เครื่องหมายจุลภาค 4" xfId="27" xr:uid="{2DA7F0BC-4D79-423A-A896-8D0CC87072E2}"/>
    <cellStyle name="เครื่องหมายจุลภาค 5" xfId="464" xr:uid="{6FE2D9E0-B2E6-4B20-97B9-19FD38CCC4E3}"/>
    <cellStyle name="เครื่องหมายจุลภาค 6" xfId="29" xr:uid="{B646ED70-9726-48D2-A577-0ABC85DA9EA2}"/>
    <cellStyle name="เครื่องหมายจุลภาค 7" xfId="465" xr:uid="{4082C949-F0BF-4EC9-8D12-7CDCEAC49D4F}"/>
    <cellStyle name="เครื่องหมายจุลภาค 8" xfId="466" xr:uid="{6E8459BC-221D-4071-9DC4-7C8AA17736D8}"/>
    <cellStyle name="เครื่องหมายจุลภาค_Inventory ILC_ ไม้พาเลท" xfId="360" xr:uid="{1988CD1D-965A-498E-A079-C979E1CBB944}"/>
    <cellStyle name="จุลภาค 2" xfId="3288" xr:uid="{2C2189A7-FF80-47EC-8491-D6AAC9A0F781}"/>
    <cellStyle name="จุลภาค 2 2" xfId="3289" xr:uid="{198D85BF-1DBF-4EDE-853A-230C8AF8CCEF}"/>
    <cellStyle name="ชื่อเรื่อง" xfId="370" xr:uid="{C1CDE2DF-3ED2-4642-AAE4-A60C64DA2F06}"/>
    <cellStyle name="ชื่อเรื่อง 2" xfId="3290" xr:uid="{C36CF8A0-7B13-4545-87CD-BF3FD17E0F3A}"/>
    <cellStyle name="เชื่อมโยงหลายมิติ_Ending Stock 31-08-06" xfId="361" xr:uid="{745EAB4A-4410-4A2D-8BEF-B39C65C75407}"/>
    <cellStyle name="เซลล์ตรวจสอบ" xfId="362" xr:uid="{822512C3-9E3F-46CE-83FD-4C0F56833D74}"/>
    <cellStyle name="เซลล์ที่มีการเชื่อมโยง" xfId="363" xr:uid="{4332D397-81D8-4747-99F4-F4B1FE166E38}"/>
    <cellStyle name="ดี" xfId="371" xr:uid="{8A2B2A1D-CCCD-4A4B-9093-4328BAB2CC3A}"/>
    <cellStyle name="ตามการเชื่อมโยงหลายมิติ_Ending Stock 31-08-06" xfId="372" xr:uid="{D9BA4595-5E0C-45EA-A041-359F05E0369F}"/>
    <cellStyle name="น้บะภฒ_95" xfId="373" xr:uid="{778B4091-D954-46DC-98DB-C737A6E9CD4C}"/>
    <cellStyle name="ปกติ 2" xfId="13" xr:uid="{00000000-0005-0000-0000-00000D000000}"/>
    <cellStyle name="ปกติ 2 2" xfId="19" xr:uid="{58C3572C-5C8C-46D2-9093-87A0460127E6}"/>
    <cellStyle name="ปกติ 2 2 2" xfId="159" xr:uid="{D5F98360-F012-457B-99FA-A031D16C4B56}"/>
    <cellStyle name="ปกติ 2 2 2 2" xfId="3293" xr:uid="{00DF62AC-E9B4-4EDB-80A1-699E9BE996B0}"/>
    <cellStyle name="ปกติ 2 2 3" xfId="3294" xr:uid="{7E5F2241-EB0B-4193-B8FA-CE1DE22A6467}"/>
    <cellStyle name="ปกติ 2 2 4" xfId="3292" xr:uid="{5A22DB41-BCC8-4FF6-9076-5A7DB4334A8B}"/>
    <cellStyle name="ปกติ 2 3" xfId="374" xr:uid="{D1FF2F25-57E9-494F-A108-0F40B61B349A}"/>
    <cellStyle name="ปกติ 2 4" xfId="45" xr:uid="{E3777ACA-CFA1-417C-9F44-2447DA835BBD}"/>
    <cellStyle name="ปกติ 3" xfId="47" xr:uid="{8890C226-0127-4649-A306-D489EE9BCC95}"/>
    <cellStyle name="ปกติ 3 2" xfId="375" xr:uid="{EAC222CE-51E3-40C2-9C05-22AB6042012F}"/>
    <cellStyle name="ปกติ 3 3" xfId="3295" xr:uid="{E3FCCB9C-211A-49B6-8820-054CBB5CF4FD}"/>
    <cellStyle name="ปกติ 4" xfId="46" xr:uid="{095D7D46-3F65-471B-B986-5AE9C0D16725}"/>
    <cellStyle name="ปกติ 4 2" xfId="160" xr:uid="{C3134B5D-68EE-4047-A326-A133458A1A87}"/>
    <cellStyle name="ปกติ 4 3" xfId="376" xr:uid="{7A28693E-50F3-4A2D-ADB8-1F934DB713AA}"/>
    <cellStyle name="ปกติ 4 4" xfId="3296" xr:uid="{6B7CDFCF-ADAF-42B0-B730-A78EF75B1368}"/>
    <cellStyle name="ปกติ_2-Purchasing report &amp; มูลค่าเปลี่ยนแปลง" xfId="377" xr:uid="{E154FF44-4A66-4F89-B553-3D9FD13BD990}"/>
    <cellStyle name="ป้อนค่า" xfId="378" xr:uid="{C25B7967-4E3A-4D7E-9971-29048374D8B2}"/>
    <cellStyle name="ปานกลาง" xfId="379" xr:uid="{09D29721-5B75-4ECD-94DF-C79183EEA9E6}"/>
    <cellStyle name="เปอร์เซ็นต์ 2" xfId="50" xr:uid="{6811E667-211E-46AF-AA1F-11E941C6F9D0}"/>
    <cellStyle name="เปอร์เซ็นต์ 2 2" xfId="157" xr:uid="{AE5FDDAA-88D9-4B33-9BBC-65C2C67E320C}"/>
    <cellStyle name="เปอร์เซ็นต์ 2 2 2" xfId="364" xr:uid="{70824CD1-CEE7-45E3-A284-ED2D4B1427CE}"/>
    <cellStyle name="เปอร์เซ็นต์ 2 3" xfId="158" xr:uid="{52AF4055-5A45-4DAC-B442-BB9E214856CF}"/>
    <cellStyle name="เปอร์เซ็นต์_Sheet1" xfId="3287" xr:uid="{91A8F889-A2C5-4FDF-B3F5-4E533CF09CD1}"/>
    <cellStyle name="ผลรวม" xfId="380" xr:uid="{D4C760C7-AF85-4875-8587-5A092752FC6E}"/>
    <cellStyle name="แย่" xfId="365" xr:uid="{7AA8434B-2C21-4BD7-9D4D-D8012EF9ECCF}"/>
    <cellStyle name="ฤธถ [0]_1-3. ป๙วรมก นื ธฎบ๙วมถ๓ภฺ ฝวภ๛" xfId="381" xr:uid="{079E8524-6E50-47CF-B5B6-DD22F437A9DD}"/>
    <cellStyle name="ฤธถ_1995ch" xfId="382" xr:uid="{8631D26B-B5BA-4060-A6C8-BEF8AA813C1E}"/>
    <cellStyle name="ล๋ศญ [0]_1995ch" xfId="383" xr:uid="{4B89A126-DA34-4971-9811-9C18C50B9DD1}"/>
    <cellStyle name="ล๋ศญ_1995ch" xfId="384" xr:uid="{FBC6A9A3-C5A1-46D5-B9EB-C1D4EAC48D5E}"/>
    <cellStyle name="ลักษณะ 1" xfId="385" xr:uid="{958DBF51-81AD-476C-BF83-75134277A1A6}"/>
    <cellStyle name="วฅมุ_1995ch" xfId="386" xr:uid="{63F826BC-2BC6-408C-A134-EB294DBA8234}"/>
    <cellStyle name="สกุลเงิน 2" xfId="3297" xr:uid="{F8D4B463-DED5-47F2-9553-6B95B3427EAF}"/>
    <cellStyle name="สกุลเงิน 2 2" xfId="3298" xr:uid="{09905669-242E-4A3A-B863-97335CBD1277}"/>
    <cellStyle name="ส่วนที่ถูกเน้น1" xfId="387" xr:uid="{664D2AA0-2DB9-4FFE-B37F-FAB5B3874EA2}"/>
    <cellStyle name="ส่วนที่ถูกเน้น2" xfId="388" xr:uid="{9B951EAB-2511-4508-8729-F15BDCFF8331}"/>
    <cellStyle name="ส่วนที่ถูกเน้น3" xfId="389" xr:uid="{7184F25A-742E-4D22-B8DB-D882A0936FA6}"/>
    <cellStyle name="ส่วนที่ถูกเน้น4" xfId="390" xr:uid="{819B1431-23B5-41E1-AA7D-E2E1D9366208}"/>
    <cellStyle name="ส่วนที่ถูกเน้น5" xfId="391" xr:uid="{663A3F27-83BC-4882-9C95-E204F37248BB}"/>
    <cellStyle name="ส่วนที่ถูกเน้น6" xfId="392" xr:uid="{E2A6B2DF-ECD1-4B7D-9539-C9E702A1E5D7}"/>
    <cellStyle name="แสดงผล" xfId="366" xr:uid="{81DAB92E-8258-4DC6-B6F7-84E441A9C5D7}"/>
    <cellStyle name="หมายเหตุ" xfId="393" xr:uid="{B9BFC019-D6AB-4537-869D-091994CBA42F}"/>
    <cellStyle name="หัวเรื่อง 1" xfId="394" xr:uid="{ED837B0C-43A8-4C99-AE47-53D78821C1EE}"/>
    <cellStyle name="หัวเรื่อง 2" xfId="395" xr:uid="{1904ED8C-79FC-4CC7-A5AA-AEEFA4DC15F2}"/>
    <cellStyle name="หัวเรื่อง 3" xfId="396" xr:uid="{EA822DC8-2559-4CB4-A19C-AB583896DCE7}"/>
    <cellStyle name="หัวเรื่อง 4" xfId="397" xr:uid="{4FFB86BE-58FE-4A71-A53A-C9FF4FD53AC8}"/>
    <cellStyle name="강조색1" xfId="398" xr:uid="{069B6649-F790-41D8-8AB3-CF23DCCC04B9}"/>
    <cellStyle name="강조색2" xfId="399" xr:uid="{0645FF20-0005-43FE-BE3B-9E02D1B09970}"/>
    <cellStyle name="강조색3" xfId="400" xr:uid="{2C4A69A0-1E3E-48E1-9BDF-D5E3C4FB7E0F}"/>
    <cellStyle name="강조색4" xfId="401" xr:uid="{16394A3B-D4F6-4503-A429-EE6B6A4D7C62}"/>
    <cellStyle name="강조색5" xfId="402" xr:uid="{79F75E0F-DB6A-4E7F-985E-4545F474145E}"/>
    <cellStyle name="강조색6" xfId="403" xr:uid="{545DCCA7-247D-44E0-99D7-3372BDCB2A0E}"/>
    <cellStyle name="경고문" xfId="404" xr:uid="{E1BE5154-1045-43A8-8BA1-B61777FB9F7E}"/>
    <cellStyle name="계산" xfId="405" xr:uid="{A94DC3AF-425D-45E1-A455-DB07EAD7EA23}"/>
    <cellStyle name="나쁨" xfId="406" xr:uid="{A0AA77CF-26F6-40C2-A24F-0EF26BF884B2}"/>
    <cellStyle name="메모" xfId="407" xr:uid="{9F1804FF-76CA-4BF7-81DC-1FAB902EE01F}"/>
    <cellStyle name="보통" xfId="408" xr:uid="{012C764A-EE1D-44EE-AB3B-AFB59C0C4623}"/>
    <cellStyle name="설명 텍스트" xfId="409" xr:uid="{0C06CE7C-073B-44B4-95D7-27B0EBAFE7F8}"/>
    <cellStyle name="셀 확인" xfId="410" xr:uid="{BED63A09-84BD-41CD-AFC5-BBD9CCF62A93}"/>
    <cellStyle name="쉼표 [0]_~1624537" xfId="411" xr:uid="{9ED58745-A01D-409F-BB2C-E4A30307C1FF}"/>
    <cellStyle name="쉼표_Scorecard FR_KOR-WK1_ 05" xfId="412" xr:uid="{178488A1-BF2F-400D-8F8D-0C6FA75375C5}"/>
    <cellStyle name="연결된 셀" xfId="413" xr:uid="{8E052216-29BA-4337-884A-D2FFEBEA0FF5}"/>
    <cellStyle name="요약" xfId="414" xr:uid="{EC1434F2-7D4F-4836-ABDA-44B46CF06E06}"/>
    <cellStyle name="입력" xfId="415" xr:uid="{90400217-6271-4029-B681-484EF065EEED}"/>
    <cellStyle name="제목" xfId="416" xr:uid="{9F62698D-C2EB-42A2-94AD-5C34ADADEA58}"/>
    <cellStyle name="제목 1" xfId="417" xr:uid="{0E080403-0BAC-482C-8D34-96B667AEA0EA}"/>
    <cellStyle name="제목 2" xfId="418" xr:uid="{94EF82B2-2450-45E4-A0EB-9161A20704BC}"/>
    <cellStyle name="제목 3" xfId="419" xr:uid="{52B01C46-DF7F-4D06-89B9-0D3BB1C1830C}"/>
    <cellStyle name="제목 4" xfId="420" xr:uid="{844F59D2-2AA3-4103-B92C-17E5BB588490}"/>
    <cellStyle name="좋음" xfId="421" xr:uid="{E11F79B3-7543-4970-ACB1-D54EB327EBD0}"/>
    <cellStyle name="출력" xfId="422" xr:uid="{A1CE9CC6-1006-4BE3-B60F-FBDA092C3A3D}"/>
    <cellStyle name="콤마 [0]_05_01 Total" xfId="423" xr:uid="{739FE69E-A968-4CBC-A4F2-E2ABF1F6CC10}"/>
    <cellStyle name="콤마_05_01 Total" xfId="424" xr:uid="{74FA8966-BB32-4C62-BA50-DB0A3C414B90}"/>
    <cellStyle name="표준_~1624537" xfId="425" xr:uid="{9E0D20BE-4AE7-439A-98BE-FDEF639439C8}"/>
    <cellStyle name="常规_C7-a" xfId="426" xr:uid="{EB545EE2-7416-4FC5-9CDF-91C82CA18488}"/>
    <cellStyle name="桁区切り [0.00] 2" xfId="3299" xr:uid="{7CE16112-B03F-4BFC-A634-20267423D4D6}"/>
    <cellStyle name="桁区切り 2" xfId="3300" xr:uid="{FEF8E228-655E-43D3-9A12-FE2C944C87AF}"/>
    <cellStyle name="標準 2" xfId="3301" xr:uid="{72D0F7D1-31FC-461B-865E-AD3E40F616AE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9738-F1E5-41E5-A1A2-1768B5AA471F}">
  <sheetPr>
    <pageSetUpPr fitToPage="1"/>
  </sheetPr>
  <dimension ref="A1:V57"/>
  <sheetViews>
    <sheetView tabSelected="1" view="pageBreakPreview" zoomScale="80" zoomScaleNormal="80" zoomScaleSheetLayoutView="80" workbookViewId="0">
      <selection activeCell="I22" sqref="I22"/>
    </sheetView>
  </sheetViews>
  <sheetFormatPr defaultColWidth="9.140625" defaultRowHeight="18" customHeight="1"/>
  <cols>
    <col min="1" max="1" width="3.7109375" style="58" customWidth="1"/>
    <col min="2" max="2" width="35.7109375" style="58" customWidth="1"/>
    <col min="3" max="3" width="9.7109375" style="58" customWidth="1"/>
    <col min="4" max="4" width="1.28515625" style="58" customWidth="1"/>
    <col min="5" max="5" width="15.7109375" style="58" customWidth="1"/>
    <col min="6" max="6" width="1.28515625" style="58" customWidth="1"/>
    <col min="7" max="7" width="15.7109375" style="58" customWidth="1"/>
    <col min="8" max="8" width="1.28515625" style="58" customWidth="1"/>
    <col min="9" max="9" width="15.7109375" style="58" customWidth="1"/>
    <col min="10" max="10" width="1.28515625" style="58" customWidth="1"/>
    <col min="11" max="11" width="15.7109375" style="58" customWidth="1"/>
    <col min="12" max="12" width="16.85546875" style="58" customWidth="1"/>
    <col min="13" max="13" width="16" style="58" customWidth="1"/>
    <col min="14" max="14" width="17.85546875" style="58" customWidth="1"/>
    <col min="15" max="15" width="16.42578125" style="59" bestFit="1" customWidth="1"/>
    <col min="16" max="16" width="12" style="59" customWidth="1"/>
    <col min="17" max="17" width="9.140625" style="59"/>
    <col min="18" max="16384" width="9.140625" style="58"/>
  </cols>
  <sheetData>
    <row r="1" spans="1:17" ht="18" customHeight="1">
      <c r="A1" s="188" t="s">
        <v>147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7" ht="18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7" ht="18" customHeight="1">
      <c r="A3" s="189" t="s">
        <v>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7" ht="18" customHeight="1">
      <c r="A4" s="189" t="s">
        <v>159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7" ht="18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7" ht="18" customHeight="1">
      <c r="A6" s="193" t="s">
        <v>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7" ht="18" customHeight="1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</row>
    <row r="8" spans="1:17" ht="18" customHeight="1">
      <c r="A8" s="70"/>
      <c r="B8" s="70"/>
      <c r="C8" s="70"/>
      <c r="D8" s="70"/>
      <c r="E8" s="194" t="s">
        <v>3</v>
      </c>
      <c r="F8" s="194"/>
      <c r="G8" s="194"/>
      <c r="H8" s="194"/>
      <c r="I8" s="194"/>
      <c r="J8" s="194"/>
      <c r="K8" s="194"/>
    </row>
    <row r="9" spans="1:17" ht="18" customHeight="1">
      <c r="A9" s="70"/>
      <c r="B9" s="72"/>
      <c r="C9" s="63"/>
      <c r="D9" s="72"/>
      <c r="E9" s="192" t="s">
        <v>4</v>
      </c>
      <c r="F9" s="192"/>
      <c r="G9" s="192"/>
      <c r="H9" s="63"/>
      <c r="I9" s="63"/>
      <c r="J9" s="63"/>
      <c r="K9" s="70"/>
    </row>
    <row r="10" spans="1:17" ht="18" customHeight="1">
      <c r="A10" s="70"/>
      <c r="B10" s="72"/>
      <c r="C10" s="63"/>
      <c r="D10" s="72"/>
      <c r="E10" s="190" t="s">
        <v>5</v>
      </c>
      <c r="F10" s="190"/>
      <c r="G10" s="190"/>
      <c r="H10" s="63"/>
      <c r="I10" s="190" t="s">
        <v>6</v>
      </c>
      <c r="J10" s="190"/>
      <c r="K10" s="190"/>
    </row>
    <row r="11" spans="1:17" ht="18" customHeight="1">
      <c r="B11" s="60"/>
      <c r="C11" s="61"/>
      <c r="D11" s="60"/>
      <c r="E11" s="62" t="s">
        <v>7</v>
      </c>
      <c r="F11" s="63"/>
      <c r="G11" s="62" t="s">
        <v>7</v>
      </c>
      <c r="H11" s="63"/>
      <c r="I11" s="62" t="s">
        <v>7</v>
      </c>
      <c r="J11" s="63"/>
      <c r="K11" s="62" t="s">
        <v>7</v>
      </c>
    </row>
    <row r="12" spans="1:17" ht="18" customHeight="1">
      <c r="B12" s="60"/>
      <c r="C12" s="64" t="s">
        <v>8</v>
      </c>
      <c r="D12" s="60"/>
      <c r="E12" s="65" t="s">
        <v>160</v>
      </c>
      <c r="F12" s="61"/>
      <c r="G12" s="65" t="s">
        <v>161</v>
      </c>
      <c r="H12" s="63"/>
      <c r="I12" s="66" t="str">
        <f>+E12</f>
        <v>June 30, 2026</v>
      </c>
      <c r="J12" s="63"/>
      <c r="K12" s="66" t="str">
        <f>+G12</f>
        <v>December 31, 2025</v>
      </c>
    </row>
    <row r="13" spans="1:17" ht="18" customHeight="1">
      <c r="B13" s="67"/>
      <c r="D13" s="68"/>
      <c r="E13" s="62" t="s">
        <v>9</v>
      </c>
      <c r="F13" s="63"/>
      <c r="G13" s="62" t="s">
        <v>10</v>
      </c>
      <c r="H13" s="63"/>
      <c r="I13" s="62" t="s">
        <v>9</v>
      </c>
      <c r="J13" s="63"/>
      <c r="K13" s="62" t="s">
        <v>10</v>
      </c>
      <c r="O13" s="69"/>
      <c r="P13" s="69"/>
      <c r="Q13" s="69"/>
    </row>
    <row r="14" spans="1:17" ht="18" customHeight="1">
      <c r="A14" s="70"/>
      <c r="B14" s="70"/>
      <c r="C14" s="70"/>
      <c r="D14" s="57"/>
      <c r="E14" s="62" t="s">
        <v>11</v>
      </c>
      <c r="F14" s="63"/>
      <c r="G14" s="71"/>
      <c r="H14" s="63"/>
      <c r="I14" s="62" t="s">
        <v>11</v>
      </c>
      <c r="J14" s="63"/>
      <c r="K14" s="71"/>
      <c r="O14" s="69"/>
      <c r="P14" s="69"/>
      <c r="Q14" s="69"/>
    </row>
    <row r="15" spans="1:17" ht="18" customHeight="1">
      <c r="A15" s="191" t="s">
        <v>12</v>
      </c>
      <c r="B15" s="191"/>
      <c r="C15" s="72"/>
      <c r="D15" s="72"/>
      <c r="E15" s="10"/>
      <c r="F15" s="72"/>
      <c r="G15" s="10"/>
      <c r="H15" s="72"/>
      <c r="I15" s="10"/>
      <c r="J15" s="72"/>
      <c r="K15" s="10"/>
    </row>
    <row r="16" spans="1:17" ht="18" customHeight="1">
      <c r="A16" s="70"/>
      <c r="B16" s="72" t="s">
        <v>13</v>
      </c>
      <c r="C16" s="63"/>
      <c r="D16" s="63"/>
      <c r="E16" s="10">
        <v>258527771</v>
      </c>
      <c r="F16" s="72"/>
      <c r="G16" s="10">
        <v>334192150</v>
      </c>
      <c r="H16" s="73"/>
      <c r="I16" s="10">
        <v>258527771</v>
      </c>
      <c r="J16" s="72"/>
      <c r="K16" s="10">
        <v>334192150</v>
      </c>
    </row>
    <row r="17" spans="1:15" ht="18" customHeight="1">
      <c r="A17" s="70"/>
      <c r="B17" s="176" t="s">
        <v>125</v>
      </c>
      <c r="C17" s="63" t="s">
        <v>127</v>
      </c>
      <c r="D17" s="63"/>
      <c r="E17" s="10">
        <v>119833970</v>
      </c>
      <c r="F17" s="70"/>
      <c r="G17" s="10">
        <v>91438254</v>
      </c>
      <c r="H17" s="73"/>
      <c r="I17" s="10">
        <v>119833970</v>
      </c>
      <c r="J17" s="70"/>
      <c r="K17" s="10">
        <v>91438254</v>
      </c>
      <c r="L17" s="74"/>
    </row>
    <row r="18" spans="1:15" ht="18" customHeight="1">
      <c r="A18" s="70"/>
      <c r="B18" s="178" t="s">
        <v>126</v>
      </c>
      <c r="C18" s="63">
        <v>4</v>
      </c>
      <c r="D18" s="63"/>
      <c r="E18" s="10">
        <v>432615498</v>
      </c>
      <c r="F18" s="72"/>
      <c r="G18" s="10">
        <v>384976213</v>
      </c>
      <c r="H18" s="73"/>
      <c r="I18" s="10">
        <v>432615498</v>
      </c>
      <c r="J18" s="72"/>
      <c r="K18" s="10">
        <v>384976213</v>
      </c>
    </row>
    <row r="19" spans="1:15" ht="18" customHeight="1">
      <c r="A19" s="70"/>
      <c r="B19" s="75" t="s">
        <v>14</v>
      </c>
      <c r="C19" s="63">
        <v>5</v>
      </c>
      <c r="D19" s="63"/>
      <c r="E19" s="10">
        <v>11416922</v>
      </c>
      <c r="F19" s="72"/>
      <c r="G19" s="10">
        <v>10677377</v>
      </c>
      <c r="H19" s="73"/>
      <c r="I19" s="10">
        <v>11416922</v>
      </c>
      <c r="J19" s="72"/>
      <c r="K19" s="10">
        <v>10677377</v>
      </c>
    </row>
    <row r="20" spans="1:15" ht="18" customHeight="1">
      <c r="A20" s="70"/>
      <c r="B20" s="176" t="s">
        <v>15</v>
      </c>
      <c r="C20" s="63"/>
      <c r="D20" s="63"/>
      <c r="E20" s="10">
        <v>332858</v>
      </c>
      <c r="F20" s="72"/>
      <c r="G20" s="10">
        <v>347779</v>
      </c>
      <c r="H20" s="73"/>
      <c r="I20" s="10">
        <v>332858</v>
      </c>
      <c r="J20" s="72"/>
      <c r="K20" s="10">
        <v>347779</v>
      </c>
      <c r="L20" s="76"/>
    </row>
    <row r="21" spans="1:15" ht="18" customHeight="1">
      <c r="A21" s="70"/>
      <c r="B21" s="70" t="s">
        <v>128</v>
      </c>
      <c r="C21" s="63">
        <v>6</v>
      </c>
      <c r="D21" s="63"/>
      <c r="E21" s="10">
        <v>273202322</v>
      </c>
      <c r="F21" s="72"/>
      <c r="G21" s="10">
        <v>170414094</v>
      </c>
      <c r="H21" s="73"/>
      <c r="I21" s="10">
        <v>273202322</v>
      </c>
      <c r="J21" s="72"/>
      <c r="K21" s="10">
        <v>170414094</v>
      </c>
      <c r="L21" s="76"/>
    </row>
    <row r="22" spans="1:15" ht="18" customHeight="1">
      <c r="A22" s="70"/>
      <c r="B22" s="72" t="s">
        <v>16</v>
      </c>
      <c r="C22" s="63">
        <v>7</v>
      </c>
      <c r="D22" s="63"/>
      <c r="E22" s="10">
        <v>334848267</v>
      </c>
      <c r="F22" s="63"/>
      <c r="G22" s="10">
        <v>317317095</v>
      </c>
      <c r="H22" s="77"/>
      <c r="I22" s="10">
        <v>334848267</v>
      </c>
      <c r="J22" s="63"/>
      <c r="K22" s="10">
        <v>317317095</v>
      </c>
    </row>
    <row r="23" spans="1:15" ht="18" customHeight="1">
      <c r="A23" s="70"/>
      <c r="B23" s="70" t="s">
        <v>17</v>
      </c>
      <c r="C23" s="63"/>
      <c r="D23" s="63"/>
      <c r="E23" s="8">
        <v>291599</v>
      </c>
      <c r="F23" s="72"/>
      <c r="G23" s="8">
        <v>1644350</v>
      </c>
      <c r="H23" s="73"/>
      <c r="I23" s="8">
        <v>291599</v>
      </c>
      <c r="J23" s="72"/>
      <c r="K23" s="8">
        <v>1644350</v>
      </c>
      <c r="L23" s="76"/>
    </row>
    <row r="24" spans="1:15" ht="18" customHeight="1">
      <c r="A24" s="70"/>
      <c r="B24" s="72"/>
      <c r="C24" s="63"/>
      <c r="D24" s="63"/>
      <c r="E24" s="10"/>
      <c r="F24" s="72"/>
      <c r="G24" s="10"/>
      <c r="H24" s="73"/>
      <c r="I24" s="10"/>
      <c r="J24" s="72"/>
      <c r="K24" s="10"/>
      <c r="L24" s="76"/>
    </row>
    <row r="25" spans="1:15" ht="18" customHeight="1">
      <c r="A25" s="70"/>
      <c r="B25" s="78" t="s">
        <v>131</v>
      </c>
      <c r="C25" s="63"/>
      <c r="D25" s="63"/>
      <c r="E25" s="8">
        <f>ROUND(SUM(E16:E23),0)</f>
        <v>1431069207</v>
      </c>
      <c r="F25" s="70"/>
      <c r="G25" s="8">
        <f>ROUND(SUM(G16:G23),0)</f>
        <v>1311007312</v>
      </c>
      <c r="H25" s="73"/>
      <c r="I25" s="8">
        <f>ROUND(SUM(I16:I23),0)</f>
        <v>1431069207</v>
      </c>
      <c r="J25" s="72"/>
      <c r="K25" s="8">
        <f>ROUND(SUM(K16:K23),0)</f>
        <v>1311007312</v>
      </c>
      <c r="L25" s="76"/>
      <c r="M25" s="74"/>
    </row>
    <row r="26" spans="1:15" ht="18" customHeight="1">
      <c r="A26" s="70"/>
      <c r="B26" s="72"/>
      <c r="C26" s="63"/>
      <c r="D26" s="63"/>
      <c r="E26" s="10"/>
      <c r="F26" s="72"/>
      <c r="G26" s="10"/>
      <c r="H26" s="73"/>
      <c r="I26" s="10"/>
      <c r="J26" s="72"/>
      <c r="K26" s="10"/>
      <c r="L26" s="73"/>
      <c r="M26" s="70"/>
      <c r="N26" s="70"/>
      <c r="O26" s="9"/>
    </row>
    <row r="27" spans="1:15" ht="18" customHeight="1">
      <c r="A27" s="191" t="s">
        <v>18</v>
      </c>
      <c r="B27" s="191"/>
      <c r="C27" s="63"/>
      <c r="D27" s="63"/>
      <c r="E27" s="10"/>
      <c r="F27" s="72"/>
      <c r="G27" s="10"/>
      <c r="H27" s="73"/>
      <c r="I27" s="10"/>
      <c r="J27" s="72"/>
      <c r="K27" s="10"/>
      <c r="L27" s="73"/>
      <c r="M27" s="70"/>
      <c r="N27" s="70"/>
      <c r="O27" s="9"/>
    </row>
    <row r="28" spans="1:15" ht="18" customHeight="1">
      <c r="A28" s="70"/>
      <c r="B28" s="72" t="s">
        <v>19</v>
      </c>
      <c r="C28" s="63">
        <v>7</v>
      </c>
      <c r="D28" s="63"/>
      <c r="E28" s="10">
        <v>12134164</v>
      </c>
      <c r="F28" s="72"/>
      <c r="G28" s="10">
        <v>36575556</v>
      </c>
      <c r="H28" s="73"/>
      <c r="I28" s="10">
        <v>12134164</v>
      </c>
      <c r="J28" s="72"/>
      <c r="K28" s="10">
        <v>36575556</v>
      </c>
      <c r="L28" s="73"/>
      <c r="M28" s="70"/>
      <c r="N28" s="70"/>
      <c r="O28" s="9"/>
    </row>
    <row r="29" spans="1:15" ht="18" customHeight="1">
      <c r="A29" s="70"/>
      <c r="B29" s="70" t="s">
        <v>20</v>
      </c>
      <c r="C29" s="63" t="s">
        <v>162</v>
      </c>
      <c r="D29" s="63"/>
      <c r="E29" s="10">
        <v>105680552</v>
      </c>
      <c r="F29" s="72"/>
      <c r="G29" s="10">
        <v>96517559</v>
      </c>
      <c r="H29" s="73"/>
      <c r="I29" s="10">
        <v>54805009</v>
      </c>
      <c r="J29" s="72"/>
      <c r="K29" s="10">
        <v>54805009</v>
      </c>
      <c r="L29" s="73"/>
      <c r="M29" s="70"/>
      <c r="N29" s="70"/>
      <c r="O29" s="9"/>
    </row>
    <row r="30" spans="1:15" ht="18" customHeight="1">
      <c r="A30" s="70"/>
      <c r="B30" s="70" t="s">
        <v>21</v>
      </c>
      <c r="C30" s="63" t="s">
        <v>163</v>
      </c>
      <c r="D30" s="63"/>
      <c r="E30" s="10">
        <v>46965734</v>
      </c>
      <c r="F30" s="72"/>
      <c r="G30" s="10">
        <v>47842365</v>
      </c>
      <c r="H30" s="73"/>
      <c r="I30" s="10">
        <v>50412225</v>
      </c>
      <c r="J30" s="72"/>
      <c r="K30" s="10">
        <v>50412225</v>
      </c>
      <c r="L30" s="73"/>
      <c r="M30" s="70"/>
      <c r="N30" s="70"/>
      <c r="O30" s="9"/>
    </row>
    <row r="31" spans="1:15" ht="18" customHeight="1">
      <c r="A31" s="70"/>
      <c r="B31" s="70" t="s">
        <v>130</v>
      </c>
      <c r="C31" s="63">
        <v>9</v>
      </c>
      <c r="D31" s="63"/>
      <c r="E31" s="10">
        <v>538854304</v>
      </c>
      <c r="F31" s="72"/>
      <c r="G31" s="10">
        <v>570708443</v>
      </c>
      <c r="H31" s="73"/>
      <c r="I31" s="10">
        <v>538854304</v>
      </c>
      <c r="J31" s="72"/>
      <c r="K31" s="10">
        <v>570708443</v>
      </c>
      <c r="L31" s="73"/>
      <c r="M31" s="70"/>
      <c r="N31" s="70"/>
      <c r="O31" s="9"/>
    </row>
    <row r="32" spans="1:15" ht="18" customHeight="1">
      <c r="A32" s="70"/>
      <c r="B32" s="70" t="s">
        <v>129</v>
      </c>
      <c r="C32" s="63">
        <v>10</v>
      </c>
      <c r="D32" s="63"/>
      <c r="E32" s="10">
        <v>276807</v>
      </c>
      <c r="F32" s="72"/>
      <c r="G32" s="10">
        <v>309212</v>
      </c>
      <c r="H32" s="73"/>
      <c r="I32" s="10">
        <v>276807</v>
      </c>
      <c r="J32" s="72"/>
      <c r="K32" s="10">
        <v>309212</v>
      </c>
      <c r="L32" s="73"/>
      <c r="M32" s="70"/>
      <c r="N32" s="70"/>
      <c r="O32" s="9"/>
    </row>
    <row r="33" spans="1:22" ht="18" customHeight="1">
      <c r="A33" s="70"/>
      <c r="B33" s="70" t="s">
        <v>22</v>
      </c>
      <c r="C33" s="63">
        <v>17</v>
      </c>
      <c r="D33" s="63"/>
      <c r="E33" s="10">
        <v>16683608</v>
      </c>
      <c r="F33" s="72"/>
      <c r="G33" s="10">
        <v>16533171</v>
      </c>
      <c r="H33" s="73"/>
      <c r="I33" s="10">
        <v>16683608</v>
      </c>
      <c r="J33" s="72"/>
      <c r="K33" s="10">
        <v>16533171</v>
      </c>
      <c r="L33" s="73"/>
      <c r="M33" s="70"/>
      <c r="N33" s="70"/>
      <c r="O33" s="9"/>
    </row>
    <row r="34" spans="1:22" ht="18" customHeight="1">
      <c r="A34" s="70"/>
      <c r="B34" s="70" t="s">
        <v>23</v>
      </c>
      <c r="C34" s="63"/>
      <c r="D34" s="63"/>
      <c r="E34" s="10"/>
      <c r="F34" s="72"/>
      <c r="G34" s="10"/>
      <c r="H34" s="9"/>
      <c r="I34" s="10"/>
      <c r="J34" s="72"/>
      <c r="K34" s="10"/>
      <c r="L34" s="73"/>
      <c r="M34" s="70"/>
      <c r="N34" s="70"/>
      <c r="O34" s="9"/>
    </row>
    <row r="35" spans="1:22" ht="18" customHeight="1">
      <c r="A35" s="70"/>
      <c r="B35" s="79" t="s">
        <v>24</v>
      </c>
      <c r="C35" s="63"/>
      <c r="D35" s="63"/>
      <c r="E35" s="10">
        <v>9614141</v>
      </c>
      <c r="F35" s="72"/>
      <c r="G35" s="10">
        <v>7606195</v>
      </c>
      <c r="H35" s="9"/>
      <c r="I35" s="10">
        <v>9614141</v>
      </c>
      <c r="J35" s="72"/>
      <c r="K35" s="10">
        <v>7606195</v>
      </c>
      <c r="L35" s="73"/>
      <c r="M35" s="70"/>
      <c r="N35" s="70"/>
      <c r="O35" s="9"/>
    </row>
    <row r="36" spans="1:22" ht="18" customHeight="1">
      <c r="A36" s="70"/>
      <c r="B36" s="79" t="s">
        <v>25</v>
      </c>
      <c r="C36" s="72"/>
      <c r="D36" s="72"/>
      <c r="E36" s="8">
        <v>297956</v>
      </c>
      <c r="F36" s="72"/>
      <c r="G36" s="8">
        <v>272961</v>
      </c>
      <c r="H36" s="73"/>
      <c r="I36" s="8">
        <v>297956</v>
      </c>
      <c r="J36" s="72"/>
      <c r="K36" s="8">
        <v>272961</v>
      </c>
      <c r="L36" s="73"/>
      <c r="M36" s="70"/>
      <c r="N36" s="70"/>
      <c r="O36" s="9"/>
    </row>
    <row r="37" spans="1:22" ht="18" customHeight="1">
      <c r="A37" s="70"/>
      <c r="B37" s="72"/>
      <c r="C37" s="72"/>
      <c r="D37" s="72"/>
      <c r="E37" s="10"/>
      <c r="F37" s="72"/>
      <c r="G37" s="10"/>
      <c r="H37" s="73"/>
      <c r="I37" s="10"/>
      <c r="J37" s="72"/>
      <c r="K37" s="10"/>
      <c r="L37" s="70"/>
      <c r="M37" s="70"/>
      <c r="N37" s="70"/>
      <c r="O37" s="9"/>
    </row>
    <row r="38" spans="1:22" ht="18" customHeight="1">
      <c r="A38" s="70"/>
      <c r="B38" s="78" t="s">
        <v>26</v>
      </c>
      <c r="C38" s="72"/>
      <c r="D38" s="72"/>
      <c r="E38" s="8">
        <f>ROUND(SUM(E28:E36),0)</f>
        <v>730507266</v>
      </c>
      <c r="F38" s="72"/>
      <c r="G38" s="8">
        <f>ROUND(SUM(G28:G36),0)</f>
        <v>776365462</v>
      </c>
      <c r="H38" s="73"/>
      <c r="I38" s="8">
        <f>ROUND(SUM(I28:I36),0)</f>
        <v>683078214</v>
      </c>
      <c r="J38" s="72"/>
      <c r="K38" s="8">
        <f>ROUND(SUM(K28:K36),0)</f>
        <v>737222772</v>
      </c>
      <c r="L38" s="70"/>
      <c r="M38" s="70"/>
      <c r="N38" s="70"/>
      <c r="O38" s="9"/>
    </row>
    <row r="39" spans="1:22" ht="18" customHeight="1">
      <c r="A39" s="70"/>
      <c r="B39" s="72"/>
      <c r="C39" s="72"/>
      <c r="D39" s="72"/>
      <c r="E39" s="10"/>
      <c r="F39" s="72"/>
      <c r="G39" s="10"/>
      <c r="H39" s="73"/>
      <c r="I39" s="10"/>
      <c r="J39" s="72"/>
      <c r="K39" s="10"/>
      <c r="L39" s="70"/>
      <c r="M39" s="70"/>
      <c r="N39" s="70"/>
      <c r="O39" s="9"/>
    </row>
    <row r="40" spans="1:22" ht="18" customHeight="1" thickBot="1">
      <c r="A40" s="191" t="s">
        <v>27</v>
      </c>
      <c r="B40" s="191"/>
      <c r="C40" s="72"/>
      <c r="D40" s="72"/>
      <c r="E40" s="180">
        <f>ROUND(E25+E38,0)</f>
        <v>2161576473</v>
      </c>
      <c r="F40" s="72"/>
      <c r="G40" s="180">
        <f>ROUND(G25+G38,0)</f>
        <v>2087372774</v>
      </c>
      <c r="H40" s="73"/>
      <c r="I40" s="180">
        <f>ROUND(I25+I38,0)</f>
        <v>2114147421</v>
      </c>
      <c r="J40" s="72"/>
      <c r="K40" s="180">
        <f>ROUND(K25+K38,0)</f>
        <v>2048230084</v>
      </c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</row>
    <row r="41" spans="1:22" ht="18" customHeight="1" thickTop="1">
      <c r="A41" s="70"/>
      <c r="B41" s="72"/>
      <c r="C41" s="63"/>
      <c r="D41" s="63"/>
      <c r="E41" s="10"/>
      <c r="F41" s="72"/>
      <c r="G41" s="10"/>
      <c r="H41" s="73"/>
      <c r="I41" s="10"/>
      <c r="J41" s="72"/>
      <c r="K41" s="10"/>
      <c r="L41" s="70"/>
      <c r="M41" s="70"/>
      <c r="N41" s="70"/>
      <c r="O41" s="9"/>
    </row>
    <row r="42" spans="1:22" ht="18" customHeight="1">
      <c r="A42" s="70"/>
      <c r="B42" s="72"/>
      <c r="C42" s="63"/>
      <c r="D42" s="63"/>
      <c r="E42" s="10"/>
      <c r="F42" s="72"/>
      <c r="G42" s="10"/>
      <c r="H42" s="70"/>
      <c r="I42" s="10"/>
      <c r="J42" s="72"/>
      <c r="K42" s="10"/>
      <c r="L42" s="70"/>
      <c r="M42" s="70"/>
      <c r="N42" s="70"/>
      <c r="O42" s="9"/>
    </row>
    <row r="43" spans="1:22" ht="18" customHeight="1">
      <c r="B43" s="60"/>
      <c r="C43" s="61"/>
      <c r="D43" s="61"/>
      <c r="E43" s="61"/>
      <c r="F43" s="60"/>
      <c r="G43" s="81"/>
      <c r="J43" s="60"/>
      <c r="K43" s="81"/>
    </row>
    <row r="44" spans="1:22" ht="18" customHeight="1">
      <c r="C44" s="61"/>
      <c r="D44" s="61"/>
      <c r="E44" s="61"/>
      <c r="F44" s="60"/>
      <c r="G44" s="81"/>
      <c r="J44" s="60"/>
      <c r="K44" s="81"/>
    </row>
    <row r="45" spans="1:22" ht="18" customHeight="1">
      <c r="C45" s="61"/>
      <c r="D45" s="61"/>
      <c r="E45" s="61"/>
      <c r="F45" s="60"/>
      <c r="G45" s="81"/>
      <c r="J45" s="60"/>
      <c r="K45" s="81"/>
    </row>
    <row r="46" spans="1:22" ht="18" customHeight="1">
      <c r="C46" s="61"/>
      <c r="D46" s="61"/>
      <c r="E46" s="61"/>
      <c r="F46" s="60"/>
      <c r="G46" s="81"/>
      <c r="J46" s="60"/>
      <c r="K46" s="81"/>
    </row>
    <row r="47" spans="1:22" ht="18" customHeight="1">
      <c r="C47" s="61"/>
      <c r="D47" s="61"/>
      <c r="E47" s="61"/>
      <c r="F47" s="60"/>
      <c r="G47" s="81"/>
      <c r="J47" s="60"/>
      <c r="K47" s="81"/>
    </row>
    <row r="48" spans="1:22" ht="18" customHeight="1">
      <c r="A48" s="70"/>
      <c r="B48" s="70"/>
      <c r="C48" s="63"/>
      <c r="D48" s="63"/>
      <c r="E48" s="63"/>
      <c r="F48" s="72"/>
      <c r="G48" s="73"/>
      <c r="H48" s="70"/>
      <c r="I48" s="70"/>
      <c r="J48" s="72"/>
      <c r="K48" s="73"/>
    </row>
    <row r="49" spans="1:11" ht="18" customHeight="1">
      <c r="B49" s="70"/>
      <c r="C49" s="63"/>
      <c r="D49" s="63"/>
      <c r="E49" s="63"/>
      <c r="F49" s="72"/>
      <c r="G49" s="73"/>
      <c r="H49" s="70"/>
      <c r="I49" s="70"/>
      <c r="J49" s="72"/>
      <c r="K49" s="73"/>
    </row>
    <row r="50" spans="1:11" ht="18" customHeight="1">
      <c r="A50" s="70"/>
      <c r="B50" s="70"/>
      <c r="C50" s="63"/>
      <c r="D50" s="63"/>
      <c r="E50" s="63"/>
      <c r="F50" s="72"/>
      <c r="G50" s="73"/>
      <c r="H50" s="70"/>
      <c r="I50" s="70"/>
      <c r="J50" s="72"/>
      <c r="K50" s="73"/>
    </row>
    <row r="51" spans="1:11" ht="18" customHeight="1">
      <c r="A51" s="70"/>
      <c r="B51" s="70"/>
      <c r="C51" s="63"/>
      <c r="D51" s="63"/>
      <c r="E51" s="63"/>
      <c r="F51" s="72"/>
      <c r="G51" s="73"/>
      <c r="H51" s="70"/>
      <c r="I51" s="70"/>
      <c r="J51" s="72"/>
      <c r="K51" s="73"/>
    </row>
    <row r="52" spans="1:11" ht="18" customHeight="1">
      <c r="A52" s="70" t="s">
        <v>178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</row>
    <row r="53" spans="1:11" ht="18" customHeight="1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</row>
    <row r="54" spans="1:11" ht="18" customHeight="1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</row>
    <row r="55" spans="1:11" ht="18" customHeight="1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</row>
    <row r="56" spans="1:11" ht="18" customHeight="1">
      <c r="A56" s="70" t="s">
        <v>121</v>
      </c>
      <c r="B56" s="70"/>
      <c r="C56" s="70"/>
      <c r="D56" s="70"/>
      <c r="F56" s="70"/>
      <c r="G56" s="70"/>
      <c r="H56" s="70"/>
      <c r="I56" s="70"/>
      <c r="J56" s="70"/>
      <c r="K56" s="70"/>
    </row>
    <row r="57" spans="1:11" ht="18" customHeight="1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</row>
  </sheetData>
  <mergeCells count="12">
    <mergeCell ref="A40:B40"/>
    <mergeCell ref="E9:G9"/>
    <mergeCell ref="A2:K2"/>
    <mergeCell ref="A3:K3"/>
    <mergeCell ref="A4:K4"/>
    <mergeCell ref="A6:K6"/>
    <mergeCell ref="E8:K8"/>
    <mergeCell ref="A1:K1"/>
    <mergeCell ref="E10:G10"/>
    <mergeCell ref="I10:K10"/>
    <mergeCell ref="A15:B15"/>
    <mergeCell ref="A27:B27"/>
  </mergeCells>
  <pageMargins left="0.69" right="0.36" top="0.71" bottom="0.45" header="0.7" footer="0.45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40F2-71EE-4F4E-ABEC-ECE6527E912C}">
  <sheetPr>
    <pageSetUpPr fitToPage="1"/>
  </sheetPr>
  <dimension ref="A1:O58"/>
  <sheetViews>
    <sheetView view="pageBreakPreview" topLeftCell="A4" zoomScale="80" zoomScaleNormal="100" zoomScaleSheetLayoutView="80" workbookViewId="0">
      <selection activeCell="B32" sqref="B32"/>
    </sheetView>
  </sheetViews>
  <sheetFormatPr defaultColWidth="9.140625" defaultRowHeight="18" customHeight="1"/>
  <cols>
    <col min="1" max="1" width="3.7109375" style="58" customWidth="1"/>
    <col min="2" max="2" width="35.7109375" style="58" customWidth="1"/>
    <col min="3" max="3" width="9.7109375" style="58" customWidth="1"/>
    <col min="4" max="4" width="1.28515625" style="58" customWidth="1"/>
    <col min="5" max="5" width="15.7109375" style="58" customWidth="1"/>
    <col min="6" max="6" width="1.28515625" style="58" customWidth="1"/>
    <col min="7" max="7" width="15.7109375" style="58" customWidth="1"/>
    <col min="8" max="8" width="1.28515625" style="58" customWidth="1"/>
    <col min="9" max="9" width="15.7109375" style="58" customWidth="1"/>
    <col min="10" max="10" width="1.28515625" style="58" customWidth="1"/>
    <col min="11" max="11" width="15.7109375" style="58" customWidth="1"/>
    <col min="12" max="12" width="16" style="58" customWidth="1"/>
    <col min="13" max="13" width="15.7109375" style="58" customWidth="1"/>
    <col min="14" max="14" width="17.85546875" style="58" customWidth="1"/>
    <col min="15" max="15" width="17.28515625" style="58" customWidth="1"/>
    <col min="16" max="16384" width="9.140625" style="58"/>
  </cols>
  <sheetData>
    <row r="1" spans="1:12" ht="18" customHeight="1">
      <c r="A1" s="188" t="s">
        <v>148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2" ht="18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2" ht="18" customHeight="1">
      <c r="A3" s="189" t="str">
        <f>'BS1'!A3</f>
        <v>STATEMENTS  OF  FINANCIAL  POSITION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2" ht="18" customHeight="1">
      <c r="A4" s="189" t="str">
        <f>'BS1'!A4</f>
        <v>AS  OF JUNE  30,  2026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2" ht="18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2" ht="18" customHeight="1">
      <c r="A6" s="193" t="s">
        <v>28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2" ht="18" customHeight="1">
      <c r="A7" s="57"/>
      <c r="B7" s="57"/>
      <c r="C7" s="57"/>
      <c r="D7" s="57"/>
      <c r="E7" s="57"/>
      <c r="F7" s="70"/>
      <c r="G7" s="57"/>
      <c r="H7" s="57"/>
      <c r="I7" s="57"/>
      <c r="J7" s="70"/>
      <c r="K7" s="57"/>
    </row>
    <row r="8" spans="1:12" ht="18" customHeight="1">
      <c r="A8" s="70"/>
      <c r="B8" s="70"/>
      <c r="C8" s="70"/>
      <c r="D8" s="70"/>
      <c r="E8" s="194" t="s">
        <v>3</v>
      </c>
      <c r="F8" s="194"/>
      <c r="G8" s="194"/>
      <c r="H8" s="194"/>
      <c r="I8" s="194"/>
      <c r="J8" s="194"/>
      <c r="K8" s="194"/>
    </row>
    <row r="9" spans="1:12" ht="18" customHeight="1">
      <c r="A9" s="70"/>
      <c r="B9" s="72"/>
      <c r="C9" s="63"/>
      <c r="D9" s="72"/>
      <c r="E9" s="192" t="s">
        <v>4</v>
      </c>
      <c r="F9" s="192"/>
      <c r="G9" s="192"/>
      <c r="H9" s="63"/>
      <c r="I9" s="63"/>
      <c r="J9" s="63"/>
      <c r="K9" s="70"/>
    </row>
    <row r="10" spans="1:12" ht="18" customHeight="1">
      <c r="A10" s="70"/>
      <c r="B10" s="72"/>
      <c r="C10" s="63"/>
      <c r="D10" s="72"/>
      <c r="E10" s="190" t="s">
        <v>5</v>
      </c>
      <c r="F10" s="190"/>
      <c r="G10" s="190"/>
      <c r="H10" s="63"/>
      <c r="I10" s="190" t="s">
        <v>6</v>
      </c>
      <c r="J10" s="190"/>
      <c r="K10" s="190"/>
    </row>
    <row r="11" spans="1:12" ht="18" customHeight="1">
      <c r="A11" s="70"/>
      <c r="B11" s="72"/>
      <c r="C11" s="63"/>
      <c r="D11" s="72"/>
      <c r="E11" s="62" t="s">
        <v>7</v>
      </c>
      <c r="F11" s="63"/>
      <c r="G11" s="62" t="s">
        <v>7</v>
      </c>
      <c r="H11" s="63"/>
      <c r="I11" s="62" t="s">
        <v>7</v>
      </c>
      <c r="J11" s="63"/>
      <c r="K11" s="62" t="s">
        <v>7</v>
      </c>
    </row>
    <row r="12" spans="1:12" ht="18" customHeight="1">
      <c r="A12" s="70"/>
      <c r="B12" s="72"/>
      <c r="C12" s="125" t="s">
        <v>8</v>
      </c>
      <c r="D12" s="72"/>
      <c r="E12" s="66" t="s">
        <v>160</v>
      </c>
      <c r="F12" s="63"/>
      <c r="G12" s="66" t="s">
        <v>161</v>
      </c>
      <c r="H12" s="63"/>
      <c r="I12" s="66" t="str">
        <f>+E12</f>
        <v>June 30, 2026</v>
      </c>
      <c r="J12" s="63"/>
      <c r="K12" s="66" t="str">
        <f>+G12</f>
        <v>December 31, 2025</v>
      </c>
    </row>
    <row r="13" spans="1:12" ht="18" customHeight="1">
      <c r="A13" s="70"/>
      <c r="B13" s="70"/>
      <c r="C13" s="70"/>
      <c r="D13" s="57"/>
      <c r="E13" s="62" t="s">
        <v>9</v>
      </c>
      <c r="F13" s="63"/>
      <c r="G13" s="62" t="s">
        <v>10</v>
      </c>
      <c r="H13" s="63"/>
      <c r="I13" s="62" t="s">
        <v>9</v>
      </c>
      <c r="J13" s="63"/>
      <c r="K13" s="62" t="s">
        <v>10</v>
      </c>
    </row>
    <row r="14" spans="1:12" ht="18" customHeight="1">
      <c r="A14" s="70"/>
      <c r="B14" s="70"/>
      <c r="C14" s="70"/>
      <c r="D14" s="57"/>
      <c r="E14" s="62" t="s">
        <v>11</v>
      </c>
      <c r="F14" s="63"/>
      <c r="G14" s="71"/>
      <c r="H14" s="63"/>
      <c r="I14" s="62" t="s">
        <v>11</v>
      </c>
      <c r="J14" s="63"/>
      <c r="K14" s="71"/>
    </row>
    <row r="15" spans="1:12" ht="18" customHeight="1">
      <c r="A15" s="70" t="s">
        <v>29</v>
      </c>
      <c r="B15" s="70"/>
      <c r="C15" s="72"/>
      <c r="D15" s="72"/>
      <c r="E15" s="10"/>
      <c r="F15" s="70"/>
      <c r="G15" s="10"/>
      <c r="H15" s="72"/>
      <c r="I15" s="10"/>
      <c r="J15" s="70"/>
      <c r="K15" s="10"/>
    </row>
    <row r="16" spans="1:12" ht="18" customHeight="1">
      <c r="A16" s="70"/>
      <c r="B16" s="70" t="s">
        <v>132</v>
      </c>
      <c r="C16" s="63" t="s">
        <v>177</v>
      </c>
      <c r="D16" s="63"/>
      <c r="E16" s="10">
        <v>25330215</v>
      </c>
      <c r="F16" s="72"/>
      <c r="G16" s="10">
        <v>25017431</v>
      </c>
      <c r="H16" s="146"/>
      <c r="I16" s="10">
        <v>25330215</v>
      </c>
      <c r="J16" s="72"/>
      <c r="K16" s="10">
        <v>25017431</v>
      </c>
      <c r="L16" s="164"/>
    </row>
    <row r="17" spans="1:12" ht="18" customHeight="1">
      <c r="A17" s="70"/>
      <c r="B17" s="70" t="s">
        <v>133</v>
      </c>
      <c r="C17" s="63">
        <v>12</v>
      </c>
      <c r="D17" s="72"/>
      <c r="E17" s="10">
        <v>84577393</v>
      </c>
      <c r="F17" s="72"/>
      <c r="G17" s="10">
        <v>69158070</v>
      </c>
      <c r="H17" s="146"/>
      <c r="I17" s="10">
        <v>84577393</v>
      </c>
      <c r="J17" s="72"/>
      <c r="K17" s="10">
        <v>69158070</v>
      </c>
      <c r="L17" s="164"/>
    </row>
    <row r="18" spans="1:12" ht="18" customHeight="1">
      <c r="A18" s="70"/>
      <c r="B18" s="75" t="s">
        <v>30</v>
      </c>
      <c r="C18" s="63" t="s">
        <v>177</v>
      </c>
      <c r="D18" s="63"/>
      <c r="E18" s="10">
        <v>56000117</v>
      </c>
      <c r="F18" s="72"/>
      <c r="G18" s="10">
        <v>61084594</v>
      </c>
      <c r="H18" s="146"/>
      <c r="I18" s="10">
        <v>56000117</v>
      </c>
      <c r="J18" s="72"/>
      <c r="K18" s="10">
        <v>61084594</v>
      </c>
    </row>
    <row r="19" spans="1:12" ht="18" customHeight="1">
      <c r="A19" s="70"/>
      <c r="B19" s="165" t="s">
        <v>31</v>
      </c>
      <c r="C19" s="63">
        <v>13</v>
      </c>
      <c r="D19" s="63"/>
      <c r="E19" s="10">
        <v>21221244</v>
      </c>
      <c r="F19" s="72"/>
      <c r="G19" s="10">
        <v>20121027</v>
      </c>
      <c r="H19" s="147"/>
      <c r="I19" s="10">
        <v>21221244</v>
      </c>
      <c r="J19" s="63"/>
      <c r="K19" s="10">
        <v>20121027</v>
      </c>
    </row>
    <row r="20" spans="1:12" ht="18" customHeight="1">
      <c r="A20" s="70"/>
      <c r="B20" s="165" t="s">
        <v>32</v>
      </c>
      <c r="C20" s="63"/>
      <c r="D20" s="63"/>
      <c r="E20" s="10">
        <v>13120870</v>
      </c>
      <c r="F20" s="72"/>
      <c r="G20" s="10">
        <v>8199706</v>
      </c>
      <c r="H20" s="146"/>
      <c r="I20" s="10">
        <v>13120870</v>
      </c>
      <c r="J20" s="72"/>
      <c r="K20" s="10">
        <v>8199706</v>
      </c>
      <c r="L20" s="164"/>
    </row>
    <row r="21" spans="1:12" ht="18" customHeight="1">
      <c r="A21" s="70"/>
      <c r="B21" s="75" t="s">
        <v>33</v>
      </c>
      <c r="C21" s="63"/>
      <c r="D21" s="63"/>
      <c r="E21" s="8">
        <v>13276</v>
      </c>
      <c r="F21" s="72"/>
      <c r="G21" s="8">
        <v>2598387</v>
      </c>
      <c r="H21" s="146"/>
      <c r="I21" s="8">
        <v>13276</v>
      </c>
      <c r="J21" s="72"/>
      <c r="K21" s="8">
        <v>2598387</v>
      </c>
    </row>
    <row r="22" spans="1:12" s="70" customFormat="1" ht="18" customHeight="1">
      <c r="B22" s="72"/>
      <c r="C22" s="63"/>
      <c r="D22" s="63"/>
      <c r="E22" s="10"/>
      <c r="F22" s="72"/>
      <c r="G22" s="10"/>
      <c r="H22" s="146"/>
      <c r="I22" s="10"/>
      <c r="J22" s="72"/>
      <c r="K22" s="10"/>
    </row>
    <row r="23" spans="1:12" s="70" customFormat="1" ht="18" customHeight="1">
      <c r="B23" s="166" t="s">
        <v>34</v>
      </c>
      <c r="C23" s="63"/>
      <c r="D23" s="63"/>
      <c r="E23" s="8">
        <f>ROUND(SUM(E16:E21),0)</f>
        <v>200263115</v>
      </c>
      <c r="F23" s="72"/>
      <c r="G23" s="8">
        <f>ROUND(SUM(G16:G21),0)</f>
        <v>186179215</v>
      </c>
      <c r="H23" s="146"/>
      <c r="I23" s="8">
        <f>ROUND(SUM(I16:I21),0)</f>
        <v>200263115</v>
      </c>
      <c r="J23" s="72"/>
      <c r="K23" s="8">
        <f>ROUND(SUM(K16:K21),0)</f>
        <v>186179215</v>
      </c>
    </row>
    <row r="24" spans="1:12" s="70" customFormat="1" ht="18" customHeight="1">
      <c r="B24" s="148"/>
      <c r="C24" s="63"/>
      <c r="D24" s="63"/>
      <c r="E24" s="10"/>
      <c r="F24" s="72"/>
      <c r="G24" s="10"/>
      <c r="H24" s="146"/>
      <c r="I24" s="10"/>
      <c r="J24" s="72"/>
      <c r="K24" s="10"/>
    </row>
    <row r="25" spans="1:12" s="70" customFormat="1" ht="18" customHeight="1">
      <c r="A25" s="70" t="s">
        <v>35</v>
      </c>
      <c r="B25" s="148"/>
      <c r="C25" s="63"/>
      <c r="D25" s="63"/>
      <c r="E25" s="10"/>
      <c r="F25" s="72"/>
      <c r="G25" s="10"/>
      <c r="H25" s="147"/>
      <c r="I25" s="10"/>
      <c r="J25" s="63"/>
      <c r="K25" s="10"/>
    </row>
    <row r="26" spans="1:12" s="70" customFormat="1" ht="18" customHeight="1">
      <c r="B26" s="165" t="s">
        <v>135</v>
      </c>
      <c r="C26" s="63">
        <v>13</v>
      </c>
      <c r="D26" s="63"/>
      <c r="E26" s="10">
        <v>84908468</v>
      </c>
      <c r="F26" s="72"/>
      <c r="G26" s="10">
        <v>95831439</v>
      </c>
      <c r="H26" s="147"/>
      <c r="I26" s="10">
        <v>84908468</v>
      </c>
      <c r="J26" s="63"/>
      <c r="K26" s="10">
        <v>95831439</v>
      </c>
    </row>
    <row r="27" spans="1:12" s="70" customFormat="1" ht="18" customHeight="1">
      <c r="B27" s="70" t="s">
        <v>164</v>
      </c>
      <c r="C27" s="63">
        <v>14</v>
      </c>
      <c r="D27" s="63"/>
      <c r="E27" s="8">
        <v>55050016</v>
      </c>
      <c r="F27" s="72"/>
      <c r="G27" s="8">
        <v>51132569</v>
      </c>
      <c r="H27" s="146"/>
      <c r="I27" s="8">
        <v>55050016</v>
      </c>
      <c r="J27" s="72"/>
      <c r="K27" s="8">
        <v>51132569</v>
      </c>
    </row>
    <row r="28" spans="1:12" s="70" customFormat="1" ht="18" customHeight="1">
      <c r="B28" s="148"/>
      <c r="C28" s="72"/>
      <c r="D28" s="72"/>
      <c r="E28" s="10"/>
      <c r="F28" s="72"/>
      <c r="G28" s="10"/>
      <c r="H28" s="146"/>
      <c r="I28" s="10"/>
      <c r="J28" s="72"/>
      <c r="K28" s="10"/>
    </row>
    <row r="29" spans="1:12" s="70" customFormat="1" ht="18" customHeight="1">
      <c r="B29" s="166" t="s">
        <v>36</v>
      </c>
      <c r="C29" s="72"/>
      <c r="D29" s="72"/>
      <c r="E29" s="8">
        <f>ROUND(SUM(E26:E27),0)</f>
        <v>139958484</v>
      </c>
      <c r="F29" s="72"/>
      <c r="G29" s="8">
        <f>ROUND(SUM(G26:G27),0)</f>
        <v>146964008</v>
      </c>
      <c r="H29" s="10"/>
      <c r="I29" s="8">
        <f>ROUND(SUM(I26:I27),0)</f>
        <v>139958484</v>
      </c>
      <c r="J29" s="72"/>
      <c r="K29" s="8">
        <f>ROUND(SUM(K26:K27),0)</f>
        <v>146964008</v>
      </c>
    </row>
    <row r="30" spans="1:12" s="70" customFormat="1" ht="18" customHeight="1">
      <c r="B30" s="148"/>
      <c r="C30" s="72"/>
      <c r="D30" s="72"/>
      <c r="E30" s="10"/>
      <c r="F30" s="72"/>
      <c r="G30" s="10"/>
      <c r="H30" s="146"/>
      <c r="I30" s="10"/>
      <c r="J30" s="72"/>
      <c r="K30" s="10"/>
    </row>
    <row r="31" spans="1:12" s="70" customFormat="1" ht="18" customHeight="1">
      <c r="B31" s="167" t="s">
        <v>37</v>
      </c>
      <c r="C31" s="72"/>
      <c r="D31" s="72"/>
      <c r="E31" s="8">
        <f>ROUND(E23+E29,0)</f>
        <v>340221599</v>
      </c>
      <c r="F31" s="72"/>
      <c r="G31" s="8">
        <f>ROUND(G23+G29,0)</f>
        <v>333143223</v>
      </c>
      <c r="H31" s="146"/>
      <c r="I31" s="8">
        <f>ROUND(I23+I29,0)</f>
        <v>340221599</v>
      </c>
      <c r="J31" s="72"/>
      <c r="K31" s="8">
        <f>ROUND(K23+K29,0)</f>
        <v>333143223</v>
      </c>
    </row>
    <row r="32" spans="1:12" s="70" customFormat="1" ht="18" customHeight="1">
      <c r="C32" s="72"/>
      <c r="D32" s="72"/>
      <c r="E32" s="10"/>
      <c r="F32" s="72"/>
      <c r="G32" s="10"/>
      <c r="H32" s="146"/>
      <c r="I32" s="10"/>
      <c r="J32" s="72"/>
      <c r="K32" s="10"/>
    </row>
    <row r="33" spans="1:15" ht="18" customHeight="1">
      <c r="A33" s="70" t="s">
        <v>38</v>
      </c>
      <c r="B33" s="70"/>
      <c r="C33" s="72"/>
      <c r="D33" s="72"/>
      <c r="E33" s="10"/>
      <c r="F33" s="60"/>
      <c r="G33" s="10"/>
      <c r="H33" s="164"/>
      <c r="I33" s="10"/>
      <c r="J33" s="60"/>
      <c r="K33" s="10"/>
    </row>
    <row r="34" spans="1:15" ht="18" customHeight="1">
      <c r="A34" s="70"/>
      <c r="B34" s="72" t="s">
        <v>39</v>
      </c>
      <c r="C34" s="60"/>
      <c r="D34" s="60"/>
      <c r="E34" s="10"/>
      <c r="F34" s="60"/>
      <c r="G34" s="10"/>
      <c r="H34" s="164"/>
      <c r="I34" s="10"/>
      <c r="J34" s="60"/>
      <c r="K34" s="10"/>
    </row>
    <row r="35" spans="1:15" ht="18" customHeight="1">
      <c r="A35" s="67"/>
      <c r="B35" s="168" t="s">
        <v>40</v>
      </c>
      <c r="C35" s="60"/>
      <c r="D35" s="60"/>
      <c r="E35" s="10"/>
      <c r="F35" s="72"/>
      <c r="G35" s="10"/>
      <c r="H35" s="146"/>
      <c r="I35" s="10"/>
      <c r="J35" s="72"/>
      <c r="K35" s="10"/>
      <c r="L35" s="70"/>
      <c r="M35" s="70"/>
      <c r="N35" s="70"/>
      <c r="O35" s="70"/>
    </row>
    <row r="36" spans="1:15" ht="18" customHeight="1" thickBot="1">
      <c r="A36" s="67"/>
      <c r="B36" s="183" t="s">
        <v>165</v>
      </c>
      <c r="C36" s="169"/>
      <c r="D36" s="169"/>
      <c r="E36" s="180">
        <v>60000000</v>
      </c>
      <c r="F36" s="72"/>
      <c r="G36" s="180">
        <v>60000000</v>
      </c>
      <c r="H36" s="146"/>
      <c r="I36" s="180">
        <v>60000000</v>
      </c>
      <c r="J36" s="146"/>
      <c r="K36" s="180">
        <v>60000000</v>
      </c>
      <c r="L36" s="70"/>
      <c r="M36" s="70"/>
      <c r="N36" s="70"/>
      <c r="O36" s="70"/>
    </row>
    <row r="37" spans="1:15" ht="18" customHeight="1" thickTop="1">
      <c r="A37" s="67"/>
      <c r="B37" s="168" t="s">
        <v>179</v>
      </c>
      <c r="C37" s="169"/>
      <c r="D37" s="169"/>
      <c r="E37" s="10"/>
      <c r="F37" s="72"/>
      <c r="G37" s="10"/>
      <c r="H37" s="146"/>
      <c r="I37" s="10"/>
      <c r="J37" s="72"/>
      <c r="K37" s="10"/>
      <c r="L37" s="70"/>
      <c r="M37" s="70"/>
      <c r="N37" s="70"/>
      <c r="O37" s="70"/>
    </row>
    <row r="38" spans="1:15" ht="18" customHeight="1">
      <c r="A38" s="67"/>
      <c r="B38" s="183" t="s">
        <v>165</v>
      </c>
      <c r="C38" s="170"/>
      <c r="D38" s="170"/>
      <c r="E38" s="10">
        <v>60000000</v>
      </c>
      <c r="F38" s="72"/>
      <c r="G38" s="10">
        <v>60000000</v>
      </c>
      <c r="H38" s="146"/>
      <c r="I38" s="10">
        <v>60000000</v>
      </c>
      <c r="J38" s="72"/>
      <c r="K38" s="10">
        <v>60000000</v>
      </c>
      <c r="L38" s="146"/>
      <c r="M38" s="146"/>
      <c r="N38" s="70"/>
      <c r="O38" s="70"/>
    </row>
    <row r="39" spans="1:15" ht="18" customHeight="1">
      <c r="A39" s="70"/>
      <c r="B39" s="72" t="s">
        <v>180</v>
      </c>
      <c r="C39" s="60"/>
      <c r="D39" s="60"/>
      <c r="E39" s="10">
        <v>52000000</v>
      </c>
      <c r="F39" s="72"/>
      <c r="G39" s="10">
        <v>52000000</v>
      </c>
      <c r="H39" s="146"/>
      <c r="I39" s="10">
        <v>52000000</v>
      </c>
      <c r="J39" s="72"/>
      <c r="K39" s="10">
        <v>52000000</v>
      </c>
      <c r="L39" s="146"/>
      <c r="M39" s="146"/>
      <c r="N39" s="70"/>
      <c r="O39" s="70"/>
    </row>
    <row r="40" spans="1:15" ht="18" customHeight="1">
      <c r="A40" s="70"/>
      <c r="B40" s="72" t="s">
        <v>41</v>
      </c>
      <c r="C40" s="67"/>
      <c r="D40" s="60"/>
      <c r="E40" s="10"/>
      <c r="F40" s="72"/>
      <c r="G40" s="10"/>
      <c r="H40" s="149"/>
      <c r="I40" s="10"/>
      <c r="J40" s="72"/>
      <c r="K40" s="10"/>
      <c r="L40" s="70"/>
      <c r="M40" s="70"/>
      <c r="N40" s="70"/>
      <c r="O40" s="70"/>
    </row>
    <row r="41" spans="1:15" ht="18" customHeight="1">
      <c r="A41" s="67"/>
      <c r="B41" s="168" t="s">
        <v>42</v>
      </c>
      <c r="C41" s="60"/>
      <c r="D41" s="60"/>
      <c r="E41" s="10"/>
      <c r="F41" s="72"/>
      <c r="G41" s="10"/>
      <c r="H41" s="149"/>
      <c r="I41" s="10"/>
      <c r="J41" s="72"/>
      <c r="K41" s="10"/>
      <c r="L41" s="70"/>
      <c r="M41" s="70"/>
      <c r="N41" s="70"/>
      <c r="O41" s="70"/>
    </row>
    <row r="42" spans="1:15" ht="18" customHeight="1">
      <c r="A42" s="67"/>
      <c r="B42" s="166" t="s">
        <v>43</v>
      </c>
      <c r="C42" s="61">
        <v>15</v>
      </c>
      <c r="D42" s="61"/>
      <c r="E42" s="10">
        <f>'CE1'!I22</f>
        <v>6000000</v>
      </c>
      <c r="F42" s="72"/>
      <c r="G42" s="10">
        <v>6000000</v>
      </c>
      <c r="H42" s="146"/>
      <c r="I42" s="10">
        <f>'CE2'!I19</f>
        <v>6000000</v>
      </c>
      <c r="J42" s="72"/>
      <c r="K42" s="10">
        <v>6000000</v>
      </c>
      <c r="L42" s="146"/>
      <c r="M42" s="146"/>
      <c r="N42" s="70"/>
      <c r="O42" s="70"/>
    </row>
    <row r="43" spans="1:15" ht="18" customHeight="1">
      <c r="A43" s="67"/>
      <c r="B43" s="168" t="s">
        <v>44</v>
      </c>
      <c r="C43" s="60"/>
      <c r="D43" s="60"/>
      <c r="E43" s="10">
        <f>+'CE1'!K22</f>
        <v>1767744207</v>
      </c>
      <c r="F43" s="72"/>
      <c r="G43" s="10">
        <f>'CE1'!K17</f>
        <v>1703521276</v>
      </c>
      <c r="H43" s="146"/>
      <c r="I43" s="10">
        <f>+'CE2'!K19</f>
        <v>1655925822</v>
      </c>
      <c r="J43" s="72"/>
      <c r="K43" s="10">
        <f>'CE2'!K14</f>
        <v>1597086861</v>
      </c>
      <c r="L43" s="146"/>
      <c r="M43" s="146"/>
      <c r="N43" s="70"/>
      <c r="O43" s="70"/>
    </row>
    <row r="44" spans="1:15" ht="18" customHeight="1">
      <c r="A44" s="70"/>
      <c r="B44" s="70" t="s">
        <v>171</v>
      </c>
      <c r="C44" s="72"/>
      <c r="D44" s="60"/>
      <c r="E44" s="8">
        <f>'CE1'!M22</f>
        <v>-64389333</v>
      </c>
      <c r="F44" s="72"/>
      <c r="G44" s="8">
        <f>+'CE1'!M17</f>
        <v>-67291725</v>
      </c>
      <c r="H44" s="11"/>
      <c r="I44" s="8">
        <v>0</v>
      </c>
      <c r="J44" s="63"/>
      <c r="K44" s="8">
        <v>0</v>
      </c>
      <c r="L44" s="146"/>
      <c r="M44" s="70"/>
      <c r="N44" s="70"/>
      <c r="O44" s="70"/>
    </row>
    <row r="45" spans="1:15" ht="18" customHeight="1">
      <c r="A45" s="67"/>
      <c r="B45" s="171"/>
      <c r="C45" s="60"/>
      <c r="D45" s="60"/>
      <c r="E45" s="10"/>
      <c r="F45" s="72"/>
      <c r="G45" s="10"/>
      <c r="H45" s="146"/>
      <c r="I45" s="10"/>
      <c r="J45" s="72"/>
      <c r="K45" s="10"/>
      <c r="L45" s="70"/>
      <c r="M45" s="70"/>
      <c r="N45" s="70"/>
      <c r="O45" s="70"/>
    </row>
    <row r="46" spans="1:15" ht="18" customHeight="1">
      <c r="A46" s="67"/>
      <c r="B46" s="167" t="s">
        <v>45</v>
      </c>
      <c r="C46" s="60"/>
      <c r="D46" s="60"/>
      <c r="E46" s="8">
        <f>SUM(E38:E44)</f>
        <v>1821354874</v>
      </c>
      <c r="F46" s="70"/>
      <c r="G46" s="8">
        <f>SUM(G38:G44)</f>
        <v>1754229551</v>
      </c>
      <c r="H46" s="146"/>
      <c r="I46" s="8">
        <f>SUM(I38:I44)</f>
        <v>1773925822</v>
      </c>
      <c r="J46" s="70"/>
      <c r="K46" s="8">
        <f>SUM(K38:K44)</f>
        <v>1715086861</v>
      </c>
      <c r="L46" s="70"/>
      <c r="M46" s="70"/>
      <c r="N46" s="70"/>
      <c r="O46" s="9"/>
    </row>
    <row r="47" spans="1:15" ht="18" customHeight="1">
      <c r="A47" s="67"/>
      <c r="B47" s="60"/>
      <c r="C47" s="60"/>
      <c r="D47" s="60"/>
      <c r="E47" s="10"/>
      <c r="F47" s="70"/>
      <c r="G47" s="10"/>
      <c r="H47" s="146"/>
      <c r="I47" s="10"/>
      <c r="J47" s="70"/>
      <c r="K47" s="10"/>
      <c r="L47" s="70"/>
      <c r="M47" s="70"/>
      <c r="N47" s="70"/>
      <c r="O47" s="9"/>
    </row>
    <row r="48" spans="1:15" ht="18" customHeight="1" thickBot="1">
      <c r="A48" s="172" t="s">
        <v>46</v>
      </c>
      <c r="B48" s="67"/>
      <c r="C48" s="67"/>
      <c r="D48" s="67"/>
      <c r="E48" s="180">
        <f>ROUND(E31+E46,0)</f>
        <v>2161576473</v>
      </c>
      <c r="F48" s="70"/>
      <c r="G48" s="180">
        <f>ROUND(G31+G46,0)</f>
        <v>2087372774</v>
      </c>
      <c r="H48" s="146"/>
      <c r="I48" s="180">
        <f>ROUND(I31+I46,0)</f>
        <v>2114147421</v>
      </c>
      <c r="J48" s="70"/>
      <c r="K48" s="180">
        <f>ROUND(K31+K46,0)</f>
        <v>2048230084</v>
      </c>
      <c r="L48" s="80"/>
      <c r="M48" s="9"/>
      <c r="N48" s="80"/>
      <c r="O48" s="9"/>
    </row>
    <row r="49" spans="1:15" ht="18" customHeight="1" thickTop="1">
      <c r="A49" s="173"/>
      <c r="B49" s="173"/>
      <c r="C49" s="173"/>
      <c r="D49" s="173"/>
      <c r="E49" s="10"/>
      <c r="F49" s="70"/>
      <c r="G49" s="10"/>
      <c r="H49" s="174"/>
      <c r="I49" s="10"/>
      <c r="J49" s="70"/>
      <c r="K49" s="10"/>
      <c r="L49" s="146"/>
      <c r="M49" s="70"/>
      <c r="N49" s="70"/>
      <c r="O49" s="70"/>
    </row>
    <row r="50" spans="1:15" ht="18" customHeight="1">
      <c r="A50" s="173"/>
      <c r="B50" s="173"/>
      <c r="C50" s="173"/>
      <c r="D50" s="173"/>
      <c r="E50" s="10"/>
      <c r="F50" s="70"/>
      <c r="G50" s="174"/>
      <c r="H50" s="174"/>
      <c r="I50" s="174"/>
      <c r="J50" s="70"/>
      <c r="K50" s="174"/>
      <c r="L50" s="70"/>
      <c r="M50" s="70"/>
      <c r="N50" s="70"/>
      <c r="O50" s="70"/>
    </row>
    <row r="51" spans="1:15" s="70" customFormat="1" ht="18" customHeight="1">
      <c r="A51" s="165"/>
      <c r="B51" s="165"/>
      <c r="C51" s="165"/>
      <c r="D51" s="165"/>
      <c r="E51" s="165"/>
      <c r="G51" s="174"/>
      <c r="H51" s="174"/>
      <c r="I51" s="174"/>
      <c r="K51" s="174"/>
    </row>
    <row r="52" spans="1:15" s="70" customFormat="1" ht="18" customHeight="1">
      <c r="A52" s="70" t="s">
        <v>178</v>
      </c>
    </row>
    <row r="53" spans="1:15" s="70" customFormat="1" ht="18" customHeight="1"/>
    <row r="54" spans="1:15" s="70" customFormat="1" ht="18" customHeight="1"/>
    <row r="55" spans="1:15" s="70" customFormat="1" ht="18" customHeight="1"/>
    <row r="56" spans="1:15" s="70" customFormat="1" ht="18" customHeight="1">
      <c r="A56" s="70" t="s">
        <v>121</v>
      </c>
      <c r="E56" s="58"/>
    </row>
    <row r="57" spans="1:15" s="70" customFormat="1" ht="18" customHeight="1"/>
    <row r="58" spans="1:15" s="70" customFormat="1" ht="18" customHeight="1"/>
  </sheetData>
  <mergeCells count="9">
    <mergeCell ref="A1:K1"/>
    <mergeCell ref="E10:G10"/>
    <mergeCell ref="I10:K10"/>
    <mergeCell ref="A2:K2"/>
    <mergeCell ref="A3:K3"/>
    <mergeCell ref="A4:K4"/>
    <mergeCell ref="A6:K6"/>
    <mergeCell ref="E8:K8"/>
    <mergeCell ref="E9:G9"/>
  </mergeCells>
  <pageMargins left="0.69" right="0.36" top="0.71" bottom="0.45" header="0.7" footer="0.45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8DD3-53D7-45DC-B0AC-D4036FE49E25}">
  <sheetPr>
    <pageSetUpPr fitToPage="1"/>
  </sheetPr>
  <dimension ref="A1:R37"/>
  <sheetViews>
    <sheetView view="pageBreakPreview" zoomScale="80" zoomScaleNormal="100" zoomScaleSheetLayoutView="80" workbookViewId="0">
      <selection activeCell="E24" sqref="E24"/>
    </sheetView>
  </sheetViews>
  <sheetFormatPr defaultColWidth="9.140625" defaultRowHeight="18" customHeight="1"/>
  <cols>
    <col min="1" max="1" width="3.7109375" style="70" customWidth="1"/>
    <col min="2" max="2" width="37.7109375" style="70" customWidth="1"/>
    <col min="3" max="3" width="7.7109375" style="70" customWidth="1"/>
    <col min="4" max="4" width="1.28515625" style="70" customWidth="1"/>
    <col min="5" max="5" width="17.28515625" style="70" customWidth="1"/>
    <col min="6" max="6" width="1.28515625" style="70" customWidth="1"/>
    <col min="7" max="7" width="17.28515625" style="70" customWidth="1"/>
    <col min="8" max="8" width="1.28515625" style="70" customWidth="1"/>
    <col min="9" max="9" width="17.28515625" style="70" customWidth="1"/>
    <col min="10" max="10" width="1.28515625" style="70" customWidth="1"/>
    <col min="11" max="11" width="17.28515625" style="70" customWidth="1"/>
    <col min="12" max="12" width="1.28515625" style="70" customWidth="1"/>
    <col min="13" max="13" width="26.7109375" style="24" customWidth="1"/>
    <col min="14" max="14" width="1.28515625" style="70" customWidth="1"/>
    <col min="15" max="15" width="17.28515625" style="24" customWidth="1"/>
    <col min="16" max="16" width="14.28515625" style="24" customWidth="1"/>
    <col min="17" max="17" width="17.42578125" style="70" customWidth="1"/>
    <col min="18" max="18" width="13.5703125" style="70" customWidth="1"/>
    <col min="19" max="16384" width="9.140625" style="70"/>
  </cols>
  <sheetData>
    <row r="1" spans="1:16" ht="18" customHeight="1">
      <c r="A1" s="195" t="s">
        <v>155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6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58"/>
      <c r="M2" s="12"/>
      <c r="N2" s="13"/>
      <c r="O2" s="162" t="s">
        <v>47</v>
      </c>
    </row>
    <row r="3" spans="1:16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58"/>
      <c r="M3" s="12"/>
      <c r="N3" s="13"/>
      <c r="O3" s="162" t="s">
        <v>48</v>
      </c>
    </row>
    <row r="4" spans="1:16" ht="18" customHeight="1">
      <c r="A4" s="198" t="s">
        <v>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6" ht="18" customHeight="1">
      <c r="A5" s="196" t="s">
        <v>136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16" ht="18" customHeight="1">
      <c r="A6" s="199" t="s">
        <v>166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1:16" ht="18" customHeight="1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</row>
    <row r="8" spans="1:16" ht="18" customHeight="1">
      <c r="A8" s="14"/>
      <c r="B8" s="14"/>
      <c r="C8" s="14"/>
      <c r="D8" s="14"/>
      <c r="E8" s="200" t="s">
        <v>3</v>
      </c>
      <c r="F8" s="200"/>
      <c r="G8" s="200"/>
      <c r="H8" s="200"/>
      <c r="I8" s="200"/>
      <c r="J8" s="200"/>
      <c r="K8" s="200"/>
      <c r="L8" s="200"/>
      <c r="M8" s="200"/>
      <c r="N8" s="200"/>
      <c r="O8" s="200"/>
    </row>
    <row r="9" spans="1:16" ht="18" customHeight="1">
      <c r="A9" s="158"/>
      <c r="B9" s="158"/>
      <c r="C9" s="158"/>
      <c r="D9" s="158"/>
      <c r="E9" s="197" t="s">
        <v>49</v>
      </c>
      <c r="F9" s="197"/>
      <c r="G9" s="197"/>
      <c r="H9" s="197"/>
      <c r="I9" s="197"/>
      <c r="J9" s="197"/>
      <c r="K9" s="197"/>
      <c r="L9" s="197"/>
      <c r="M9" s="197"/>
      <c r="N9" s="197"/>
      <c r="O9" s="197"/>
    </row>
    <row r="10" spans="1:16" ht="18" customHeight="1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2" t="s">
        <v>183</v>
      </c>
      <c r="N10" s="158"/>
      <c r="O10" s="2"/>
    </row>
    <row r="11" spans="1:16" ht="18" customHeight="1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6" t="s">
        <v>184</v>
      </c>
      <c r="N11" s="158"/>
      <c r="O11" s="2"/>
    </row>
    <row r="12" spans="1:16" ht="18" customHeight="1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7" t="s">
        <v>50</v>
      </c>
      <c r="N12" s="158"/>
      <c r="O12" s="2"/>
    </row>
    <row r="13" spans="1:16" ht="18" customHeight="1">
      <c r="A13" s="18"/>
      <c r="B13" s="18"/>
      <c r="C13" s="18"/>
      <c r="D13" s="1"/>
      <c r="E13" s="14"/>
      <c r="F13" s="1"/>
      <c r="G13" s="158"/>
      <c r="H13" s="75"/>
      <c r="I13" s="197" t="s">
        <v>41</v>
      </c>
      <c r="J13" s="197"/>
      <c r="K13" s="197"/>
      <c r="L13" s="158"/>
      <c r="M13" s="16" t="s">
        <v>52</v>
      </c>
      <c r="N13" s="14"/>
      <c r="O13" s="2"/>
    </row>
    <row r="14" spans="1:16" ht="18" customHeight="1">
      <c r="A14" s="75"/>
      <c r="B14" s="75"/>
      <c r="C14" s="163"/>
      <c r="D14" s="75"/>
      <c r="E14" s="14" t="s">
        <v>181</v>
      </c>
      <c r="F14" s="14"/>
      <c r="G14" s="158" t="s">
        <v>51</v>
      </c>
      <c r="H14" s="14"/>
      <c r="I14" s="19" t="s">
        <v>42</v>
      </c>
      <c r="J14" s="20"/>
      <c r="K14" s="14"/>
      <c r="L14" s="14"/>
      <c r="M14" s="2" t="s">
        <v>53</v>
      </c>
      <c r="N14" s="14"/>
      <c r="O14" s="2"/>
      <c r="P14" s="70"/>
    </row>
    <row r="15" spans="1:16" ht="18" customHeight="1">
      <c r="A15" s="1"/>
      <c r="B15" s="1"/>
      <c r="C15" s="159" t="s">
        <v>8</v>
      </c>
      <c r="D15" s="1"/>
      <c r="E15" s="15" t="s">
        <v>54</v>
      </c>
      <c r="F15" s="14"/>
      <c r="G15" s="21" t="s">
        <v>182</v>
      </c>
      <c r="H15" s="14"/>
      <c r="I15" s="15" t="s">
        <v>55</v>
      </c>
      <c r="J15" s="14"/>
      <c r="K15" s="15" t="s">
        <v>44</v>
      </c>
      <c r="L15" s="1"/>
      <c r="M15" s="16" t="s">
        <v>56</v>
      </c>
      <c r="N15" s="14"/>
      <c r="O15" s="16" t="s">
        <v>57</v>
      </c>
    </row>
    <row r="16" spans="1:16" ht="18" customHeight="1">
      <c r="A16" s="1"/>
      <c r="B16" s="1"/>
      <c r="C16" s="57"/>
      <c r="D16" s="1"/>
      <c r="E16" s="14"/>
      <c r="F16" s="14"/>
      <c r="G16" s="22"/>
      <c r="H16" s="14"/>
      <c r="I16" s="14"/>
      <c r="J16" s="14"/>
      <c r="K16" s="14"/>
      <c r="L16" s="1"/>
      <c r="M16" s="2"/>
      <c r="N16" s="14"/>
      <c r="O16" s="2"/>
    </row>
    <row r="17" spans="1:18" ht="18" customHeight="1">
      <c r="A17" s="160" t="s">
        <v>167</v>
      </c>
      <c r="B17" s="3"/>
      <c r="C17" s="1"/>
      <c r="D17" s="1"/>
      <c r="E17" s="23">
        <v>60000000</v>
      </c>
      <c r="F17" s="73"/>
      <c r="G17" s="23">
        <v>52000000</v>
      </c>
      <c r="H17" s="23"/>
      <c r="I17" s="23">
        <v>6000000</v>
      </c>
      <c r="J17" s="23"/>
      <c r="K17" s="24">
        <v>1703521276</v>
      </c>
      <c r="L17" s="23"/>
      <c r="M17" s="25">
        <v>-67291725</v>
      </c>
      <c r="N17" s="23"/>
      <c r="O17" s="23">
        <f>ROUND(SUM(E17:M17),0)</f>
        <v>1754229551</v>
      </c>
    </row>
    <row r="18" spans="1:18" ht="18" customHeight="1">
      <c r="A18" s="3" t="s">
        <v>58</v>
      </c>
      <c r="B18" s="3"/>
      <c r="C18" s="1"/>
      <c r="D18" s="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8" ht="18" customHeight="1">
      <c r="A19" s="3"/>
      <c r="B19" s="3" t="s">
        <v>104</v>
      </c>
      <c r="C19" s="14">
        <v>16</v>
      </c>
      <c r="D19" s="1"/>
      <c r="E19" s="27">
        <v>0</v>
      </c>
      <c r="F19" s="2"/>
      <c r="G19" s="27">
        <v>0</v>
      </c>
      <c r="H19" s="2"/>
      <c r="I19" s="27">
        <v>0</v>
      </c>
      <c r="J19" s="26"/>
      <c r="K19" s="26">
        <v>-26520000</v>
      </c>
      <c r="L19" s="26"/>
      <c r="M19" s="2">
        <v>0</v>
      </c>
      <c r="N19" s="26"/>
      <c r="O19" s="26">
        <f>ROUND(SUM(E19:M19),0)</f>
        <v>-26520000</v>
      </c>
    </row>
    <row r="20" spans="1:18" ht="18" customHeight="1">
      <c r="B20" s="3" t="s">
        <v>59</v>
      </c>
      <c r="C20" s="1"/>
      <c r="D20" s="1"/>
      <c r="E20" s="28">
        <v>0</v>
      </c>
      <c r="F20" s="29"/>
      <c r="G20" s="28">
        <v>0</v>
      </c>
      <c r="H20" s="29"/>
      <c r="I20" s="28">
        <v>0</v>
      </c>
      <c r="J20" s="24"/>
      <c r="K20" s="30">
        <f>'OCI 6M'!E15</f>
        <v>90742931</v>
      </c>
      <c r="L20" s="24"/>
      <c r="M20" s="31">
        <f>+'OCI 6M'!E19</f>
        <v>2902392</v>
      </c>
      <c r="N20" s="24"/>
      <c r="O20" s="30">
        <f>ROUND(SUM(E20:M20),0)</f>
        <v>93645323</v>
      </c>
    </row>
    <row r="21" spans="1:18" ht="18" customHeight="1">
      <c r="A21" s="3"/>
      <c r="B21" s="3"/>
      <c r="C21" s="14"/>
      <c r="D21" s="1"/>
      <c r="E21" s="26"/>
      <c r="F21" s="26"/>
      <c r="G21" s="26"/>
      <c r="H21" s="26"/>
      <c r="I21" s="26"/>
      <c r="J21" s="26"/>
      <c r="K21" s="32"/>
      <c r="L21" s="26"/>
      <c r="M21" s="26"/>
      <c r="N21" s="26"/>
      <c r="O21" s="26"/>
    </row>
    <row r="22" spans="1:18" ht="18" customHeight="1" thickBot="1">
      <c r="A22" s="160" t="s">
        <v>168</v>
      </c>
      <c r="B22" s="3"/>
      <c r="C22" s="1"/>
      <c r="D22" s="1"/>
      <c r="E22" s="33">
        <f>SUM(E17:E21)</f>
        <v>60000000</v>
      </c>
      <c r="F22" s="26"/>
      <c r="G22" s="33">
        <f>SUM(G17:G21)</f>
        <v>52000000</v>
      </c>
      <c r="H22" s="26"/>
      <c r="I22" s="33">
        <f>SUM(I17:I21)</f>
        <v>6000000</v>
      </c>
      <c r="J22" s="26"/>
      <c r="K22" s="33">
        <f>SUM(K17:K21)</f>
        <v>1767744207</v>
      </c>
      <c r="L22" s="26"/>
      <c r="M22" s="33">
        <f>SUM(M17:M21)</f>
        <v>-64389333</v>
      </c>
      <c r="N22" s="26"/>
      <c r="O22" s="33">
        <f>SUM(O17:O21)</f>
        <v>1821354874</v>
      </c>
    </row>
    <row r="23" spans="1:18" ht="18" customHeight="1" thickTop="1">
      <c r="A23" s="160"/>
      <c r="B23" s="3"/>
      <c r="C23" s="1"/>
      <c r="D23" s="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8" ht="18" customHeight="1">
      <c r="A24" s="160" t="s">
        <v>123</v>
      </c>
      <c r="B24" s="3"/>
      <c r="C24" s="1"/>
      <c r="D24" s="1"/>
      <c r="E24" s="23">
        <v>60000000</v>
      </c>
      <c r="F24" s="73"/>
      <c r="G24" s="23">
        <v>52000000</v>
      </c>
      <c r="H24" s="23"/>
      <c r="I24" s="23">
        <v>6000000</v>
      </c>
      <c r="J24" s="23"/>
      <c r="K24" s="24">
        <v>1620694772</v>
      </c>
      <c r="L24" s="23"/>
      <c r="M24" s="25">
        <v>-45366273</v>
      </c>
      <c r="N24" s="23"/>
      <c r="O24" s="23">
        <f>ROUND(SUM(E24:M24),0)</f>
        <v>1693328499</v>
      </c>
    </row>
    <row r="25" spans="1:18" ht="18" customHeight="1">
      <c r="A25" s="3" t="s">
        <v>58</v>
      </c>
      <c r="B25" s="3"/>
      <c r="C25" s="1"/>
      <c r="D25" s="1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8" ht="18" customHeight="1">
      <c r="A26" s="3"/>
      <c r="B26" s="3" t="s">
        <v>104</v>
      </c>
      <c r="C26" s="14">
        <v>16</v>
      </c>
      <c r="D26" s="1"/>
      <c r="E26" s="27">
        <v>0</v>
      </c>
      <c r="F26" s="2"/>
      <c r="G26" s="27">
        <v>0</v>
      </c>
      <c r="H26" s="2"/>
      <c r="I26" s="27">
        <v>0</v>
      </c>
      <c r="J26" s="26"/>
      <c r="K26" s="26">
        <v>-29460000</v>
      </c>
      <c r="L26" s="26"/>
      <c r="M26" s="2">
        <v>0</v>
      </c>
      <c r="N26" s="26"/>
      <c r="O26" s="26">
        <f>ROUND(SUM(E26:M26),0)</f>
        <v>-29460000</v>
      </c>
    </row>
    <row r="27" spans="1:18" ht="18" customHeight="1">
      <c r="B27" s="3" t="s">
        <v>59</v>
      </c>
      <c r="C27" s="1"/>
      <c r="D27" s="1"/>
      <c r="E27" s="28">
        <v>0</v>
      </c>
      <c r="F27" s="29"/>
      <c r="G27" s="28">
        <v>0</v>
      </c>
      <c r="H27" s="29"/>
      <c r="I27" s="28">
        <v>0</v>
      </c>
      <c r="J27" s="24"/>
      <c r="K27" s="30">
        <f>'OCI 6M'!G15</f>
        <v>50840856</v>
      </c>
      <c r="L27" s="24"/>
      <c r="M27" s="31">
        <f>'OCI 6M'!G21</f>
        <v>-15859736</v>
      </c>
      <c r="N27" s="24"/>
      <c r="O27" s="30">
        <f>ROUND(SUM(E27:M27),0)</f>
        <v>34981120</v>
      </c>
    </row>
    <row r="28" spans="1:18" ht="18" customHeight="1">
      <c r="A28" s="3"/>
      <c r="B28" s="3"/>
      <c r="C28" s="14"/>
      <c r="D28" s="1"/>
      <c r="E28" s="26"/>
      <c r="F28" s="26"/>
      <c r="G28" s="26"/>
      <c r="H28" s="26"/>
      <c r="I28" s="26"/>
      <c r="J28" s="26"/>
      <c r="K28" s="32"/>
      <c r="L28" s="26"/>
      <c r="M28" s="26"/>
      <c r="N28" s="26"/>
      <c r="O28" s="26"/>
    </row>
    <row r="29" spans="1:18" ht="18" customHeight="1" thickBot="1">
      <c r="A29" s="160" t="s">
        <v>124</v>
      </c>
      <c r="B29" s="3"/>
      <c r="C29" s="1"/>
      <c r="D29" s="1"/>
      <c r="E29" s="33">
        <f>SUM(E24:E28)</f>
        <v>60000000</v>
      </c>
      <c r="F29" s="26"/>
      <c r="G29" s="33">
        <f>SUM(G24:G28)</f>
        <v>52000000</v>
      </c>
      <c r="H29" s="26"/>
      <c r="I29" s="33">
        <f>SUM(I24:I28)</f>
        <v>6000000</v>
      </c>
      <c r="J29" s="26"/>
      <c r="K29" s="33">
        <f>SUM(K24:K28)</f>
        <v>1642075628</v>
      </c>
      <c r="L29" s="26"/>
      <c r="M29" s="33">
        <f>SUM(M24:M28)</f>
        <v>-61226009</v>
      </c>
      <c r="N29" s="26"/>
      <c r="O29" s="33">
        <f>SUM(O24:O28)</f>
        <v>1698849619</v>
      </c>
      <c r="Q29" s="177"/>
      <c r="R29" s="175"/>
    </row>
    <row r="30" spans="1:18" s="24" customFormat="1" ht="18" customHeight="1" thickTop="1">
      <c r="A30" s="1"/>
      <c r="B30" s="1"/>
      <c r="C30" s="1"/>
      <c r="D30" s="1"/>
      <c r="E30" s="34"/>
      <c r="F30" s="34"/>
      <c r="G30" s="34"/>
      <c r="H30" s="34"/>
      <c r="I30" s="34"/>
      <c r="J30" s="34"/>
      <c r="K30" s="34"/>
      <c r="L30" s="34"/>
      <c r="M30" s="26"/>
      <c r="N30" s="34"/>
      <c r="O30" s="26"/>
    </row>
    <row r="31" spans="1:18" s="24" customFormat="1" ht="18" customHeight="1">
      <c r="A31" s="1"/>
      <c r="B31" s="1"/>
      <c r="C31" s="1"/>
      <c r="D31" s="1"/>
      <c r="E31" s="34"/>
      <c r="F31" s="34"/>
      <c r="G31" s="34"/>
      <c r="H31" s="34"/>
      <c r="I31" s="34"/>
      <c r="J31" s="34"/>
      <c r="K31" s="34"/>
      <c r="L31" s="34"/>
      <c r="M31" s="26"/>
      <c r="N31" s="34"/>
      <c r="O31" s="26"/>
    </row>
    <row r="32" spans="1:18" s="24" customFormat="1" ht="18" customHeight="1">
      <c r="A32" s="1"/>
      <c r="B32" s="1"/>
      <c r="C32" s="1"/>
      <c r="D32" s="1"/>
      <c r="E32" s="1"/>
      <c r="F32" s="1"/>
      <c r="G32" s="1"/>
      <c r="H32" s="35"/>
      <c r="I32" s="35"/>
      <c r="J32" s="35"/>
      <c r="K32" s="35"/>
      <c r="L32" s="35"/>
      <c r="M32" s="26"/>
      <c r="N32" s="35"/>
      <c r="O32" s="26"/>
    </row>
    <row r="33" spans="1:15" s="24" customFormat="1" ht="18" customHeight="1">
      <c r="A33" s="70" t="s">
        <v>178</v>
      </c>
      <c r="B33" s="75"/>
      <c r="C33" s="75"/>
      <c r="D33" s="158"/>
      <c r="E33" s="160"/>
      <c r="F33" s="160"/>
      <c r="G33" s="160"/>
      <c r="H33" s="160"/>
      <c r="I33" s="160"/>
      <c r="J33" s="160"/>
      <c r="K33" s="160"/>
      <c r="L33" s="160"/>
      <c r="M33" s="36"/>
      <c r="N33" s="160"/>
      <c r="O33" s="26"/>
    </row>
    <row r="34" spans="1:15" s="24" customFormat="1" ht="18" customHeight="1">
      <c r="A34" s="7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6"/>
      <c r="N34" s="1"/>
      <c r="O34" s="26"/>
    </row>
    <row r="35" spans="1:15" s="24" customFormat="1" ht="18" customHeight="1">
      <c r="A35" s="7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6"/>
      <c r="N35" s="1"/>
      <c r="O35" s="26"/>
    </row>
    <row r="36" spans="1:15" s="24" customFormat="1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26"/>
      <c r="N36" s="1"/>
    </row>
    <row r="37" spans="1:15" s="24" customFormat="1" ht="18" customHeight="1">
      <c r="A37" s="70" t="s">
        <v>121</v>
      </c>
      <c r="B37" s="70"/>
      <c r="C37" s="70"/>
      <c r="D37" s="70"/>
      <c r="E37" s="58"/>
      <c r="F37" s="70"/>
      <c r="G37" s="70"/>
      <c r="H37" s="70"/>
      <c r="I37" s="70"/>
      <c r="J37" s="70"/>
      <c r="K37" s="70"/>
      <c r="L37" s="70"/>
      <c r="N37" s="70"/>
    </row>
  </sheetData>
  <mergeCells count="8">
    <mergeCell ref="A1:O1"/>
    <mergeCell ref="I13:K13"/>
    <mergeCell ref="A4:O4"/>
    <mergeCell ref="A5:O5"/>
    <mergeCell ref="A6:O6"/>
    <mergeCell ref="A7:O7"/>
    <mergeCell ref="E8:O8"/>
    <mergeCell ref="E9:O9"/>
  </mergeCells>
  <printOptions horizontalCentered="1"/>
  <pageMargins left="0.69" right="0.53" top="0.85" bottom="0.43" header="0.85" footer="0.43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81C4-72AB-4140-85CF-F8D505ECF8EC}">
  <sheetPr>
    <pageSetUpPr fitToPage="1"/>
  </sheetPr>
  <dimension ref="A1:O37"/>
  <sheetViews>
    <sheetView view="pageBreakPreview" zoomScale="85" zoomScaleNormal="100" zoomScaleSheetLayoutView="85" workbookViewId="0">
      <selection activeCell="N24" sqref="N24"/>
    </sheetView>
  </sheetViews>
  <sheetFormatPr defaultColWidth="9.140625" defaultRowHeight="18" customHeight="1"/>
  <cols>
    <col min="1" max="1" width="3.7109375" style="70" customWidth="1"/>
    <col min="2" max="2" width="41.140625" style="70" customWidth="1"/>
    <col min="3" max="3" width="9.7109375" style="70" customWidth="1"/>
    <col min="4" max="4" width="1.7109375" style="70" customWidth="1"/>
    <col min="5" max="5" width="21.28515625" style="70" customWidth="1"/>
    <col min="6" max="6" width="1.7109375" style="70" customWidth="1"/>
    <col min="7" max="7" width="21.28515625" style="70" customWidth="1"/>
    <col min="8" max="8" width="1.7109375" style="70" customWidth="1"/>
    <col min="9" max="9" width="21.28515625" style="70" customWidth="1"/>
    <col min="10" max="10" width="1.7109375" style="70" customWidth="1"/>
    <col min="11" max="11" width="21.28515625" style="70" customWidth="1"/>
    <col min="12" max="12" width="1.7109375" style="70" customWidth="1"/>
    <col min="13" max="13" width="21.28515625" style="70" customWidth="1"/>
    <col min="14" max="14" width="14.140625" style="70" customWidth="1"/>
    <col min="15" max="16384" width="9.140625" style="70"/>
  </cols>
  <sheetData>
    <row r="1" spans="1:14" ht="18" customHeight="1">
      <c r="A1" s="195" t="s">
        <v>156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4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58"/>
      <c r="M2" s="162" t="s">
        <v>47</v>
      </c>
    </row>
    <row r="3" spans="1:14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58"/>
      <c r="M3" s="162" t="s">
        <v>48</v>
      </c>
    </row>
    <row r="4" spans="1:14" ht="18" customHeight="1">
      <c r="A4" s="198" t="s">
        <v>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4" ht="18" customHeight="1">
      <c r="A5" s="196" t="s">
        <v>136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4" ht="18" customHeight="1">
      <c r="A6" s="196" t="s">
        <v>166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4" ht="18" customHeight="1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</row>
    <row r="8" spans="1:14" ht="18" customHeight="1">
      <c r="A8" s="14"/>
      <c r="B8" s="14"/>
      <c r="C8" s="14"/>
      <c r="D8" s="14"/>
      <c r="E8" s="200" t="s">
        <v>3</v>
      </c>
      <c r="F8" s="200"/>
      <c r="G8" s="200"/>
      <c r="H8" s="200"/>
      <c r="I8" s="200"/>
      <c r="J8" s="200"/>
      <c r="K8" s="200"/>
      <c r="L8" s="200"/>
      <c r="M8" s="200"/>
    </row>
    <row r="9" spans="1:14" ht="18" customHeight="1">
      <c r="A9" s="158"/>
      <c r="B9" s="158"/>
      <c r="C9" s="158"/>
      <c r="D9" s="158"/>
      <c r="E9" s="197" t="s">
        <v>6</v>
      </c>
      <c r="F9" s="197"/>
      <c r="G9" s="197"/>
      <c r="H9" s="197"/>
      <c r="I9" s="197"/>
      <c r="J9" s="197"/>
      <c r="K9" s="197"/>
      <c r="L9" s="197"/>
      <c r="M9" s="197"/>
    </row>
    <row r="10" spans="1:14" ht="18" customHeight="1">
      <c r="A10" s="18"/>
      <c r="B10" s="18"/>
      <c r="C10" s="18"/>
      <c r="D10" s="1"/>
      <c r="E10" s="14"/>
      <c r="F10" s="1"/>
      <c r="G10" s="158"/>
      <c r="H10" s="75"/>
      <c r="I10" s="197" t="s">
        <v>41</v>
      </c>
      <c r="J10" s="197"/>
      <c r="K10" s="197"/>
      <c r="L10" s="158"/>
      <c r="M10" s="14"/>
    </row>
    <row r="11" spans="1:14" ht="18" customHeight="1">
      <c r="A11" s="75"/>
      <c r="B11" s="75"/>
      <c r="C11" s="75"/>
      <c r="D11" s="75"/>
      <c r="E11" s="14" t="s">
        <v>181</v>
      </c>
      <c r="F11" s="14"/>
      <c r="G11" s="158" t="s">
        <v>51</v>
      </c>
      <c r="H11" s="14"/>
      <c r="I11" s="19" t="s">
        <v>42</v>
      </c>
      <c r="J11" s="20"/>
      <c r="K11" s="14"/>
      <c r="L11" s="14"/>
      <c r="M11" s="14"/>
    </row>
    <row r="12" spans="1:14" ht="18" customHeight="1">
      <c r="A12" s="1"/>
      <c r="B12" s="1"/>
      <c r="C12" s="159" t="s">
        <v>8</v>
      </c>
      <c r="D12" s="1"/>
      <c r="E12" s="15" t="s">
        <v>54</v>
      </c>
      <c r="F12" s="14"/>
      <c r="G12" s="21" t="s">
        <v>182</v>
      </c>
      <c r="H12" s="14"/>
      <c r="I12" s="15" t="s">
        <v>55</v>
      </c>
      <c r="J12" s="14"/>
      <c r="K12" s="15" t="s">
        <v>44</v>
      </c>
      <c r="L12" s="1"/>
      <c r="M12" s="15" t="s">
        <v>57</v>
      </c>
    </row>
    <row r="13" spans="1:14" ht="18" customHeight="1">
      <c r="A13" s="1"/>
      <c r="B13" s="1"/>
      <c r="C13" s="57"/>
      <c r="D13" s="1"/>
      <c r="E13" s="14"/>
      <c r="F13" s="14"/>
      <c r="G13" s="22"/>
      <c r="H13" s="14"/>
      <c r="I13" s="14"/>
      <c r="J13" s="14"/>
      <c r="K13" s="14"/>
      <c r="L13" s="1"/>
      <c r="M13" s="14"/>
    </row>
    <row r="14" spans="1:14" ht="18" customHeight="1">
      <c r="A14" s="160" t="s">
        <v>167</v>
      </c>
      <c r="B14" s="3"/>
      <c r="C14" s="1"/>
      <c r="D14" s="1"/>
      <c r="E14" s="37">
        <v>60000000</v>
      </c>
      <c r="F14" s="73"/>
      <c r="G14" s="37">
        <v>52000000</v>
      </c>
      <c r="H14" s="38"/>
      <c r="I14" s="37">
        <v>6000000</v>
      </c>
      <c r="J14" s="38"/>
      <c r="K14" s="37">
        <v>1597086861</v>
      </c>
      <c r="L14" s="38"/>
      <c r="M14" s="37">
        <f>SUM(E14:L14)</f>
        <v>1715086861</v>
      </c>
      <c r="N14" s="161"/>
    </row>
    <row r="15" spans="1:14" ht="18" customHeight="1">
      <c r="A15" s="3" t="s">
        <v>58</v>
      </c>
      <c r="B15" s="3"/>
      <c r="C15" s="1"/>
      <c r="D15" s="1"/>
      <c r="E15" s="5"/>
      <c r="F15" s="5"/>
      <c r="G15" s="39"/>
      <c r="H15" s="5"/>
      <c r="I15" s="5"/>
      <c r="J15" s="5"/>
      <c r="K15" s="5"/>
      <c r="L15" s="5"/>
      <c r="M15" s="5"/>
      <c r="N15" s="24"/>
    </row>
    <row r="16" spans="1:14" ht="18" customHeight="1">
      <c r="A16" s="3"/>
      <c r="B16" s="3" t="s">
        <v>104</v>
      </c>
      <c r="C16" s="14">
        <v>16</v>
      </c>
      <c r="D16" s="1"/>
      <c r="E16" s="27">
        <v>0</v>
      </c>
      <c r="F16" s="27"/>
      <c r="G16" s="27">
        <v>0</v>
      </c>
      <c r="H16" s="27"/>
      <c r="I16" s="27">
        <v>0</v>
      </c>
      <c r="J16" s="5"/>
      <c r="K16" s="5">
        <v>-26520000</v>
      </c>
      <c r="L16" s="5"/>
      <c r="M16" s="5">
        <f>SUM(E16:L16)</f>
        <v>-26520000</v>
      </c>
      <c r="N16" s="24"/>
    </row>
    <row r="17" spans="1:15" ht="18" customHeight="1">
      <c r="B17" s="3" t="s">
        <v>59</v>
      </c>
      <c r="C17" s="1"/>
      <c r="D17" s="1"/>
      <c r="E17" s="28">
        <v>0</v>
      </c>
      <c r="F17" s="73"/>
      <c r="G17" s="28">
        <v>0</v>
      </c>
      <c r="H17" s="38"/>
      <c r="I17" s="28">
        <v>0</v>
      </c>
      <c r="J17" s="38"/>
      <c r="K17" s="40">
        <f>+'OCI 6M'!I23</f>
        <v>85358961</v>
      </c>
      <c r="L17" s="41"/>
      <c r="M17" s="40">
        <f>SUM(E17:L17)</f>
        <v>85358961</v>
      </c>
      <c r="N17" s="24"/>
    </row>
    <row r="18" spans="1:15" ht="18" customHeight="1">
      <c r="A18" s="3"/>
      <c r="B18" s="3"/>
      <c r="C18" s="14"/>
      <c r="D18" s="1"/>
      <c r="E18" s="5"/>
      <c r="F18" s="5"/>
      <c r="G18" s="39"/>
      <c r="H18" s="5"/>
      <c r="I18" s="5"/>
      <c r="J18" s="5"/>
      <c r="K18" s="5"/>
      <c r="L18" s="5"/>
      <c r="M18" s="5"/>
      <c r="N18" s="24"/>
    </row>
    <row r="19" spans="1:15" ht="18" customHeight="1" thickBot="1">
      <c r="A19" s="3" t="s">
        <v>168</v>
      </c>
      <c r="B19" s="3"/>
      <c r="C19" s="1"/>
      <c r="D19" s="1"/>
      <c r="E19" s="4">
        <f>SUM(E14:E18)</f>
        <v>60000000</v>
      </c>
      <c r="F19" s="5"/>
      <c r="G19" s="4">
        <f>SUM(G14:G18)</f>
        <v>52000000</v>
      </c>
      <c r="H19" s="5"/>
      <c r="I19" s="4">
        <f>SUM(I14:I18)</f>
        <v>6000000</v>
      </c>
      <c r="J19" s="5"/>
      <c r="K19" s="4">
        <f>SUM(K14:K18)</f>
        <v>1655925822</v>
      </c>
      <c r="L19" s="5"/>
      <c r="M19" s="4">
        <f>SUM(E19:L19)</f>
        <v>1773925822</v>
      </c>
      <c r="N19" s="161"/>
    </row>
    <row r="20" spans="1:15" ht="18" customHeight="1" thickTop="1">
      <c r="A20" s="3"/>
      <c r="B20" s="3"/>
      <c r="C20" s="1"/>
      <c r="D20" s="1"/>
      <c r="E20" s="14"/>
      <c r="F20" s="14"/>
      <c r="G20" s="22"/>
      <c r="H20" s="14"/>
      <c r="I20" s="14"/>
      <c r="J20" s="14"/>
      <c r="K20" s="14"/>
      <c r="L20" s="1"/>
      <c r="M20" s="14"/>
      <c r="N20" s="24"/>
    </row>
    <row r="21" spans="1:15" ht="18" customHeight="1">
      <c r="A21" s="160" t="s">
        <v>123</v>
      </c>
      <c r="B21" s="3"/>
      <c r="C21" s="1"/>
      <c r="D21" s="1"/>
      <c r="E21" s="37">
        <v>60000000</v>
      </c>
      <c r="F21" s="73"/>
      <c r="G21" s="37">
        <v>52000000</v>
      </c>
      <c r="H21" s="38"/>
      <c r="I21" s="37">
        <v>6000000</v>
      </c>
      <c r="J21" s="38"/>
      <c r="K21" s="37">
        <v>1538286168</v>
      </c>
      <c r="L21" s="38"/>
      <c r="M21" s="37">
        <f>ROUND(SUM(E21:K21),0)</f>
        <v>1656286168</v>
      </c>
    </row>
    <row r="22" spans="1:15" ht="18" customHeight="1">
      <c r="A22" s="3" t="s">
        <v>58</v>
      </c>
      <c r="B22" s="3"/>
      <c r="C22" s="1"/>
      <c r="D22" s="1"/>
      <c r="E22" s="5"/>
      <c r="F22" s="5"/>
      <c r="G22" s="39"/>
      <c r="H22" s="5"/>
      <c r="I22" s="5"/>
      <c r="J22" s="5"/>
      <c r="K22" s="5"/>
      <c r="L22" s="5"/>
      <c r="M22" s="5"/>
      <c r="N22" s="24"/>
    </row>
    <row r="23" spans="1:15" ht="18" customHeight="1">
      <c r="A23" s="3"/>
      <c r="B23" s="3" t="s">
        <v>104</v>
      </c>
      <c r="C23" s="14">
        <v>16</v>
      </c>
      <c r="D23" s="1"/>
      <c r="E23" s="27">
        <v>0</v>
      </c>
      <c r="F23" s="27"/>
      <c r="G23" s="27">
        <v>0</v>
      </c>
      <c r="H23" s="27"/>
      <c r="I23" s="27">
        <v>0</v>
      </c>
      <c r="J23" s="27"/>
      <c r="K23" s="5">
        <v>-29460000</v>
      </c>
      <c r="L23" s="5"/>
      <c r="M23" s="5">
        <f>ROUND(SUM(E23:K23),0)</f>
        <v>-29460000</v>
      </c>
      <c r="N23" s="24"/>
    </row>
    <row r="24" spans="1:15" ht="18" customHeight="1">
      <c r="A24" s="3"/>
      <c r="B24" s="3" t="s">
        <v>59</v>
      </c>
      <c r="C24" s="57"/>
      <c r="D24" s="1"/>
      <c r="E24" s="28">
        <v>0</v>
      </c>
      <c r="F24" s="73"/>
      <c r="G24" s="28">
        <v>0</v>
      </c>
      <c r="H24" s="38"/>
      <c r="I24" s="28">
        <v>0</v>
      </c>
      <c r="J24" s="38"/>
      <c r="K24" s="40">
        <f>+'OCI 6M'!K23</f>
        <v>40731286</v>
      </c>
      <c r="L24" s="41"/>
      <c r="M24" s="40">
        <f>SUM(E24:L24)</f>
        <v>40731286</v>
      </c>
      <c r="N24" s="24"/>
    </row>
    <row r="25" spans="1:15" ht="18" customHeight="1">
      <c r="A25" s="3"/>
      <c r="B25" s="3"/>
      <c r="C25" s="57"/>
      <c r="D25" s="1"/>
      <c r="E25" s="5"/>
      <c r="F25" s="5"/>
      <c r="G25" s="39"/>
      <c r="H25" s="5"/>
      <c r="I25" s="5"/>
      <c r="J25" s="5"/>
      <c r="K25" s="5"/>
      <c r="L25" s="5"/>
      <c r="M25" s="5"/>
      <c r="N25" s="24"/>
    </row>
    <row r="26" spans="1:15" ht="18" customHeight="1" thickBot="1">
      <c r="A26" s="3" t="s">
        <v>124</v>
      </c>
      <c r="B26" s="3"/>
      <c r="C26" s="57"/>
      <c r="D26" s="1"/>
      <c r="E26" s="4">
        <f>SUM(E21:E25)</f>
        <v>60000000</v>
      </c>
      <c r="F26" s="5"/>
      <c r="G26" s="4">
        <f>SUM(G21:G25)</f>
        <v>52000000</v>
      </c>
      <c r="H26" s="5"/>
      <c r="I26" s="4">
        <f>SUM(I21:I25)</f>
        <v>6000000</v>
      </c>
      <c r="J26" s="5"/>
      <c r="K26" s="4">
        <f>SUM(K21:K25)</f>
        <v>1549557454</v>
      </c>
      <c r="L26" s="5"/>
      <c r="M26" s="4">
        <f>SUM(E26:L26)</f>
        <v>1667557454</v>
      </c>
      <c r="N26" s="161"/>
      <c r="O26" s="80"/>
    </row>
    <row r="27" spans="1:15" ht="18" customHeight="1" thickTop="1">
      <c r="A27" s="3"/>
      <c r="B27" s="1"/>
      <c r="C27" s="1"/>
      <c r="D27" s="1"/>
      <c r="E27" s="42"/>
      <c r="F27" s="42"/>
      <c r="G27" s="42"/>
      <c r="H27" s="42"/>
      <c r="I27" s="42"/>
      <c r="J27" s="34"/>
      <c r="K27" s="34"/>
      <c r="L27" s="34"/>
      <c r="M27" s="34"/>
    </row>
    <row r="28" spans="1:15" ht="18" customHeight="1">
      <c r="A28" s="3"/>
      <c r="B28" s="1"/>
      <c r="C28" s="14"/>
      <c r="D28" s="1"/>
      <c r="E28" s="42"/>
      <c r="F28" s="42"/>
      <c r="G28" s="42"/>
      <c r="H28" s="42"/>
      <c r="I28" s="42"/>
      <c r="J28" s="34"/>
      <c r="K28" s="34"/>
      <c r="L28" s="34"/>
      <c r="M28" s="34"/>
    </row>
    <row r="29" spans="1:15" ht="18" customHeight="1">
      <c r="A29" s="75"/>
      <c r="B29" s="1"/>
      <c r="C29" s="1"/>
      <c r="D29" s="1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spans="1:15" ht="18" customHeight="1">
      <c r="A30" s="75"/>
      <c r="B30" s="1"/>
      <c r="C30" s="1"/>
      <c r="D30" s="1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spans="1:15" ht="18" customHeight="1">
      <c r="A31" s="75"/>
      <c r="B31" s="1"/>
      <c r="C31" s="1"/>
      <c r="D31" s="1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spans="1:15" ht="18" customHeight="1">
      <c r="A32" s="75"/>
      <c r="B32" s="1"/>
      <c r="C32" s="1"/>
      <c r="D32" s="1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spans="1:14" ht="18" customHeight="1">
      <c r="A33" s="70" t="s">
        <v>178</v>
      </c>
      <c r="B33" s="75"/>
      <c r="C33" s="75"/>
      <c r="D33" s="158"/>
      <c r="E33" s="160"/>
      <c r="F33" s="160"/>
      <c r="G33" s="160"/>
      <c r="H33" s="160"/>
      <c r="I33" s="160"/>
      <c r="J33" s="160"/>
      <c r="K33" s="160"/>
      <c r="L33" s="34"/>
      <c r="M33" s="34"/>
      <c r="N33" s="38"/>
    </row>
    <row r="34" spans="1:14" ht="18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60"/>
      <c r="M34" s="1"/>
    </row>
    <row r="35" spans="1:14" ht="18" customHeight="1">
      <c r="A35" s="7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4" ht="18" customHeight="1">
      <c r="A36" s="1"/>
      <c r="B36" s="1"/>
      <c r="C36" s="1"/>
      <c r="D36" s="1"/>
      <c r="E36" s="3"/>
      <c r="F36" s="1"/>
      <c r="G36" s="1"/>
      <c r="H36" s="1"/>
      <c r="I36" s="1"/>
      <c r="J36" s="1"/>
      <c r="K36" s="1"/>
      <c r="L36" s="1"/>
      <c r="M36" s="1"/>
    </row>
    <row r="37" spans="1:14" ht="18" customHeight="1">
      <c r="A37" s="70" t="s">
        <v>121</v>
      </c>
      <c r="E37" s="58"/>
      <c r="L37" s="1"/>
    </row>
  </sheetData>
  <mergeCells count="8">
    <mergeCell ref="A1:M1"/>
    <mergeCell ref="I10:K10"/>
    <mergeCell ref="A4:M4"/>
    <mergeCell ref="A5:M5"/>
    <mergeCell ref="A6:M6"/>
    <mergeCell ref="A7:M7"/>
    <mergeCell ref="E8:M8"/>
    <mergeCell ref="E9:M9"/>
  </mergeCells>
  <printOptions horizontalCentered="1"/>
  <pageMargins left="0.69" right="0.53" top="0.85" bottom="0.43" header="0.85" footer="0.4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F3C-D97B-442F-AA62-08B117E08D2D}">
  <sheetPr>
    <pageSetUpPr fitToPage="1"/>
  </sheetPr>
  <dimension ref="A1:K56"/>
  <sheetViews>
    <sheetView view="pageBreakPreview" zoomScale="85" zoomScaleNormal="100" zoomScaleSheetLayoutView="85" workbookViewId="0">
      <selection activeCell="N27" sqref="N27"/>
    </sheetView>
  </sheetViews>
  <sheetFormatPr defaultColWidth="9.140625" defaultRowHeight="18" customHeight="1"/>
  <cols>
    <col min="1" max="1" width="3.7109375" style="123" customWidth="1"/>
    <col min="2" max="2" width="40.7109375" style="123" customWidth="1"/>
    <col min="3" max="3" width="8.7109375" style="123" customWidth="1"/>
    <col min="4" max="4" width="1.28515625" style="123" customWidth="1"/>
    <col min="5" max="5" width="14.7109375" style="123" customWidth="1"/>
    <col min="6" max="6" width="1.28515625" style="123" customWidth="1"/>
    <col min="7" max="7" width="14.7109375" style="123" customWidth="1"/>
    <col min="8" max="8" width="1.28515625" style="123" customWidth="1"/>
    <col min="9" max="9" width="14.7109375" style="123" customWidth="1"/>
    <col min="10" max="10" width="1.28515625" style="123" customWidth="1"/>
    <col min="11" max="11" width="14.7109375" style="123" customWidth="1"/>
    <col min="12" max="256" width="9.140625" style="123"/>
    <col min="257" max="257" width="4.28515625" style="123" customWidth="1"/>
    <col min="258" max="258" width="42.7109375" style="123" customWidth="1"/>
    <col min="259" max="259" width="8.140625" style="123" customWidth="1"/>
    <col min="260" max="260" width="0.7109375" style="123" customWidth="1"/>
    <col min="261" max="261" width="17.140625" style="123" customWidth="1"/>
    <col min="262" max="262" width="0.7109375" style="123" customWidth="1"/>
    <col min="263" max="263" width="16.28515625" style="123" customWidth="1"/>
    <col min="264" max="264" width="0.7109375" style="123" customWidth="1"/>
    <col min="265" max="265" width="16.42578125" style="123" customWidth="1"/>
    <col min="266" max="266" width="0.7109375" style="123" customWidth="1"/>
    <col min="267" max="267" width="16.28515625" style="123" customWidth="1"/>
    <col min="268" max="512" width="9.140625" style="123"/>
    <col min="513" max="513" width="4.28515625" style="123" customWidth="1"/>
    <col min="514" max="514" width="42.7109375" style="123" customWidth="1"/>
    <col min="515" max="515" width="8.140625" style="123" customWidth="1"/>
    <col min="516" max="516" width="0.7109375" style="123" customWidth="1"/>
    <col min="517" max="517" width="17.140625" style="123" customWidth="1"/>
    <col min="518" max="518" width="0.7109375" style="123" customWidth="1"/>
    <col min="519" max="519" width="16.28515625" style="123" customWidth="1"/>
    <col min="520" max="520" width="0.7109375" style="123" customWidth="1"/>
    <col min="521" max="521" width="16.42578125" style="123" customWidth="1"/>
    <col min="522" max="522" width="0.7109375" style="123" customWidth="1"/>
    <col min="523" max="523" width="16.28515625" style="123" customWidth="1"/>
    <col min="524" max="768" width="9.140625" style="123"/>
    <col min="769" max="769" width="4.28515625" style="123" customWidth="1"/>
    <col min="770" max="770" width="42.7109375" style="123" customWidth="1"/>
    <col min="771" max="771" width="8.140625" style="123" customWidth="1"/>
    <col min="772" max="772" width="0.7109375" style="123" customWidth="1"/>
    <col min="773" max="773" width="17.140625" style="123" customWidth="1"/>
    <col min="774" max="774" width="0.7109375" style="123" customWidth="1"/>
    <col min="775" max="775" width="16.28515625" style="123" customWidth="1"/>
    <col min="776" max="776" width="0.7109375" style="123" customWidth="1"/>
    <col min="777" max="777" width="16.42578125" style="123" customWidth="1"/>
    <col min="778" max="778" width="0.7109375" style="123" customWidth="1"/>
    <col min="779" max="779" width="16.28515625" style="123" customWidth="1"/>
    <col min="780" max="1024" width="9.140625" style="123"/>
    <col min="1025" max="1025" width="4.28515625" style="123" customWidth="1"/>
    <col min="1026" max="1026" width="42.7109375" style="123" customWidth="1"/>
    <col min="1027" max="1027" width="8.140625" style="123" customWidth="1"/>
    <col min="1028" max="1028" width="0.7109375" style="123" customWidth="1"/>
    <col min="1029" max="1029" width="17.140625" style="123" customWidth="1"/>
    <col min="1030" max="1030" width="0.7109375" style="123" customWidth="1"/>
    <col min="1031" max="1031" width="16.28515625" style="123" customWidth="1"/>
    <col min="1032" max="1032" width="0.7109375" style="123" customWidth="1"/>
    <col min="1033" max="1033" width="16.42578125" style="123" customWidth="1"/>
    <col min="1034" max="1034" width="0.7109375" style="123" customWidth="1"/>
    <col min="1035" max="1035" width="16.28515625" style="123" customWidth="1"/>
    <col min="1036" max="1280" width="9.140625" style="123"/>
    <col min="1281" max="1281" width="4.28515625" style="123" customWidth="1"/>
    <col min="1282" max="1282" width="42.7109375" style="123" customWidth="1"/>
    <col min="1283" max="1283" width="8.140625" style="123" customWidth="1"/>
    <col min="1284" max="1284" width="0.7109375" style="123" customWidth="1"/>
    <col min="1285" max="1285" width="17.140625" style="123" customWidth="1"/>
    <col min="1286" max="1286" width="0.7109375" style="123" customWidth="1"/>
    <col min="1287" max="1287" width="16.28515625" style="123" customWidth="1"/>
    <col min="1288" max="1288" width="0.7109375" style="123" customWidth="1"/>
    <col min="1289" max="1289" width="16.42578125" style="123" customWidth="1"/>
    <col min="1290" max="1290" width="0.7109375" style="123" customWidth="1"/>
    <col min="1291" max="1291" width="16.28515625" style="123" customWidth="1"/>
    <col min="1292" max="1536" width="9.140625" style="123"/>
    <col min="1537" max="1537" width="4.28515625" style="123" customWidth="1"/>
    <col min="1538" max="1538" width="42.7109375" style="123" customWidth="1"/>
    <col min="1539" max="1539" width="8.140625" style="123" customWidth="1"/>
    <col min="1540" max="1540" width="0.7109375" style="123" customWidth="1"/>
    <col min="1541" max="1541" width="17.140625" style="123" customWidth="1"/>
    <col min="1542" max="1542" width="0.7109375" style="123" customWidth="1"/>
    <col min="1543" max="1543" width="16.28515625" style="123" customWidth="1"/>
    <col min="1544" max="1544" width="0.7109375" style="123" customWidth="1"/>
    <col min="1545" max="1545" width="16.42578125" style="123" customWidth="1"/>
    <col min="1546" max="1546" width="0.7109375" style="123" customWidth="1"/>
    <col min="1547" max="1547" width="16.28515625" style="123" customWidth="1"/>
    <col min="1548" max="1792" width="9.140625" style="123"/>
    <col min="1793" max="1793" width="4.28515625" style="123" customWidth="1"/>
    <col min="1794" max="1794" width="42.7109375" style="123" customWidth="1"/>
    <col min="1795" max="1795" width="8.140625" style="123" customWidth="1"/>
    <col min="1796" max="1796" width="0.7109375" style="123" customWidth="1"/>
    <col min="1797" max="1797" width="17.140625" style="123" customWidth="1"/>
    <col min="1798" max="1798" width="0.7109375" style="123" customWidth="1"/>
    <col min="1799" max="1799" width="16.28515625" style="123" customWidth="1"/>
    <col min="1800" max="1800" width="0.7109375" style="123" customWidth="1"/>
    <col min="1801" max="1801" width="16.42578125" style="123" customWidth="1"/>
    <col min="1802" max="1802" width="0.7109375" style="123" customWidth="1"/>
    <col min="1803" max="1803" width="16.28515625" style="123" customWidth="1"/>
    <col min="1804" max="2048" width="9.140625" style="123"/>
    <col min="2049" max="2049" width="4.28515625" style="123" customWidth="1"/>
    <col min="2050" max="2050" width="42.7109375" style="123" customWidth="1"/>
    <col min="2051" max="2051" width="8.140625" style="123" customWidth="1"/>
    <col min="2052" max="2052" width="0.7109375" style="123" customWidth="1"/>
    <col min="2053" max="2053" width="17.140625" style="123" customWidth="1"/>
    <col min="2054" max="2054" width="0.7109375" style="123" customWidth="1"/>
    <col min="2055" max="2055" width="16.28515625" style="123" customWidth="1"/>
    <col min="2056" max="2056" width="0.7109375" style="123" customWidth="1"/>
    <col min="2057" max="2057" width="16.42578125" style="123" customWidth="1"/>
    <col min="2058" max="2058" width="0.7109375" style="123" customWidth="1"/>
    <col min="2059" max="2059" width="16.28515625" style="123" customWidth="1"/>
    <col min="2060" max="2304" width="9.140625" style="123"/>
    <col min="2305" max="2305" width="4.28515625" style="123" customWidth="1"/>
    <col min="2306" max="2306" width="42.7109375" style="123" customWidth="1"/>
    <col min="2307" max="2307" width="8.140625" style="123" customWidth="1"/>
    <col min="2308" max="2308" width="0.7109375" style="123" customWidth="1"/>
    <col min="2309" max="2309" width="17.140625" style="123" customWidth="1"/>
    <col min="2310" max="2310" width="0.7109375" style="123" customWidth="1"/>
    <col min="2311" max="2311" width="16.28515625" style="123" customWidth="1"/>
    <col min="2312" max="2312" width="0.7109375" style="123" customWidth="1"/>
    <col min="2313" max="2313" width="16.42578125" style="123" customWidth="1"/>
    <col min="2314" max="2314" width="0.7109375" style="123" customWidth="1"/>
    <col min="2315" max="2315" width="16.28515625" style="123" customWidth="1"/>
    <col min="2316" max="2560" width="9.140625" style="123"/>
    <col min="2561" max="2561" width="4.28515625" style="123" customWidth="1"/>
    <col min="2562" max="2562" width="42.7109375" style="123" customWidth="1"/>
    <col min="2563" max="2563" width="8.140625" style="123" customWidth="1"/>
    <col min="2564" max="2564" width="0.7109375" style="123" customWidth="1"/>
    <col min="2565" max="2565" width="17.140625" style="123" customWidth="1"/>
    <col min="2566" max="2566" width="0.7109375" style="123" customWidth="1"/>
    <col min="2567" max="2567" width="16.28515625" style="123" customWidth="1"/>
    <col min="2568" max="2568" width="0.7109375" style="123" customWidth="1"/>
    <col min="2569" max="2569" width="16.42578125" style="123" customWidth="1"/>
    <col min="2570" max="2570" width="0.7109375" style="123" customWidth="1"/>
    <col min="2571" max="2571" width="16.28515625" style="123" customWidth="1"/>
    <col min="2572" max="2816" width="9.140625" style="123"/>
    <col min="2817" max="2817" width="4.28515625" style="123" customWidth="1"/>
    <col min="2818" max="2818" width="42.7109375" style="123" customWidth="1"/>
    <col min="2819" max="2819" width="8.140625" style="123" customWidth="1"/>
    <col min="2820" max="2820" width="0.7109375" style="123" customWidth="1"/>
    <col min="2821" max="2821" width="17.140625" style="123" customWidth="1"/>
    <col min="2822" max="2822" width="0.7109375" style="123" customWidth="1"/>
    <col min="2823" max="2823" width="16.28515625" style="123" customWidth="1"/>
    <col min="2824" max="2824" width="0.7109375" style="123" customWidth="1"/>
    <col min="2825" max="2825" width="16.42578125" style="123" customWidth="1"/>
    <col min="2826" max="2826" width="0.7109375" style="123" customWidth="1"/>
    <col min="2827" max="2827" width="16.28515625" style="123" customWidth="1"/>
    <col min="2828" max="3072" width="9.140625" style="123"/>
    <col min="3073" max="3073" width="4.28515625" style="123" customWidth="1"/>
    <col min="3074" max="3074" width="42.7109375" style="123" customWidth="1"/>
    <col min="3075" max="3075" width="8.140625" style="123" customWidth="1"/>
    <col min="3076" max="3076" width="0.7109375" style="123" customWidth="1"/>
    <col min="3077" max="3077" width="17.140625" style="123" customWidth="1"/>
    <col min="3078" max="3078" width="0.7109375" style="123" customWidth="1"/>
    <col min="3079" max="3079" width="16.28515625" style="123" customWidth="1"/>
    <col min="3080" max="3080" width="0.7109375" style="123" customWidth="1"/>
    <col min="3081" max="3081" width="16.42578125" style="123" customWidth="1"/>
    <col min="3082" max="3082" width="0.7109375" style="123" customWidth="1"/>
    <col min="3083" max="3083" width="16.28515625" style="123" customWidth="1"/>
    <col min="3084" max="3328" width="9.140625" style="123"/>
    <col min="3329" max="3329" width="4.28515625" style="123" customWidth="1"/>
    <col min="3330" max="3330" width="42.7109375" style="123" customWidth="1"/>
    <col min="3331" max="3331" width="8.140625" style="123" customWidth="1"/>
    <col min="3332" max="3332" width="0.7109375" style="123" customWidth="1"/>
    <col min="3333" max="3333" width="17.140625" style="123" customWidth="1"/>
    <col min="3334" max="3334" width="0.7109375" style="123" customWidth="1"/>
    <col min="3335" max="3335" width="16.28515625" style="123" customWidth="1"/>
    <col min="3336" max="3336" width="0.7109375" style="123" customWidth="1"/>
    <col min="3337" max="3337" width="16.42578125" style="123" customWidth="1"/>
    <col min="3338" max="3338" width="0.7109375" style="123" customWidth="1"/>
    <col min="3339" max="3339" width="16.28515625" style="123" customWidth="1"/>
    <col min="3340" max="3584" width="9.140625" style="123"/>
    <col min="3585" max="3585" width="4.28515625" style="123" customWidth="1"/>
    <col min="3586" max="3586" width="42.7109375" style="123" customWidth="1"/>
    <col min="3587" max="3587" width="8.140625" style="123" customWidth="1"/>
    <col min="3588" max="3588" width="0.7109375" style="123" customWidth="1"/>
    <col min="3589" max="3589" width="17.140625" style="123" customWidth="1"/>
    <col min="3590" max="3590" width="0.7109375" style="123" customWidth="1"/>
    <col min="3591" max="3591" width="16.28515625" style="123" customWidth="1"/>
    <col min="3592" max="3592" width="0.7109375" style="123" customWidth="1"/>
    <col min="3593" max="3593" width="16.42578125" style="123" customWidth="1"/>
    <col min="3594" max="3594" width="0.7109375" style="123" customWidth="1"/>
    <col min="3595" max="3595" width="16.28515625" style="123" customWidth="1"/>
    <col min="3596" max="3840" width="9.140625" style="123"/>
    <col min="3841" max="3841" width="4.28515625" style="123" customWidth="1"/>
    <col min="3842" max="3842" width="42.7109375" style="123" customWidth="1"/>
    <col min="3843" max="3843" width="8.140625" style="123" customWidth="1"/>
    <col min="3844" max="3844" width="0.7109375" style="123" customWidth="1"/>
    <col min="3845" max="3845" width="17.140625" style="123" customWidth="1"/>
    <col min="3846" max="3846" width="0.7109375" style="123" customWidth="1"/>
    <col min="3847" max="3847" width="16.28515625" style="123" customWidth="1"/>
    <col min="3848" max="3848" width="0.7109375" style="123" customWidth="1"/>
    <col min="3849" max="3849" width="16.42578125" style="123" customWidth="1"/>
    <col min="3850" max="3850" width="0.7109375" style="123" customWidth="1"/>
    <col min="3851" max="3851" width="16.28515625" style="123" customWidth="1"/>
    <col min="3852" max="4096" width="9.140625" style="123"/>
    <col min="4097" max="4097" width="4.28515625" style="123" customWidth="1"/>
    <col min="4098" max="4098" width="42.7109375" style="123" customWidth="1"/>
    <col min="4099" max="4099" width="8.140625" style="123" customWidth="1"/>
    <col min="4100" max="4100" width="0.7109375" style="123" customWidth="1"/>
    <col min="4101" max="4101" width="17.140625" style="123" customWidth="1"/>
    <col min="4102" max="4102" width="0.7109375" style="123" customWidth="1"/>
    <col min="4103" max="4103" width="16.28515625" style="123" customWidth="1"/>
    <col min="4104" max="4104" width="0.7109375" style="123" customWidth="1"/>
    <col min="4105" max="4105" width="16.42578125" style="123" customWidth="1"/>
    <col min="4106" max="4106" width="0.7109375" style="123" customWidth="1"/>
    <col min="4107" max="4107" width="16.28515625" style="123" customWidth="1"/>
    <col min="4108" max="4352" width="9.140625" style="123"/>
    <col min="4353" max="4353" width="4.28515625" style="123" customWidth="1"/>
    <col min="4354" max="4354" width="42.7109375" style="123" customWidth="1"/>
    <col min="4355" max="4355" width="8.140625" style="123" customWidth="1"/>
    <col min="4356" max="4356" width="0.7109375" style="123" customWidth="1"/>
    <col min="4357" max="4357" width="17.140625" style="123" customWidth="1"/>
    <col min="4358" max="4358" width="0.7109375" style="123" customWidth="1"/>
    <col min="4359" max="4359" width="16.28515625" style="123" customWidth="1"/>
    <col min="4360" max="4360" width="0.7109375" style="123" customWidth="1"/>
    <col min="4361" max="4361" width="16.42578125" style="123" customWidth="1"/>
    <col min="4362" max="4362" width="0.7109375" style="123" customWidth="1"/>
    <col min="4363" max="4363" width="16.28515625" style="123" customWidth="1"/>
    <col min="4364" max="4608" width="9.140625" style="123"/>
    <col min="4609" max="4609" width="4.28515625" style="123" customWidth="1"/>
    <col min="4610" max="4610" width="42.7109375" style="123" customWidth="1"/>
    <col min="4611" max="4611" width="8.140625" style="123" customWidth="1"/>
    <col min="4612" max="4612" width="0.7109375" style="123" customWidth="1"/>
    <col min="4613" max="4613" width="17.140625" style="123" customWidth="1"/>
    <col min="4614" max="4614" width="0.7109375" style="123" customWidth="1"/>
    <col min="4615" max="4615" width="16.28515625" style="123" customWidth="1"/>
    <col min="4616" max="4616" width="0.7109375" style="123" customWidth="1"/>
    <col min="4617" max="4617" width="16.42578125" style="123" customWidth="1"/>
    <col min="4618" max="4618" width="0.7109375" style="123" customWidth="1"/>
    <col min="4619" max="4619" width="16.28515625" style="123" customWidth="1"/>
    <col min="4620" max="4864" width="9.140625" style="123"/>
    <col min="4865" max="4865" width="4.28515625" style="123" customWidth="1"/>
    <col min="4866" max="4866" width="42.7109375" style="123" customWidth="1"/>
    <col min="4867" max="4867" width="8.140625" style="123" customWidth="1"/>
    <col min="4868" max="4868" width="0.7109375" style="123" customWidth="1"/>
    <col min="4869" max="4869" width="17.140625" style="123" customWidth="1"/>
    <col min="4870" max="4870" width="0.7109375" style="123" customWidth="1"/>
    <col min="4871" max="4871" width="16.28515625" style="123" customWidth="1"/>
    <col min="4872" max="4872" width="0.7109375" style="123" customWidth="1"/>
    <col min="4873" max="4873" width="16.42578125" style="123" customWidth="1"/>
    <col min="4874" max="4874" width="0.7109375" style="123" customWidth="1"/>
    <col min="4875" max="4875" width="16.28515625" style="123" customWidth="1"/>
    <col min="4876" max="5120" width="9.140625" style="123"/>
    <col min="5121" max="5121" width="4.28515625" style="123" customWidth="1"/>
    <col min="5122" max="5122" width="42.7109375" style="123" customWidth="1"/>
    <col min="5123" max="5123" width="8.140625" style="123" customWidth="1"/>
    <col min="5124" max="5124" width="0.7109375" style="123" customWidth="1"/>
    <col min="5125" max="5125" width="17.140625" style="123" customWidth="1"/>
    <col min="5126" max="5126" width="0.7109375" style="123" customWidth="1"/>
    <col min="5127" max="5127" width="16.28515625" style="123" customWidth="1"/>
    <col min="5128" max="5128" width="0.7109375" style="123" customWidth="1"/>
    <col min="5129" max="5129" width="16.42578125" style="123" customWidth="1"/>
    <col min="5130" max="5130" width="0.7109375" style="123" customWidth="1"/>
    <col min="5131" max="5131" width="16.28515625" style="123" customWidth="1"/>
    <col min="5132" max="5376" width="9.140625" style="123"/>
    <col min="5377" max="5377" width="4.28515625" style="123" customWidth="1"/>
    <col min="5378" max="5378" width="42.7109375" style="123" customWidth="1"/>
    <col min="5379" max="5379" width="8.140625" style="123" customWidth="1"/>
    <col min="5380" max="5380" width="0.7109375" style="123" customWidth="1"/>
    <col min="5381" max="5381" width="17.140625" style="123" customWidth="1"/>
    <col min="5382" max="5382" width="0.7109375" style="123" customWidth="1"/>
    <col min="5383" max="5383" width="16.28515625" style="123" customWidth="1"/>
    <col min="5384" max="5384" width="0.7109375" style="123" customWidth="1"/>
    <col min="5385" max="5385" width="16.42578125" style="123" customWidth="1"/>
    <col min="5386" max="5386" width="0.7109375" style="123" customWidth="1"/>
    <col min="5387" max="5387" width="16.28515625" style="123" customWidth="1"/>
    <col min="5388" max="5632" width="9.140625" style="123"/>
    <col min="5633" max="5633" width="4.28515625" style="123" customWidth="1"/>
    <col min="5634" max="5634" width="42.7109375" style="123" customWidth="1"/>
    <col min="5635" max="5635" width="8.140625" style="123" customWidth="1"/>
    <col min="5636" max="5636" width="0.7109375" style="123" customWidth="1"/>
    <col min="5637" max="5637" width="17.140625" style="123" customWidth="1"/>
    <col min="5638" max="5638" width="0.7109375" style="123" customWidth="1"/>
    <col min="5639" max="5639" width="16.28515625" style="123" customWidth="1"/>
    <col min="5640" max="5640" width="0.7109375" style="123" customWidth="1"/>
    <col min="5641" max="5641" width="16.42578125" style="123" customWidth="1"/>
    <col min="5642" max="5642" width="0.7109375" style="123" customWidth="1"/>
    <col min="5643" max="5643" width="16.28515625" style="123" customWidth="1"/>
    <col min="5644" max="5888" width="9.140625" style="123"/>
    <col min="5889" max="5889" width="4.28515625" style="123" customWidth="1"/>
    <col min="5890" max="5890" width="42.7109375" style="123" customWidth="1"/>
    <col min="5891" max="5891" width="8.140625" style="123" customWidth="1"/>
    <col min="5892" max="5892" width="0.7109375" style="123" customWidth="1"/>
    <col min="5893" max="5893" width="17.140625" style="123" customWidth="1"/>
    <col min="5894" max="5894" width="0.7109375" style="123" customWidth="1"/>
    <col min="5895" max="5895" width="16.28515625" style="123" customWidth="1"/>
    <col min="5896" max="5896" width="0.7109375" style="123" customWidth="1"/>
    <col min="5897" max="5897" width="16.42578125" style="123" customWidth="1"/>
    <col min="5898" max="5898" width="0.7109375" style="123" customWidth="1"/>
    <col min="5899" max="5899" width="16.28515625" style="123" customWidth="1"/>
    <col min="5900" max="6144" width="9.140625" style="123"/>
    <col min="6145" max="6145" width="4.28515625" style="123" customWidth="1"/>
    <col min="6146" max="6146" width="42.7109375" style="123" customWidth="1"/>
    <col min="6147" max="6147" width="8.140625" style="123" customWidth="1"/>
    <col min="6148" max="6148" width="0.7109375" style="123" customWidth="1"/>
    <col min="6149" max="6149" width="17.140625" style="123" customWidth="1"/>
    <col min="6150" max="6150" width="0.7109375" style="123" customWidth="1"/>
    <col min="6151" max="6151" width="16.28515625" style="123" customWidth="1"/>
    <col min="6152" max="6152" width="0.7109375" style="123" customWidth="1"/>
    <col min="6153" max="6153" width="16.42578125" style="123" customWidth="1"/>
    <col min="6154" max="6154" width="0.7109375" style="123" customWidth="1"/>
    <col min="6155" max="6155" width="16.28515625" style="123" customWidth="1"/>
    <col min="6156" max="6400" width="9.140625" style="123"/>
    <col min="6401" max="6401" width="4.28515625" style="123" customWidth="1"/>
    <col min="6402" max="6402" width="42.7109375" style="123" customWidth="1"/>
    <col min="6403" max="6403" width="8.140625" style="123" customWidth="1"/>
    <col min="6404" max="6404" width="0.7109375" style="123" customWidth="1"/>
    <col min="6405" max="6405" width="17.140625" style="123" customWidth="1"/>
    <col min="6406" max="6406" width="0.7109375" style="123" customWidth="1"/>
    <col min="6407" max="6407" width="16.28515625" style="123" customWidth="1"/>
    <col min="6408" max="6408" width="0.7109375" style="123" customWidth="1"/>
    <col min="6409" max="6409" width="16.42578125" style="123" customWidth="1"/>
    <col min="6410" max="6410" width="0.7109375" style="123" customWidth="1"/>
    <col min="6411" max="6411" width="16.28515625" style="123" customWidth="1"/>
    <col min="6412" max="6656" width="9.140625" style="123"/>
    <col min="6657" max="6657" width="4.28515625" style="123" customWidth="1"/>
    <col min="6658" max="6658" width="42.7109375" style="123" customWidth="1"/>
    <col min="6659" max="6659" width="8.140625" style="123" customWidth="1"/>
    <col min="6660" max="6660" width="0.7109375" style="123" customWidth="1"/>
    <col min="6661" max="6661" width="17.140625" style="123" customWidth="1"/>
    <col min="6662" max="6662" width="0.7109375" style="123" customWidth="1"/>
    <col min="6663" max="6663" width="16.28515625" style="123" customWidth="1"/>
    <col min="6664" max="6664" width="0.7109375" style="123" customWidth="1"/>
    <col min="6665" max="6665" width="16.42578125" style="123" customWidth="1"/>
    <col min="6666" max="6666" width="0.7109375" style="123" customWidth="1"/>
    <col min="6667" max="6667" width="16.28515625" style="123" customWidth="1"/>
    <col min="6668" max="6912" width="9.140625" style="123"/>
    <col min="6913" max="6913" width="4.28515625" style="123" customWidth="1"/>
    <col min="6914" max="6914" width="42.7109375" style="123" customWidth="1"/>
    <col min="6915" max="6915" width="8.140625" style="123" customWidth="1"/>
    <col min="6916" max="6916" width="0.7109375" style="123" customWidth="1"/>
    <col min="6917" max="6917" width="17.140625" style="123" customWidth="1"/>
    <col min="6918" max="6918" width="0.7109375" style="123" customWidth="1"/>
    <col min="6919" max="6919" width="16.28515625" style="123" customWidth="1"/>
    <col min="6920" max="6920" width="0.7109375" style="123" customWidth="1"/>
    <col min="6921" max="6921" width="16.42578125" style="123" customWidth="1"/>
    <col min="6922" max="6922" width="0.7109375" style="123" customWidth="1"/>
    <col min="6923" max="6923" width="16.28515625" style="123" customWidth="1"/>
    <col min="6924" max="7168" width="9.140625" style="123"/>
    <col min="7169" max="7169" width="4.28515625" style="123" customWidth="1"/>
    <col min="7170" max="7170" width="42.7109375" style="123" customWidth="1"/>
    <col min="7171" max="7171" width="8.140625" style="123" customWidth="1"/>
    <col min="7172" max="7172" width="0.7109375" style="123" customWidth="1"/>
    <col min="7173" max="7173" width="17.140625" style="123" customWidth="1"/>
    <col min="7174" max="7174" width="0.7109375" style="123" customWidth="1"/>
    <col min="7175" max="7175" width="16.28515625" style="123" customWidth="1"/>
    <col min="7176" max="7176" width="0.7109375" style="123" customWidth="1"/>
    <col min="7177" max="7177" width="16.42578125" style="123" customWidth="1"/>
    <col min="7178" max="7178" width="0.7109375" style="123" customWidth="1"/>
    <col min="7179" max="7179" width="16.28515625" style="123" customWidth="1"/>
    <col min="7180" max="7424" width="9.140625" style="123"/>
    <col min="7425" max="7425" width="4.28515625" style="123" customWidth="1"/>
    <col min="7426" max="7426" width="42.7109375" style="123" customWidth="1"/>
    <col min="7427" max="7427" width="8.140625" style="123" customWidth="1"/>
    <col min="7428" max="7428" width="0.7109375" style="123" customWidth="1"/>
    <col min="7429" max="7429" width="17.140625" style="123" customWidth="1"/>
    <col min="7430" max="7430" width="0.7109375" style="123" customWidth="1"/>
    <col min="7431" max="7431" width="16.28515625" style="123" customWidth="1"/>
    <col min="7432" max="7432" width="0.7109375" style="123" customWidth="1"/>
    <col min="7433" max="7433" width="16.42578125" style="123" customWidth="1"/>
    <col min="7434" max="7434" width="0.7109375" style="123" customWidth="1"/>
    <col min="7435" max="7435" width="16.28515625" style="123" customWidth="1"/>
    <col min="7436" max="7680" width="9.140625" style="123"/>
    <col min="7681" max="7681" width="4.28515625" style="123" customWidth="1"/>
    <col min="7682" max="7682" width="42.7109375" style="123" customWidth="1"/>
    <col min="7683" max="7683" width="8.140625" style="123" customWidth="1"/>
    <col min="7684" max="7684" width="0.7109375" style="123" customWidth="1"/>
    <col min="7685" max="7685" width="17.140625" style="123" customWidth="1"/>
    <col min="7686" max="7686" width="0.7109375" style="123" customWidth="1"/>
    <col min="7687" max="7687" width="16.28515625" style="123" customWidth="1"/>
    <col min="7688" max="7688" width="0.7109375" style="123" customWidth="1"/>
    <col min="7689" max="7689" width="16.42578125" style="123" customWidth="1"/>
    <col min="7690" max="7690" width="0.7109375" style="123" customWidth="1"/>
    <col min="7691" max="7691" width="16.28515625" style="123" customWidth="1"/>
    <col min="7692" max="7936" width="9.140625" style="123"/>
    <col min="7937" max="7937" width="4.28515625" style="123" customWidth="1"/>
    <col min="7938" max="7938" width="42.7109375" style="123" customWidth="1"/>
    <col min="7939" max="7939" width="8.140625" style="123" customWidth="1"/>
    <col min="7940" max="7940" width="0.7109375" style="123" customWidth="1"/>
    <col min="7941" max="7941" width="17.140625" style="123" customWidth="1"/>
    <col min="7942" max="7942" width="0.7109375" style="123" customWidth="1"/>
    <col min="7943" max="7943" width="16.28515625" style="123" customWidth="1"/>
    <col min="7944" max="7944" width="0.7109375" style="123" customWidth="1"/>
    <col min="7945" max="7945" width="16.42578125" style="123" customWidth="1"/>
    <col min="7946" max="7946" width="0.7109375" style="123" customWidth="1"/>
    <col min="7947" max="7947" width="16.28515625" style="123" customWidth="1"/>
    <col min="7948" max="8192" width="9.140625" style="123"/>
    <col min="8193" max="8193" width="4.28515625" style="123" customWidth="1"/>
    <col min="8194" max="8194" width="42.7109375" style="123" customWidth="1"/>
    <col min="8195" max="8195" width="8.140625" style="123" customWidth="1"/>
    <col min="8196" max="8196" width="0.7109375" style="123" customWidth="1"/>
    <col min="8197" max="8197" width="17.140625" style="123" customWidth="1"/>
    <col min="8198" max="8198" width="0.7109375" style="123" customWidth="1"/>
    <col min="8199" max="8199" width="16.28515625" style="123" customWidth="1"/>
    <col min="8200" max="8200" width="0.7109375" style="123" customWidth="1"/>
    <col min="8201" max="8201" width="16.42578125" style="123" customWidth="1"/>
    <col min="8202" max="8202" width="0.7109375" style="123" customWidth="1"/>
    <col min="8203" max="8203" width="16.28515625" style="123" customWidth="1"/>
    <col min="8204" max="8448" width="9.140625" style="123"/>
    <col min="8449" max="8449" width="4.28515625" style="123" customWidth="1"/>
    <col min="8450" max="8450" width="42.7109375" style="123" customWidth="1"/>
    <col min="8451" max="8451" width="8.140625" style="123" customWidth="1"/>
    <col min="8452" max="8452" width="0.7109375" style="123" customWidth="1"/>
    <col min="8453" max="8453" width="17.140625" style="123" customWidth="1"/>
    <col min="8454" max="8454" width="0.7109375" style="123" customWidth="1"/>
    <col min="8455" max="8455" width="16.28515625" style="123" customWidth="1"/>
    <col min="8456" max="8456" width="0.7109375" style="123" customWidth="1"/>
    <col min="8457" max="8457" width="16.42578125" style="123" customWidth="1"/>
    <col min="8458" max="8458" width="0.7109375" style="123" customWidth="1"/>
    <col min="8459" max="8459" width="16.28515625" style="123" customWidth="1"/>
    <col min="8460" max="8704" width="9.140625" style="123"/>
    <col min="8705" max="8705" width="4.28515625" style="123" customWidth="1"/>
    <col min="8706" max="8706" width="42.7109375" style="123" customWidth="1"/>
    <col min="8707" max="8707" width="8.140625" style="123" customWidth="1"/>
    <col min="8708" max="8708" width="0.7109375" style="123" customWidth="1"/>
    <col min="8709" max="8709" width="17.140625" style="123" customWidth="1"/>
    <col min="8710" max="8710" width="0.7109375" style="123" customWidth="1"/>
    <col min="8711" max="8711" width="16.28515625" style="123" customWidth="1"/>
    <col min="8712" max="8712" width="0.7109375" style="123" customWidth="1"/>
    <col min="8713" max="8713" width="16.42578125" style="123" customWidth="1"/>
    <col min="8714" max="8714" width="0.7109375" style="123" customWidth="1"/>
    <col min="8715" max="8715" width="16.28515625" style="123" customWidth="1"/>
    <col min="8716" max="8960" width="9.140625" style="123"/>
    <col min="8961" max="8961" width="4.28515625" style="123" customWidth="1"/>
    <col min="8962" max="8962" width="42.7109375" style="123" customWidth="1"/>
    <col min="8963" max="8963" width="8.140625" style="123" customWidth="1"/>
    <col min="8964" max="8964" width="0.7109375" style="123" customWidth="1"/>
    <col min="8965" max="8965" width="17.140625" style="123" customWidth="1"/>
    <col min="8966" max="8966" width="0.7109375" style="123" customWidth="1"/>
    <col min="8967" max="8967" width="16.28515625" style="123" customWidth="1"/>
    <col min="8968" max="8968" width="0.7109375" style="123" customWidth="1"/>
    <col min="8969" max="8969" width="16.42578125" style="123" customWidth="1"/>
    <col min="8970" max="8970" width="0.7109375" style="123" customWidth="1"/>
    <col min="8971" max="8971" width="16.28515625" style="123" customWidth="1"/>
    <col min="8972" max="9216" width="9.140625" style="123"/>
    <col min="9217" max="9217" width="4.28515625" style="123" customWidth="1"/>
    <col min="9218" max="9218" width="42.7109375" style="123" customWidth="1"/>
    <col min="9219" max="9219" width="8.140625" style="123" customWidth="1"/>
    <col min="9220" max="9220" width="0.7109375" style="123" customWidth="1"/>
    <col min="9221" max="9221" width="17.140625" style="123" customWidth="1"/>
    <col min="9222" max="9222" width="0.7109375" style="123" customWidth="1"/>
    <col min="9223" max="9223" width="16.28515625" style="123" customWidth="1"/>
    <col min="9224" max="9224" width="0.7109375" style="123" customWidth="1"/>
    <col min="9225" max="9225" width="16.42578125" style="123" customWidth="1"/>
    <col min="9226" max="9226" width="0.7109375" style="123" customWidth="1"/>
    <col min="9227" max="9227" width="16.28515625" style="123" customWidth="1"/>
    <col min="9228" max="9472" width="9.140625" style="123"/>
    <col min="9473" max="9473" width="4.28515625" style="123" customWidth="1"/>
    <col min="9474" max="9474" width="42.7109375" style="123" customWidth="1"/>
    <col min="9475" max="9475" width="8.140625" style="123" customWidth="1"/>
    <col min="9476" max="9476" width="0.7109375" style="123" customWidth="1"/>
    <col min="9477" max="9477" width="17.140625" style="123" customWidth="1"/>
    <col min="9478" max="9478" width="0.7109375" style="123" customWidth="1"/>
    <col min="9479" max="9479" width="16.28515625" style="123" customWidth="1"/>
    <col min="9480" max="9480" width="0.7109375" style="123" customWidth="1"/>
    <col min="9481" max="9481" width="16.42578125" style="123" customWidth="1"/>
    <col min="9482" max="9482" width="0.7109375" style="123" customWidth="1"/>
    <col min="9483" max="9483" width="16.28515625" style="123" customWidth="1"/>
    <col min="9484" max="9728" width="9.140625" style="123"/>
    <col min="9729" max="9729" width="4.28515625" style="123" customWidth="1"/>
    <col min="9730" max="9730" width="42.7109375" style="123" customWidth="1"/>
    <col min="9731" max="9731" width="8.140625" style="123" customWidth="1"/>
    <col min="9732" max="9732" width="0.7109375" style="123" customWidth="1"/>
    <col min="9733" max="9733" width="17.140625" style="123" customWidth="1"/>
    <col min="9734" max="9734" width="0.7109375" style="123" customWidth="1"/>
    <col min="9735" max="9735" width="16.28515625" style="123" customWidth="1"/>
    <col min="9736" max="9736" width="0.7109375" style="123" customWidth="1"/>
    <col min="9737" max="9737" width="16.42578125" style="123" customWidth="1"/>
    <col min="9738" max="9738" width="0.7109375" style="123" customWidth="1"/>
    <col min="9739" max="9739" width="16.28515625" style="123" customWidth="1"/>
    <col min="9740" max="9984" width="9.140625" style="123"/>
    <col min="9985" max="9985" width="4.28515625" style="123" customWidth="1"/>
    <col min="9986" max="9986" width="42.7109375" style="123" customWidth="1"/>
    <col min="9987" max="9987" width="8.140625" style="123" customWidth="1"/>
    <col min="9988" max="9988" width="0.7109375" style="123" customWidth="1"/>
    <col min="9989" max="9989" width="17.140625" style="123" customWidth="1"/>
    <col min="9990" max="9990" width="0.7109375" style="123" customWidth="1"/>
    <col min="9991" max="9991" width="16.28515625" style="123" customWidth="1"/>
    <col min="9992" max="9992" width="0.7109375" style="123" customWidth="1"/>
    <col min="9993" max="9993" width="16.42578125" style="123" customWidth="1"/>
    <col min="9994" max="9994" width="0.7109375" style="123" customWidth="1"/>
    <col min="9995" max="9995" width="16.28515625" style="123" customWidth="1"/>
    <col min="9996" max="10240" width="9.140625" style="123"/>
    <col min="10241" max="10241" width="4.28515625" style="123" customWidth="1"/>
    <col min="10242" max="10242" width="42.7109375" style="123" customWidth="1"/>
    <col min="10243" max="10243" width="8.140625" style="123" customWidth="1"/>
    <col min="10244" max="10244" width="0.7109375" style="123" customWidth="1"/>
    <col min="10245" max="10245" width="17.140625" style="123" customWidth="1"/>
    <col min="10246" max="10246" width="0.7109375" style="123" customWidth="1"/>
    <col min="10247" max="10247" width="16.28515625" style="123" customWidth="1"/>
    <col min="10248" max="10248" width="0.7109375" style="123" customWidth="1"/>
    <col min="10249" max="10249" width="16.42578125" style="123" customWidth="1"/>
    <col min="10250" max="10250" width="0.7109375" style="123" customWidth="1"/>
    <col min="10251" max="10251" width="16.28515625" style="123" customWidth="1"/>
    <col min="10252" max="10496" width="9.140625" style="123"/>
    <col min="10497" max="10497" width="4.28515625" style="123" customWidth="1"/>
    <col min="10498" max="10498" width="42.7109375" style="123" customWidth="1"/>
    <col min="10499" max="10499" width="8.140625" style="123" customWidth="1"/>
    <col min="10500" max="10500" width="0.7109375" style="123" customWidth="1"/>
    <col min="10501" max="10501" width="17.140625" style="123" customWidth="1"/>
    <col min="10502" max="10502" width="0.7109375" style="123" customWidth="1"/>
    <col min="10503" max="10503" width="16.28515625" style="123" customWidth="1"/>
    <col min="10504" max="10504" width="0.7109375" style="123" customWidth="1"/>
    <col min="10505" max="10505" width="16.42578125" style="123" customWidth="1"/>
    <col min="10506" max="10506" width="0.7109375" style="123" customWidth="1"/>
    <col min="10507" max="10507" width="16.28515625" style="123" customWidth="1"/>
    <col min="10508" max="10752" width="9.140625" style="123"/>
    <col min="10753" max="10753" width="4.28515625" style="123" customWidth="1"/>
    <col min="10754" max="10754" width="42.7109375" style="123" customWidth="1"/>
    <col min="10755" max="10755" width="8.140625" style="123" customWidth="1"/>
    <col min="10756" max="10756" width="0.7109375" style="123" customWidth="1"/>
    <col min="10757" max="10757" width="17.140625" style="123" customWidth="1"/>
    <col min="10758" max="10758" width="0.7109375" style="123" customWidth="1"/>
    <col min="10759" max="10759" width="16.28515625" style="123" customWidth="1"/>
    <col min="10760" max="10760" width="0.7109375" style="123" customWidth="1"/>
    <col min="10761" max="10761" width="16.42578125" style="123" customWidth="1"/>
    <col min="10762" max="10762" width="0.7109375" style="123" customWidth="1"/>
    <col min="10763" max="10763" width="16.28515625" style="123" customWidth="1"/>
    <col min="10764" max="11008" width="9.140625" style="123"/>
    <col min="11009" max="11009" width="4.28515625" style="123" customWidth="1"/>
    <col min="11010" max="11010" width="42.7109375" style="123" customWidth="1"/>
    <col min="11011" max="11011" width="8.140625" style="123" customWidth="1"/>
    <col min="11012" max="11012" width="0.7109375" style="123" customWidth="1"/>
    <col min="11013" max="11013" width="17.140625" style="123" customWidth="1"/>
    <col min="11014" max="11014" width="0.7109375" style="123" customWidth="1"/>
    <col min="11015" max="11015" width="16.28515625" style="123" customWidth="1"/>
    <col min="11016" max="11016" width="0.7109375" style="123" customWidth="1"/>
    <col min="11017" max="11017" width="16.42578125" style="123" customWidth="1"/>
    <col min="11018" max="11018" width="0.7109375" style="123" customWidth="1"/>
    <col min="11019" max="11019" width="16.28515625" style="123" customWidth="1"/>
    <col min="11020" max="11264" width="9.140625" style="123"/>
    <col min="11265" max="11265" width="4.28515625" style="123" customWidth="1"/>
    <col min="11266" max="11266" width="42.7109375" style="123" customWidth="1"/>
    <col min="11267" max="11267" width="8.140625" style="123" customWidth="1"/>
    <col min="11268" max="11268" width="0.7109375" style="123" customWidth="1"/>
    <col min="11269" max="11269" width="17.140625" style="123" customWidth="1"/>
    <col min="11270" max="11270" width="0.7109375" style="123" customWidth="1"/>
    <col min="11271" max="11271" width="16.28515625" style="123" customWidth="1"/>
    <col min="11272" max="11272" width="0.7109375" style="123" customWidth="1"/>
    <col min="11273" max="11273" width="16.42578125" style="123" customWidth="1"/>
    <col min="11274" max="11274" width="0.7109375" style="123" customWidth="1"/>
    <col min="11275" max="11275" width="16.28515625" style="123" customWidth="1"/>
    <col min="11276" max="11520" width="9.140625" style="123"/>
    <col min="11521" max="11521" width="4.28515625" style="123" customWidth="1"/>
    <col min="11522" max="11522" width="42.7109375" style="123" customWidth="1"/>
    <col min="11523" max="11523" width="8.140625" style="123" customWidth="1"/>
    <col min="11524" max="11524" width="0.7109375" style="123" customWidth="1"/>
    <col min="11525" max="11525" width="17.140625" style="123" customWidth="1"/>
    <col min="11526" max="11526" width="0.7109375" style="123" customWidth="1"/>
    <col min="11527" max="11527" width="16.28515625" style="123" customWidth="1"/>
    <col min="11528" max="11528" width="0.7109375" style="123" customWidth="1"/>
    <col min="11529" max="11529" width="16.42578125" style="123" customWidth="1"/>
    <col min="11530" max="11530" width="0.7109375" style="123" customWidth="1"/>
    <col min="11531" max="11531" width="16.28515625" style="123" customWidth="1"/>
    <col min="11532" max="11776" width="9.140625" style="123"/>
    <col min="11777" max="11777" width="4.28515625" style="123" customWidth="1"/>
    <col min="11778" max="11778" width="42.7109375" style="123" customWidth="1"/>
    <col min="11779" max="11779" width="8.140625" style="123" customWidth="1"/>
    <col min="11780" max="11780" width="0.7109375" style="123" customWidth="1"/>
    <col min="11781" max="11781" width="17.140625" style="123" customWidth="1"/>
    <col min="11782" max="11782" width="0.7109375" style="123" customWidth="1"/>
    <col min="11783" max="11783" width="16.28515625" style="123" customWidth="1"/>
    <col min="11784" max="11784" width="0.7109375" style="123" customWidth="1"/>
    <col min="11785" max="11785" width="16.42578125" style="123" customWidth="1"/>
    <col min="11786" max="11786" width="0.7109375" style="123" customWidth="1"/>
    <col min="11787" max="11787" width="16.28515625" style="123" customWidth="1"/>
    <col min="11788" max="12032" width="9.140625" style="123"/>
    <col min="12033" max="12033" width="4.28515625" style="123" customWidth="1"/>
    <col min="12034" max="12034" width="42.7109375" style="123" customWidth="1"/>
    <col min="12035" max="12035" width="8.140625" style="123" customWidth="1"/>
    <col min="12036" max="12036" width="0.7109375" style="123" customWidth="1"/>
    <col min="12037" max="12037" width="17.140625" style="123" customWidth="1"/>
    <col min="12038" max="12038" width="0.7109375" style="123" customWidth="1"/>
    <col min="12039" max="12039" width="16.28515625" style="123" customWidth="1"/>
    <col min="12040" max="12040" width="0.7109375" style="123" customWidth="1"/>
    <col min="12041" max="12041" width="16.42578125" style="123" customWidth="1"/>
    <col min="12042" max="12042" width="0.7109375" style="123" customWidth="1"/>
    <col min="12043" max="12043" width="16.28515625" style="123" customWidth="1"/>
    <col min="12044" max="12288" width="9.140625" style="123"/>
    <col min="12289" max="12289" width="4.28515625" style="123" customWidth="1"/>
    <col min="12290" max="12290" width="42.7109375" style="123" customWidth="1"/>
    <col min="12291" max="12291" width="8.140625" style="123" customWidth="1"/>
    <col min="12292" max="12292" width="0.7109375" style="123" customWidth="1"/>
    <col min="12293" max="12293" width="17.140625" style="123" customWidth="1"/>
    <col min="12294" max="12294" width="0.7109375" style="123" customWidth="1"/>
    <col min="12295" max="12295" width="16.28515625" style="123" customWidth="1"/>
    <col min="12296" max="12296" width="0.7109375" style="123" customWidth="1"/>
    <col min="12297" max="12297" width="16.42578125" style="123" customWidth="1"/>
    <col min="12298" max="12298" width="0.7109375" style="123" customWidth="1"/>
    <col min="12299" max="12299" width="16.28515625" style="123" customWidth="1"/>
    <col min="12300" max="12544" width="9.140625" style="123"/>
    <col min="12545" max="12545" width="4.28515625" style="123" customWidth="1"/>
    <col min="12546" max="12546" width="42.7109375" style="123" customWidth="1"/>
    <col min="12547" max="12547" width="8.140625" style="123" customWidth="1"/>
    <col min="12548" max="12548" width="0.7109375" style="123" customWidth="1"/>
    <col min="12549" max="12549" width="17.140625" style="123" customWidth="1"/>
    <col min="12550" max="12550" width="0.7109375" style="123" customWidth="1"/>
    <col min="12551" max="12551" width="16.28515625" style="123" customWidth="1"/>
    <col min="12552" max="12552" width="0.7109375" style="123" customWidth="1"/>
    <col min="12553" max="12553" width="16.42578125" style="123" customWidth="1"/>
    <col min="12554" max="12554" width="0.7109375" style="123" customWidth="1"/>
    <col min="12555" max="12555" width="16.28515625" style="123" customWidth="1"/>
    <col min="12556" max="12800" width="9.140625" style="123"/>
    <col min="12801" max="12801" width="4.28515625" style="123" customWidth="1"/>
    <col min="12802" max="12802" width="42.7109375" style="123" customWidth="1"/>
    <col min="12803" max="12803" width="8.140625" style="123" customWidth="1"/>
    <col min="12804" max="12804" width="0.7109375" style="123" customWidth="1"/>
    <col min="12805" max="12805" width="17.140625" style="123" customWidth="1"/>
    <col min="12806" max="12806" width="0.7109375" style="123" customWidth="1"/>
    <col min="12807" max="12807" width="16.28515625" style="123" customWidth="1"/>
    <col min="12808" max="12808" width="0.7109375" style="123" customWidth="1"/>
    <col min="12809" max="12809" width="16.42578125" style="123" customWidth="1"/>
    <col min="12810" max="12810" width="0.7109375" style="123" customWidth="1"/>
    <col min="12811" max="12811" width="16.28515625" style="123" customWidth="1"/>
    <col min="12812" max="13056" width="9.140625" style="123"/>
    <col min="13057" max="13057" width="4.28515625" style="123" customWidth="1"/>
    <col min="13058" max="13058" width="42.7109375" style="123" customWidth="1"/>
    <col min="13059" max="13059" width="8.140625" style="123" customWidth="1"/>
    <col min="13060" max="13060" width="0.7109375" style="123" customWidth="1"/>
    <col min="13061" max="13061" width="17.140625" style="123" customWidth="1"/>
    <col min="13062" max="13062" width="0.7109375" style="123" customWidth="1"/>
    <col min="13063" max="13063" width="16.28515625" style="123" customWidth="1"/>
    <col min="13064" max="13064" width="0.7109375" style="123" customWidth="1"/>
    <col min="13065" max="13065" width="16.42578125" style="123" customWidth="1"/>
    <col min="13066" max="13066" width="0.7109375" style="123" customWidth="1"/>
    <col min="13067" max="13067" width="16.28515625" style="123" customWidth="1"/>
    <col min="13068" max="13312" width="9.140625" style="123"/>
    <col min="13313" max="13313" width="4.28515625" style="123" customWidth="1"/>
    <col min="13314" max="13314" width="42.7109375" style="123" customWidth="1"/>
    <col min="13315" max="13315" width="8.140625" style="123" customWidth="1"/>
    <col min="13316" max="13316" width="0.7109375" style="123" customWidth="1"/>
    <col min="13317" max="13317" width="17.140625" style="123" customWidth="1"/>
    <col min="13318" max="13318" width="0.7109375" style="123" customWidth="1"/>
    <col min="13319" max="13319" width="16.28515625" style="123" customWidth="1"/>
    <col min="13320" max="13320" width="0.7109375" style="123" customWidth="1"/>
    <col min="13321" max="13321" width="16.42578125" style="123" customWidth="1"/>
    <col min="13322" max="13322" width="0.7109375" style="123" customWidth="1"/>
    <col min="13323" max="13323" width="16.28515625" style="123" customWidth="1"/>
    <col min="13324" max="13568" width="9.140625" style="123"/>
    <col min="13569" max="13569" width="4.28515625" style="123" customWidth="1"/>
    <col min="13570" max="13570" width="42.7109375" style="123" customWidth="1"/>
    <col min="13571" max="13571" width="8.140625" style="123" customWidth="1"/>
    <col min="13572" max="13572" width="0.7109375" style="123" customWidth="1"/>
    <col min="13573" max="13573" width="17.140625" style="123" customWidth="1"/>
    <col min="13574" max="13574" width="0.7109375" style="123" customWidth="1"/>
    <col min="13575" max="13575" width="16.28515625" style="123" customWidth="1"/>
    <col min="13576" max="13576" width="0.7109375" style="123" customWidth="1"/>
    <col min="13577" max="13577" width="16.42578125" style="123" customWidth="1"/>
    <col min="13578" max="13578" width="0.7109375" style="123" customWidth="1"/>
    <col min="13579" max="13579" width="16.28515625" style="123" customWidth="1"/>
    <col min="13580" max="13824" width="9.140625" style="123"/>
    <col min="13825" max="13825" width="4.28515625" style="123" customWidth="1"/>
    <col min="13826" max="13826" width="42.7109375" style="123" customWidth="1"/>
    <col min="13827" max="13827" width="8.140625" style="123" customWidth="1"/>
    <col min="13828" max="13828" width="0.7109375" style="123" customWidth="1"/>
    <col min="13829" max="13829" width="17.140625" style="123" customWidth="1"/>
    <col min="13830" max="13830" width="0.7109375" style="123" customWidth="1"/>
    <col min="13831" max="13831" width="16.28515625" style="123" customWidth="1"/>
    <col min="13832" max="13832" width="0.7109375" style="123" customWidth="1"/>
    <col min="13833" max="13833" width="16.42578125" style="123" customWidth="1"/>
    <col min="13834" max="13834" width="0.7109375" style="123" customWidth="1"/>
    <col min="13835" max="13835" width="16.28515625" style="123" customWidth="1"/>
    <col min="13836" max="14080" width="9.140625" style="123"/>
    <col min="14081" max="14081" width="4.28515625" style="123" customWidth="1"/>
    <col min="14082" max="14082" width="42.7109375" style="123" customWidth="1"/>
    <col min="14083" max="14083" width="8.140625" style="123" customWidth="1"/>
    <col min="14084" max="14084" width="0.7109375" style="123" customWidth="1"/>
    <col min="14085" max="14085" width="17.140625" style="123" customWidth="1"/>
    <col min="14086" max="14086" width="0.7109375" style="123" customWidth="1"/>
    <col min="14087" max="14087" width="16.28515625" style="123" customWidth="1"/>
    <col min="14088" max="14088" width="0.7109375" style="123" customWidth="1"/>
    <col min="14089" max="14089" width="16.42578125" style="123" customWidth="1"/>
    <col min="14090" max="14090" width="0.7109375" style="123" customWidth="1"/>
    <col min="14091" max="14091" width="16.28515625" style="123" customWidth="1"/>
    <col min="14092" max="14336" width="9.140625" style="123"/>
    <col min="14337" max="14337" width="4.28515625" style="123" customWidth="1"/>
    <col min="14338" max="14338" width="42.7109375" style="123" customWidth="1"/>
    <col min="14339" max="14339" width="8.140625" style="123" customWidth="1"/>
    <col min="14340" max="14340" width="0.7109375" style="123" customWidth="1"/>
    <col min="14341" max="14341" width="17.140625" style="123" customWidth="1"/>
    <col min="14342" max="14342" width="0.7109375" style="123" customWidth="1"/>
    <col min="14343" max="14343" width="16.28515625" style="123" customWidth="1"/>
    <col min="14344" max="14344" width="0.7109375" style="123" customWidth="1"/>
    <col min="14345" max="14345" width="16.42578125" style="123" customWidth="1"/>
    <col min="14346" max="14346" width="0.7109375" style="123" customWidth="1"/>
    <col min="14347" max="14347" width="16.28515625" style="123" customWidth="1"/>
    <col min="14348" max="14592" width="9.140625" style="123"/>
    <col min="14593" max="14593" width="4.28515625" style="123" customWidth="1"/>
    <col min="14594" max="14594" width="42.7109375" style="123" customWidth="1"/>
    <col min="14595" max="14595" width="8.140625" style="123" customWidth="1"/>
    <col min="14596" max="14596" width="0.7109375" style="123" customWidth="1"/>
    <col min="14597" max="14597" width="17.140625" style="123" customWidth="1"/>
    <col min="14598" max="14598" width="0.7109375" style="123" customWidth="1"/>
    <col min="14599" max="14599" width="16.28515625" style="123" customWidth="1"/>
    <col min="14600" max="14600" width="0.7109375" style="123" customWidth="1"/>
    <col min="14601" max="14601" width="16.42578125" style="123" customWidth="1"/>
    <col min="14602" max="14602" width="0.7109375" style="123" customWidth="1"/>
    <col min="14603" max="14603" width="16.28515625" style="123" customWidth="1"/>
    <col min="14604" max="14848" width="9.140625" style="123"/>
    <col min="14849" max="14849" width="4.28515625" style="123" customWidth="1"/>
    <col min="14850" max="14850" width="42.7109375" style="123" customWidth="1"/>
    <col min="14851" max="14851" width="8.140625" style="123" customWidth="1"/>
    <col min="14852" max="14852" width="0.7109375" style="123" customWidth="1"/>
    <col min="14853" max="14853" width="17.140625" style="123" customWidth="1"/>
    <col min="14854" max="14854" width="0.7109375" style="123" customWidth="1"/>
    <col min="14855" max="14855" width="16.28515625" style="123" customWidth="1"/>
    <col min="14856" max="14856" width="0.7109375" style="123" customWidth="1"/>
    <col min="14857" max="14857" width="16.42578125" style="123" customWidth="1"/>
    <col min="14858" max="14858" width="0.7109375" style="123" customWidth="1"/>
    <col min="14859" max="14859" width="16.28515625" style="123" customWidth="1"/>
    <col min="14860" max="15104" width="9.140625" style="123"/>
    <col min="15105" max="15105" width="4.28515625" style="123" customWidth="1"/>
    <col min="15106" max="15106" width="42.7109375" style="123" customWidth="1"/>
    <col min="15107" max="15107" width="8.140625" style="123" customWidth="1"/>
    <col min="15108" max="15108" width="0.7109375" style="123" customWidth="1"/>
    <col min="15109" max="15109" width="17.140625" style="123" customWidth="1"/>
    <col min="15110" max="15110" width="0.7109375" style="123" customWidth="1"/>
    <col min="15111" max="15111" width="16.28515625" style="123" customWidth="1"/>
    <col min="15112" max="15112" width="0.7109375" style="123" customWidth="1"/>
    <col min="15113" max="15113" width="16.42578125" style="123" customWidth="1"/>
    <col min="15114" max="15114" width="0.7109375" style="123" customWidth="1"/>
    <col min="15115" max="15115" width="16.28515625" style="123" customWidth="1"/>
    <col min="15116" max="15360" width="9.140625" style="123"/>
    <col min="15361" max="15361" width="4.28515625" style="123" customWidth="1"/>
    <col min="15362" max="15362" width="42.7109375" style="123" customWidth="1"/>
    <col min="15363" max="15363" width="8.140625" style="123" customWidth="1"/>
    <col min="15364" max="15364" width="0.7109375" style="123" customWidth="1"/>
    <col min="15365" max="15365" width="17.140625" style="123" customWidth="1"/>
    <col min="15366" max="15366" width="0.7109375" style="123" customWidth="1"/>
    <col min="15367" max="15367" width="16.28515625" style="123" customWidth="1"/>
    <col min="15368" max="15368" width="0.7109375" style="123" customWidth="1"/>
    <col min="15369" max="15369" width="16.42578125" style="123" customWidth="1"/>
    <col min="15370" max="15370" width="0.7109375" style="123" customWidth="1"/>
    <col min="15371" max="15371" width="16.28515625" style="123" customWidth="1"/>
    <col min="15372" max="15616" width="9.140625" style="123"/>
    <col min="15617" max="15617" width="4.28515625" style="123" customWidth="1"/>
    <col min="15618" max="15618" width="42.7109375" style="123" customWidth="1"/>
    <col min="15619" max="15619" width="8.140625" style="123" customWidth="1"/>
    <col min="15620" max="15620" width="0.7109375" style="123" customWidth="1"/>
    <col min="15621" max="15621" width="17.140625" style="123" customWidth="1"/>
    <col min="15622" max="15622" width="0.7109375" style="123" customWidth="1"/>
    <col min="15623" max="15623" width="16.28515625" style="123" customWidth="1"/>
    <col min="15624" max="15624" width="0.7109375" style="123" customWidth="1"/>
    <col min="15625" max="15625" width="16.42578125" style="123" customWidth="1"/>
    <col min="15626" max="15626" width="0.7109375" style="123" customWidth="1"/>
    <col min="15627" max="15627" width="16.28515625" style="123" customWidth="1"/>
    <col min="15628" max="15872" width="9.140625" style="123"/>
    <col min="15873" max="15873" width="4.28515625" style="123" customWidth="1"/>
    <col min="15874" max="15874" width="42.7109375" style="123" customWidth="1"/>
    <col min="15875" max="15875" width="8.140625" style="123" customWidth="1"/>
    <col min="15876" max="15876" width="0.7109375" style="123" customWidth="1"/>
    <col min="15877" max="15877" width="17.140625" style="123" customWidth="1"/>
    <col min="15878" max="15878" width="0.7109375" style="123" customWidth="1"/>
    <col min="15879" max="15879" width="16.28515625" style="123" customWidth="1"/>
    <col min="15880" max="15880" width="0.7109375" style="123" customWidth="1"/>
    <col min="15881" max="15881" width="16.42578125" style="123" customWidth="1"/>
    <col min="15882" max="15882" width="0.7109375" style="123" customWidth="1"/>
    <col min="15883" max="15883" width="16.28515625" style="123" customWidth="1"/>
    <col min="15884" max="16128" width="9.140625" style="123"/>
    <col min="16129" max="16129" width="4.28515625" style="123" customWidth="1"/>
    <col min="16130" max="16130" width="42.7109375" style="123" customWidth="1"/>
    <col min="16131" max="16131" width="8.140625" style="123" customWidth="1"/>
    <col min="16132" max="16132" width="0.7109375" style="123" customWidth="1"/>
    <col min="16133" max="16133" width="17.140625" style="123" customWidth="1"/>
    <col min="16134" max="16134" width="0.7109375" style="123" customWidth="1"/>
    <col min="16135" max="16135" width="16.28515625" style="123" customWidth="1"/>
    <col min="16136" max="16136" width="0.7109375" style="123" customWidth="1"/>
    <col min="16137" max="16137" width="16.42578125" style="123" customWidth="1"/>
    <col min="16138" max="16138" width="0.7109375" style="123" customWidth="1"/>
    <col min="16139" max="16139" width="16.28515625" style="123" customWidth="1"/>
    <col min="16140" max="16384" width="9.140625" style="123"/>
  </cols>
  <sheetData>
    <row r="1" spans="1:11" ht="18" customHeight="1">
      <c r="A1" s="201" t="s">
        <v>149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ht="18" customHeight="1">
      <c r="K2" s="124" t="s">
        <v>47</v>
      </c>
    </row>
    <row r="3" spans="1:11" ht="18" customHeight="1">
      <c r="K3" s="124" t="s">
        <v>105</v>
      </c>
    </row>
    <row r="4" spans="1:11" ht="18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ht="18" customHeight="1">
      <c r="A5" s="202" t="s">
        <v>60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11" ht="18" customHeight="1">
      <c r="A6" s="202" t="s">
        <v>170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</row>
    <row r="7" spans="1:11" ht="18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</row>
    <row r="8" spans="1:11" ht="18" customHeight="1">
      <c r="A8" s="129"/>
      <c r="B8" s="129"/>
      <c r="C8" s="129"/>
      <c r="D8" s="129"/>
      <c r="E8" s="205" t="s">
        <v>3</v>
      </c>
      <c r="F8" s="205"/>
      <c r="G8" s="205"/>
      <c r="H8" s="205"/>
      <c r="I8" s="205"/>
      <c r="J8" s="205"/>
      <c r="K8" s="205"/>
    </row>
    <row r="9" spans="1:11" ht="18" customHeight="1">
      <c r="E9" s="206" t="s">
        <v>4</v>
      </c>
      <c r="F9" s="206"/>
      <c r="G9" s="206"/>
      <c r="H9" s="131"/>
    </row>
    <row r="10" spans="1:11" ht="18" customHeight="1">
      <c r="E10" s="204" t="s">
        <v>5</v>
      </c>
      <c r="F10" s="204"/>
      <c r="G10" s="204"/>
      <c r="H10" s="131"/>
      <c r="I10" s="204" t="s">
        <v>6</v>
      </c>
      <c r="J10" s="204"/>
      <c r="K10" s="204"/>
    </row>
    <row r="11" spans="1:11" ht="18" customHeight="1">
      <c r="E11" s="203" t="s">
        <v>106</v>
      </c>
      <c r="F11" s="203"/>
      <c r="G11" s="203"/>
      <c r="H11" s="131"/>
      <c r="I11" s="203" t="s">
        <v>106</v>
      </c>
      <c r="J11" s="203"/>
      <c r="K11" s="203"/>
    </row>
    <row r="12" spans="1:11" ht="18" customHeight="1">
      <c r="E12" s="204" t="s">
        <v>107</v>
      </c>
      <c r="F12" s="204"/>
      <c r="G12" s="204"/>
      <c r="H12" s="131"/>
      <c r="I12" s="204" t="s">
        <v>107</v>
      </c>
      <c r="J12" s="204"/>
      <c r="K12" s="204"/>
    </row>
    <row r="13" spans="1:11" ht="18" customHeight="1">
      <c r="C13" s="130" t="s">
        <v>8</v>
      </c>
      <c r="E13" s="130">
        <v>2026</v>
      </c>
      <c r="F13" s="131"/>
      <c r="G13" s="130">
        <v>2025</v>
      </c>
      <c r="I13" s="130">
        <f>E13</f>
        <v>2026</v>
      </c>
      <c r="J13" s="131"/>
      <c r="K13" s="130">
        <f>+G13</f>
        <v>2025</v>
      </c>
    </row>
    <row r="14" spans="1:11" ht="18" customHeight="1">
      <c r="A14" s="123" t="s">
        <v>61</v>
      </c>
      <c r="C14" s="132"/>
      <c r="D14" s="132"/>
      <c r="E14" s="181"/>
      <c r="F14" s="132"/>
      <c r="G14" s="181"/>
      <c r="I14" s="181"/>
      <c r="J14" s="132"/>
      <c r="K14" s="181"/>
    </row>
    <row r="15" spans="1:11" ht="18" customHeight="1">
      <c r="B15" s="123" t="s">
        <v>62</v>
      </c>
      <c r="C15" s="131"/>
      <c r="D15" s="132"/>
      <c r="E15" s="181">
        <v>476736955</v>
      </c>
      <c r="G15" s="181">
        <v>411922155</v>
      </c>
      <c r="I15" s="181">
        <v>476736955</v>
      </c>
      <c r="K15" s="181">
        <v>411922155</v>
      </c>
    </row>
    <row r="16" spans="1:11" ht="18" customHeight="1">
      <c r="B16" s="123" t="s">
        <v>185</v>
      </c>
      <c r="C16" s="129"/>
      <c r="D16" s="132"/>
      <c r="E16" s="153">
        <v>9774771</v>
      </c>
      <c r="G16" s="153">
        <v>7267962</v>
      </c>
      <c r="I16" s="153">
        <v>9774771</v>
      </c>
      <c r="K16" s="153">
        <v>7267962</v>
      </c>
    </row>
    <row r="17" spans="1:11" ht="18" customHeight="1">
      <c r="E17" s="181"/>
      <c r="F17" s="151"/>
      <c r="G17" s="181"/>
      <c r="I17" s="181"/>
      <c r="J17" s="151"/>
      <c r="K17" s="181"/>
    </row>
    <row r="18" spans="1:11" ht="18" customHeight="1">
      <c r="B18" s="152" t="s">
        <v>64</v>
      </c>
      <c r="C18" s="131">
        <v>22</v>
      </c>
      <c r="D18" s="132"/>
      <c r="E18" s="153">
        <f>ROUND(SUM(E15:E16),0)</f>
        <v>486511726</v>
      </c>
      <c r="F18" s="151"/>
      <c r="G18" s="153">
        <f>ROUND(SUM(G15:G16),0)</f>
        <v>419190117</v>
      </c>
      <c r="I18" s="153">
        <f>ROUND(SUM(I15:I16),0)</f>
        <v>486511726</v>
      </c>
      <c r="J18" s="151"/>
      <c r="K18" s="153">
        <f>ROUND(SUM(K15:K16),0)</f>
        <v>419190117</v>
      </c>
    </row>
    <row r="19" spans="1:11" ht="18" customHeight="1">
      <c r="E19" s="181"/>
      <c r="F19" s="151"/>
      <c r="G19" s="181"/>
      <c r="I19" s="181"/>
      <c r="J19" s="151"/>
      <c r="K19" s="181"/>
    </row>
    <row r="20" spans="1:11" ht="18" customHeight="1">
      <c r="A20" s="123" t="s">
        <v>65</v>
      </c>
      <c r="C20" s="132"/>
      <c r="D20" s="132"/>
      <c r="E20" s="181"/>
      <c r="F20" s="151"/>
      <c r="G20" s="181"/>
      <c r="I20" s="181"/>
      <c r="J20" s="151"/>
      <c r="K20" s="181"/>
    </row>
    <row r="21" spans="1:11" ht="18" customHeight="1">
      <c r="B21" s="123" t="s">
        <v>66</v>
      </c>
      <c r="C21" s="132"/>
      <c r="D21" s="132"/>
      <c r="E21" s="181">
        <v>382568809</v>
      </c>
      <c r="G21" s="181">
        <v>367128530</v>
      </c>
      <c r="I21" s="181">
        <v>382568809</v>
      </c>
      <c r="K21" s="181">
        <v>367128530</v>
      </c>
    </row>
    <row r="22" spans="1:11" ht="18" customHeight="1">
      <c r="B22" s="123" t="s">
        <v>108</v>
      </c>
      <c r="C22" s="132"/>
      <c r="D22" s="132"/>
      <c r="E22" s="181">
        <v>9193962</v>
      </c>
      <c r="G22" s="181">
        <v>9652709</v>
      </c>
      <c r="I22" s="181">
        <v>9193962</v>
      </c>
      <c r="K22" s="181">
        <v>9652709</v>
      </c>
    </row>
    <row r="23" spans="1:11" ht="18" customHeight="1">
      <c r="B23" s="123" t="s">
        <v>68</v>
      </c>
      <c r="C23" s="131"/>
      <c r="D23" s="132"/>
      <c r="E23" s="181">
        <v>24911716</v>
      </c>
      <c r="G23" s="181">
        <v>25460954</v>
      </c>
      <c r="I23" s="181">
        <v>24911716</v>
      </c>
      <c r="K23" s="181">
        <v>25460954</v>
      </c>
    </row>
    <row r="24" spans="1:11" ht="18" customHeight="1">
      <c r="B24" s="123" t="s">
        <v>109</v>
      </c>
      <c r="C24" s="131"/>
      <c r="D24" s="132"/>
      <c r="E24" s="153">
        <v>-3338870</v>
      </c>
      <c r="G24" s="153">
        <v>-849914</v>
      </c>
      <c r="I24" s="153">
        <v>-3338870</v>
      </c>
      <c r="K24" s="153">
        <v>-849914</v>
      </c>
    </row>
    <row r="25" spans="1:11" ht="18" customHeight="1">
      <c r="E25" s="181"/>
      <c r="F25" s="151"/>
      <c r="G25" s="181"/>
      <c r="I25" s="181"/>
      <c r="J25" s="151"/>
      <c r="K25" s="181"/>
    </row>
    <row r="26" spans="1:11" ht="18" customHeight="1">
      <c r="B26" s="152" t="s">
        <v>69</v>
      </c>
      <c r="C26" s="131"/>
      <c r="D26" s="132"/>
      <c r="E26" s="153">
        <f>ROUND(SUM(E21:E24),0)</f>
        <v>413335617</v>
      </c>
      <c r="F26" s="151"/>
      <c r="G26" s="153">
        <f>ROUND(SUM(G21:G24),0)</f>
        <v>401392279</v>
      </c>
      <c r="I26" s="153">
        <f>ROUND(SUM(I21:I24),0)</f>
        <v>413335617</v>
      </c>
      <c r="J26" s="151"/>
      <c r="K26" s="153">
        <f>ROUND(SUM(K21:K24),0)</f>
        <v>401392279</v>
      </c>
    </row>
    <row r="27" spans="1:11" ht="18" customHeight="1">
      <c r="E27" s="181"/>
      <c r="F27" s="151"/>
      <c r="G27" s="181"/>
      <c r="I27" s="181"/>
      <c r="J27" s="151"/>
      <c r="K27" s="181"/>
    </row>
    <row r="28" spans="1:11" ht="18" customHeight="1">
      <c r="A28" s="154" t="s">
        <v>186</v>
      </c>
      <c r="E28" s="181">
        <f>E18-E26</f>
        <v>73176109</v>
      </c>
      <c r="F28" s="151"/>
      <c r="G28" s="181">
        <f>G18-G26</f>
        <v>17797838</v>
      </c>
      <c r="I28" s="181">
        <f>I18-I26</f>
        <v>73176109</v>
      </c>
      <c r="J28" s="151"/>
      <c r="K28" s="181">
        <f>K18-K26</f>
        <v>17797838</v>
      </c>
    </row>
    <row r="29" spans="1:11" ht="18" customHeight="1">
      <c r="A29" s="154"/>
      <c r="E29" s="181"/>
      <c r="F29" s="151"/>
      <c r="G29" s="181"/>
      <c r="I29" s="181"/>
      <c r="J29" s="151"/>
      <c r="K29" s="181"/>
    </row>
    <row r="30" spans="1:11" ht="18" customHeight="1">
      <c r="A30" s="154" t="s">
        <v>101</v>
      </c>
      <c r="C30" s="129">
        <v>13</v>
      </c>
      <c r="E30" s="181">
        <v>-584073</v>
      </c>
      <c r="F30" s="151"/>
      <c r="G30" s="181">
        <v>-1277087</v>
      </c>
      <c r="I30" s="181">
        <v>-584073</v>
      </c>
      <c r="J30" s="151"/>
      <c r="K30" s="181">
        <v>-1277087</v>
      </c>
    </row>
    <row r="31" spans="1:11" ht="18" customHeight="1">
      <c r="A31" s="154"/>
      <c r="C31" s="129"/>
      <c r="E31" s="181"/>
      <c r="F31" s="151"/>
      <c r="G31" s="181"/>
      <c r="I31" s="181"/>
      <c r="J31" s="151"/>
      <c r="K31" s="181"/>
    </row>
    <row r="32" spans="1:11" ht="18" customHeight="1">
      <c r="A32" s="82" t="s">
        <v>187</v>
      </c>
      <c r="B32" s="82"/>
      <c r="C32" s="129"/>
      <c r="E32" s="181"/>
      <c r="F32" s="151"/>
      <c r="G32" s="181"/>
      <c r="I32" s="181"/>
      <c r="J32" s="151"/>
      <c r="K32" s="181"/>
    </row>
    <row r="33" spans="1:11" ht="18" customHeight="1">
      <c r="A33" s="82"/>
      <c r="B33" s="82" t="s">
        <v>188</v>
      </c>
      <c r="C33" s="129"/>
      <c r="E33" s="181"/>
      <c r="F33" s="151"/>
      <c r="G33" s="181"/>
      <c r="I33" s="181"/>
      <c r="J33" s="151"/>
      <c r="K33" s="181"/>
    </row>
    <row r="34" spans="1:11" ht="18" customHeight="1">
      <c r="A34" s="82"/>
      <c r="B34" s="82" t="s">
        <v>189</v>
      </c>
      <c r="C34" s="129">
        <v>4</v>
      </c>
      <c r="E34" s="181">
        <v>70529</v>
      </c>
      <c r="F34" s="151"/>
      <c r="G34" s="181">
        <v>-15624</v>
      </c>
      <c r="I34" s="181">
        <v>70529</v>
      </c>
      <c r="J34" s="151"/>
      <c r="K34" s="181">
        <v>-15624</v>
      </c>
    </row>
    <row r="35" spans="1:11" ht="18" customHeight="1">
      <c r="E35" s="181"/>
      <c r="F35" s="151"/>
      <c r="G35" s="181"/>
      <c r="I35" s="181"/>
      <c r="J35" s="151"/>
      <c r="K35" s="181"/>
    </row>
    <row r="36" spans="1:11" ht="18" customHeight="1">
      <c r="A36" s="184" t="s">
        <v>172</v>
      </c>
      <c r="B36" s="185"/>
      <c r="C36" s="131"/>
      <c r="D36" s="132"/>
      <c r="E36" s="181"/>
      <c r="G36" s="181"/>
      <c r="I36" s="181"/>
      <c r="K36" s="181"/>
    </row>
    <row r="37" spans="1:11" ht="18" customHeight="1">
      <c r="A37" s="184"/>
      <c r="B37" s="184" t="s">
        <v>173</v>
      </c>
      <c r="C37" s="131"/>
      <c r="D37" s="132"/>
      <c r="E37" s="181"/>
      <c r="G37" s="181"/>
      <c r="I37" s="181"/>
      <c r="K37" s="181"/>
    </row>
    <row r="38" spans="1:11" ht="18" customHeight="1">
      <c r="A38" s="184"/>
      <c r="B38" s="186" t="s">
        <v>174</v>
      </c>
      <c r="C38" s="131">
        <v>8</v>
      </c>
      <c r="D38" s="132"/>
      <c r="E38" s="153">
        <v>2992252</v>
      </c>
      <c r="F38" s="151"/>
      <c r="G38" s="153">
        <v>4089464</v>
      </c>
      <c r="I38" s="153">
        <v>0</v>
      </c>
      <c r="J38" s="151"/>
      <c r="K38" s="153">
        <v>0</v>
      </c>
    </row>
    <row r="39" spans="1:11" ht="18" customHeight="1">
      <c r="C39" s="132"/>
      <c r="D39" s="132"/>
      <c r="E39" s="181"/>
      <c r="F39" s="151"/>
      <c r="G39" s="181"/>
      <c r="I39" s="181"/>
      <c r="J39" s="151"/>
      <c r="K39" s="181"/>
    </row>
    <row r="40" spans="1:11" ht="18" customHeight="1">
      <c r="A40" s="123" t="s">
        <v>192</v>
      </c>
      <c r="C40" s="132"/>
      <c r="D40" s="132"/>
      <c r="E40" s="181">
        <f>ROUND(SUM(E28:E38),0)</f>
        <v>75654817</v>
      </c>
      <c r="F40" s="151"/>
      <c r="G40" s="181">
        <f>ROUND(SUM(G28:G38),0)</f>
        <v>20594591</v>
      </c>
      <c r="I40" s="181">
        <f>ROUND(SUM(I28:I38),0)</f>
        <v>72662565</v>
      </c>
      <c r="J40" s="151"/>
      <c r="K40" s="181">
        <f>ROUND(SUM(K28:K38),0)</f>
        <v>16505127</v>
      </c>
    </row>
    <row r="41" spans="1:11" ht="18" customHeight="1">
      <c r="B41" s="132"/>
      <c r="C41" s="132"/>
      <c r="D41" s="132"/>
      <c r="E41" s="181"/>
      <c r="F41" s="151"/>
      <c r="G41" s="181"/>
      <c r="I41" s="181"/>
      <c r="J41" s="151"/>
      <c r="K41" s="181"/>
    </row>
    <row r="42" spans="1:11" ht="18" customHeight="1">
      <c r="A42" s="123" t="s">
        <v>157</v>
      </c>
      <c r="B42" s="132"/>
      <c r="C42" s="131">
        <v>17</v>
      </c>
      <c r="D42" s="132"/>
      <c r="E42" s="153">
        <v>12079781</v>
      </c>
      <c r="F42" s="151"/>
      <c r="G42" s="153">
        <v>3407861</v>
      </c>
      <c r="I42" s="153">
        <v>12079781</v>
      </c>
      <c r="J42" s="151"/>
      <c r="K42" s="153">
        <v>3407861</v>
      </c>
    </row>
    <row r="43" spans="1:11" ht="18" customHeight="1">
      <c r="B43" s="132"/>
      <c r="C43" s="132"/>
      <c r="D43" s="132"/>
      <c r="E43" s="181"/>
      <c r="F43" s="151"/>
      <c r="G43" s="181"/>
      <c r="I43" s="181"/>
      <c r="J43" s="151"/>
      <c r="K43" s="181"/>
    </row>
    <row r="44" spans="1:11" ht="18" customHeight="1" thickBot="1">
      <c r="A44" s="123" t="s">
        <v>190</v>
      </c>
      <c r="B44" s="132"/>
      <c r="C44" s="132"/>
      <c r="D44" s="132"/>
      <c r="E44" s="155">
        <f>ROUND(SUM(E40,-E42),0)</f>
        <v>63575036</v>
      </c>
      <c r="F44" s="151"/>
      <c r="G44" s="155">
        <f>ROUND(SUM(G40,-G42),0)</f>
        <v>17186730</v>
      </c>
      <c r="I44" s="155">
        <f>ROUND(SUM(I40,-I42),0)</f>
        <v>60582784</v>
      </c>
      <c r="J44" s="151"/>
      <c r="K44" s="155">
        <f>ROUND(SUM(K40,-K42),0)</f>
        <v>13097266</v>
      </c>
    </row>
    <row r="45" spans="1:11" ht="18" customHeight="1" thickTop="1">
      <c r="E45" s="181"/>
      <c r="F45" s="156"/>
      <c r="G45" s="181"/>
      <c r="I45" s="181"/>
      <c r="J45" s="156"/>
      <c r="K45" s="181"/>
    </row>
    <row r="46" spans="1:11" ht="18" customHeight="1" thickBot="1">
      <c r="A46" s="123" t="s">
        <v>191</v>
      </c>
      <c r="B46" s="132"/>
      <c r="C46" s="132"/>
      <c r="D46" s="132"/>
      <c r="E46" s="157">
        <f>E44/E49</f>
        <v>10.595839333333334</v>
      </c>
      <c r="F46" s="151"/>
      <c r="G46" s="157">
        <f>G44/G49</f>
        <v>2.864455</v>
      </c>
      <c r="H46" s="151"/>
      <c r="I46" s="157">
        <f>I44/I49</f>
        <v>10.097130666666667</v>
      </c>
      <c r="J46" s="151"/>
      <c r="K46" s="157">
        <f>K44/K49</f>
        <v>2.1828776666666667</v>
      </c>
    </row>
    <row r="47" spans="1:11" ht="18" customHeight="1" thickTop="1">
      <c r="B47" s="132"/>
      <c r="C47" s="132"/>
      <c r="D47" s="132"/>
      <c r="E47" s="181"/>
      <c r="F47" s="151"/>
      <c r="G47" s="181"/>
      <c r="H47" s="151"/>
      <c r="I47" s="181"/>
      <c r="J47" s="151"/>
      <c r="K47" s="181"/>
    </row>
    <row r="48" spans="1:11" ht="18" customHeight="1">
      <c r="A48" s="123" t="s">
        <v>70</v>
      </c>
      <c r="B48" s="132"/>
      <c r="C48" s="132"/>
      <c r="D48" s="132"/>
      <c r="E48" s="181"/>
      <c r="F48" s="151"/>
      <c r="G48" s="181"/>
      <c r="I48" s="181"/>
      <c r="J48" s="151"/>
      <c r="K48" s="181"/>
    </row>
    <row r="49" spans="1:11" ht="18" customHeight="1" thickBot="1">
      <c r="B49" s="123" t="s">
        <v>71</v>
      </c>
      <c r="E49" s="155">
        <v>6000000</v>
      </c>
      <c r="F49" s="151"/>
      <c r="G49" s="155">
        <v>6000000</v>
      </c>
      <c r="I49" s="155">
        <v>6000000</v>
      </c>
      <c r="J49" s="151"/>
      <c r="K49" s="155">
        <v>6000000</v>
      </c>
    </row>
    <row r="50" spans="1:11" ht="18" customHeight="1" thickTop="1">
      <c r="K50" s="123" t="s">
        <v>110</v>
      </c>
    </row>
    <row r="52" spans="1:11" ht="18" customHeight="1">
      <c r="A52" s="70" t="s">
        <v>178</v>
      </c>
    </row>
    <row r="53" spans="1:11" ht="18" customHeight="1">
      <c r="A53" s="70"/>
    </row>
    <row r="56" spans="1:11" ht="18" customHeight="1">
      <c r="A56" s="70" t="s">
        <v>121</v>
      </c>
      <c r="B56" s="70"/>
      <c r="C56" s="70"/>
      <c r="D56" s="70"/>
      <c r="E56" s="58"/>
      <c r="F56" s="70"/>
      <c r="G56" s="70"/>
      <c r="H56" s="70"/>
      <c r="I56" s="70"/>
      <c r="J56" s="70"/>
      <c r="K56" s="70"/>
    </row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E771-9123-412D-A3B9-494CE0A862AA}">
  <sheetPr>
    <pageSetUpPr fitToPage="1"/>
  </sheetPr>
  <dimension ref="A1:N62"/>
  <sheetViews>
    <sheetView view="pageBreakPreview" zoomScale="85" zoomScaleNormal="100" zoomScaleSheetLayoutView="85" workbookViewId="0">
      <selection activeCell="M47" sqref="M47"/>
    </sheetView>
  </sheetViews>
  <sheetFormatPr defaultColWidth="9.140625" defaultRowHeight="18" customHeight="1"/>
  <cols>
    <col min="1" max="2" width="3.7109375" style="141" customWidth="1"/>
    <col min="3" max="3" width="53.28515625" style="141" customWidth="1"/>
    <col min="4" max="4" width="1.28515625" style="141" customWidth="1"/>
    <col min="5" max="5" width="14.7109375" style="141" customWidth="1"/>
    <col min="6" max="6" width="1.28515625" style="141" customWidth="1"/>
    <col min="7" max="7" width="14.7109375" style="141" customWidth="1"/>
    <col min="8" max="8" width="1.28515625" style="141" customWidth="1"/>
    <col min="9" max="9" width="14.7109375" style="141" customWidth="1"/>
    <col min="10" max="10" width="1.28515625" style="141" customWidth="1"/>
    <col min="11" max="11" width="14.7109375" style="141" customWidth="1"/>
    <col min="12" max="12" width="13.28515625" style="141" customWidth="1"/>
    <col min="13" max="256" width="9.140625" style="141"/>
    <col min="257" max="257" width="4.140625" style="141" customWidth="1"/>
    <col min="258" max="258" width="4.42578125" style="141" customWidth="1"/>
    <col min="259" max="259" width="56.28515625" style="141" customWidth="1"/>
    <col min="260" max="260" width="1.7109375" style="141" customWidth="1"/>
    <col min="261" max="261" width="12.7109375" style="141" customWidth="1"/>
    <col min="262" max="262" width="1.7109375" style="141" customWidth="1"/>
    <col min="263" max="263" width="12.7109375" style="141" customWidth="1"/>
    <col min="264" max="264" width="1.7109375" style="141" customWidth="1"/>
    <col min="265" max="265" width="13.42578125" style="141" customWidth="1"/>
    <col min="266" max="266" width="1.7109375" style="141" customWidth="1"/>
    <col min="267" max="267" width="13.140625" style="141" customWidth="1"/>
    <col min="268" max="268" width="13.28515625" style="141" customWidth="1"/>
    <col min="269" max="512" width="9.140625" style="141"/>
    <col min="513" max="513" width="4.140625" style="141" customWidth="1"/>
    <col min="514" max="514" width="4.42578125" style="141" customWidth="1"/>
    <col min="515" max="515" width="56.28515625" style="141" customWidth="1"/>
    <col min="516" max="516" width="1.7109375" style="141" customWidth="1"/>
    <col min="517" max="517" width="12.7109375" style="141" customWidth="1"/>
    <col min="518" max="518" width="1.7109375" style="141" customWidth="1"/>
    <col min="519" max="519" width="12.7109375" style="141" customWidth="1"/>
    <col min="520" max="520" width="1.7109375" style="141" customWidth="1"/>
    <col min="521" max="521" width="13.42578125" style="141" customWidth="1"/>
    <col min="522" max="522" width="1.7109375" style="141" customWidth="1"/>
    <col min="523" max="523" width="13.140625" style="141" customWidth="1"/>
    <col min="524" max="524" width="13.28515625" style="141" customWidth="1"/>
    <col min="525" max="768" width="9.140625" style="141"/>
    <col min="769" max="769" width="4.140625" style="141" customWidth="1"/>
    <col min="770" max="770" width="4.42578125" style="141" customWidth="1"/>
    <col min="771" max="771" width="56.28515625" style="141" customWidth="1"/>
    <col min="772" max="772" width="1.7109375" style="141" customWidth="1"/>
    <col min="773" max="773" width="12.7109375" style="141" customWidth="1"/>
    <col min="774" max="774" width="1.7109375" style="141" customWidth="1"/>
    <col min="775" max="775" width="12.7109375" style="141" customWidth="1"/>
    <col min="776" max="776" width="1.7109375" style="141" customWidth="1"/>
    <col min="777" max="777" width="13.42578125" style="141" customWidth="1"/>
    <col min="778" max="778" width="1.7109375" style="141" customWidth="1"/>
    <col min="779" max="779" width="13.140625" style="141" customWidth="1"/>
    <col min="780" max="780" width="13.28515625" style="141" customWidth="1"/>
    <col min="781" max="1024" width="9.140625" style="141"/>
    <col min="1025" max="1025" width="4.140625" style="141" customWidth="1"/>
    <col min="1026" max="1026" width="4.42578125" style="141" customWidth="1"/>
    <col min="1027" max="1027" width="56.28515625" style="141" customWidth="1"/>
    <col min="1028" max="1028" width="1.7109375" style="141" customWidth="1"/>
    <col min="1029" max="1029" width="12.7109375" style="141" customWidth="1"/>
    <col min="1030" max="1030" width="1.7109375" style="141" customWidth="1"/>
    <col min="1031" max="1031" width="12.7109375" style="141" customWidth="1"/>
    <col min="1032" max="1032" width="1.7109375" style="141" customWidth="1"/>
    <col min="1033" max="1033" width="13.42578125" style="141" customWidth="1"/>
    <col min="1034" max="1034" width="1.7109375" style="141" customWidth="1"/>
    <col min="1035" max="1035" width="13.140625" style="141" customWidth="1"/>
    <col min="1036" max="1036" width="13.28515625" style="141" customWidth="1"/>
    <col min="1037" max="1280" width="9.140625" style="141"/>
    <col min="1281" max="1281" width="4.140625" style="141" customWidth="1"/>
    <col min="1282" max="1282" width="4.42578125" style="141" customWidth="1"/>
    <col min="1283" max="1283" width="56.28515625" style="141" customWidth="1"/>
    <col min="1284" max="1284" width="1.7109375" style="141" customWidth="1"/>
    <col min="1285" max="1285" width="12.7109375" style="141" customWidth="1"/>
    <col min="1286" max="1286" width="1.7109375" style="141" customWidth="1"/>
    <col min="1287" max="1287" width="12.7109375" style="141" customWidth="1"/>
    <col min="1288" max="1288" width="1.7109375" style="141" customWidth="1"/>
    <col min="1289" max="1289" width="13.42578125" style="141" customWidth="1"/>
    <col min="1290" max="1290" width="1.7109375" style="141" customWidth="1"/>
    <col min="1291" max="1291" width="13.140625" style="141" customWidth="1"/>
    <col min="1292" max="1292" width="13.28515625" style="141" customWidth="1"/>
    <col min="1293" max="1536" width="9.140625" style="141"/>
    <col min="1537" max="1537" width="4.140625" style="141" customWidth="1"/>
    <col min="1538" max="1538" width="4.42578125" style="141" customWidth="1"/>
    <col min="1539" max="1539" width="56.28515625" style="141" customWidth="1"/>
    <col min="1540" max="1540" width="1.7109375" style="141" customWidth="1"/>
    <col min="1541" max="1541" width="12.7109375" style="141" customWidth="1"/>
    <col min="1542" max="1542" width="1.7109375" style="141" customWidth="1"/>
    <col min="1543" max="1543" width="12.7109375" style="141" customWidth="1"/>
    <col min="1544" max="1544" width="1.7109375" style="141" customWidth="1"/>
    <col min="1545" max="1545" width="13.42578125" style="141" customWidth="1"/>
    <col min="1546" max="1546" width="1.7109375" style="141" customWidth="1"/>
    <col min="1547" max="1547" width="13.140625" style="141" customWidth="1"/>
    <col min="1548" max="1548" width="13.28515625" style="141" customWidth="1"/>
    <col min="1549" max="1792" width="9.140625" style="141"/>
    <col min="1793" max="1793" width="4.140625" style="141" customWidth="1"/>
    <col min="1794" max="1794" width="4.42578125" style="141" customWidth="1"/>
    <col min="1795" max="1795" width="56.28515625" style="141" customWidth="1"/>
    <col min="1796" max="1796" width="1.7109375" style="141" customWidth="1"/>
    <col min="1797" max="1797" width="12.7109375" style="141" customWidth="1"/>
    <col min="1798" max="1798" width="1.7109375" style="141" customWidth="1"/>
    <col min="1799" max="1799" width="12.7109375" style="141" customWidth="1"/>
    <col min="1800" max="1800" width="1.7109375" style="141" customWidth="1"/>
    <col min="1801" max="1801" width="13.42578125" style="141" customWidth="1"/>
    <col min="1802" max="1802" width="1.7109375" style="141" customWidth="1"/>
    <col min="1803" max="1803" width="13.140625" style="141" customWidth="1"/>
    <col min="1804" max="1804" width="13.28515625" style="141" customWidth="1"/>
    <col min="1805" max="2048" width="9.140625" style="141"/>
    <col min="2049" max="2049" width="4.140625" style="141" customWidth="1"/>
    <col min="2050" max="2050" width="4.42578125" style="141" customWidth="1"/>
    <col min="2051" max="2051" width="56.28515625" style="141" customWidth="1"/>
    <col min="2052" max="2052" width="1.7109375" style="141" customWidth="1"/>
    <col min="2053" max="2053" width="12.7109375" style="141" customWidth="1"/>
    <col min="2054" max="2054" width="1.7109375" style="141" customWidth="1"/>
    <col min="2055" max="2055" width="12.7109375" style="141" customWidth="1"/>
    <col min="2056" max="2056" width="1.7109375" style="141" customWidth="1"/>
    <col min="2057" max="2057" width="13.42578125" style="141" customWidth="1"/>
    <col min="2058" max="2058" width="1.7109375" style="141" customWidth="1"/>
    <col min="2059" max="2059" width="13.140625" style="141" customWidth="1"/>
    <col min="2060" max="2060" width="13.28515625" style="141" customWidth="1"/>
    <col min="2061" max="2304" width="9.140625" style="141"/>
    <col min="2305" max="2305" width="4.140625" style="141" customWidth="1"/>
    <col min="2306" max="2306" width="4.42578125" style="141" customWidth="1"/>
    <col min="2307" max="2307" width="56.28515625" style="141" customWidth="1"/>
    <col min="2308" max="2308" width="1.7109375" style="141" customWidth="1"/>
    <col min="2309" max="2309" width="12.7109375" style="141" customWidth="1"/>
    <col min="2310" max="2310" width="1.7109375" style="141" customWidth="1"/>
    <col min="2311" max="2311" width="12.7109375" style="141" customWidth="1"/>
    <col min="2312" max="2312" width="1.7109375" style="141" customWidth="1"/>
    <col min="2313" max="2313" width="13.42578125" style="141" customWidth="1"/>
    <col min="2314" max="2314" width="1.7109375" style="141" customWidth="1"/>
    <col min="2315" max="2315" width="13.140625" style="141" customWidth="1"/>
    <col min="2316" max="2316" width="13.28515625" style="141" customWidth="1"/>
    <col min="2317" max="2560" width="9.140625" style="141"/>
    <col min="2561" max="2561" width="4.140625" style="141" customWidth="1"/>
    <col min="2562" max="2562" width="4.42578125" style="141" customWidth="1"/>
    <col min="2563" max="2563" width="56.28515625" style="141" customWidth="1"/>
    <col min="2564" max="2564" width="1.7109375" style="141" customWidth="1"/>
    <col min="2565" max="2565" width="12.7109375" style="141" customWidth="1"/>
    <col min="2566" max="2566" width="1.7109375" style="141" customWidth="1"/>
    <col min="2567" max="2567" width="12.7109375" style="141" customWidth="1"/>
    <col min="2568" max="2568" width="1.7109375" style="141" customWidth="1"/>
    <col min="2569" max="2569" width="13.42578125" style="141" customWidth="1"/>
    <col min="2570" max="2570" width="1.7109375" style="141" customWidth="1"/>
    <col min="2571" max="2571" width="13.140625" style="141" customWidth="1"/>
    <col min="2572" max="2572" width="13.28515625" style="141" customWidth="1"/>
    <col min="2573" max="2816" width="9.140625" style="141"/>
    <col min="2817" max="2817" width="4.140625" style="141" customWidth="1"/>
    <col min="2818" max="2818" width="4.42578125" style="141" customWidth="1"/>
    <col min="2819" max="2819" width="56.28515625" style="141" customWidth="1"/>
    <col min="2820" max="2820" width="1.7109375" style="141" customWidth="1"/>
    <col min="2821" max="2821" width="12.7109375" style="141" customWidth="1"/>
    <col min="2822" max="2822" width="1.7109375" style="141" customWidth="1"/>
    <col min="2823" max="2823" width="12.7109375" style="141" customWidth="1"/>
    <col min="2824" max="2824" width="1.7109375" style="141" customWidth="1"/>
    <col min="2825" max="2825" width="13.42578125" style="141" customWidth="1"/>
    <col min="2826" max="2826" width="1.7109375" style="141" customWidth="1"/>
    <col min="2827" max="2827" width="13.140625" style="141" customWidth="1"/>
    <col min="2828" max="2828" width="13.28515625" style="141" customWidth="1"/>
    <col min="2829" max="3072" width="9.140625" style="141"/>
    <col min="3073" max="3073" width="4.140625" style="141" customWidth="1"/>
    <col min="3074" max="3074" width="4.42578125" style="141" customWidth="1"/>
    <col min="3075" max="3075" width="56.28515625" style="141" customWidth="1"/>
    <col min="3076" max="3076" width="1.7109375" style="141" customWidth="1"/>
    <col min="3077" max="3077" width="12.7109375" style="141" customWidth="1"/>
    <col min="3078" max="3078" width="1.7109375" style="141" customWidth="1"/>
    <col min="3079" max="3079" width="12.7109375" style="141" customWidth="1"/>
    <col min="3080" max="3080" width="1.7109375" style="141" customWidth="1"/>
    <col min="3081" max="3081" width="13.42578125" style="141" customWidth="1"/>
    <col min="3082" max="3082" width="1.7109375" style="141" customWidth="1"/>
    <col min="3083" max="3083" width="13.140625" style="141" customWidth="1"/>
    <col min="3084" max="3084" width="13.28515625" style="141" customWidth="1"/>
    <col min="3085" max="3328" width="9.140625" style="141"/>
    <col min="3329" max="3329" width="4.140625" style="141" customWidth="1"/>
    <col min="3330" max="3330" width="4.42578125" style="141" customWidth="1"/>
    <col min="3331" max="3331" width="56.28515625" style="141" customWidth="1"/>
    <col min="3332" max="3332" width="1.7109375" style="141" customWidth="1"/>
    <col min="3333" max="3333" width="12.7109375" style="141" customWidth="1"/>
    <col min="3334" max="3334" width="1.7109375" style="141" customWidth="1"/>
    <col min="3335" max="3335" width="12.7109375" style="141" customWidth="1"/>
    <col min="3336" max="3336" width="1.7109375" style="141" customWidth="1"/>
    <col min="3337" max="3337" width="13.42578125" style="141" customWidth="1"/>
    <col min="3338" max="3338" width="1.7109375" style="141" customWidth="1"/>
    <col min="3339" max="3339" width="13.140625" style="141" customWidth="1"/>
    <col min="3340" max="3340" width="13.28515625" style="141" customWidth="1"/>
    <col min="3341" max="3584" width="9.140625" style="141"/>
    <col min="3585" max="3585" width="4.140625" style="141" customWidth="1"/>
    <col min="3586" max="3586" width="4.42578125" style="141" customWidth="1"/>
    <col min="3587" max="3587" width="56.28515625" style="141" customWidth="1"/>
    <col min="3588" max="3588" width="1.7109375" style="141" customWidth="1"/>
    <col min="3589" max="3589" width="12.7109375" style="141" customWidth="1"/>
    <col min="3590" max="3590" width="1.7109375" style="141" customWidth="1"/>
    <col min="3591" max="3591" width="12.7109375" style="141" customWidth="1"/>
    <col min="3592" max="3592" width="1.7109375" style="141" customWidth="1"/>
    <col min="3593" max="3593" width="13.42578125" style="141" customWidth="1"/>
    <col min="3594" max="3594" width="1.7109375" style="141" customWidth="1"/>
    <col min="3595" max="3595" width="13.140625" style="141" customWidth="1"/>
    <col min="3596" max="3596" width="13.28515625" style="141" customWidth="1"/>
    <col min="3597" max="3840" width="9.140625" style="141"/>
    <col min="3841" max="3841" width="4.140625" style="141" customWidth="1"/>
    <col min="3842" max="3842" width="4.42578125" style="141" customWidth="1"/>
    <col min="3843" max="3843" width="56.28515625" style="141" customWidth="1"/>
    <col min="3844" max="3844" width="1.7109375" style="141" customWidth="1"/>
    <col min="3845" max="3845" width="12.7109375" style="141" customWidth="1"/>
    <col min="3846" max="3846" width="1.7109375" style="141" customWidth="1"/>
    <col min="3847" max="3847" width="12.7109375" style="141" customWidth="1"/>
    <col min="3848" max="3848" width="1.7109375" style="141" customWidth="1"/>
    <col min="3849" max="3849" width="13.42578125" style="141" customWidth="1"/>
    <col min="3850" max="3850" width="1.7109375" style="141" customWidth="1"/>
    <col min="3851" max="3851" width="13.140625" style="141" customWidth="1"/>
    <col min="3852" max="3852" width="13.28515625" style="141" customWidth="1"/>
    <col min="3853" max="4096" width="9.140625" style="141"/>
    <col min="4097" max="4097" width="4.140625" style="141" customWidth="1"/>
    <col min="4098" max="4098" width="4.42578125" style="141" customWidth="1"/>
    <col min="4099" max="4099" width="56.28515625" style="141" customWidth="1"/>
    <col min="4100" max="4100" width="1.7109375" style="141" customWidth="1"/>
    <col min="4101" max="4101" width="12.7109375" style="141" customWidth="1"/>
    <col min="4102" max="4102" width="1.7109375" style="141" customWidth="1"/>
    <col min="4103" max="4103" width="12.7109375" style="141" customWidth="1"/>
    <col min="4104" max="4104" width="1.7109375" style="141" customWidth="1"/>
    <col min="4105" max="4105" width="13.42578125" style="141" customWidth="1"/>
    <col min="4106" max="4106" width="1.7109375" style="141" customWidth="1"/>
    <col min="4107" max="4107" width="13.140625" style="141" customWidth="1"/>
    <col min="4108" max="4108" width="13.28515625" style="141" customWidth="1"/>
    <col min="4109" max="4352" width="9.140625" style="141"/>
    <col min="4353" max="4353" width="4.140625" style="141" customWidth="1"/>
    <col min="4354" max="4354" width="4.42578125" style="141" customWidth="1"/>
    <col min="4355" max="4355" width="56.28515625" style="141" customWidth="1"/>
    <col min="4356" max="4356" width="1.7109375" style="141" customWidth="1"/>
    <col min="4357" max="4357" width="12.7109375" style="141" customWidth="1"/>
    <col min="4358" max="4358" width="1.7109375" style="141" customWidth="1"/>
    <col min="4359" max="4359" width="12.7109375" style="141" customWidth="1"/>
    <col min="4360" max="4360" width="1.7109375" style="141" customWidth="1"/>
    <col min="4361" max="4361" width="13.42578125" style="141" customWidth="1"/>
    <col min="4362" max="4362" width="1.7109375" style="141" customWidth="1"/>
    <col min="4363" max="4363" width="13.140625" style="141" customWidth="1"/>
    <col min="4364" max="4364" width="13.28515625" style="141" customWidth="1"/>
    <col min="4365" max="4608" width="9.140625" style="141"/>
    <col min="4609" max="4609" width="4.140625" style="141" customWidth="1"/>
    <col min="4610" max="4610" width="4.42578125" style="141" customWidth="1"/>
    <col min="4611" max="4611" width="56.28515625" style="141" customWidth="1"/>
    <col min="4612" max="4612" width="1.7109375" style="141" customWidth="1"/>
    <col min="4613" max="4613" width="12.7109375" style="141" customWidth="1"/>
    <col min="4614" max="4614" width="1.7109375" style="141" customWidth="1"/>
    <col min="4615" max="4615" width="12.7109375" style="141" customWidth="1"/>
    <col min="4616" max="4616" width="1.7109375" style="141" customWidth="1"/>
    <col min="4617" max="4617" width="13.42578125" style="141" customWidth="1"/>
    <col min="4618" max="4618" width="1.7109375" style="141" customWidth="1"/>
    <col min="4619" max="4619" width="13.140625" style="141" customWidth="1"/>
    <col min="4620" max="4620" width="13.28515625" style="141" customWidth="1"/>
    <col min="4621" max="4864" width="9.140625" style="141"/>
    <col min="4865" max="4865" width="4.140625" style="141" customWidth="1"/>
    <col min="4866" max="4866" width="4.42578125" style="141" customWidth="1"/>
    <col min="4867" max="4867" width="56.28515625" style="141" customWidth="1"/>
    <col min="4868" max="4868" width="1.7109375" style="141" customWidth="1"/>
    <col min="4869" max="4869" width="12.7109375" style="141" customWidth="1"/>
    <col min="4870" max="4870" width="1.7109375" style="141" customWidth="1"/>
    <col min="4871" max="4871" width="12.7109375" style="141" customWidth="1"/>
    <col min="4872" max="4872" width="1.7109375" style="141" customWidth="1"/>
    <col min="4873" max="4873" width="13.42578125" style="141" customWidth="1"/>
    <col min="4874" max="4874" width="1.7109375" style="141" customWidth="1"/>
    <col min="4875" max="4875" width="13.140625" style="141" customWidth="1"/>
    <col min="4876" max="4876" width="13.28515625" style="141" customWidth="1"/>
    <col min="4877" max="5120" width="9.140625" style="141"/>
    <col min="5121" max="5121" width="4.140625" style="141" customWidth="1"/>
    <col min="5122" max="5122" width="4.42578125" style="141" customWidth="1"/>
    <col min="5123" max="5123" width="56.28515625" style="141" customWidth="1"/>
    <col min="5124" max="5124" width="1.7109375" style="141" customWidth="1"/>
    <col min="5125" max="5125" width="12.7109375" style="141" customWidth="1"/>
    <col min="5126" max="5126" width="1.7109375" style="141" customWidth="1"/>
    <col min="5127" max="5127" width="12.7109375" style="141" customWidth="1"/>
    <col min="5128" max="5128" width="1.7109375" style="141" customWidth="1"/>
    <col min="5129" max="5129" width="13.42578125" style="141" customWidth="1"/>
    <col min="5130" max="5130" width="1.7109375" style="141" customWidth="1"/>
    <col min="5131" max="5131" width="13.140625" style="141" customWidth="1"/>
    <col min="5132" max="5132" width="13.28515625" style="141" customWidth="1"/>
    <col min="5133" max="5376" width="9.140625" style="141"/>
    <col min="5377" max="5377" width="4.140625" style="141" customWidth="1"/>
    <col min="5378" max="5378" width="4.42578125" style="141" customWidth="1"/>
    <col min="5379" max="5379" width="56.28515625" style="141" customWidth="1"/>
    <col min="5380" max="5380" width="1.7109375" style="141" customWidth="1"/>
    <col min="5381" max="5381" width="12.7109375" style="141" customWidth="1"/>
    <col min="5382" max="5382" width="1.7109375" style="141" customWidth="1"/>
    <col min="5383" max="5383" width="12.7109375" style="141" customWidth="1"/>
    <col min="5384" max="5384" width="1.7109375" style="141" customWidth="1"/>
    <col min="5385" max="5385" width="13.42578125" style="141" customWidth="1"/>
    <col min="5386" max="5386" width="1.7109375" style="141" customWidth="1"/>
    <col min="5387" max="5387" width="13.140625" style="141" customWidth="1"/>
    <col min="5388" max="5388" width="13.28515625" style="141" customWidth="1"/>
    <col min="5389" max="5632" width="9.140625" style="141"/>
    <col min="5633" max="5633" width="4.140625" style="141" customWidth="1"/>
    <col min="5634" max="5634" width="4.42578125" style="141" customWidth="1"/>
    <col min="5635" max="5635" width="56.28515625" style="141" customWidth="1"/>
    <col min="5636" max="5636" width="1.7109375" style="141" customWidth="1"/>
    <col min="5637" max="5637" width="12.7109375" style="141" customWidth="1"/>
    <col min="5638" max="5638" width="1.7109375" style="141" customWidth="1"/>
    <col min="5639" max="5639" width="12.7109375" style="141" customWidth="1"/>
    <col min="5640" max="5640" width="1.7109375" style="141" customWidth="1"/>
    <col min="5641" max="5641" width="13.42578125" style="141" customWidth="1"/>
    <col min="5642" max="5642" width="1.7109375" style="141" customWidth="1"/>
    <col min="5643" max="5643" width="13.140625" style="141" customWidth="1"/>
    <col min="5644" max="5644" width="13.28515625" style="141" customWidth="1"/>
    <col min="5645" max="5888" width="9.140625" style="141"/>
    <col min="5889" max="5889" width="4.140625" style="141" customWidth="1"/>
    <col min="5890" max="5890" width="4.42578125" style="141" customWidth="1"/>
    <col min="5891" max="5891" width="56.28515625" style="141" customWidth="1"/>
    <col min="5892" max="5892" width="1.7109375" style="141" customWidth="1"/>
    <col min="5893" max="5893" width="12.7109375" style="141" customWidth="1"/>
    <col min="5894" max="5894" width="1.7109375" style="141" customWidth="1"/>
    <col min="5895" max="5895" width="12.7109375" style="141" customWidth="1"/>
    <col min="5896" max="5896" width="1.7109375" style="141" customWidth="1"/>
    <col min="5897" max="5897" width="13.42578125" style="141" customWidth="1"/>
    <col min="5898" max="5898" width="1.7109375" style="141" customWidth="1"/>
    <col min="5899" max="5899" width="13.140625" style="141" customWidth="1"/>
    <col min="5900" max="5900" width="13.28515625" style="141" customWidth="1"/>
    <col min="5901" max="6144" width="9.140625" style="141"/>
    <col min="6145" max="6145" width="4.140625" style="141" customWidth="1"/>
    <col min="6146" max="6146" width="4.42578125" style="141" customWidth="1"/>
    <col min="6147" max="6147" width="56.28515625" style="141" customWidth="1"/>
    <col min="6148" max="6148" width="1.7109375" style="141" customWidth="1"/>
    <col min="6149" max="6149" width="12.7109375" style="141" customWidth="1"/>
    <col min="6150" max="6150" width="1.7109375" style="141" customWidth="1"/>
    <col min="6151" max="6151" width="12.7109375" style="141" customWidth="1"/>
    <col min="6152" max="6152" width="1.7109375" style="141" customWidth="1"/>
    <col min="6153" max="6153" width="13.42578125" style="141" customWidth="1"/>
    <col min="6154" max="6154" width="1.7109375" style="141" customWidth="1"/>
    <col min="6155" max="6155" width="13.140625" style="141" customWidth="1"/>
    <col min="6156" max="6156" width="13.28515625" style="141" customWidth="1"/>
    <col min="6157" max="6400" width="9.140625" style="141"/>
    <col min="6401" max="6401" width="4.140625" style="141" customWidth="1"/>
    <col min="6402" max="6402" width="4.42578125" style="141" customWidth="1"/>
    <col min="6403" max="6403" width="56.28515625" style="141" customWidth="1"/>
    <col min="6404" max="6404" width="1.7109375" style="141" customWidth="1"/>
    <col min="6405" max="6405" width="12.7109375" style="141" customWidth="1"/>
    <col min="6406" max="6406" width="1.7109375" style="141" customWidth="1"/>
    <col min="6407" max="6407" width="12.7109375" style="141" customWidth="1"/>
    <col min="6408" max="6408" width="1.7109375" style="141" customWidth="1"/>
    <col min="6409" max="6409" width="13.42578125" style="141" customWidth="1"/>
    <col min="6410" max="6410" width="1.7109375" style="141" customWidth="1"/>
    <col min="6411" max="6411" width="13.140625" style="141" customWidth="1"/>
    <col min="6412" max="6412" width="13.28515625" style="141" customWidth="1"/>
    <col min="6413" max="6656" width="9.140625" style="141"/>
    <col min="6657" max="6657" width="4.140625" style="141" customWidth="1"/>
    <col min="6658" max="6658" width="4.42578125" style="141" customWidth="1"/>
    <col min="6659" max="6659" width="56.28515625" style="141" customWidth="1"/>
    <col min="6660" max="6660" width="1.7109375" style="141" customWidth="1"/>
    <col min="6661" max="6661" width="12.7109375" style="141" customWidth="1"/>
    <col min="6662" max="6662" width="1.7109375" style="141" customWidth="1"/>
    <col min="6663" max="6663" width="12.7109375" style="141" customWidth="1"/>
    <col min="6664" max="6664" width="1.7109375" style="141" customWidth="1"/>
    <col min="6665" max="6665" width="13.42578125" style="141" customWidth="1"/>
    <col min="6666" max="6666" width="1.7109375" style="141" customWidth="1"/>
    <col min="6667" max="6667" width="13.140625" style="141" customWidth="1"/>
    <col min="6668" max="6668" width="13.28515625" style="141" customWidth="1"/>
    <col min="6669" max="6912" width="9.140625" style="141"/>
    <col min="6913" max="6913" width="4.140625" style="141" customWidth="1"/>
    <col min="6914" max="6914" width="4.42578125" style="141" customWidth="1"/>
    <col min="6915" max="6915" width="56.28515625" style="141" customWidth="1"/>
    <col min="6916" max="6916" width="1.7109375" style="141" customWidth="1"/>
    <col min="6917" max="6917" width="12.7109375" style="141" customWidth="1"/>
    <col min="6918" max="6918" width="1.7109375" style="141" customWidth="1"/>
    <col min="6919" max="6919" width="12.7109375" style="141" customWidth="1"/>
    <col min="6920" max="6920" width="1.7109375" style="141" customWidth="1"/>
    <col min="6921" max="6921" width="13.42578125" style="141" customWidth="1"/>
    <col min="6922" max="6922" width="1.7109375" style="141" customWidth="1"/>
    <col min="6923" max="6923" width="13.140625" style="141" customWidth="1"/>
    <col min="6924" max="6924" width="13.28515625" style="141" customWidth="1"/>
    <col min="6925" max="7168" width="9.140625" style="141"/>
    <col min="7169" max="7169" width="4.140625" style="141" customWidth="1"/>
    <col min="7170" max="7170" width="4.42578125" style="141" customWidth="1"/>
    <col min="7171" max="7171" width="56.28515625" style="141" customWidth="1"/>
    <col min="7172" max="7172" width="1.7109375" style="141" customWidth="1"/>
    <col min="7173" max="7173" width="12.7109375" style="141" customWidth="1"/>
    <col min="7174" max="7174" width="1.7109375" style="141" customWidth="1"/>
    <col min="7175" max="7175" width="12.7109375" style="141" customWidth="1"/>
    <col min="7176" max="7176" width="1.7109375" style="141" customWidth="1"/>
    <col min="7177" max="7177" width="13.42578125" style="141" customWidth="1"/>
    <col min="7178" max="7178" width="1.7109375" style="141" customWidth="1"/>
    <col min="7179" max="7179" width="13.140625" style="141" customWidth="1"/>
    <col min="7180" max="7180" width="13.28515625" style="141" customWidth="1"/>
    <col min="7181" max="7424" width="9.140625" style="141"/>
    <col min="7425" max="7425" width="4.140625" style="141" customWidth="1"/>
    <col min="7426" max="7426" width="4.42578125" style="141" customWidth="1"/>
    <col min="7427" max="7427" width="56.28515625" style="141" customWidth="1"/>
    <col min="7428" max="7428" width="1.7109375" style="141" customWidth="1"/>
    <col min="7429" max="7429" width="12.7109375" style="141" customWidth="1"/>
    <col min="7430" max="7430" width="1.7109375" style="141" customWidth="1"/>
    <col min="7431" max="7431" width="12.7109375" style="141" customWidth="1"/>
    <col min="7432" max="7432" width="1.7109375" style="141" customWidth="1"/>
    <col min="7433" max="7433" width="13.42578125" style="141" customWidth="1"/>
    <col min="7434" max="7434" width="1.7109375" style="141" customWidth="1"/>
    <col min="7435" max="7435" width="13.140625" style="141" customWidth="1"/>
    <col min="7436" max="7436" width="13.28515625" style="141" customWidth="1"/>
    <col min="7437" max="7680" width="9.140625" style="141"/>
    <col min="7681" max="7681" width="4.140625" style="141" customWidth="1"/>
    <col min="7682" max="7682" width="4.42578125" style="141" customWidth="1"/>
    <col min="7683" max="7683" width="56.28515625" style="141" customWidth="1"/>
    <col min="7684" max="7684" width="1.7109375" style="141" customWidth="1"/>
    <col min="7685" max="7685" width="12.7109375" style="141" customWidth="1"/>
    <col min="7686" max="7686" width="1.7109375" style="141" customWidth="1"/>
    <col min="7687" max="7687" width="12.7109375" style="141" customWidth="1"/>
    <col min="7688" max="7688" width="1.7109375" style="141" customWidth="1"/>
    <col min="7689" max="7689" width="13.42578125" style="141" customWidth="1"/>
    <col min="7690" max="7690" width="1.7109375" style="141" customWidth="1"/>
    <col min="7691" max="7691" width="13.140625" style="141" customWidth="1"/>
    <col min="7692" max="7692" width="13.28515625" style="141" customWidth="1"/>
    <col min="7693" max="7936" width="9.140625" style="141"/>
    <col min="7937" max="7937" width="4.140625" style="141" customWidth="1"/>
    <col min="7938" max="7938" width="4.42578125" style="141" customWidth="1"/>
    <col min="7939" max="7939" width="56.28515625" style="141" customWidth="1"/>
    <col min="7940" max="7940" width="1.7109375" style="141" customWidth="1"/>
    <col min="7941" max="7941" width="12.7109375" style="141" customWidth="1"/>
    <col min="7942" max="7942" width="1.7109375" style="141" customWidth="1"/>
    <col min="7943" max="7943" width="12.7109375" style="141" customWidth="1"/>
    <col min="7944" max="7944" width="1.7109375" style="141" customWidth="1"/>
    <col min="7945" max="7945" width="13.42578125" style="141" customWidth="1"/>
    <col min="7946" max="7946" width="1.7109375" style="141" customWidth="1"/>
    <col min="7947" max="7947" width="13.140625" style="141" customWidth="1"/>
    <col min="7948" max="7948" width="13.28515625" style="141" customWidth="1"/>
    <col min="7949" max="8192" width="9.140625" style="141"/>
    <col min="8193" max="8193" width="4.140625" style="141" customWidth="1"/>
    <col min="8194" max="8194" width="4.42578125" style="141" customWidth="1"/>
    <col min="8195" max="8195" width="56.28515625" style="141" customWidth="1"/>
    <col min="8196" max="8196" width="1.7109375" style="141" customWidth="1"/>
    <col min="8197" max="8197" width="12.7109375" style="141" customWidth="1"/>
    <col min="8198" max="8198" width="1.7109375" style="141" customWidth="1"/>
    <col min="8199" max="8199" width="12.7109375" style="141" customWidth="1"/>
    <col min="8200" max="8200" width="1.7109375" style="141" customWidth="1"/>
    <col min="8201" max="8201" width="13.42578125" style="141" customWidth="1"/>
    <col min="8202" max="8202" width="1.7109375" style="141" customWidth="1"/>
    <col min="8203" max="8203" width="13.140625" style="141" customWidth="1"/>
    <col min="8204" max="8204" width="13.28515625" style="141" customWidth="1"/>
    <col min="8205" max="8448" width="9.140625" style="141"/>
    <col min="8449" max="8449" width="4.140625" style="141" customWidth="1"/>
    <col min="8450" max="8450" width="4.42578125" style="141" customWidth="1"/>
    <col min="8451" max="8451" width="56.28515625" style="141" customWidth="1"/>
    <col min="8452" max="8452" width="1.7109375" style="141" customWidth="1"/>
    <col min="8453" max="8453" width="12.7109375" style="141" customWidth="1"/>
    <col min="8454" max="8454" width="1.7109375" style="141" customWidth="1"/>
    <col min="8455" max="8455" width="12.7109375" style="141" customWidth="1"/>
    <col min="8456" max="8456" width="1.7109375" style="141" customWidth="1"/>
    <col min="8457" max="8457" width="13.42578125" style="141" customWidth="1"/>
    <col min="8458" max="8458" width="1.7109375" style="141" customWidth="1"/>
    <col min="8459" max="8459" width="13.140625" style="141" customWidth="1"/>
    <col min="8460" max="8460" width="13.28515625" style="141" customWidth="1"/>
    <col min="8461" max="8704" width="9.140625" style="141"/>
    <col min="8705" max="8705" width="4.140625" style="141" customWidth="1"/>
    <col min="8706" max="8706" width="4.42578125" style="141" customWidth="1"/>
    <col min="8707" max="8707" width="56.28515625" style="141" customWidth="1"/>
    <col min="8708" max="8708" width="1.7109375" style="141" customWidth="1"/>
    <col min="8709" max="8709" width="12.7109375" style="141" customWidth="1"/>
    <col min="8710" max="8710" width="1.7109375" style="141" customWidth="1"/>
    <col min="8711" max="8711" width="12.7109375" style="141" customWidth="1"/>
    <col min="8712" max="8712" width="1.7109375" style="141" customWidth="1"/>
    <col min="8713" max="8713" width="13.42578125" style="141" customWidth="1"/>
    <col min="8714" max="8714" width="1.7109375" style="141" customWidth="1"/>
    <col min="8715" max="8715" width="13.140625" style="141" customWidth="1"/>
    <col min="8716" max="8716" width="13.28515625" style="141" customWidth="1"/>
    <col min="8717" max="8960" width="9.140625" style="141"/>
    <col min="8961" max="8961" width="4.140625" style="141" customWidth="1"/>
    <col min="8962" max="8962" width="4.42578125" style="141" customWidth="1"/>
    <col min="8963" max="8963" width="56.28515625" style="141" customWidth="1"/>
    <col min="8964" max="8964" width="1.7109375" style="141" customWidth="1"/>
    <col min="8965" max="8965" width="12.7109375" style="141" customWidth="1"/>
    <col min="8966" max="8966" width="1.7109375" style="141" customWidth="1"/>
    <col min="8967" max="8967" width="12.7109375" style="141" customWidth="1"/>
    <col min="8968" max="8968" width="1.7109375" style="141" customWidth="1"/>
    <col min="8969" max="8969" width="13.42578125" style="141" customWidth="1"/>
    <col min="8970" max="8970" width="1.7109375" style="141" customWidth="1"/>
    <col min="8971" max="8971" width="13.140625" style="141" customWidth="1"/>
    <col min="8972" max="8972" width="13.28515625" style="141" customWidth="1"/>
    <col min="8973" max="9216" width="9.140625" style="141"/>
    <col min="9217" max="9217" width="4.140625" style="141" customWidth="1"/>
    <col min="9218" max="9218" width="4.42578125" style="141" customWidth="1"/>
    <col min="9219" max="9219" width="56.28515625" style="141" customWidth="1"/>
    <col min="9220" max="9220" width="1.7109375" style="141" customWidth="1"/>
    <col min="9221" max="9221" width="12.7109375" style="141" customWidth="1"/>
    <col min="9222" max="9222" width="1.7109375" style="141" customWidth="1"/>
    <col min="9223" max="9223" width="12.7109375" style="141" customWidth="1"/>
    <col min="9224" max="9224" width="1.7109375" style="141" customWidth="1"/>
    <col min="9225" max="9225" width="13.42578125" style="141" customWidth="1"/>
    <col min="9226" max="9226" width="1.7109375" style="141" customWidth="1"/>
    <col min="9227" max="9227" width="13.140625" style="141" customWidth="1"/>
    <col min="9228" max="9228" width="13.28515625" style="141" customWidth="1"/>
    <col min="9229" max="9472" width="9.140625" style="141"/>
    <col min="9473" max="9473" width="4.140625" style="141" customWidth="1"/>
    <col min="9474" max="9474" width="4.42578125" style="141" customWidth="1"/>
    <col min="9475" max="9475" width="56.28515625" style="141" customWidth="1"/>
    <col min="9476" max="9476" width="1.7109375" style="141" customWidth="1"/>
    <col min="9477" max="9477" width="12.7109375" style="141" customWidth="1"/>
    <col min="9478" max="9478" width="1.7109375" style="141" customWidth="1"/>
    <col min="9479" max="9479" width="12.7109375" style="141" customWidth="1"/>
    <col min="9480" max="9480" width="1.7109375" style="141" customWidth="1"/>
    <col min="9481" max="9481" width="13.42578125" style="141" customWidth="1"/>
    <col min="9482" max="9482" width="1.7109375" style="141" customWidth="1"/>
    <col min="9483" max="9483" width="13.140625" style="141" customWidth="1"/>
    <col min="9484" max="9484" width="13.28515625" style="141" customWidth="1"/>
    <col min="9485" max="9728" width="9.140625" style="141"/>
    <col min="9729" max="9729" width="4.140625" style="141" customWidth="1"/>
    <col min="9730" max="9730" width="4.42578125" style="141" customWidth="1"/>
    <col min="9731" max="9731" width="56.28515625" style="141" customWidth="1"/>
    <col min="9732" max="9732" width="1.7109375" style="141" customWidth="1"/>
    <col min="9733" max="9733" width="12.7109375" style="141" customWidth="1"/>
    <col min="9734" max="9734" width="1.7109375" style="141" customWidth="1"/>
    <col min="9735" max="9735" width="12.7109375" style="141" customWidth="1"/>
    <col min="9736" max="9736" width="1.7109375" style="141" customWidth="1"/>
    <col min="9737" max="9737" width="13.42578125" style="141" customWidth="1"/>
    <col min="9738" max="9738" width="1.7109375" style="141" customWidth="1"/>
    <col min="9739" max="9739" width="13.140625" style="141" customWidth="1"/>
    <col min="9740" max="9740" width="13.28515625" style="141" customWidth="1"/>
    <col min="9741" max="9984" width="9.140625" style="141"/>
    <col min="9985" max="9985" width="4.140625" style="141" customWidth="1"/>
    <col min="9986" max="9986" width="4.42578125" style="141" customWidth="1"/>
    <col min="9987" max="9987" width="56.28515625" style="141" customWidth="1"/>
    <col min="9988" max="9988" width="1.7109375" style="141" customWidth="1"/>
    <col min="9989" max="9989" width="12.7109375" style="141" customWidth="1"/>
    <col min="9990" max="9990" width="1.7109375" style="141" customWidth="1"/>
    <col min="9991" max="9991" width="12.7109375" style="141" customWidth="1"/>
    <col min="9992" max="9992" width="1.7109375" style="141" customWidth="1"/>
    <col min="9993" max="9993" width="13.42578125" style="141" customWidth="1"/>
    <col min="9994" max="9994" width="1.7109375" style="141" customWidth="1"/>
    <col min="9995" max="9995" width="13.140625" style="141" customWidth="1"/>
    <col min="9996" max="9996" width="13.28515625" style="141" customWidth="1"/>
    <col min="9997" max="10240" width="9.140625" style="141"/>
    <col min="10241" max="10241" width="4.140625" style="141" customWidth="1"/>
    <col min="10242" max="10242" width="4.42578125" style="141" customWidth="1"/>
    <col min="10243" max="10243" width="56.28515625" style="141" customWidth="1"/>
    <col min="10244" max="10244" width="1.7109375" style="141" customWidth="1"/>
    <col min="10245" max="10245" width="12.7109375" style="141" customWidth="1"/>
    <col min="10246" max="10246" width="1.7109375" style="141" customWidth="1"/>
    <col min="10247" max="10247" width="12.7109375" style="141" customWidth="1"/>
    <col min="10248" max="10248" width="1.7109375" style="141" customWidth="1"/>
    <col min="10249" max="10249" width="13.42578125" style="141" customWidth="1"/>
    <col min="10250" max="10250" width="1.7109375" style="141" customWidth="1"/>
    <col min="10251" max="10251" width="13.140625" style="141" customWidth="1"/>
    <col min="10252" max="10252" width="13.28515625" style="141" customWidth="1"/>
    <col min="10253" max="10496" width="9.140625" style="141"/>
    <col min="10497" max="10497" width="4.140625" style="141" customWidth="1"/>
    <col min="10498" max="10498" width="4.42578125" style="141" customWidth="1"/>
    <col min="10499" max="10499" width="56.28515625" style="141" customWidth="1"/>
    <col min="10500" max="10500" width="1.7109375" style="141" customWidth="1"/>
    <col min="10501" max="10501" width="12.7109375" style="141" customWidth="1"/>
    <col min="10502" max="10502" width="1.7109375" style="141" customWidth="1"/>
    <col min="10503" max="10503" width="12.7109375" style="141" customWidth="1"/>
    <col min="10504" max="10504" width="1.7109375" style="141" customWidth="1"/>
    <col min="10505" max="10505" width="13.42578125" style="141" customWidth="1"/>
    <col min="10506" max="10506" width="1.7109375" style="141" customWidth="1"/>
    <col min="10507" max="10507" width="13.140625" style="141" customWidth="1"/>
    <col min="10508" max="10508" width="13.28515625" style="141" customWidth="1"/>
    <col min="10509" max="10752" width="9.140625" style="141"/>
    <col min="10753" max="10753" width="4.140625" style="141" customWidth="1"/>
    <col min="10754" max="10754" width="4.42578125" style="141" customWidth="1"/>
    <col min="10755" max="10755" width="56.28515625" style="141" customWidth="1"/>
    <col min="10756" max="10756" width="1.7109375" style="141" customWidth="1"/>
    <col min="10757" max="10757" width="12.7109375" style="141" customWidth="1"/>
    <col min="10758" max="10758" width="1.7109375" style="141" customWidth="1"/>
    <col min="10759" max="10759" width="12.7109375" style="141" customWidth="1"/>
    <col min="10760" max="10760" width="1.7109375" style="141" customWidth="1"/>
    <col min="10761" max="10761" width="13.42578125" style="141" customWidth="1"/>
    <col min="10762" max="10762" width="1.7109375" style="141" customWidth="1"/>
    <col min="10763" max="10763" width="13.140625" style="141" customWidth="1"/>
    <col min="10764" max="10764" width="13.28515625" style="141" customWidth="1"/>
    <col min="10765" max="11008" width="9.140625" style="141"/>
    <col min="11009" max="11009" width="4.140625" style="141" customWidth="1"/>
    <col min="11010" max="11010" width="4.42578125" style="141" customWidth="1"/>
    <col min="11011" max="11011" width="56.28515625" style="141" customWidth="1"/>
    <col min="11012" max="11012" width="1.7109375" style="141" customWidth="1"/>
    <col min="11013" max="11013" width="12.7109375" style="141" customWidth="1"/>
    <col min="11014" max="11014" width="1.7109375" style="141" customWidth="1"/>
    <col min="11015" max="11015" width="12.7109375" style="141" customWidth="1"/>
    <col min="11016" max="11016" width="1.7109375" style="141" customWidth="1"/>
    <col min="11017" max="11017" width="13.42578125" style="141" customWidth="1"/>
    <col min="11018" max="11018" width="1.7109375" style="141" customWidth="1"/>
    <col min="11019" max="11019" width="13.140625" style="141" customWidth="1"/>
    <col min="11020" max="11020" width="13.28515625" style="141" customWidth="1"/>
    <col min="11021" max="11264" width="9.140625" style="141"/>
    <col min="11265" max="11265" width="4.140625" style="141" customWidth="1"/>
    <col min="11266" max="11266" width="4.42578125" style="141" customWidth="1"/>
    <col min="11267" max="11267" width="56.28515625" style="141" customWidth="1"/>
    <col min="11268" max="11268" width="1.7109375" style="141" customWidth="1"/>
    <col min="11269" max="11269" width="12.7109375" style="141" customWidth="1"/>
    <col min="11270" max="11270" width="1.7109375" style="141" customWidth="1"/>
    <col min="11271" max="11271" width="12.7109375" style="141" customWidth="1"/>
    <col min="11272" max="11272" width="1.7109375" style="141" customWidth="1"/>
    <col min="11273" max="11273" width="13.42578125" style="141" customWidth="1"/>
    <col min="11274" max="11274" width="1.7109375" style="141" customWidth="1"/>
    <col min="11275" max="11275" width="13.140625" style="141" customWidth="1"/>
    <col min="11276" max="11276" width="13.28515625" style="141" customWidth="1"/>
    <col min="11277" max="11520" width="9.140625" style="141"/>
    <col min="11521" max="11521" width="4.140625" style="141" customWidth="1"/>
    <col min="11522" max="11522" width="4.42578125" style="141" customWidth="1"/>
    <col min="11523" max="11523" width="56.28515625" style="141" customWidth="1"/>
    <col min="11524" max="11524" width="1.7109375" style="141" customWidth="1"/>
    <col min="11525" max="11525" width="12.7109375" style="141" customWidth="1"/>
    <col min="11526" max="11526" width="1.7109375" style="141" customWidth="1"/>
    <col min="11527" max="11527" width="12.7109375" style="141" customWidth="1"/>
    <col min="11528" max="11528" width="1.7109375" style="141" customWidth="1"/>
    <col min="11529" max="11529" width="13.42578125" style="141" customWidth="1"/>
    <col min="11530" max="11530" width="1.7109375" style="141" customWidth="1"/>
    <col min="11531" max="11531" width="13.140625" style="141" customWidth="1"/>
    <col min="11532" max="11532" width="13.28515625" style="141" customWidth="1"/>
    <col min="11533" max="11776" width="9.140625" style="141"/>
    <col min="11777" max="11777" width="4.140625" style="141" customWidth="1"/>
    <col min="11778" max="11778" width="4.42578125" style="141" customWidth="1"/>
    <col min="11779" max="11779" width="56.28515625" style="141" customWidth="1"/>
    <col min="11780" max="11780" width="1.7109375" style="141" customWidth="1"/>
    <col min="11781" max="11781" width="12.7109375" style="141" customWidth="1"/>
    <col min="11782" max="11782" width="1.7109375" style="141" customWidth="1"/>
    <col min="11783" max="11783" width="12.7109375" style="141" customWidth="1"/>
    <col min="11784" max="11784" width="1.7109375" style="141" customWidth="1"/>
    <col min="11785" max="11785" width="13.42578125" style="141" customWidth="1"/>
    <col min="11786" max="11786" width="1.7109375" style="141" customWidth="1"/>
    <col min="11787" max="11787" width="13.140625" style="141" customWidth="1"/>
    <col min="11788" max="11788" width="13.28515625" style="141" customWidth="1"/>
    <col min="11789" max="12032" width="9.140625" style="141"/>
    <col min="12033" max="12033" width="4.140625" style="141" customWidth="1"/>
    <col min="12034" max="12034" width="4.42578125" style="141" customWidth="1"/>
    <col min="12035" max="12035" width="56.28515625" style="141" customWidth="1"/>
    <col min="12036" max="12036" width="1.7109375" style="141" customWidth="1"/>
    <col min="12037" max="12037" width="12.7109375" style="141" customWidth="1"/>
    <col min="12038" max="12038" width="1.7109375" style="141" customWidth="1"/>
    <col min="12039" max="12039" width="12.7109375" style="141" customWidth="1"/>
    <col min="12040" max="12040" width="1.7109375" style="141" customWidth="1"/>
    <col min="12041" max="12041" width="13.42578125" style="141" customWidth="1"/>
    <col min="12042" max="12042" width="1.7109375" style="141" customWidth="1"/>
    <col min="12043" max="12043" width="13.140625" style="141" customWidth="1"/>
    <col min="12044" max="12044" width="13.28515625" style="141" customWidth="1"/>
    <col min="12045" max="12288" width="9.140625" style="141"/>
    <col min="12289" max="12289" width="4.140625" style="141" customWidth="1"/>
    <col min="12290" max="12290" width="4.42578125" style="141" customWidth="1"/>
    <col min="12291" max="12291" width="56.28515625" style="141" customWidth="1"/>
    <col min="12292" max="12292" width="1.7109375" style="141" customWidth="1"/>
    <col min="12293" max="12293" width="12.7109375" style="141" customWidth="1"/>
    <col min="12294" max="12294" width="1.7109375" style="141" customWidth="1"/>
    <col min="12295" max="12295" width="12.7109375" style="141" customWidth="1"/>
    <col min="12296" max="12296" width="1.7109375" style="141" customWidth="1"/>
    <col min="12297" max="12297" width="13.42578125" style="141" customWidth="1"/>
    <col min="12298" max="12298" width="1.7109375" style="141" customWidth="1"/>
    <col min="12299" max="12299" width="13.140625" style="141" customWidth="1"/>
    <col min="12300" max="12300" width="13.28515625" style="141" customWidth="1"/>
    <col min="12301" max="12544" width="9.140625" style="141"/>
    <col min="12545" max="12545" width="4.140625" style="141" customWidth="1"/>
    <col min="12546" max="12546" width="4.42578125" style="141" customWidth="1"/>
    <col min="12547" max="12547" width="56.28515625" style="141" customWidth="1"/>
    <col min="12548" max="12548" width="1.7109375" style="141" customWidth="1"/>
    <col min="12549" max="12549" width="12.7109375" style="141" customWidth="1"/>
    <col min="12550" max="12550" width="1.7109375" style="141" customWidth="1"/>
    <col min="12551" max="12551" width="12.7109375" style="141" customWidth="1"/>
    <col min="12552" max="12552" width="1.7109375" style="141" customWidth="1"/>
    <col min="12553" max="12553" width="13.42578125" style="141" customWidth="1"/>
    <col min="12554" max="12554" width="1.7109375" style="141" customWidth="1"/>
    <col min="12555" max="12555" width="13.140625" style="141" customWidth="1"/>
    <col min="12556" max="12556" width="13.28515625" style="141" customWidth="1"/>
    <col min="12557" max="12800" width="9.140625" style="141"/>
    <col min="12801" max="12801" width="4.140625" style="141" customWidth="1"/>
    <col min="12802" max="12802" width="4.42578125" style="141" customWidth="1"/>
    <col min="12803" max="12803" width="56.28515625" style="141" customWidth="1"/>
    <col min="12804" max="12804" width="1.7109375" style="141" customWidth="1"/>
    <col min="12805" max="12805" width="12.7109375" style="141" customWidth="1"/>
    <col min="12806" max="12806" width="1.7109375" style="141" customWidth="1"/>
    <col min="12807" max="12807" width="12.7109375" style="141" customWidth="1"/>
    <col min="12808" max="12808" width="1.7109375" style="141" customWidth="1"/>
    <col min="12809" max="12809" width="13.42578125" style="141" customWidth="1"/>
    <col min="12810" max="12810" width="1.7109375" style="141" customWidth="1"/>
    <col min="12811" max="12811" width="13.140625" style="141" customWidth="1"/>
    <col min="12812" max="12812" width="13.28515625" style="141" customWidth="1"/>
    <col min="12813" max="13056" width="9.140625" style="141"/>
    <col min="13057" max="13057" width="4.140625" style="141" customWidth="1"/>
    <col min="13058" max="13058" width="4.42578125" style="141" customWidth="1"/>
    <col min="13059" max="13059" width="56.28515625" style="141" customWidth="1"/>
    <col min="13060" max="13060" width="1.7109375" style="141" customWidth="1"/>
    <col min="13061" max="13061" width="12.7109375" style="141" customWidth="1"/>
    <col min="13062" max="13062" width="1.7109375" style="141" customWidth="1"/>
    <col min="13063" max="13063" width="12.7109375" style="141" customWidth="1"/>
    <col min="13064" max="13064" width="1.7109375" style="141" customWidth="1"/>
    <col min="13065" max="13065" width="13.42578125" style="141" customWidth="1"/>
    <col min="13066" max="13066" width="1.7109375" style="141" customWidth="1"/>
    <col min="13067" max="13067" width="13.140625" style="141" customWidth="1"/>
    <col min="13068" max="13068" width="13.28515625" style="141" customWidth="1"/>
    <col min="13069" max="13312" width="9.140625" style="141"/>
    <col min="13313" max="13313" width="4.140625" style="141" customWidth="1"/>
    <col min="13314" max="13314" width="4.42578125" style="141" customWidth="1"/>
    <col min="13315" max="13315" width="56.28515625" style="141" customWidth="1"/>
    <col min="13316" max="13316" width="1.7109375" style="141" customWidth="1"/>
    <col min="13317" max="13317" width="12.7109375" style="141" customWidth="1"/>
    <col min="13318" max="13318" width="1.7109375" style="141" customWidth="1"/>
    <col min="13319" max="13319" width="12.7109375" style="141" customWidth="1"/>
    <col min="13320" max="13320" width="1.7109375" style="141" customWidth="1"/>
    <col min="13321" max="13321" width="13.42578125" style="141" customWidth="1"/>
    <col min="13322" max="13322" width="1.7109375" style="141" customWidth="1"/>
    <col min="13323" max="13323" width="13.140625" style="141" customWidth="1"/>
    <col min="13324" max="13324" width="13.28515625" style="141" customWidth="1"/>
    <col min="13325" max="13568" width="9.140625" style="141"/>
    <col min="13569" max="13569" width="4.140625" style="141" customWidth="1"/>
    <col min="13570" max="13570" width="4.42578125" style="141" customWidth="1"/>
    <col min="13571" max="13571" width="56.28515625" style="141" customWidth="1"/>
    <col min="13572" max="13572" width="1.7109375" style="141" customWidth="1"/>
    <col min="13573" max="13573" width="12.7109375" style="141" customWidth="1"/>
    <col min="13574" max="13574" width="1.7109375" style="141" customWidth="1"/>
    <col min="13575" max="13575" width="12.7109375" style="141" customWidth="1"/>
    <col min="13576" max="13576" width="1.7109375" style="141" customWidth="1"/>
    <col min="13577" max="13577" width="13.42578125" style="141" customWidth="1"/>
    <col min="13578" max="13578" width="1.7109375" style="141" customWidth="1"/>
    <col min="13579" max="13579" width="13.140625" style="141" customWidth="1"/>
    <col min="13580" max="13580" width="13.28515625" style="141" customWidth="1"/>
    <col min="13581" max="13824" width="9.140625" style="141"/>
    <col min="13825" max="13825" width="4.140625" style="141" customWidth="1"/>
    <col min="13826" max="13826" width="4.42578125" style="141" customWidth="1"/>
    <col min="13827" max="13827" width="56.28515625" style="141" customWidth="1"/>
    <col min="13828" max="13828" width="1.7109375" style="141" customWidth="1"/>
    <col min="13829" max="13829" width="12.7109375" style="141" customWidth="1"/>
    <col min="13830" max="13830" width="1.7109375" style="141" customWidth="1"/>
    <col min="13831" max="13831" width="12.7109375" style="141" customWidth="1"/>
    <col min="13832" max="13832" width="1.7109375" style="141" customWidth="1"/>
    <col min="13833" max="13833" width="13.42578125" style="141" customWidth="1"/>
    <col min="13834" max="13834" width="1.7109375" style="141" customWidth="1"/>
    <col min="13835" max="13835" width="13.140625" style="141" customWidth="1"/>
    <col min="13836" max="13836" width="13.28515625" style="141" customWidth="1"/>
    <col min="13837" max="14080" width="9.140625" style="141"/>
    <col min="14081" max="14081" width="4.140625" style="141" customWidth="1"/>
    <col min="14082" max="14082" width="4.42578125" style="141" customWidth="1"/>
    <col min="14083" max="14083" width="56.28515625" style="141" customWidth="1"/>
    <col min="14084" max="14084" width="1.7109375" style="141" customWidth="1"/>
    <col min="14085" max="14085" width="12.7109375" style="141" customWidth="1"/>
    <col min="14086" max="14086" width="1.7109375" style="141" customWidth="1"/>
    <col min="14087" max="14087" width="12.7109375" style="141" customWidth="1"/>
    <col min="14088" max="14088" width="1.7109375" style="141" customWidth="1"/>
    <col min="14089" max="14089" width="13.42578125" style="141" customWidth="1"/>
    <col min="14090" max="14090" width="1.7109375" style="141" customWidth="1"/>
    <col min="14091" max="14091" width="13.140625" style="141" customWidth="1"/>
    <col min="14092" max="14092" width="13.28515625" style="141" customWidth="1"/>
    <col min="14093" max="14336" width="9.140625" style="141"/>
    <col min="14337" max="14337" width="4.140625" style="141" customWidth="1"/>
    <col min="14338" max="14338" width="4.42578125" style="141" customWidth="1"/>
    <col min="14339" max="14339" width="56.28515625" style="141" customWidth="1"/>
    <col min="14340" max="14340" width="1.7109375" style="141" customWidth="1"/>
    <col min="14341" max="14341" width="12.7109375" style="141" customWidth="1"/>
    <col min="14342" max="14342" width="1.7109375" style="141" customWidth="1"/>
    <col min="14343" max="14343" width="12.7109375" style="141" customWidth="1"/>
    <col min="14344" max="14344" width="1.7109375" style="141" customWidth="1"/>
    <col min="14345" max="14345" width="13.42578125" style="141" customWidth="1"/>
    <col min="14346" max="14346" width="1.7109375" style="141" customWidth="1"/>
    <col min="14347" max="14347" width="13.140625" style="141" customWidth="1"/>
    <col min="14348" max="14348" width="13.28515625" style="141" customWidth="1"/>
    <col min="14349" max="14592" width="9.140625" style="141"/>
    <col min="14593" max="14593" width="4.140625" style="141" customWidth="1"/>
    <col min="14594" max="14594" width="4.42578125" style="141" customWidth="1"/>
    <col min="14595" max="14595" width="56.28515625" style="141" customWidth="1"/>
    <col min="14596" max="14596" width="1.7109375" style="141" customWidth="1"/>
    <col min="14597" max="14597" width="12.7109375" style="141" customWidth="1"/>
    <col min="14598" max="14598" width="1.7109375" style="141" customWidth="1"/>
    <col min="14599" max="14599" width="12.7109375" style="141" customWidth="1"/>
    <col min="14600" max="14600" width="1.7109375" style="141" customWidth="1"/>
    <col min="14601" max="14601" width="13.42578125" style="141" customWidth="1"/>
    <col min="14602" max="14602" width="1.7109375" style="141" customWidth="1"/>
    <col min="14603" max="14603" width="13.140625" style="141" customWidth="1"/>
    <col min="14604" max="14604" width="13.28515625" style="141" customWidth="1"/>
    <col min="14605" max="14848" width="9.140625" style="141"/>
    <col min="14849" max="14849" width="4.140625" style="141" customWidth="1"/>
    <col min="14850" max="14850" width="4.42578125" style="141" customWidth="1"/>
    <col min="14851" max="14851" width="56.28515625" style="141" customWidth="1"/>
    <col min="14852" max="14852" width="1.7109375" style="141" customWidth="1"/>
    <col min="14853" max="14853" width="12.7109375" style="141" customWidth="1"/>
    <col min="14854" max="14854" width="1.7109375" style="141" customWidth="1"/>
    <col min="14855" max="14855" width="12.7109375" style="141" customWidth="1"/>
    <col min="14856" max="14856" width="1.7109375" style="141" customWidth="1"/>
    <col min="14857" max="14857" width="13.42578125" style="141" customWidth="1"/>
    <col min="14858" max="14858" width="1.7109375" style="141" customWidth="1"/>
    <col min="14859" max="14859" width="13.140625" style="141" customWidth="1"/>
    <col min="14860" max="14860" width="13.28515625" style="141" customWidth="1"/>
    <col min="14861" max="15104" width="9.140625" style="141"/>
    <col min="15105" max="15105" width="4.140625" style="141" customWidth="1"/>
    <col min="15106" max="15106" width="4.42578125" style="141" customWidth="1"/>
    <col min="15107" max="15107" width="56.28515625" style="141" customWidth="1"/>
    <col min="15108" max="15108" width="1.7109375" style="141" customWidth="1"/>
    <col min="15109" max="15109" width="12.7109375" style="141" customWidth="1"/>
    <col min="15110" max="15110" width="1.7109375" style="141" customWidth="1"/>
    <col min="15111" max="15111" width="12.7109375" style="141" customWidth="1"/>
    <col min="15112" max="15112" width="1.7109375" style="141" customWidth="1"/>
    <col min="15113" max="15113" width="13.42578125" style="141" customWidth="1"/>
    <col min="15114" max="15114" width="1.7109375" style="141" customWidth="1"/>
    <col min="15115" max="15115" width="13.140625" style="141" customWidth="1"/>
    <col min="15116" max="15116" width="13.28515625" style="141" customWidth="1"/>
    <col min="15117" max="15360" width="9.140625" style="141"/>
    <col min="15361" max="15361" width="4.140625" style="141" customWidth="1"/>
    <col min="15362" max="15362" width="4.42578125" style="141" customWidth="1"/>
    <col min="15363" max="15363" width="56.28515625" style="141" customWidth="1"/>
    <col min="15364" max="15364" width="1.7109375" style="141" customWidth="1"/>
    <col min="15365" max="15365" width="12.7109375" style="141" customWidth="1"/>
    <col min="15366" max="15366" width="1.7109375" style="141" customWidth="1"/>
    <col min="15367" max="15367" width="12.7109375" style="141" customWidth="1"/>
    <col min="15368" max="15368" width="1.7109375" style="141" customWidth="1"/>
    <col min="15369" max="15369" width="13.42578125" style="141" customWidth="1"/>
    <col min="15370" max="15370" width="1.7109375" style="141" customWidth="1"/>
    <col min="15371" max="15371" width="13.140625" style="141" customWidth="1"/>
    <col min="15372" max="15372" width="13.28515625" style="141" customWidth="1"/>
    <col min="15373" max="15616" width="9.140625" style="141"/>
    <col min="15617" max="15617" width="4.140625" style="141" customWidth="1"/>
    <col min="15618" max="15618" width="4.42578125" style="141" customWidth="1"/>
    <col min="15619" max="15619" width="56.28515625" style="141" customWidth="1"/>
    <col min="15620" max="15620" width="1.7109375" style="141" customWidth="1"/>
    <col min="15621" max="15621" width="12.7109375" style="141" customWidth="1"/>
    <col min="15622" max="15622" width="1.7109375" style="141" customWidth="1"/>
    <col min="15623" max="15623" width="12.7109375" style="141" customWidth="1"/>
    <col min="15624" max="15624" width="1.7109375" style="141" customWidth="1"/>
    <col min="15625" max="15625" width="13.42578125" style="141" customWidth="1"/>
    <col min="15626" max="15626" width="1.7109375" style="141" customWidth="1"/>
    <col min="15627" max="15627" width="13.140625" style="141" customWidth="1"/>
    <col min="15628" max="15628" width="13.28515625" style="141" customWidth="1"/>
    <col min="15629" max="15872" width="9.140625" style="141"/>
    <col min="15873" max="15873" width="4.140625" style="141" customWidth="1"/>
    <col min="15874" max="15874" width="4.42578125" style="141" customWidth="1"/>
    <col min="15875" max="15875" width="56.28515625" style="141" customWidth="1"/>
    <col min="15876" max="15876" width="1.7109375" style="141" customWidth="1"/>
    <col min="15877" max="15877" width="12.7109375" style="141" customWidth="1"/>
    <col min="15878" max="15878" width="1.7109375" style="141" customWidth="1"/>
    <col min="15879" max="15879" width="12.7109375" style="141" customWidth="1"/>
    <col min="15880" max="15880" width="1.7109375" style="141" customWidth="1"/>
    <col min="15881" max="15881" width="13.42578125" style="141" customWidth="1"/>
    <col min="15882" max="15882" width="1.7109375" style="141" customWidth="1"/>
    <col min="15883" max="15883" width="13.140625" style="141" customWidth="1"/>
    <col min="15884" max="15884" width="13.28515625" style="141" customWidth="1"/>
    <col min="15885" max="16128" width="9.140625" style="141"/>
    <col min="16129" max="16129" width="4.140625" style="141" customWidth="1"/>
    <col min="16130" max="16130" width="4.42578125" style="141" customWidth="1"/>
    <col min="16131" max="16131" width="56.28515625" style="141" customWidth="1"/>
    <col min="16132" max="16132" width="1.7109375" style="141" customWidth="1"/>
    <col min="16133" max="16133" width="12.7109375" style="141" customWidth="1"/>
    <col min="16134" max="16134" width="1.7109375" style="141" customWidth="1"/>
    <col min="16135" max="16135" width="12.7109375" style="141" customWidth="1"/>
    <col min="16136" max="16136" width="1.7109375" style="141" customWidth="1"/>
    <col min="16137" max="16137" width="13.42578125" style="141" customWidth="1"/>
    <col min="16138" max="16138" width="1.7109375" style="141" customWidth="1"/>
    <col min="16139" max="16139" width="13.140625" style="141" customWidth="1"/>
    <col min="16140" max="16140" width="13.28515625" style="141" customWidth="1"/>
    <col min="16141" max="16384" width="9.140625" style="141"/>
  </cols>
  <sheetData>
    <row r="1" spans="1:11" s="123" customFormat="1" ht="18" customHeight="1">
      <c r="A1" s="201" t="s">
        <v>151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s="123" customFormat="1" ht="18" customHeight="1">
      <c r="K2" s="124" t="s">
        <v>113</v>
      </c>
    </row>
    <row r="3" spans="1:11" s="123" customFormat="1" ht="18" customHeight="1">
      <c r="K3" s="124" t="s">
        <v>105</v>
      </c>
    </row>
    <row r="4" spans="1:11" s="123" customFormat="1" ht="18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s="123" customFormat="1" ht="18" customHeight="1">
      <c r="A5" s="202" t="s">
        <v>72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11" s="123" customFormat="1" ht="18" customHeight="1">
      <c r="A6" s="202" t="str">
        <f>'PL 3M'!A6</f>
        <v>FOR  THE  THREE - MONTH  PERIOD  ENDED  JUNE  30,  2026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</row>
    <row r="7" spans="1:11" s="123" customFormat="1" ht="18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</row>
    <row r="8" spans="1:11" s="123" customFormat="1" ht="18" customHeight="1">
      <c r="A8" s="129"/>
      <c r="B8" s="129"/>
      <c r="C8" s="129"/>
      <c r="D8" s="129"/>
      <c r="E8" s="205" t="s">
        <v>3</v>
      </c>
      <c r="F8" s="205"/>
      <c r="G8" s="205"/>
      <c r="H8" s="205"/>
      <c r="I8" s="205"/>
      <c r="J8" s="205"/>
      <c r="K8" s="205"/>
    </row>
    <row r="9" spans="1:11" s="123" customFormat="1" ht="18" customHeight="1">
      <c r="A9" s="129"/>
      <c r="B9" s="129"/>
      <c r="C9" s="129"/>
      <c r="D9" s="129"/>
      <c r="E9" s="206" t="s">
        <v>4</v>
      </c>
      <c r="F9" s="206"/>
      <c r="G9" s="206"/>
      <c r="H9" s="131"/>
    </row>
    <row r="10" spans="1:11" s="123" customFormat="1" ht="18" customHeight="1">
      <c r="A10" s="132"/>
      <c r="D10" s="129"/>
      <c r="E10" s="204" t="s">
        <v>5</v>
      </c>
      <c r="F10" s="204"/>
      <c r="G10" s="204"/>
      <c r="H10" s="131"/>
      <c r="I10" s="204" t="s">
        <v>6</v>
      </c>
      <c r="J10" s="204"/>
      <c r="K10" s="204"/>
    </row>
    <row r="11" spans="1:11" s="123" customFormat="1" ht="18" customHeight="1">
      <c r="A11" s="132"/>
      <c r="D11" s="129"/>
      <c r="E11" s="203" t="s">
        <v>176</v>
      </c>
      <c r="F11" s="203"/>
      <c r="G11" s="203"/>
      <c r="H11" s="131"/>
      <c r="I11" s="203" t="s">
        <v>176</v>
      </c>
      <c r="J11" s="203"/>
      <c r="K11" s="203"/>
    </row>
    <row r="12" spans="1:11" s="123" customFormat="1" ht="18" customHeight="1">
      <c r="A12" s="132"/>
      <c r="D12" s="129"/>
      <c r="E12" s="204" t="s">
        <v>112</v>
      </c>
      <c r="F12" s="204"/>
      <c r="G12" s="204"/>
      <c r="H12" s="131"/>
      <c r="I12" s="204" t="s">
        <v>112</v>
      </c>
      <c r="J12" s="204"/>
      <c r="K12" s="204"/>
    </row>
    <row r="13" spans="1:11" s="123" customFormat="1" ht="18" customHeight="1">
      <c r="A13" s="132"/>
      <c r="B13" s="131"/>
      <c r="E13" s="130">
        <v>2026</v>
      </c>
      <c r="F13" s="131"/>
      <c r="G13" s="130">
        <v>2025</v>
      </c>
      <c r="I13" s="130">
        <f>E13</f>
        <v>2026</v>
      </c>
      <c r="J13" s="131"/>
      <c r="K13" s="130">
        <f>G13</f>
        <v>2025</v>
      </c>
    </row>
    <row r="14" spans="1:11" s="123" customFormat="1" ht="18" customHeight="1"/>
    <row r="15" spans="1:11" s="123" customFormat="1" ht="18" customHeight="1">
      <c r="A15" s="123" t="s">
        <v>190</v>
      </c>
      <c r="E15" s="133">
        <f>'PL 3M'!E44</f>
        <v>63575036</v>
      </c>
      <c r="F15" s="133"/>
      <c r="G15" s="133">
        <f>'PL 3M'!G44</f>
        <v>17186730</v>
      </c>
      <c r="H15" s="133"/>
      <c r="I15" s="133">
        <f>'PL 3M'!I44</f>
        <v>60582784</v>
      </c>
      <c r="J15" s="133"/>
      <c r="K15" s="133">
        <f>'PL 3M'!K44</f>
        <v>13097266</v>
      </c>
    </row>
    <row r="16" spans="1:11" s="123" customFormat="1" ht="18" customHeight="1">
      <c r="E16" s="133"/>
      <c r="G16" s="133"/>
      <c r="I16" s="133"/>
      <c r="K16" s="133"/>
    </row>
    <row r="17" spans="1:11" s="123" customFormat="1" ht="18" customHeight="1">
      <c r="A17" s="123" t="s">
        <v>114</v>
      </c>
      <c r="E17" s="133"/>
      <c r="G17" s="133"/>
      <c r="I17" s="133"/>
      <c r="K17" s="133"/>
    </row>
    <row r="18" spans="1:11" s="123" customFormat="1" ht="18" customHeight="1">
      <c r="B18" s="123" t="s">
        <v>193</v>
      </c>
      <c r="E18" s="133"/>
      <c r="G18" s="133"/>
      <c r="I18" s="133"/>
      <c r="K18" s="133"/>
    </row>
    <row r="19" spans="1:11" s="123" customFormat="1" ht="18" customHeight="1">
      <c r="C19" s="123" t="s">
        <v>73</v>
      </c>
      <c r="E19" s="134">
        <v>-3057832</v>
      </c>
      <c r="G19" s="134">
        <v>-10785268</v>
      </c>
      <c r="I19" s="134">
        <v>0</v>
      </c>
      <c r="K19" s="134">
        <v>0</v>
      </c>
    </row>
    <row r="20" spans="1:11" s="123" customFormat="1" ht="18" customHeight="1">
      <c r="C20" s="70"/>
      <c r="E20" s="135"/>
      <c r="G20" s="135"/>
      <c r="I20" s="136"/>
      <c r="K20" s="136"/>
    </row>
    <row r="21" spans="1:11" s="123" customFormat="1" ht="18" customHeight="1">
      <c r="B21" s="70" t="s">
        <v>194</v>
      </c>
      <c r="C21" s="70"/>
      <c r="E21" s="134">
        <f>ROUND(SUM(E19:E20),0)</f>
        <v>-3057832</v>
      </c>
      <c r="G21" s="134">
        <f>ROUND(SUM(G19:G20),0)</f>
        <v>-10785268</v>
      </c>
      <c r="I21" s="134">
        <f>ROUND(SUM(I19:I20),0)</f>
        <v>0</v>
      </c>
      <c r="K21" s="134">
        <f>ROUND(SUM(K19:K20),0)</f>
        <v>0</v>
      </c>
    </row>
    <row r="22" spans="1:11" s="123" customFormat="1" ht="18" customHeight="1">
      <c r="E22" s="133"/>
      <c r="G22" s="133"/>
      <c r="I22" s="133"/>
      <c r="K22" s="133"/>
    </row>
    <row r="23" spans="1:11" s="123" customFormat="1" ht="18" customHeight="1" thickBot="1">
      <c r="A23" s="123" t="s">
        <v>195</v>
      </c>
      <c r="E23" s="137">
        <f>ROUND(SUM(E15:E19),0)</f>
        <v>60517204</v>
      </c>
      <c r="G23" s="137">
        <f>ROUND(SUM(G15:G19),0)</f>
        <v>6401462</v>
      </c>
      <c r="I23" s="137">
        <f>ROUND(SUM(I15:I19),0)</f>
        <v>60582784</v>
      </c>
      <c r="K23" s="137">
        <f>ROUND(SUM(K15:K19),0)</f>
        <v>13097266</v>
      </c>
    </row>
    <row r="24" spans="1:11" s="123" customFormat="1" ht="18" customHeight="1" thickTop="1">
      <c r="E24" s="133"/>
      <c r="G24" s="133"/>
      <c r="I24" s="133"/>
      <c r="K24" s="133"/>
    </row>
    <row r="25" spans="1:11" ht="18" customHeight="1">
      <c r="A25" s="138"/>
      <c r="B25" s="138"/>
      <c r="C25" s="138"/>
      <c r="D25" s="138"/>
      <c r="E25" s="139"/>
      <c r="F25" s="140"/>
      <c r="G25" s="139"/>
      <c r="H25" s="138"/>
      <c r="I25" s="139"/>
      <c r="J25" s="140"/>
      <c r="K25" s="139"/>
    </row>
    <row r="26" spans="1:11" ht="18" customHeight="1">
      <c r="A26" s="138"/>
      <c r="B26" s="138"/>
      <c r="C26" s="138"/>
      <c r="D26" s="138"/>
      <c r="E26" s="142"/>
      <c r="F26" s="138"/>
      <c r="G26" s="142"/>
      <c r="H26" s="138"/>
      <c r="I26" s="142"/>
      <c r="J26" s="138"/>
      <c r="K26" s="142"/>
    </row>
    <row r="27" spans="1:11" s="143" customFormat="1" ht="18" customHeight="1">
      <c r="A27" s="138"/>
      <c r="B27" s="138"/>
      <c r="C27" s="138"/>
      <c r="D27" s="138"/>
      <c r="E27" s="142"/>
      <c r="F27" s="138"/>
      <c r="G27" s="142"/>
      <c r="H27" s="138"/>
      <c r="I27" s="142"/>
      <c r="J27" s="138"/>
      <c r="K27" s="142"/>
    </row>
    <row r="28" spans="1:11" s="143" customFormat="1" ht="18" customHeight="1">
      <c r="A28" s="138"/>
      <c r="B28" s="138"/>
      <c r="C28" s="138"/>
      <c r="D28" s="138"/>
      <c r="E28" s="142"/>
      <c r="F28" s="138"/>
      <c r="G28" s="142"/>
      <c r="H28" s="138"/>
      <c r="I28" s="142"/>
      <c r="J28" s="138"/>
      <c r="K28" s="142"/>
    </row>
    <row r="29" spans="1:11" s="143" customFormat="1" ht="18" customHeight="1">
      <c r="A29" s="138"/>
      <c r="B29" s="138"/>
      <c r="C29" s="138"/>
      <c r="D29" s="138"/>
      <c r="E29" s="142"/>
      <c r="F29" s="138"/>
      <c r="G29" s="142"/>
      <c r="H29" s="138"/>
      <c r="I29" s="142"/>
      <c r="J29" s="138"/>
      <c r="K29" s="142"/>
    </row>
    <row r="30" spans="1:11" s="143" customFormat="1" ht="18" customHeight="1">
      <c r="A30" s="138"/>
      <c r="B30" s="138"/>
      <c r="C30" s="138"/>
      <c r="D30" s="138"/>
      <c r="E30" s="142"/>
      <c r="F30" s="138"/>
      <c r="G30" s="142"/>
      <c r="H30" s="138"/>
      <c r="I30" s="142"/>
      <c r="J30" s="138"/>
      <c r="K30" s="142"/>
    </row>
    <row r="31" spans="1:11" s="143" customFormat="1" ht="18" customHeight="1">
      <c r="A31" s="138"/>
      <c r="B31" s="138"/>
      <c r="C31" s="138"/>
      <c r="D31" s="138"/>
      <c r="E31" s="142"/>
      <c r="F31" s="138"/>
      <c r="G31" s="142"/>
      <c r="H31" s="138"/>
      <c r="I31" s="142"/>
      <c r="J31" s="138"/>
      <c r="K31" s="142"/>
    </row>
    <row r="32" spans="1:11" s="143" customFormat="1" ht="18" customHeight="1">
      <c r="A32" s="138"/>
      <c r="B32" s="138"/>
      <c r="C32" s="138"/>
      <c r="D32" s="138"/>
      <c r="E32" s="142"/>
      <c r="F32" s="138"/>
      <c r="G32" s="142"/>
      <c r="H32" s="138"/>
      <c r="I32" s="142"/>
      <c r="J32" s="138"/>
      <c r="K32" s="142"/>
    </row>
    <row r="33" spans="1:11" s="143" customFormat="1" ht="18" customHeight="1">
      <c r="A33" s="138"/>
      <c r="B33" s="138"/>
      <c r="C33" s="138"/>
      <c r="D33" s="138"/>
      <c r="E33" s="142"/>
      <c r="F33" s="138"/>
      <c r="G33" s="142"/>
      <c r="H33" s="138"/>
      <c r="I33" s="142"/>
      <c r="J33" s="138"/>
      <c r="K33" s="142"/>
    </row>
    <row r="34" spans="1:11" s="143" customFormat="1" ht="18" customHeight="1">
      <c r="A34" s="138"/>
      <c r="B34" s="138"/>
      <c r="C34" s="138"/>
      <c r="D34" s="138"/>
      <c r="E34" s="142"/>
      <c r="F34" s="138"/>
      <c r="G34" s="142"/>
      <c r="H34" s="138"/>
      <c r="I34" s="142"/>
      <c r="J34" s="138"/>
      <c r="K34" s="142"/>
    </row>
    <row r="35" spans="1:11" s="143" customFormat="1" ht="18" customHeight="1">
      <c r="A35" s="138"/>
      <c r="B35" s="138"/>
      <c r="C35" s="138"/>
      <c r="D35" s="138"/>
      <c r="E35" s="142"/>
      <c r="F35" s="138"/>
      <c r="G35" s="142"/>
      <c r="H35" s="138"/>
      <c r="I35" s="142"/>
      <c r="J35" s="138"/>
      <c r="K35" s="142"/>
    </row>
    <row r="36" spans="1:11" s="143" customFormat="1" ht="18" customHeight="1">
      <c r="A36" s="138"/>
      <c r="B36" s="138"/>
      <c r="C36" s="138"/>
      <c r="D36" s="138"/>
      <c r="E36" s="142"/>
      <c r="F36" s="138"/>
      <c r="G36" s="142"/>
      <c r="H36" s="138"/>
      <c r="I36" s="142"/>
      <c r="J36" s="138"/>
      <c r="K36" s="142"/>
    </row>
    <row r="37" spans="1:11" s="143" customFormat="1" ht="18" customHeight="1">
      <c r="A37" s="138"/>
      <c r="B37" s="138"/>
      <c r="C37" s="138"/>
      <c r="D37" s="138"/>
      <c r="E37" s="142"/>
      <c r="F37" s="138"/>
      <c r="G37" s="142"/>
      <c r="H37" s="138"/>
      <c r="I37" s="142"/>
      <c r="J37" s="138"/>
      <c r="K37" s="142"/>
    </row>
    <row r="38" spans="1:11" s="143" customFormat="1" ht="18" customHeight="1">
      <c r="A38" s="138"/>
      <c r="B38" s="138"/>
      <c r="C38" s="138"/>
      <c r="D38" s="138"/>
      <c r="E38" s="142"/>
      <c r="F38" s="138"/>
      <c r="G38" s="142"/>
      <c r="H38" s="138"/>
      <c r="I38" s="142"/>
      <c r="J38" s="138"/>
      <c r="K38" s="142"/>
    </row>
    <row r="39" spans="1:11" s="143" customFormat="1" ht="18" customHeight="1">
      <c r="A39" s="138"/>
      <c r="B39" s="138"/>
      <c r="C39" s="138"/>
      <c r="D39" s="138"/>
      <c r="E39" s="142"/>
      <c r="F39" s="138"/>
      <c r="G39" s="142"/>
      <c r="H39" s="138"/>
      <c r="I39" s="142"/>
      <c r="J39" s="138"/>
      <c r="K39" s="142"/>
    </row>
    <row r="40" spans="1:11" s="143" customFormat="1" ht="18" customHeight="1">
      <c r="A40" s="138"/>
      <c r="B40" s="138"/>
      <c r="C40" s="138"/>
      <c r="D40" s="138"/>
      <c r="E40" s="142"/>
      <c r="F40" s="138"/>
      <c r="G40" s="142"/>
      <c r="H40" s="138"/>
      <c r="I40" s="142"/>
      <c r="J40" s="138"/>
      <c r="K40" s="142"/>
    </row>
    <row r="41" spans="1:11" s="143" customFormat="1" ht="18" customHeight="1">
      <c r="A41" s="138"/>
      <c r="B41" s="138"/>
      <c r="C41" s="138"/>
      <c r="D41" s="138"/>
      <c r="E41" s="142"/>
      <c r="F41" s="138"/>
      <c r="G41" s="142"/>
      <c r="H41" s="138"/>
      <c r="I41" s="142"/>
      <c r="J41" s="138"/>
      <c r="K41" s="142"/>
    </row>
    <row r="42" spans="1:11" s="143" customFormat="1" ht="18" customHeight="1">
      <c r="A42" s="138"/>
      <c r="B42" s="138"/>
      <c r="C42" s="138"/>
      <c r="D42" s="138"/>
      <c r="E42" s="142"/>
      <c r="F42" s="138"/>
      <c r="G42" s="142"/>
      <c r="H42" s="138"/>
      <c r="I42" s="142"/>
      <c r="J42" s="138"/>
      <c r="K42" s="142"/>
    </row>
    <row r="43" spans="1:11" s="143" customFormat="1" ht="18" customHeight="1">
      <c r="A43" s="138"/>
      <c r="B43" s="138"/>
      <c r="C43" s="138"/>
      <c r="D43" s="138"/>
      <c r="E43" s="142"/>
      <c r="F43" s="138"/>
      <c r="G43" s="142"/>
      <c r="H43" s="138"/>
      <c r="I43" s="142"/>
      <c r="J43" s="138"/>
      <c r="K43" s="142"/>
    </row>
    <row r="44" spans="1:11" s="143" customFormat="1" ht="18" customHeight="1">
      <c r="A44" s="138"/>
      <c r="B44" s="138"/>
      <c r="C44" s="138"/>
      <c r="D44" s="138"/>
      <c r="E44" s="142"/>
      <c r="F44" s="138"/>
      <c r="G44" s="142"/>
      <c r="H44" s="138"/>
      <c r="I44" s="142"/>
      <c r="J44" s="138"/>
      <c r="K44" s="142"/>
    </row>
    <row r="45" spans="1:11" s="143" customFormat="1" ht="18" customHeight="1">
      <c r="A45" s="138"/>
      <c r="B45" s="138"/>
      <c r="C45" s="138"/>
      <c r="D45" s="138"/>
      <c r="E45" s="142"/>
      <c r="F45" s="138"/>
      <c r="G45" s="142"/>
      <c r="H45" s="138"/>
      <c r="I45" s="142"/>
      <c r="J45" s="138"/>
      <c r="K45" s="142"/>
    </row>
    <row r="46" spans="1:11" s="143" customFormat="1" ht="18" customHeight="1">
      <c r="A46" s="138"/>
      <c r="B46" s="138"/>
      <c r="C46" s="138"/>
      <c r="D46" s="138"/>
      <c r="E46" s="142"/>
      <c r="F46" s="138"/>
      <c r="G46" s="142"/>
      <c r="H46" s="138"/>
      <c r="I46" s="142"/>
      <c r="J46" s="138"/>
      <c r="K46" s="142"/>
    </row>
    <row r="47" spans="1:11" s="143" customFormat="1" ht="18" customHeight="1">
      <c r="A47" s="138"/>
      <c r="B47" s="138"/>
      <c r="C47" s="138"/>
      <c r="D47" s="138"/>
      <c r="E47" s="142"/>
      <c r="F47" s="138"/>
      <c r="G47" s="142"/>
      <c r="H47" s="138"/>
      <c r="I47" s="142"/>
      <c r="J47" s="138"/>
      <c r="K47" s="142"/>
    </row>
    <row r="48" spans="1:11" s="143" customFormat="1" ht="18" customHeight="1">
      <c r="A48" s="138"/>
      <c r="B48" s="138"/>
      <c r="C48" s="138"/>
      <c r="D48" s="138"/>
      <c r="E48" s="142"/>
      <c r="F48" s="138"/>
      <c r="G48" s="142"/>
      <c r="H48" s="138"/>
      <c r="I48" s="142"/>
      <c r="J48" s="138"/>
      <c r="K48" s="142"/>
    </row>
    <row r="49" spans="1:14" s="143" customFormat="1" ht="18" customHeight="1">
      <c r="A49" s="138"/>
      <c r="B49" s="138"/>
      <c r="C49" s="138"/>
      <c r="D49" s="138"/>
      <c r="E49" s="142"/>
      <c r="F49" s="138"/>
      <c r="G49" s="142"/>
      <c r="H49" s="138"/>
      <c r="I49" s="142"/>
      <c r="J49" s="138"/>
      <c r="K49" s="142"/>
    </row>
    <row r="50" spans="1:14" s="143" customFormat="1" ht="18" customHeight="1">
      <c r="A50" s="138"/>
      <c r="B50" s="138"/>
      <c r="C50" s="138"/>
      <c r="D50" s="138"/>
      <c r="E50" s="142"/>
      <c r="F50" s="138"/>
      <c r="G50" s="142"/>
      <c r="H50" s="138"/>
      <c r="I50" s="142"/>
      <c r="J50" s="138"/>
      <c r="K50" s="142"/>
    </row>
    <row r="51" spans="1:14" s="143" customFormat="1" ht="18" customHeight="1">
      <c r="A51" s="138"/>
      <c r="B51" s="138"/>
      <c r="C51" s="138"/>
      <c r="D51" s="138"/>
      <c r="E51" s="142"/>
      <c r="F51" s="138"/>
      <c r="G51" s="142"/>
      <c r="H51" s="138"/>
      <c r="I51" s="142"/>
      <c r="J51" s="138"/>
      <c r="K51" s="142"/>
    </row>
    <row r="52" spans="1:14" s="143" customFormat="1" ht="18" customHeight="1">
      <c r="A52" s="138"/>
      <c r="B52" s="138"/>
      <c r="C52" s="138"/>
      <c r="D52" s="138"/>
      <c r="E52" s="142"/>
      <c r="F52" s="138"/>
      <c r="G52" s="142"/>
      <c r="H52" s="138"/>
      <c r="I52" s="142"/>
      <c r="J52" s="138"/>
      <c r="K52" s="142"/>
    </row>
    <row r="53" spans="1:14" s="143" customFormat="1" ht="18" customHeight="1">
      <c r="A53" s="138"/>
      <c r="B53" s="138"/>
      <c r="C53" s="138"/>
      <c r="D53" s="138"/>
      <c r="E53" s="142"/>
      <c r="F53" s="138"/>
      <c r="G53" s="142"/>
      <c r="H53" s="138"/>
      <c r="I53" s="142"/>
      <c r="J53" s="138"/>
      <c r="K53" s="142"/>
    </row>
    <row r="54" spans="1:14" s="143" customFormat="1" ht="18" customHeight="1">
      <c r="A54" s="138"/>
      <c r="B54" s="138"/>
      <c r="C54" s="138"/>
      <c r="D54" s="138"/>
      <c r="E54" s="142"/>
      <c r="F54" s="138"/>
      <c r="G54" s="142"/>
      <c r="H54" s="138"/>
      <c r="I54" s="142"/>
      <c r="J54" s="138"/>
      <c r="K54" s="142"/>
    </row>
    <row r="55" spans="1:14" s="123" customFormat="1" ht="18" customHeight="1">
      <c r="E55" s="133"/>
      <c r="G55" s="133"/>
      <c r="I55" s="133"/>
      <c r="K55" s="133"/>
    </row>
    <row r="56" spans="1:14" s="123" customFormat="1" ht="18" customHeight="1">
      <c r="A56" s="70" t="s">
        <v>178</v>
      </c>
    </row>
    <row r="57" spans="1:14" s="123" customFormat="1" ht="18" customHeight="1">
      <c r="A57" s="70"/>
    </row>
    <row r="58" spans="1:14" s="123" customFormat="1" ht="18" customHeight="1"/>
    <row r="59" spans="1:14" s="123" customFormat="1" ht="18" customHeight="1">
      <c r="N59" s="144"/>
    </row>
    <row r="60" spans="1:14" s="123" customFormat="1" ht="18" customHeight="1">
      <c r="A60" s="70" t="s">
        <v>121</v>
      </c>
      <c r="B60" s="70"/>
      <c r="C60" s="70"/>
      <c r="D60" s="70"/>
      <c r="E60" s="58"/>
      <c r="F60" s="70"/>
      <c r="G60" s="70"/>
      <c r="H60" s="70"/>
      <c r="I60" s="70"/>
      <c r="J60" s="70"/>
      <c r="K60" s="70"/>
    </row>
    <row r="61" spans="1:14" s="123" customFormat="1" ht="18" customHeight="1"/>
    <row r="62" spans="1:14" s="123" customFormat="1" ht="18" customHeight="1"/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363B-6691-47C6-A762-8BB442A84328}">
  <sheetPr>
    <pageSetUpPr fitToPage="1"/>
  </sheetPr>
  <dimension ref="A1:L57"/>
  <sheetViews>
    <sheetView view="pageBreakPreview" zoomScale="70" zoomScaleNormal="80" zoomScaleSheetLayoutView="70" workbookViewId="0">
      <selection activeCell="L35" sqref="L35"/>
    </sheetView>
  </sheetViews>
  <sheetFormatPr defaultColWidth="9.140625" defaultRowHeight="18" customHeight="1"/>
  <cols>
    <col min="1" max="1" width="3.7109375" style="58" customWidth="1"/>
    <col min="2" max="2" width="40.7109375" style="58" customWidth="1"/>
    <col min="3" max="3" width="8.7109375" style="58" customWidth="1"/>
    <col min="4" max="4" width="1.28515625" style="58" customWidth="1"/>
    <col min="5" max="5" width="14.7109375" style="58" customWidth="1"/>
    <col min="6" max="6" width="1.28515625" style="58" customWidth="1"/>
    <col min="7" max="7" width="14.7109375" style="58" customWidth="1"/>
    <col min="8" max="8" width="1.28515625" style="58" customWidth="1"/>
    <col min="9" max="9" width="14.7109375" style="58" customWidth="1"/>
    <col min="10" max="10" width="1.28515625" style="58" customWidth="1"/>
    <col min="11" max="11" width="14.7109375" style="58" customWidth="1"/>
    <col min="12" max="12" width="16.28515625" style="58" customWidth="1"/>
    <col min="13" max="16384" width="9.140625" style="58"/>
  </cols>
  <sheetData>
    <row r="1" spans="1:12" ht="18" customHeight="1">
      <c r="A1" s="188" t="s">
        <v>150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2" s="70" customFormat="1" ht="18" customHeight="1">
      <c r="K2" s="145" t="s">
        <v>47</v>
      </c>
      <c r="L2" s="145"/>
    </row>
    <row r="3" spans="1:12" s="70" customFormat="1" ht="18" customHeight="1">
      <c r="K3" s="145" t="s">
        <v>48</v>
      </c>
      <c r="L3" s="145"/>
    </row>
    <row r="4" spans="1:12" s="70" customFormat="1" ht="18" customHeight="1">
      <c r="A4" s="189" t="s">
        <v>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57"/>
    </row>
    <row r="5" spans="1:12" s="70" customFormat="1" ht="18" customHeight="1">
      <c r="A5" s="189" t="s">
        <v>60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57"/>
    </row>
    <row r="6" spans="1:12" s="70" customFormat="1" ht="18" customHeight="1">
      <c r="A6" s="202" t="s">
        <v>166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29"/>
    </row>
    <row r="7" spans="1:12" s="70" customFormat="1" ht="18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s="70" customFormat="1" ht="18" customHeight="1">
      <c r="A8" s="57"/>
      <c r="B8" s="57"/>
      <c r="C8" s="57"/>
      <c r="D8" s="57"/>
      <c r="E8" s="194" t="s">
        <v>3</v>
      </c>
      <c r="F8" s="194"/>
      <c r="G8" s="194"/>
      <c r="H8" s="194"/>
      <c r="I8" s="194"/>
      <c r="J8" s="194"/>
      <c r="K8" s="194"/>
      <c r="L8" s="57"/>
    </row>
    <row r="9" spans="1:12" s="70" customFormat="1" ht="18" customHeight="1">
      <c r="E9" s="192" t="s">
        <v>4</v>
      </c>
      <c r="F9" s="192"/>
      <c r="G9" s="192"/>
      <c r="H9" s="63"/>
    </row>
    <row r="10" spans="1:12" s="70" customFormat="1" ht="18" customHeight="1">
      <c r="E10" s="190" t="s">
        <v>5</v>
      </c>
      <c r="F10" s="190"/>
      <c r="G10" s="190"/>
      <c r="H10" s="63"/>
      <c r="I10" s="190" t="s">
        <v>6</v>
      </c>
      <c r="J10" s="190"/>
      <c r="K10" s="190"/>
      <c r="L10" s="63"/>
    </row>
    <row r="11" spans="1:12" s="70" customFormat="1" ht="18" customHeight="1">
      <c r="E11" s="207" t="s">
        <v>111</v>
      </c>
      <c r="F11" s="207"/>
      <c r="G11" s="207"/>
      <c r="H11" s="63"/>
      <c r="I11" s="207" t="str">
        <f>E11</f>
        <v>For the six - month period ended</v>
      </c>
      <c r="J11" s="207"/>
      <c r="K11" s="207"/>
      <c r="L11" s="63"/>
    </row>
    <row r="12" spans="1:12" s="70" customFormat="1" ht="18" customHeight="1">
      <c r="E12" s="190" t="s">
        <v>112</v>
      </c>
      <c r="F12" s="190"/>
      <c r="G12" s="190"/>
      <c r="H12" s="63"/>
      <c r="I12" s="190" t="str">
        <f>E12</f>
        <v>June 30,</v>
      </c>
      <c r="J12" s="190"/>
      <c r="K12" s="190"/>
      <c r="L12" s="63"/>
    </row>
    <row r="13" spans="1:12" s="70" customFormat="1" ht="18" customHeight="1">
      <c r="C13" s="125" t="s">
        <v>8</v>
      </c>
      <c r="E13" s="125">
        <v>2026</v>
      </c>
      <c r="F13" s="63"/>
      <c r="G13" s="125">
        <v>2025</v>
      </c>
      <c r="I13" s="125">
        <f>E13</f>
        <v>2026</v>
      </c>
      <c r="J13" s="63"/>
      <c r="K13" s="125">
        <f>G13</f>
        <v>2025</v>
      </c>
      <c r="L13" s="57"/>
    </row>
    <row r="14" spans="1:12" s="70" customFormat="1" ht="18" customHeight="1">
      <c r="A14" s="70" t="s">
        <v>61</v>
      </c>
      <c r="C14" s="72"/>
      <c r="D14" s="72"/>
      <c r="E14" s="181"/>
      <c r="F14" s="72"/>
      <c r="G14" s="181"/>
      <c r="I14" s="181"/>
      <c r="J14" s="72"/>
      <c r="K14" s="181"/>
    </row>
    <row r="15" spans="1:12" s="70" customFormat="1" ht="18" customHeight="1">
      <c r="B15" s="70" t="s">
        <v>62</v>
      </c>
      <c r="C15" s="131"/>
      <c r="D15" s="72"/>
      <c r="E15" s="181">
        <v>886124394</v>
      </c>
      <c r="G15" s="181">
        <v>833188774</v>
      </c>
      <c r="I15" s="181">
        <v>886124394</v>
      </c>
      <c r="J15" s="146"/>
      <c r="K15" s="181">
        <v>833188774</v>
      </c>
      <c r="L15" s="43"/>
    </row>
    <row r="16" spans="1:12" s="70" customFormat="1" ht="18" customHeight="1">
      <c r="B16" s="70" t="s">
        <v>63</v>
      </c>
      <c r="C16" s="129"/>
      <c r="E16" s="153">
        <v>19010438</v>
      </c>
      <c r="G16" s="153">
        <v>16770451</v>
      </c>
      <c r="I16" s="153">
        <v>19010438</v>
      </c>
      <c r="J16" s="146"/>
      <c r="K16" s="153">
        <v>16770451</v>
      </c>
      <c r="L16" s="43"/>
    </row>
    <row r="17" spans="1:12" s="70" customFormat="1" ht="18" customHeight="1">
      <c r="C17" s="123"/>
      <c r="E17" s="181"/>
      <c r="F17" s="146"/>
      <c r="G17" s="181"/>
      <c r="I17" s="181"/>
      <c r="J17" s="146"/>
      <c r="K17" s="181"/>
      <c r="L17" s="146"/>
    </row>
    <row r="18" spans="1:12" s="70" customFormat="1" ht="18" customHeight="1">
      <c r="B18" s="78" t="s">
        <v>64</v>
      </c>
      <c r="C18" s="131">
        <v>22</v>
      </c>
      <c r="D18" s="72"/>
      <c r="E18" s="153">
        <f>ROUND(SUM(E15:E17),0)</f>
        <v>905134832</v>
      </c>
      <c r="F18" s="146"/>
      <c r="G18" s="153">
        <f>ROUND(SUM(G15:G17),0)</f>
        <v>849959225</v>
      </c>
      <c r="I18" s="153">
        <f>ROUND(SUM(I15:I17),0)</f>
        <v>905134832</v>
      </c>
      <c r="J18" s="146"/>
      <c r="K18" s="153">
        <f>ROUND(SUM(K15:K17),0)</f>
        <v>849959225</v>
      </c>
      <c r="L18" s="43"/>
    </row>
    <row r="19" spans="1:12" s="70" customFormat="1" ht="18" customHeight="1">
      <c r="C19" s="123"/>
      <c r="E19" s="181"/>
      <c r="F19" s="146"/>
      <c r="G19" s="181"/>
      <c r="I19" s="181"/>
      <c r="J19" s="146"/>
      <c r="K19" s="181"/>
      <c r="L19" s="146"/>
    </row>
    <row r="20" spans="1:12" s="70" customFormat="1" ht="18" customHeight="1">
      <c r="A20" s="70" t="s">
        <v>65</v>
      </c>
      <c r="C20" s="132"/>
      <c r="D20" s="72"/>
      <c r="E20" s="181"/>
      <c r="F20" s="146"/>
      <c r="G20" s="181"/>
      <c r="I20" s="181"/>
      <c r="J20" s="146"/>
      <c r="K20" s="181"/>
      <c r="L20" s="146"/>
    </row>
    <row r="21" spans="1:12" s="70" customFormat="1" ht="18" customHeight="1">
      <c r="B21" s="70" t="s">
        <v>66</v>
      </c>
      <c r="C21" s="132"/>
      <c r="D21" s="72"/>
      <c r="E21" s="181">
        <v>734956079</v>
      </c>
      <c r="G21" s="181">
        <v>731865176</v>
      </c>
      <c r="I21" s="181">
        <v>734956079</v>
      </c>
      <c r="J21" s="146"/>
      <c r="K21" s="181">
        <v>731865176</v>
      </c>
      <c r="L21" s="43"/>
    </row>
    <row r="22" spans="1:12" s="70" customFormat="1" ht="18" customHeight="1">
      <c r="B22" s="70" t="s">
        <v>67</v>
      </c>
      <c r="C22" s="132"/>
      <c r="D22" s="72"/>
      <c r="E22" s="181">
        <v>18253684</v>
      </c>
      <c r="G22" s="181">
        <v>19040986</v>
      </c>
      <c r="I22" s="181">
        <v>18253684</v>
      </c>
      <c r="J22" s="146"/>
      <c r="K22" s="181">
        <v>19040986</v>
      </c>
      <c r="L22" s="43"/>
    </row>
    <row r="23" spans="1:12" s="70" customFormat="1" ht="18" customHeight="1">
      <c r="B23" s="70" t="s">
        <v>68</v>
      </c>
      <c r="C23" s="131"/>
      <c r="D23" s="72"/>
      <c r="E23" s="181">
        <v>49677399</v>
      </c>
      <c r="G23" s="181">
        <v>49628462</v>
      </c>
      <c r="I23" s="181">
        <v>49677399</v>
      </c>
      <c r="J23" s="146"/>
      <c r="K23" s="181">
        <v>49628462</v>
      </c>
      <c r="L23" s="43"/>
    </row>
    <row r="24" spans="1:12" s="70" customFormat="1" ht="18" customHeight="1">
      <c r="B24" s="123" t="s">
        <v>109</v>
      </c>
      <c r="C24" s="131"/>
      <c r="D24" s="72"/>
      <c r="E24" s="153">
        <v>-3359137</v>
      </c>
      <c r="G24" s="153">
        <v>-2243241</v>
      </c>
      <c r="I24" s="153">
        <v>-3359137</v>
      </c>
      <c r="J24" s="146"/>
      <c r="K24" s="153">
        <v>-2243241</v>
      </c>
      <c r="L24" s="147"/>
    </row>
    <row r="25" spans="1:12" s="70" customFormat="1" ht="18" customHeight="1">
      <c r="C25" s="123"/>
      <c r="E25" s="181"/>
      <c r="F25" s="146"/>
      <c r="G25" s="181"/>
      <c r="I25" s="181"/>
      <c r="J25" s="146"/>
      <c r="K25" s="181"/>
      <c r="L25" s="146"/>
    </row>
    <row r="26" spans="1:12" s="70" customFormat="1" ht="18" customHeight="1">
      <c r="B26" s="78" t="s">
        <v>69</v>
      </c>
      <c r="C26" s="131"/>
      <c r="D26" s="72"/>
      <c r="E26" s="153">
        <f>ROUND(SUM(E21:E25),0)</f>
        <v>799528025</v>
      </c>
      <c r="F26" s="146"/>
      <c r="G26" s="153">
        <f>ROUND(SUM(G21:G25),0)</f>
        <v>798291383</v>
      </c>
      <c r="I26" s="153">
        <f>ROUND(SUM(I21:I25),0)</f>
        <v>799528025</v>
      </c>
      <c r="J26" s="146"/>
      <c r="K26" s="153">
        <f>ROUND(SUM(K21:K25),0)</f>
        <v>798291383</v>
      </c>
      <c r="L26" s="43"/>
    </row>
    <row r="27" spans="1:12" s="70" customFormat="1" ht="18" customHeight="1">
      <c r="B27" s="148"/>
      <c r="C27" s="123"/>
      <c r="D27" s="72"/>
      <c r="E27" s="181"/>
      <c r="F27" s="146"/>
      <c r="G27" s="181"/>
      <c r="I27" s="181"/>
      <c r="J27" s="146"/>
      <c r="K27" s="181"/>
      <c r="L27" s="43"/>
    </row>
    <row r="28" spans="1:12" s="70" customFormat="1" ht="18" customHeight="1">
      <c r="A28" s="154" t="s">
        <v>186</v>
      </c>
      <c r="B28" s="123"/>
      <c r="C28" s="123"/>
      <c r="D28" s="72"/>
      <c r="E28" s="181">
        <f>E18-E26</f>
        <v>105606807</v>
      </c>
      <c r="F28" s="146"/>
      <c r="G28" s="181">
        <f>G18-G26</f>
        <v>51667842</v>
      </c>
      <c r="I28" s="181">
        <f>I18-I26</f>
        <v>105606807</v>
      </c>
      <c r="J28" s="146"/>
      <c r="K28" s="181">
        <f>K18-K26</f>
        <v>51667842</v>
      </c>
      <c r="L28" s="43"/>
    </row>
    <row r="29" spans="1:12" s="70" customFormat="1" ht="18" customHeight="1">
      <c r="A29" s="154"/>
      <c r="B29" s="123"/>
      <c r="C29" s="123"/>
      <c r="E29" s="181"/>
      <c r="F29" s="146"/>
      <c r="G29" s="181"/>
      <c r="I29" s="181"/>
      <c r="J29" s="146"/>
      <c r="K29" s="181"/>
      <c r="L29" s="146"/>
    </row>
    <row r="30" spans="1:12" s="70" customFormat="1" ht="18" customHeight="1">
      <c r="A30" s="154" t="s">
        <v>101</v>
      </c>
      <c r="B30" s="123"/>
      <c r="C30" s="129">
        <v>13</v>
      </c>
      <c r="E30" s="181">
        <v>-1711483</v>
      </c>
      <c r="F30" s="146"/>
      <c r="G30" s="181">
        <v>-2569326</v>
      </c>
      <c r="H30" s="57"/>
      <c r="I30" s="181">
        <v>-1711483</v>
      </c>
      <c r="J30" s="147"/>
      <c r="K30" s="181">
        <v>-2569326</v>
      </c>
      <c r="L30" s="147"/>
    </row>
    <row r="31" spans="1:12" s="70" customFormat="1" ht="18" customHeight="1">
      <c r="A31" s="154"/>
      <c r="B31" s="123"/>
      <c r="C31" s="129"/>
      <c r="E31" s="181"/>
      <c r="F31" s="146"/>
      <c r="G31" s="181"/>
      <c r="I31" s="181"/>
      <c r="J31" s="146"/>
      <c r="K31" s="181"/>
      <c r="L31" s="146"/>
    </row>
    <row r="32" spans="1:12" s="70" customFormat="1" ht="18" customHeight="1">
      <c r="A32" s="82" t="s">
        <v>187</v>
      </c>
      <c r="B32" s="82"/>
      <c r="C32" s="129"/>
      <c r="E32" s="181"/>
      <c r="F32" s="146"/>
      <c r="G32" s="181"/>
      <c r="I32" s="181"/>
      <c r="J32" s="146"/>
      <c r="K32" s="181"/>
      <c r="L32" s="146"/>
    </row>
    <row r="33" spans="1:12" s="70" customFormat="1" ht="18" customHeight="1">
      <c r="A33" s="82"/>
      <c r="B33" s="82" t="s">
        <v>188</v>
      </c>
      <c r="C33" s="129"/>
      <c r="E33" s="181"/>
      <c r="F33" s="146"/>
      <c r="G33" s="181"/>
      <c r="I33" s="181"/>
      <c r="J33" s="146"/>
      <c r="K33" s="181"/>
      <c r="L33" s="146"/>
    </row>
    <row r="34" spans="1:12" s="70" customFormat="1" ht="18" customHeight="1">
      <c r="A34" s="82"/>
      <c r="B34" s="82" t="s">
        <v>189</v>
      </c>
      <c r="C34" s="129">
        <v>4</v>
      </c>
      <c r="E34" s="181">
        <v>-533529</v>
      </c>
      <c r="F34" s="146"/>
      <c r="G34" s="181">
        <v>-23175</v>
      </c>
      <c r="I34" s="181">
        <v>-533529</v>
      </c>
      <c r="J34" s="146"/>
      <c r="K34" s="181">
        <v>-23175</v>
      </c>
      <c r="L34" s="146"/>
    </row>
    <row r="35" spans="1:12" s="70" customFormat="1" ht="18" customHeight="1">
      <c r="A35" s="123"/>
      <c r="B35" s="123"/>
      <c r="C35" s="123"/>
      <c r="E35" s="181"/>
      <c r="F35" s="146"/>
      <c r="G35" s="181"/>
      <c r="I35" s="181"/>
      <c r="J35" s="146"/>
      <c r="K35" s="181"/>
      <c r="L35" s="146"/>
    </row>
    <row r="36" spans="1:12" s="70" customFormat="1" ht="18" customHeight="1">
      <c r="A36" s="184" t="s">
        <v>172</v>
      </c>
      <c r="B36" s="185"/>
      <c r="C36" s="131"/>
      <c r="E36" s="181"/>
      <c r="F36" s="146"/>
      <c r="G36" s="181"/>
      <c r="I36" s="181"/>
      <c r="J36" s="146"/>
      <c r="K36" s="181"/>
      <c r="L36" s="146"/>
    </row>
    <row r="37" spans="1:12" s="70" customFormat="1" ht="18" customHeight="1">
      <c r="A37" s="184"/>
      <c r="B37" s="184" t="s">
        <v>173</v>
      </c>
      <c r="C37" s="131"/>
      <c r="E37" s="181"/>
      <c r="F37" s="146"/>
      <c r="G37" s="181"/>
      <c r="I37" s="181"/>
      <c r="J37" s="146"/>
      <c r="K37" s="181"/>
      <c r="L37" s="146"/>
    </row>
    <row r="38" spans="1:12" s="70" customFormat="1" ht="18" customHeight="1">
      <c r="A38" s="184"/>
      <c r="B38" s="186" t="s">
        <v>174</v>
      </c>
      <c r="C38" s="131">
        <v>8</v>
      </c>
      <c r="D38" s="72"/>
      <c r="E38" s="153">
        <v>5383970</v>
      </c>
      <c r="F38" s="146"/>
      <c r="G38" s="153">
        <v>10109570</v>
      </c>
      <c r="I38" s="153">
        <v>0</v>
      </c>
      <c r="J38" s="147"/>
      <c r="K38" s="153">
        <v>0</v>
      </c>
      <c r="L38" s="44"/>
    </row>
    <row r="39" spans="1:12" s="70" customFormat="1" ht="18" customHeight="1">
      <c r="A39" s="123"/>
      <c r="B39" s="123"/>
      <c r="C39" s="132"/>
      <c r="D39" s="72"/>
      <c r="E39" s="181"/>
      <c r="F39" s="146"/>
      <c r="G39" s="181"/>
      <c r="I39" s="181"/>
      <c r="J39" s="146"/>
      <c r="K39" s="181"/>
      <c r="L39" s="146"/>
    </row>
    <row r="40" spans="1:12" s="70" customFormat="1" ht="18" customHeight="1">
      <c r="A40" s="123" t="s">
        <v>192</v>
      </c>
      <c r="B40" s="123"/>
      <c r="C40" s="132"/>
      <c r="D40" s="72"/>
      <c r="E40" s="181">
        <f>ROUND(SUM(E28:E39),0)</f>
        <v>108745765</v>
      </c>
      <c r="F40" s="146"/>
      <c r="G40" s="181">
        <f>ROUND(SUM(G28:G39),0)</f>
        <v>59184911</v>
      </c>
      <c r="I40" s="181">
        <f>ROUND(SUM(I28:I39),0)</f>
        <v>103361795</v>
      </c>
      <c r="J40" s="146"/>
      <c r="K40" s="181">
        <f>ROUND(SUM(K28:K39),0)</f>
        <v>49075341</v>
      </c>
      <c r="L40" s="43"/>
    </row>
    <row r="41" spans="1:12" s="70" customFormat="1" ht="18" customHeight="1">
      <c r="A41" s="123"/>
      <c r="B41" s="132"/>
      <c r="C41" s="132"/>
      <c r="D41" s="72"/>
      <c r="E41" s="181"/>
      <c r="F41" s="146"/>
      <c r="G41" s="181"/>
      <c r="I41" s="181"/>
      <c r="J41" s="146"/>
      <c r="K41" s="181"/>
      <c r="L41" s="43"/>
    </row>
    <row r="42" spans="1:12" s="70" customFormat="1" ht="18" customHeight="1">
      <c r="A42" s="123" t="s">
        <v>157</v>
      </c>
      <c r="B42" s="132"/>
      <c r="C42" s="131">
        <v>17</v>
      </c>
      <c r="D42" s="72"/>
      <c r="E42" s="153">
        <v>18002834</v>
      </c>
      <c r="F42" s="146"/>
      <c r="G42" s="153">
        <v>8344055</v>
      </c>
      <c r="I42" s="153">
        <v>18002834</v>
      </c>
      <c r="J42" s="146"/>
      <c r="K42" s="153">
        <v>8344055</v>
      </c>
      <c r="L42" s="43"/>
    </row>
    <row r="43" spans="1:12" s="70" customFormat="1" ht="18" customHeight="1">
      <c r="A43" s="123"/>
      <c r="B43" s="132"/>
      <c r="C43" s="72"/>
      <c r="D43" s="72"/>
      <c r="E43" s="181"/>
      <c r="F43" s="146"/>
      <c r="G43" s="181"/>
      <c r="I43" s="181"/>
      <c r="J43" s="146"/>
      <c r="K43" s="181"/>
      <c r="L43" s="146"/>
    </row>
    <row r="44" spans="1:12" s="70" customFormat="1" ht="18" customHeight="1" thickBot="1">
      <c r="A44" s="123" t="s">
        <v>190</v>
      </c>
      <c r="B44" s="132"/>
      <c r="C44" s="72"/>
      <c r="D44" s="72"/>
      <c r="E44" s="155">
        <f>ROUND(E40-E42,0)</f>
        <v>90742931</v>
      </c>
      <c r="F44" s="146"/>
      <c r="G44" s="155">
        <f>ROUND(G40-G42,0)</f>
        <v>50840856</v>
      </c>
      <c r="I44" s="155">
        <f>ROUND(I40-I42,0)</f>
        <v>85358961</v>
      </c>
      <c r="J44" s="146"/>
      <c r="K44" s="155">
        <f>ROUND(K40-K42,0)</f>
        <v>40731286</v>
      </c>
      <c r="L44" s="146"/>
    </row>
    <row r="45" spans="1:12" s="70" customFormat="1" ht="18" customHeight="1" thickTop="1">
      <c r="A45" s="123"/>
      <c r="B45" s="123"/>
      <c r="E45" s="181"/>
      <c r="F45" s="149"/>
      <c r="G45" s="181"/>
      <c r="I45" s="181"/>
      <c r="J45" s="149"/>
      <c r="K45" s="181"/>
      <c r="L45" s="146"/>
    </row>
    <row r="46" spans="1:12" s="70" customFormat="1" ht="18" customHeight="1" thickBot="1">
      <c r="A46" s="123" t="s">
        <v>191</v>
      </c>
      <c r="B46" s="132"/>
      <c r="C46" s="72"/>
      <c r="D46" s="72"/>
      <c r="E46" s="157">
        <f>E44/E49</f>
        <v>15.123821833333333</v>
      </c>
      <c r="F46" s="146"/>
      <c r="G46" s="157">
        <f>G44/G49</f>
        <v>8.4734759999999998</v>
      </c>
      <c r="H46" s="146"/>
      <c r="I46" s="157">
        <f>I44/I49</f>
        <v>14.2264935</v>
      </c>
      <c r="J46" s="146"/>
      <c r="K46" s="157">
        <f>K44/K49</f>
        <v>6.7885476666666671</v>
      </c>
      <c r="L46" s="150"/>
    </row>
    <row r="47" spans="1:12" s="70" customFormat="1" ht="18" customHeight="1" thickTop="1">
      <c r="A47" s="123"/>
      <c r="B47" s="132"/>
      <c r="C47" s="72"/>
      <c r="D47" s="72"/>
      <c r="E47" s="181"/>
      <c r="F47" s="146"/>
      <c r="G47" s="181"/>
      <c r="H47" s="146"/>
      <c r="I47" s="181"/>
      <c r="J47" s="146"/>
      <c r="K47" s="181"/>
      <c r="L47" s="149"/>
    </row>
    <row r="48" spans="1:12" s="70" customFormat="1" ht="18" customHeight="1">
      <c r="A48" s="123" t="s">
        <v>70</v>
      </c>
      <c r="B48" s="132"/>
      <c r="C48" s="72"/>
      <c r="D48" s="72"/>
      <c r="E48" s="181"/>
      <c r="F48" s="146"/>
      <c r="G48" s="181"/>
      <c r="I48" s="181"/>
      <c r="J48" s="146"/>
      <c r="K48" s="181"/>
      <c r="L48" s="149"/>
    </row>
    <row r="49" spans="1:12" s="70" customFormat="1" ht="18" customHeight="1" thickBot="1">
      <c r="A49" s="123"/>
      <c r="B49" s="123" t="s">
        <v>71</v>
      </c>
      <c r="E49" s="155">
        <v>6000000</v>
      </c>
      <c r="F49" s="146"/>
      <c r="G49" s="155">
        <v>6000000</v>
      </c>
      <c r="I49" s="155">
        <v>6000000</v>
      </c>
      <c r="J49" s="146"/>
      <c r="K49" s="155">
        <v>6000000</v>
      </c>
      <c r="L49" s="146"/>
    </row>
    <row r="50" spans="1:12" s="70" customFormat="1" ht="18" customHeight="1" thickTop="1">
      <c r="E50" s="181"/>
      <c r="F50" s="146"/>
      <c r="G50" s="181"/>
      <c r="I50" s="181"/>
      <c r="J50" s="146"/>
      <c r="K50" s="181"/>
      <c r="L50" s="146"/>
    </row>
    <row r="51" spans="1:12" s="70" customFormat="1" ht="18" customHeight="1"/>
    <row r="52" spans="1:12" s="70" customFormat="1" ht="18" customHeight="1">
      <c r="A52" s="70" t="s">
        <v>178</v>
      </c>
    </row>
    <row r="53" spans="1:12" s="70" customFormat="1" ht="18" customHeight="1"/>
    <row r="54" spans="1:12" s="70" customFormat="1" ht="18" customHeight="1"/>
    <row r="55" spans="1:12" s="70" customFormat="1" ht="18" customHeight="1"/>
    <row r="56" spans="1:12" s="70" customFormat="1" ht="18" customHeight="1">
      <c r="A56" s="70" t="s">
        <v>121</v>
      </c>
      <c r="E56" s="58"/>
    </row>
    <row r="57" spans="1:12" s="70" customFormat="1" ht="18" customHeight="1"/>
  </sheetData>
  <mergeCells count="12">
    <mergeCell ref="A1:K1"/>
    <mergeCell ref="E11:G11"/>
    <mergeCell ref="I11:K11"/>
    <mergeCell ref="E12:G12"/>
    <mergeCell ref="I12:K12"/>
    <mergeCell ref="A4:K4"/>
    <mergeCell ref="A5:K5"/>
    <mergeCell ref="A6:K6"/>
    <mergeCell ref="E8:K8"/>
    <mergeCell ref="E9:G9"/>
    <mergeCell ref="E10:G10"/>
    <mergeCell ref="I10:K10"/>
  </mergeCells>
  <pageMargins left="0.69" right="0.36" top="0.71" bottom="0.45" header="0.7" footer="0.45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7E1B-681C-44CF-8BFB-1F1F9CCBE6A9}">
  <sheetPr>
    <pageSetUpPr fitToPage="1"/>
  </sheetPr>
  <dimension ref="A1:L63"/>
  <sheetViews>
    <sheetView view="pageBreakPreview" zoomScale="85" zoomScaleNormal="100" zoomScaleSheetLayoutView="85" workbookViewId="0">
      <selection activeCell="L32" sqref="L32"/>
    </sheetView>
  </sheetViews>
  <sheetFormatPr defaultColWidth="9.140625" defaultRowHeight="18" customHeight="1"/>
  <cols>
    <col min="1" max="2" width="3.7109375" style="58" customWidth="1"/>
    <col min="3" max="3" width="53.28515625" style="58" customWidth="1"/>
    <col min="4" max="4" width="1.28515625" style="58" customWidth="1"/>
    <col min="5" max="5" width="14.7109375" style="58" customWidth="1"/>
    <col min="6" max="6" width="1.28515625" style="58" customWidth="1"/>
    <col min="7" max="7" width="14.7109375" style="58" customWidth="1"/>
    <col min="8" max="8" width="1.28515625" style="58" customWidth="1"/>
    <col min="9" max="9" width="14.7109375" style="58" customWidth="1"/>
    <col min="10" max="10" width="1.28515625" style="58" customWidth="1"/>
    <col min="11" max="11" width="14.7109375" style="58" customWidth="1"/>
    <col min="12" max="12" width="3.7109375" style="58" customWidth="1"/>
    <col min="13" max="16384" width="9.140625" style="58"/>
  </cols>
  <sheetData>
    <row r="1" spans="1:12" ht="18" customHeight="1">
      <c r="A1" s="188" t="s">
        <v>152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2" s="123" customFormat="1" ht="18" customHeight="1">
      <c r="K2" s="124" t="s">
        <v>113</v>
      </c>
      <c r="L2" s="124"/>
    </row>
    <row r="3" spans="1:12" s="123" customFormat="1" ht="18" customHeight="1">
      <c r="K3" s="124" t="s">
        <v>105</v>
      </c>
      <c r="L3" s="124"/>
    </row>
    <row r="4" spans="1:12" s="70" customFormat="1" ht="18" customHeight="1">
      <c r="A4" s="189" t="s">
        <v>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57"/>
    </row>
    <row r="5" spans="1:12" s="70" customFormat="1" ht="18" customHeight="1">
      <c r="A5" s="189" t="s">
        <v>72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57"/>
    </row>
    <row r="6" spans="1:12" s="70" customFormat="1" ht="18" customHeight="1">
      <c r="A6" s="189" t="str">
        <f>'PL 6M'!A6</f>
        <v>FOR  THE  SIX - MONTH  PERIOD  ENDED  JUNE  30,  2026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57"/>
    </row>
    <row r="7" spans="1:12" s="70" customFormat="1" ht="18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s="70" customFormat="1" ht="18" customHeight="1">
      <c r="A8" s="57"/>
      <c r="B8" s="57"/>
      <c r="C8" s="57"/>
      <c r="D8" s="57"/>
      <c r="E8" s="194" t="s">
        <v>3</v>
      </c>
      <c r="F8" s="194"/>
      <c r="G8" s="194"/>
      <c r="H8" s="194"/>
      <c r="I8" s="194"/>
      <c r="J8" s="194"/>
      <c r="K8" s="194"/>
      <c r="L8" s="57"/>
    </row>
    <row r="9" spans="1:12" s="70" customFormat="1" ht="18" customHeight="1">
      <c r="A9" s="57"/>
      <c r="B9" s="57"/>
      <c r="C9" s="57"/>
      <c r="D9" s="57"/>
      <c r="E9" s="192" t="s">
        <v>4</v>
      </c>
      <c r="F9" s="192"/>
      <c r="G9" s="192"/>
      <c r="H9" s="63"/>
    </row>
    <row r="10" spans="1:12" s="70" customFormat="1" ht="18" customHeight="1">
      <c r="A10" s="72"/>
      <c r="D10" s="57"/>
      <c r="E10" s="190" t="s">
        <v>5</v>
      </c>
      <c r="F10" s="190"/>
      <c r="G10" s="190"/>
      <c r="H10" s="63"/>
      <c r="I10" s="190" t="s">
        <v>6</v>
      </c>
      <c r="J10" s="190"/>
      <c r="K10" s="190"/>
      <c r="L10" s="63"/>
    </row>
    <row r="11" spans="1:12" s="70" customFormat="1" ht="18" customHeight="1">
      <c r="A11" s="72"/>
      <c r="D11" s="57"/>
      <c r="E11" s="207" t="s">
        <v>115</v>
      </c>
      <c r="F11" s="207"/>
      <c r="G11" s="207"/>
      <c r="H11" s="63"/>
      <c r="I11" s="207" t="s">
        <v>116</v>
      </c>
      <c r="J11" s="207"/>
      <c r="K11" s="207"/>
      <c r="L11" s="63"/>
    </row>
    <row r="12" spans="1:12" s="70" customFormat="1" ht="18" customHeight="1">
      <c r="A12" s="72"/>
      <c r="D12" s="57"/>
      <c r="E12" s="190" t="s">
        <v>112</v>
      </c>
      <c r="F12" s="190"/>
      <c r="G12" s="190"/>
      <c r="H12" s="63"/>
      <c r="I12" s="190" t="s">
        <v>112</v>
      </c>
      <c r="J12" s="190"/>
      <c r="K12" s="190"/>
      <c r="L12" s="63"/>
    </row>
    <row r="13" spans="1:12" s="70" customFormat="1" ht="18" customHeight="1">
      <c r="A13" s="72"/>
      <c r="B13" s="63"/>
      <c r="E13" s="125">
        <v>2026</v>
      </c>
      <c r="F13" s="63"/>
      <c r="G13" s="125">
        <v>2025</v>
      </c>
      <c r="I13" s="125">
        <f>+E13</f>
        <v>2026</v>
      </c>
      <c r="J13" s="57"/>
      <c r="K13" s="125">
        <f>+G13</f>
        <v>2025</v>
      </c>
      <c r="L13" s="57"/>
    </row>
    <row r="14" spans="1:12" s="70" customFormat="1" ht="18" customHeight="1"/>
    <row r="15" spans="1:12" s="70" customFormat="1" ht="18" customHeight="1">
      <c r="A15" s="123" t="s">
        <v>190</v>
      </c>
      <c r="B15" s="123"/>
      <c r="C15" s="123"/>
      <c r="E15" s="45">
        <f>+'PL 6M'!E44</f>
        <v>90742931</v>
      </c>
      <c r="G15" s="46">
        <f>+'PL 6M'!G44</f>
        <v>50840856</v>
      </c>
      <c r="I15" s="46">
        <f>+'PL 6M'!I44</f>
        <v>85358961</v>
      </c>
      <c r="K15" s="46">
        <f>+'PL 6M'!K44</f>
        <v>40731286</v>
      </c>
      <c r="L15" s="46"/>
    </row>
    <row r="16" spans="1:12" s="70" customFormat="1" ht="18" customHeight="1">
      <c r="A16" s="123"/>
      <c r="B16" s="123"/>
      <c r="C16" s="123"/>
      <c r="E16" s="46"/>
      <c r="G16" s="46"/>
      <c r="I16" s="46"/>
      <c r="K16" s="46"/>
      <c r="L16" s="46"/>
    </row>
    <row r="17" spans="1:12" s="70" customFormat="1" ht="18" customHeight="1">
      <c r="A17" s="123" t="s">
        <v>114</v>
      </c>
      <c r="B17" s="123"/>
      <c r="C17" s="123"/>
      <c r="E17" s="46"/>
      <c r="G17" s="46"/>
      <c r="I17" s="46"/>
      <c r="K17" s="46"/>
      <c r="L17" s="46"/>
    </row>
    <row r="18" spans="1:12" s="70" customFormat="1" ht="18" customHeight="1">
      <c r="A18" s="123"/>
      <c r="B18" s="123" t="s">
        <v>193</v>
      </c>
      <c r="C18" s="123"/>
      <c r="E18" s="46"/>
      <c r="G18" s="46"/>
      <c r="I18" s="46"/>
      <c r="K18" s="46"/>
      <c r="L18" s="46"/>
    </row>
    <row r="19" spans="1:12" s="70" customFormat="1" ht="18" customHeight="1">
      <c r="A19" s="123"/>
      <c r="B19" s="123"/>
      <c r="C19" s="123" t="s">
        <v>73</v>
      </c>
      <c r="E19" s="47">
        <v>2902392</v>
      </c>
      <c r="G19" s="47">
        <v>-15859736</v>
      </c>
      <c r="I19" s="48">
        <v>0</v>
      </c>
      <c r="J19" s="57"/>
      <c r="K19" s="48">
        <v>0</v>
      </c>
      <c r="L19" s="45"/>
    </row>
    <row r="20" spans="1:12" s="70" customFormat="1" ht="18" customHeight="1">
      <c r="A20" s="123"/>
      <c r="B20" s="123"/>
      <c r="E20" s="46"/>
      <c r="G20" s="46"/>
      <c r="I20" s="46"/>
      <c r="K20" s="46"/>
      <c r="L20" s="46"/>
    </row>
    <row r="21" spans="1:12" s="70" customFormat="1" ht="18" customHeight="1">
      <c r="A21" s="123"/>
      <c r="B21" s="70" t="s">
        <v>194</v>
      </c>
      <c r="E21" s="46">
        <f>ROUND(SUM(E19:E20),0)</f>
        <v>2902392</v>
      </c>
      <c r="G21" s="46">
        <f>ROUND(SUM(G19:G20),0)</f>
        <v>-15859736</v>
      </c>
      <c r="I21" s="46">
        <f>ROUND(SUM(I19:I20),0)</f>
        <v>0</v>
      </c>
      <c r="J21" s="57"/>
      <c r="K21" s="46">
        <f>ROUND(SUM(K19:K20),0)</f>
        <v>0</v>
      </c>
      <c r="L21" s="46"/>
    </row>
    <row r="22" spans="1:12" s="70" customFormat="1" ht="18" customHeight="1">
      <c r="A22" s="123"/>
      <c r="B22" s="123"/>
      <c r="C22" s="123"/>
      <c r="E22" s="49"/>
      <c r="G22" s="49"/>
      <c r="I22" s="49"/>
      <c r="K22" s="49"/>
      <c r="L22" s="46"/>
    </row>
    <row r="23" spans="1:12" s="70" customFormat="1" ht="18" customHeight="1" thickBot="1">
      <c r="A23" s="123" t="s">
        <v>195</v>
      </c>
      <c r="B23" s="123"/>
      <c r="C23" s="123"/>
      <c r="E23" s="50">
        <f>ROUND(SUM(E15,E21),0)</f>
        <v>93645323</v>
      </c>
      <c r="G23" s="50">
        <f>ROUND(SUM(G15,G21),0)</f>
        <v>34981120</v>
      </c>
      <c r="I23" s="50">
        <f>ROUND(SUM(I15,I21),0)</f>
        <v>85358961</v>
      </c>
      <c r="K23" s="50">
        <f>ROUND(SUM(K15,K21),0)</f>
        <v>40731286</v>
      </c>
      <c r="L23" s="46"/>
    </row>
    <row r="24" spans="1:12" s="70" customFormat="1" ht="18" customHeight="1" thickTop="1">
      <c r="E24" s="46"/>
      <c r="G24" s="46"/>
      <c r="I24" s="46"/>
      <c r="K24" s="46"/>
      <c r="L24" s="46"/>
    </row>
    <row r="25" spans="1:12" s="70" customFormat="1" ht="18" customHeight="1">
      <c r="E25" s="126"/>
      <c r="F25" s="127"/>
      <c r="G25" s="126"/>
      <c r="I25" s="126"/>
      <c r="J25" s="127"/>
      <c r="K25" s="126"/>
      <c r="L25" s="126"/>
    </row>
    <row r="26" spans="1:12" s="70" customFormat="1" ht="18" customHeight="1">
      <c r="E26" s="46"/>
      <c r="G26" s="46"/>
      <c r="I26" s="46"/>
      <c r="K26" s="46"/>
      <c r="L26" s="46"/>
    </row>
    <row r="27" spans="1:12" s="70" customFormat="1" ht="18" customHeight="1">
      <c r="E27" s="46"/>
      <c r="G27" s="46"/>
      <c r="I27" s="46"/>
      <c r="K27" s="46"/>
      <c r="L27" s="46"/>
    </row>
    <row r="28" spans="1:12" s="70" customFormat="1" ht="18" customHeight="1">
      <c r="E28" s="46"/>
      <c r="G28" s="46"/>
      <c r="I28" s="46"/>
      <c r="K28" s="46"/>
      <c r="L28" s="46"/>
    </row>
    <row r="29" spans="1:12" s="70" customFormat="1" ht="18" customHeight="1">
      <c r="E29" s="46"/>
      <c r="G29" s="46"/>
      <c r="I29" s="46"/>
      <c r="K29" s="46"/>
      <c r="L29" s="46"/>
    </row>
    <row r="30" spans="1:12" s="70" customFormat="1" ht="18" customHeight="1">
      <c r="E30" s="46"/>
      <c r="G30" s="46"/>
      <c r="I30" s="46"/>
      <c r="K30" s="46"/>
      <c r="L30" s="46"/>
    </row>
    <row r="31" spans="1:12" s="70" customFormat="1" ht="18" customHeight="1">
      <c r="E31" s="46"/>
      <c r="G31" s="46"/>
      <c r="I31" s="46"/>
      <c r="K31" s="46"/>
      <c r="L31" s="46"/>
    </row>
    <row r="32" spans="1:12" s="70" customFormat="1" ht="18" customHeight="1">
      <c r="E32" s="46"/>
      <c r="G32" s="46"/>
      <c r="I32" s="46"/>
      <c r="K32" s="46"/>
      <c r="L32" s="46"/>
    </row>
    <row r="33" spans="1:12" s="70" customFormat="1" ht="18" customHeight="1">
      <c r="E33" s="46"/>
      <c r="G33" s="46"/>
      <c r="I33" s="46"/>
      <c r="K33" s="46"/>
      <c r="L33" s="46"/>
    </row>
    <row r="34" spans="1:12" s="70" customFormat="1" ht="18" customHeight="1">
      <c r="E34" s="46"/>
      <c r="G34" s="46"/>
      <c r="I34" s="46"/>
      <c r="K34" s="46"/>
      <c r="L34" s="46"/>
    </row>
    <row r="35" spans="1:12" s="70" customFormat="1" ht="18" customHeight="1">
      <c r="E35" s="46"/>
      <c r="G35" s="46"/>
      <c r="I35" s="46"/>
      <c r="K35" s="46"/>
      <c r="L35" s="46"/>
    </row>
    <row r="36" spans="1:12" s="70" customFormat="1" ht="18" customHeight="1">
      <c r="E36" s="46"/>
      <c r="G36" s="46"/>
      <c r="I36" s="46"/>
      <c r="K36" s="46"/>
      <c r="L36" s="46"/>
    </row>
    <row r="37" spans="1:12" s="128" customFormat="1" ht="18" customHeight="1">
      <c r="A37" s="67"/>
      <c r="B37" s="67"/>
      <c r="C37" s="67"/>
      <c r="D37" s="67"/>
      <c r="E37" s="6"/>
      <c r="F37" s="67"/>
      <c r="G37" s="6"/>
      <c r="H37" s="67"/>
      <c r="I37" s="6"/>
      <c r="J37" s="67"/>
      <c r="K37" s="6"/>
      <c r="L37" s="6"/>
    </row>
    <row r="38" spans="1:12" s="128" customFormat="1" ht="18" customHeight="1">
      <c r="A38" s="67"/>
      <c r="B38" s="67"/>
      <c r="C38" s="67"/>
      <c r="D38" s="67"/>
      <c r="E38" s="6"/>
      <c r="F38" s="67"/>
      <c r="G38" s="6"/>
      <c r="H38" s="67"/>
      <c r="I38" s="6"/>
      <c r="J38" s="67"/>
      <c r="K38" s="6"/>
      <c r="L38" s="6"/>
    </row>
    <row r="39" spans="1:12" s="128" customFormat="1" ht="18" customHeight="1">
      <c r="A39" s="67"/>
      <c r="B39" s="67"/>
      <c r="C39" s="67"/>
      <c r="D39" s="67"/>
      <c r="E39" s="6"/>
      <c r="F39" s="67"/>
      <c r="G39" s="6"/>
      <c r="H39" s="67"/>
      <c r="I39" s="6"/>
      <c r="J39" s="67"/>
      <c r="K39" s="6"/>
      <c r="L39" s="6"/>
    </row>
    <row r="40" spans="1:12" s="128" customFormat="1" ht="18" customHeight="1">
      <c r="A40" s="67"/>
      <c r="B40" s="67"/>
      <c r="C40" s="67"/>
      <c r="D40" s="67"/>
      <c r="E40" s="6"/>
      <c r="F40" s="67"/>
      <c r="G40" s="6"/>
      <c r="H40" s="67"/>
      <c r="I40" s="6"/>
      <c r="J40" s="67"/>
      <c r="K40" s="6"/>
      <c r="L40" s="6"/>
    </row>
    <row r="41" spans="1:12" s="128" customFormat="1" ht="18" customHeight="1">
      <c r="A41" s="67"/>
      <c r="B41" s="67"/>
      <c r="C41" s="67"/>
      <c r="D41" s="67"/>
      <c r="E41" s="6"/>
      <c r="F41" s="67"/>
      <c r="G41" s="6"/>
      <c r="H41" s="67"/>
      <c r="I41" s="6"/>
      <c r="J41" s="67"/>
      <c r="K41" s="6"/>
      <c r="L41" s="6"/>
    </row>
    <row r="42" spans="1:12" s="128" customFormat="1" ht="18" customHeight="1">
      <c r="A42" s="67"/>
      <c r="B42" s="67"/>
      <c r="C42" s="67"/>
      <c r="D42" s="67"/>
      <c r="E42" s="6"/>
      <c r="F42" s="67"/>
      <c r="G42" s="6"/>
      <c r="H42" s="67"/>
      <c r="I42" s="6"/>
      <c r="J42" s="67"/>
      <c r="K42" s="6"/>
      <c r="L42" s="6"/>
    </row>
    <row r="43" spans="1:12" s="128" customFormat="1" ht="18" customHeight="1">
      <c r="A43" s="67"/>
      <c r="B43" s="67"/>
      <c r="C43" s="67"/>
      <c r="D43" s="67"/>
      <c r="E43" s="6"/>
      <c r="F43" s="67"/>
      <c r="G43" s="6"/>
      <c r="H43" s="67"/>
      <c r="I43" s="6"/>
      <c r="J43" s="67"/>
      <c r="K43" s="6"/>
      <c r="L43" s="6"/>
    </row>
    <row r="44" spans="1:12" s="128" customFormat="1" ht="18" customHeight="1">
      <c r="A44" s="67"/>
      <c r="B44" s="67"/>
      <c r="C44" s="67"/>
      <c r="D44" s="67"/>
      <c r="E44" s="6"/>
      <c r="F44" s="67"/>
      <c r="G44" s="6"/>
      <c r="H44" s="67"/>
      <c r="I44" s="6"/>
      <c r="J44" s="67"/>
      <c r="K44" s="6"/>
      <c r="L44" s="6"/>
    </row>
    <row r="45" spans="1:12" s="128" customFormat="1" ht="18" customHeight="1">
      <c r="A45" s="67"/>
      <c r="B45" s="67"/>
      <c r="C45" s="67"/>
      <c r="D45" s="67"/>
      <c r="E45" s="6"/>
      <c r="F45" s="67"/>
      <c r="G45" s="6"/>
      <c r="H45" s="67"/>
      <c r="I45" s="6"/>
      <c r="J45" s="67"/>
      <c r="K45" s="6"/>
      <c r="L45" s="6"/>
    </row>
    <row r="46" spans="1:12" s="128" customFormat="1" ht="18" customHeight="1">
      <c r="A46" s="67"/>
      <c r="B46" s="67"/>
      <c r="C46" s="67"/>
      <c r="D46" s="67"/>
      <c r="E46" s="6"/>
      <c r="F46" s="67"/>
      <c r="G46" s="6"/>
      <c r="H46" s="67"/>
      <c r="I46" s="6"/>
      <c r="J46" s="67"/>
      <c r="K46" s="6"/>
      <c r="L46" s="6"/>
    </row>
    <row r="47" spans="1:12" s="128" customFormat="1" ht="18" customHeight="1">
      <c r="A47" s="67"/>
      <c r="B47" s="67"/>
      <c r="C47" s="67"/>
      <c r="D47" s="67"/>
      <c r="E47" s="6"/>
      <c r="F47" s="67"/>
      <c r="G47" s="6"/>
      <c r="H47" s="67"/>
      <c r="I47" s="6"/>
      <c r="J47" s="67"/>
      <c r="K47" s="6"/>
      <c r="L47" s="6"/>
    </row>
    <row r="48" spans="1:12" s="128" customFormat="1" ht="18" customHeight="1">
      <c r="A48" s="67"/>
      <c r="B48" s="67"/>
      <c r="C48" s="67"/>
      <c r="D48" s="67"/>
      <c r="E48" s="6"/>
      <c r="F48" s="67"/>
      <c r="G48" s="6"/>
      <c r="H48" s="67"/>
      <c r="I48" s="6"/>
      <c r="J48" s="67"/>
      <c r="K48" s="6"/>
      <c r="L48" s="6"/>
    </row>
    <row r="49" spans="1:12" s="128" customFormat="1" ht="18" customHeight="1">
      <c r="A49" s="67"/>
      <c r="B49" s="67"/>
      <c r="C49" s="67"/>
      <c r="D49" s="67"/>
      <c r="E49" s="6"/>
      <c r="F49" s="67"/>
      <c r="G49" s="6"/>
      <c r="H49" s="67"/>
      <c r="I49" s="6"/>
      <c r="J49" s="67"/>
      <c r="K49" s="6"/>
      <c r="L49" s="6"/>
    </row>
    <row r="50" spans="1:12" s="128" customFormat="1" ht="18" customHeight="1">
      <c r="A50" s="67"/>
      <c r="B50" s="67"/>
      <c r="C50" s="67"/>
      <c r="D50" s="67"/>
      <c r="E50" s="6"/>
      <c r="F50" s="67"/>
      <c r="G50" s="6"/>
      <c r="H50" s="67"/>
      <c r="I50" s="6"/>
      <c r="J50" s="67"/>
      <c r="K50" s="6"/>
      <c r="L50" s="6"/>
    </row>
    <row r="51" spans="1:12" s="128" customFormat="1" ht="18" customHeight="1">
      <c r="A51" s="67"/>
      <c r="B51" s="67"/>
      <c r="C51" s="67"/>
      <c r="D51" s="67"/>
      <c r="E51" s="6"/>
      <c r="F51" s="67"/>
      <c r="G51" s="6"/>
      <c r="H51" s="67"/>
      <c r="I51" s="6"/>
      <c r="J51" s="67"/>
      <c r="K51" s="6"/>
      <c r="L51" s="6"/>
    </row>
    <row r="52" spans="1:12" s="128" customFormat="1" ht="18" customHeight="1">
      <c r="A52" s="67"/>
      <c r="B52" s="67"/>
      <c r="C52" s="67"/>
      <c r="D52" s="67"/>
      <c r="E52" s="6"/>
      <c r="F52" s="67"/>
      <c r="G52" s="6"/>
      <c r="H52" s="67"/>
      <c r="I52" s="6"/>
      <c r="J52" s="67"/>
      <c r="K52" s="6"/>
      <c r="L52" s="6"/>
    </row>
    <row r="53" spans="1:12" s="128" customFormat="1" ht="18" customHeight="1">
      <c r="A53" s="67"/>
      <c r="B53" s="67"/>
      <c r="C53" s="67"/>
      <c r="D53" s="67"/>
      <c r="E53" s="6"/>
      <c r="F53" s="67"/>
      <c r="G53" s="6"/>
      <c r="H53" s="67"/>
      <c r="I53" s="6"/>
      <c r="J53" s="67"/>
      <c r="K53" s="6"/>
      <c r="L53" s="6"/>
    </row>
    <row r="54" spans="1:12" s="70" customFormat="1" ht="18" customHeight="1">
      <c r="E54" s="46"/>
      <c r="G54" s="46"/>
      <c r="I54" s="46"/>
      <c r="K54" s="46"/>
      <c r="L54" s="46"/>
    </row>
    <row r="55" spans="1:12" s="70" customFormat="1" ht="18" customHeight="1">
      <c r="E55" s="46"/>
      <c r="G55" s="46"/>
      <c r="I55" s="46"/>
      <c r="K55" s="46"/>
      <c r="L55" s="46"/>
    </row>
    <row r="56" spans="1:12" s="70" customFormat="1" ht="18" customHeight="1">
      <c r="A56" s="70" t="s">
        <v>178</v>
      </c>
    </row>
    <row r="57" spans="1:12" s="70" customFormat="1" ht="18" customHeight="1"/>
    <row r="58" spans="1:12" s="70" customFormat="1" ht="18" customHeight="1"/>
    <row r="59" spans="1:12" s="70" customFormat="1" ht="18" customHeight="1"/>
    <row r="60" spans="1:12" s="70" customFormat="1" ht="18" customHeight="1">
      <c r="A60" s="70" t="s">
        <v>121</v>
      </c>
      <c r="D60" s="58"/>
    </row>
    <row r="61" spans="1:12" s="70" customFormat="1" ht="18" customHeight="1">
      <c r="E61" s="46"/>
      <c r="G61" s="46"/>
      <c r="I61" s="46"/>
      <c r="K61" s="46"/>
      <c r="L61" s="46"/>
    </row>
    <row r="62" spans="1:12" s="70" customFormat="1" ht="18" customHeight="1">
      <c r="E62" s="46"/>
      <c r="G62" s="46"/>
      <c r="I62" s="46"/>
      <c r="K62" s="46"/>
      <c r="L62" s="46"/>
    </row>
    <row r="63" spans="1:12" s="70" customFormat="1" ht="18" customHeight="1"/>
  </sheetData>
  <mergeCells count="12">
    <mergeCell ref="E11:G11"/>
    <mergeCell ref="I11:K11"/>
    <mergeCell ref="E12:G12"/>
    <mergeCell ref="I12:K12"/>
    <mergeCell ref="A1:K1"/>
    <mergeCell ref="E10:G10"/>
    <mergeCell ref="I10:K10"/>
    <mergeCell ref="A4:K4"/>
    <mergeCell ref="A5:K5"/>
    <mergeCell ref="A6:K6"/>
    <mergeCell ref="E8:K8"/>
    <mergeCell ref="E9:G9"/>
  </mergeCells>
  <pageMargins left="0.69" right="0.36" top="0.71" bottom="0.45" header="0.7" footer="0.45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E8B2-8937-463D-AE1F-A2DD5CE8239B}">
  <sheetPr>
    <pageSetUpPr fitToPage="1"/>
  </sheetPr>
  <dimension ref="A1:K131"/>
  <sheetViews>
    <sheetView view="pageBreakPreview" zoomScale="70" zoomScaleNormal="80" zoomScaleSheetLayoutView="70" workbookViewId="0">
      <selection activeCell="O32" sqref="O32"/>
    </sheetView>
  </sheetViews>
  <sheetFormatPr defaultColWidth="9.140625" defaultRowHeight="18" customHeight="1"/>
  <cols>
    <col min="1" max="1" width="2.7109375" style="95" customWidth="1"/>
    <col min="2" max="2" width="66.5703125" style="95" customWidth="1"/>
    <col min="3" max="3" width="1.7109375" style="95" customWidth="1"/>
    <col min="4" max="4" width="14.42578125" style="51" customWidth="1"/>
    <col min="5" max="5" width="1.7109375" style="82" customWidth="1"/>
    <col min="6" max="6" width="14.42578125" style="82" customWidth="1"/>
    <col min="7" max="7" width="1.7109375" style="82" customWidth="1"/>
    <col min="8" max="8" width="14.42578125" style="51" customWidth="1"/>
    <col min="9" max="9" width="1.7109375" style="82" customWidth="1"/>
    <col min="10" max="10" width="14.42578125" style="51" customWidth="1"/>
    <col min="11" max="11" width="9.140625" style="82"/>
    <col min="12" max="16384" width="9.140625" style="95"/>
  </cols>
  <sheetData>
    <row r="1" spans="1:10" ht="18" customHeight="1">
      <c r="A1" s="208" t="s">
        <v>153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s="82" customFormat="1" ht="18" customHeight="1">
      <c r="D2" s="51"/>
      <c r="H2" s="51"/>
      <c r="J2" s="83" t="s">
        <v>47</v>
      </c>
    </row>
    <row r="3" spans="1:10" s="82" customFormat="1" ht="18" customHeight="1">
      <c r="D3" s="51"/>
      <c r="H3" s="51"/>
      <c r="J3" s="83" t="s">
        <v>48</v>
      </c>
    </row>
    <row r="4" spans="1:10" s="82" customFormat="1" ht="18" customHeight="1">
      <c r="D4" s="51"/>
      <c r="H4" s="51"/>
      <c r="J4" s="83"/>
    </row>
    <row r="5" spans="1:10" s="82" customFormat="1" ht="18" customHeight="1">
      <c r="A5" s="209" t="s">
        <v>0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0" s="82" customFormat="1" ht="18" customHeight="1">
      <c r="A6" s="209" t="s">
        <v>74</v>
      </c>
      <c r="B6" s="209"/>
      <c r="C6" s="209"/>
      <c r="D6" s="209"/>
      <c r="E6" s="209"/>
      <c r="F6" s="209"/>
      <c r="G6" s="209"/>
      <c r="H6" s="209"/>
      <c r="I6" s="209"/>
      <c r="J6" s="209"/>
    </row>
    <row r="7" spans="1:10" s="82" customFormat="1" ht="18" customHeight="1">
      <c r="A7" s="209" t="s">
        <v>169</v>
      </c>
      <c r="B7" s="209"/>
      <c r="C7" s="209"/>
      <c r="D7" s="209"/>
      <c r="E7" s="209"/>
      <c r="F7" s="209"/>
      <c r="G7" s="209"/>
      <c r="H7" s="209"/>
      <c r="I7" s="209"/>
      <c r="J7" s="209"/>
    </row>
    <row r="8" spans="1:10" s="82" customFormat="1" ht="18" customHeight="1">
      <c r="A8" s="84"/>
      <c r="B8" s="84"/>
      <c r="C8" s="84"/>
      <c r="D8" s="7"/>
      <c r="E8" s="84"/>
      <c r="F8" s="84"/>
      <c r="G8" s="84"/>
      <c r="H8" s="7"/>
      <c r="I8" s="84"/>
      <c r="J8" s="7"/>
    </row>
    <row r="9" spans="1:10" s="82" customFormat="1" ht="18" customHeight="1">
      <c r="A9" s="84"/>
      <c r="B9" s="84"/>
      <c r="C9" s="84"/>
      <c r="D9" s="212" t="s">
        <v>3</v>
      </c>
      <c r="E9" s="212"/>
      <c r="F9" s="212"/>
      <c r="G9" s="212"/>
      <c r="H9" s="212"/>
      <c r="I9" s="212"/>
      <c r="J9" s="212"/>
    </row>
    <row r="10" spans="1:10" s="82" customFormat="1" ht="18" customHeight="1">
      <c r="A10" s="84"/>
      <c r="B10" s="84"/>
      <c r="C10" s="84"/>
      <c r="D10" s="213" t="s">
        <v>4</v>
      </c>
      <c r="E10" s="213"/>
      <c r="F10" s="213"/>
      <c r="G10" s="85"/>
      <c r="H10" s="51"/>
      <c r="J10" s="51"/>
    </row>
    <row r="11" spans="1:10" s="82" customFormat="1" ht="18" customHeight="1">
      <c r="D11" s="211" t="s">
        <v>5</v>
      </c>
      <c r="E11" s="211"/>
      <c r="F11" s="211"/>
      <c r="G11" s="85"/>
      <c r="H11" s="211" t="s">
        <v>6</v>
      </c>
      <c r="I11" s="211"/>
      <c r="J11" s="211"/>
    </row>
    <row r="12" spans="1:10" s="82" customFormat="1" ht="18" customHeight="1">
      <c r="D12" s="207" t="s">
        <v>111</v>
      </c>
      <c r="E12" s="207"/>
      <c r="F12" s="207"/>
      <c r="G12" s="63"/>
      <c r="H12" s="207" t="s">
        <v>111</v>
      </c>
      <c r="I12" s="207"/>
      <c r="J12" s="207"/>
    </row>
    <row r="13" spans="1:10" s="82" customFormat="1" ht="18" customHeight="1">
      <c r="D13" s="190" t="s">
        <v>112</v>
      </c>
      <c r="E13" s="190"/>
      <c r="F13" s="190"/>
      <c r="G13" s="63"/>
      <c r="H13" s="190" t="s">
        <v>112</v>
      </c>
      <c r="I13" s="190"/>
      <c r="J13" s="190"/>
    </row>
    <row r="14" spans="1:10" s="82" customFormat="1" ht="18" customHeight="1">
      <c r="A14" s="86"/>
      <c r="B14" s="86"/>
      <c r="C14" s="86"/>
      <c r="D14" s="87">
        <v>2026</v>
      </c>
      <c r="E14" s="85"/>
      <c r="F14" s="87">
        <v>2025</v>
      </c>
      <c r="H14" s="87">
        <f>+D14</f>
        <v>2026</v>
      </c>
      <c r="I14" s="85"/>
      <c r="J14" s="88">
        <f>+F14</f>
        <v>2025</v>
      </c>
    </row>
    <row r="15" spans="1:10" s="82" customFormat="1" ht="18" customHeight="1">
      <c r="A15" s="210" t="s">
        <v>75</v>
      </c>
      <c r="B15" s="210"/>
      <c r="C15" s="86"/>
      <c r="D15" s="51"/>
      <c r="E15" s="86"/>
      <c r="G15" s="85"/>
      <c r="H15" s="51"/>
      <c r="I15" s="86"/>
      <c r="J15" s="51"/>
    </row>
    <row r="16" spans="1:10" s="82" customFormat="1" ht="18" customHeight="1">
      <c r="B16" s="86" t="s">
        <v>196</v>
      </c>
      <c r="C16" s="86"/>
      <c r="D16" s="51">
        <f>+'PL 6M'!E44</f>
        <v>90742931</v>
      </c>
      <c r="E16" s="51"/>
      <c r="F16" s="51">
        <f>+'PL 6M'!G44</f>
        <v>50840856</v>
      </c>
      <c r="G16" s="51"/>
      <c r="H16" s="51">
        <f>+'PL 6M'!I44</f>
        <v>85358961</v>
      </c>
      <c r="I16" s="51"/>
      <c r="J16" s="51">
        <f>+'PL 6M'!K44</f>
        <v>40731286</v>
      </c>
    </row>
    <row r="17" spans="1:10" s="82" customFormat="1" ht="18" customHeight="1">
      <c r="A17" s="86"/>
      <c r="B17" s="82" t="s">
        <v>198</v>
      </c>
      <c r="C17" s="86"/>
      <c r="D17" s="51"/>
      <c r="E17" s="90"/>
      <c r="F17" s="51"/>
      <c r="G17" s="86"/>
      <c r="H17" s="51"/>
      <c r="I17" s="90"/>
      <c r="J17" s="51"/>
    </row>
    <row r="18" spans="1:10" s="82" customFormat="1" ht="18" customHeight="1">
      <c r="A18" s="86"/>
      <c r="B18" s="91" t="s">
        <v>199</v>
      </c>
      <c r="C18" s="86"/>
      <c r="D18" s="51"/>
      <c r="E18" s="90"/>
      <c r="F18" s="51"/>
      <c r="G18" s="86"/>
      <c r="H18" s="51"/>
      <c r="I18" s="90"/>
      <c r="J18" s="51"/>
    </row>
    <row r="19" spans="1:10" s="82" customFormat="1" ht="18" customHeight="1">
      <c r="B19" s="96" t="s">
        <v>197</v>
      </c>
      <c r="C19" s="89"/>
      <c r="D19" s="51">
        <v>46597855</v>
      </c>
      <c r="E19" s="90"/>
      <c r="F19" s="51">
        <v>46987885</v>
      </c>
      <c r="G19" s="86"/>
      <c r="H19" s="51">
        <v>46597855</v>
      </c>
      <c r="I19" s="90"/>
      <c r="J19" s="51">
        <v>46987885</v>
      </c>
    </row>
    <row r="20" spans="1:10" ht="18" customHeight="1">
      <c r="A20" s="92"/>
      <c r="B20" s="96" t="s">
        <v>137</v>
      </c>
      <c r="C20" s="97"/>
      <c r="D20" s="51">
        <v>533529</v>
      </c>
      <c r="E20" s="90"/>
      <c r="F20" s="51">
        <v>23175</v>
      </c>
      <c r="G20" s="86"/>
      <c r="H20" s="51">
        <v>533529</v>
      </c>
      <c r="I20" s="90"/>
      <c r="J20" s="51">
        <v>23175</v>
      </c>
    </row>
    <row r="21" spans="1:10" ht="18" customHeight="1">
      <c r="A21" s="92"/>
      <c r="B21" s="96" t="s">
        <v>138</v>
      </c>
      <c r="C21" s="97"/>
      <c r="D21" s="51">
        <v>-338128</v>
      </c>
      <c r="E21" s="90"/>
      <c r="F21" s="51">
        <v>454615</v>
      </c>
      <c r="G21" s="86"/>
      <c r="H21" s="7">
        <v>-338128</v>
      </c>
      <c r="I21" s="90"/>
      <c r="J21" s="7">
        <v>454615</v>
      </c>
    </row>
    <row r="22" spans="1:10" ht="18" customHeight="1">
      <c r="A22" s="92"/>
      <c r="B22" s="96" t="s">
        <v>79</v>
      </c>
      <c r="C22" s="97"/>
      <c r="D22" s="51">
        <v>-133430</v>
      </c>
      <c r="E22" s="90"/>
      <c r="F22" s="51">
        <v>54345</v>
      </c>
      <c r="G22" s="86"/>
      <c r="H22" s="51">
        <v>-133430</v>
      </c>
      <c r="I22" s="90"/>
      <c r="J22" s="51">
        <v>54345</v>
      </c>
    </row>
    <row r="23" spans="1:10" ht="18" customHeight="1">
      <c r="A23" s="92"/>
      <c r="B23" s="96" t="s">
        <v>139</v>
      </c>
      <c r="C23" s="97"/>
      <c r="D23" s="51">
        <v>-3359137</v>
      </c>
      <c r="E23" s="90"/>
      <c r="F23" s="51">
        <v>-2243241</v>
      </c>
      <c r="G23" s="86"/>
      <c r="H23" s="51">
        <v>-3359137</v>
      </c>
      <c r="I23" s="90"/>
      <c r="J23" s="51">
        <v>-2243241</v>
      </c>
    </row>
    <row r="24" spans="1:10" ht="18" customHeight="1">
      <c r="A24" s="92"/>
      <c r="B24" s="96" t="s">
        <v>80</v>
      </c>
      <c r="C24" s="97"/>
      <c r="D24" s="51">
        <v>-507525</v>
      </c>
      <c r="E24" s="90"/>
      <c r="F24" s="51">
        <v>-1097248</v>
      </c>
      <c r="G24" s="86"/>
      <c r="H24" s="51">
        <v>-507525</v>
      </c>
      <c r="I24" s="90"/>
      <c r="J24" s="51">
        <v>-1097248</v>
      </c>
    </row>
    <row r="25" spans="1:10" ht="18" customHeight="1">
      <c r="A25" s="92"/>
      <c r="B25" s="96" t="s">
        <v>140</v>
      </c>
      <c r="C25" s="97"/>
      <c r="D25" s="51">
        <v>-62615</v>
      </c>
      <c r="E25" s="90"/>
      <c r="F25" s="51">
        <v>-347658</v>
      </c>
      <c r="G25" s="86"/>
      <c r="H25" s="51">
        <v>-62615</v>
      </c>
      <c r="I25" s="90"/>
      <c r="J25" s="51">
        <v>-347658</v>
      </c>
    </row>
    <row r="26" spans="1:10" ht="18" customHeight="1">
      <c r="A26" s="92"/>
      <c r="B26" s="96" t="s">
        <v>81</v>
      </c>
      <c r="C26" s="97"/>
      <c r="D26" s="51">
        <v>-5383970</v>
      </c>
      <c r="E26" s="90"/>
      <c r="F26" s="51">
        <v>-10109570</v>
      </c>
      <c r="G26" s="86"/>
      <c r="H26" s="51">
        <v>0</v>
      </c>
      <c r="I26" s="90"/>
      <c r="J26" s="51">
        <v>0</v>
      </c>
    </row>
    <row r="27" spans="1:10" ht="18" customHeight="1">
      <c r="A27" s="92"/>
      <c r="B27" s="96" t="s">
        <v>175</v>
      </c>
      <c r="C27" s="97"/>
      <c r="D27" s="51">
        <v>3917447</v>
      </c>
      <c r="E27" s="90"/>
      <c r="F27" s="51">
        <v>3687974</v>
      </c>
      <c r="G27" s="86"/>
      <c r="H27" s="51">
        <v>3917447</v>
      </c>
      <c r="I27" s="90"/>
      <c r="J27" s="51">
        <v>3687974</v>
      </c>
    </row>
    <row r="28" spans="1:10" ht="18" customHeight="1">
      <c r="A28" s="92"/>
      <c r="B28" s="96" t="s">
        <v>77</v>
      </c>
      <c r="C28" s="97"/>
      <c r="D28" s="7">
        <v>18153270</v>
      </c>
      <c r="E28" s="90"/>
      <c r="F28" s="7">
        <v>9055471</v>
      </c>
      <c r="G28" s="86"/>
      <c r="H28" s="51">
        <v>18153270</v>
      </c>
      <c r="I28" s="51"/>
      <c r="J28" s="51">
        <v>9055471</v>
      </c>
    </row>
    <row r="29" spans="1:10" ht="18" customHeight="1">
      <c r="A29" s="92"/>
      <c r="B29" s="96" t="s">
        <v>78</v>
      </c>
      <c r="C29" s="97"/>
      <c r="D29" s="7">
        <v>-150436</v>
      </c>
      <c r="E29" s="90"/>
      <c r="F29" s="7">
        <v>-711416</v>
      </c>
      <c r="G29" s="86"/>
      <c r="H29" s="51">
        <v>-150436</v>
      </c>
      <c r="I29" s="51"/>
      <c r="J29" s="51">
        <v>-711416</v>
      </c>
    </row>
    <row r="30" spans="1:10" ht="18" customHeight="1">
      <c r="A30" s="92"/>
      <c r="B30" s="96" t="s">
        <v>76</v>
      </c>
      <c r="C30" s="97"/>
      <c r="D30" s="7">
        <v>-2178439</v>
      </c>
      <c r="E30" s="90"/>
      <c r="F30" s="7">
        <v>-2373405</v>
      </c>
      <c r="G30" s="86"/>
      <c r="H30" s="51">
        <v>-2178439</v>
      </c>
      <c r="I30" s="98"/>
      <c r="J30" s="51">
        <v>-2373405</v>
      </c>
    </row>
    <row r="31" spans="1:10" ht="18" customHeight="1">
      <c r="A31" s="92"/>
      <c r="B31" s="96" t="s">
        <v>102</v>
      </c>
      <c r="C31" s="94"/>
      <c r="D31" s="51">
        <v>1711483</v>
      </c>
      <c r="E31" s="90"/>
      <c r="F31" s="51">
        <v>2569326</v>
      </c>
      <c r="G31" s="86"/>
      <c r="H31" s="7">
        <v>1711483</v>
      </c>
      <c r="I31" s="90"/>
      <c r="J31" s="7">
        <v>2569326</v>
      </c>
    </row>
    <row r="32" spans="1:10" ht="18" customHeight="1">
      <c r="A32" s="92"/>
      <c r="B32" s="72" t="s">
        <v>118</v>
      </c>
      <c r="C32" s="94"/>
      <c r="D32" s="52">
        <f>SUM(D15:D31)</f>
        <v>149542835</v>
      </c>
      <c r="E32" s="90"/>
      <c r="F32" s="52">
        <f>SUM(F15:F31)</f>
        <v>96791109</v>
      </c>
      <c r="G32" s="86"/>
      <c r="H32" s="52">
        <f>SUM(H15:H31)</f>
        <v>149542835</v>
      </c>
      <c r="I32" s="90"/>
      <c r="J32" s="52">
        <f>SUM(J15:J31)</f>
        <v>96791109</v>
      </c>
    </row>
    <row r="33" spans="1:11" ht="18" customHeight="1">
      <c r="A33" s="92"/>
      <c r="B33" s="72" t="s">
        <v>200</v>
      </c>
      <c r="C33" s="94"/>
      <c r="D33" s="82"/>
    </row>
    <row r="34" spans="1:11" ht="18" customHeight="1">
      <c r="A34" s="92"/>
      <c r="B34" s="96" t="s">
        <v>141</v>
      </c>
      <c r="C34" s="94"/>
      <c r="D34" s="51">
        <v>-28395716</v>
      </c>
      <c r="E34" s="90"/>
      <c r="F34" s="51">
        <v>22432404</v>
      </c>
      <c r="G34" s="86"/>
      <c r="H34" s="7">
        <v>-28395716</v>
      </c>
      <c r="I34" s="90"/>
      <c r="J34" s="7">
        <v>22432404</v>
      </c>
    </row>
    <row r="35" spans="1:11" ht="18" customHeight="1">
      <c r="A35" s="92"/>
      <c r="B35" s="96" t="s">
        <v>126</v>
      </c>
      <c r="C35" s="94"/>
      <c r="D35" s="53">
        <v>-47998636</v>
      </c>
      <c r="E35" s="90"/>
      <c r="F35" s="53">
        <v>2269517</v>
      </c>
      <c r="G35" s="86"/>
      <c r="H35" s="7">
        <v>-47998636</v>
      </c>
      <c r="I35" s="90"/>
      <c r="J35" s="7">
        <v>2269517</v>
      </c>
    </row>
    <row r="36" spans="1:11" ht="18" customHeight="1">
      <c r="A36" s="92"/>
      <c r="B36" s="187" t="s">
        <v>14</v>
      </c>
      <c r="C36" s="94"/>
      <c r="D36" s="53">
        <v>-835983</v>
      </c>
      <c r="E36" s="90"/>
      <c r="F36" s="100">
        <v>-593348</v>
      </c>
      <c r="G36" s="86"/>
      <c r="H36" s="7">
        <v>-835983</v>
      </c>
      <c r="I36" s="90"/>
      <c r="J36" s="7">
        <v>-593348</v>
      </c>
    </row>
    <row r="37" spans="1:11" ht="18" customHeight="1">
      <c r="A37" s="94"/>
      <c r="B37" s="96" t="s">
        <v>15</v>
      </c>
      <c r="C37" s="94"/>
      <c r="D37" s="53">
        <v>14921</v>
      </c>
      <c r="E37" s="90"/>
      <c r="F37" s="53">
        <v>272683</v>
      </c>
      <c r="G37" s="86"/>
      <c r="H37" s="7">
        <v>14921</v>
      </c>
      <c r="I37" s="90"/>
      <c r="J37" s="7">
        <v>272683</v>
      </c>
    </row>
    <row r="38" spans="1:11" ht="18" customHeight="1">
      <c r="A38" s="94"/>
      <c r="B38" s="96" t="s">
        <v>128</v>
      </c>
      <c r="C38" s="94"/>
      <c r="D38" s="53">
        <v>-102450100</v>
      </c>
      <c r="E38" s="90"/>
      <c r="F38" s="53">
        <v>29089059</v>
      </c>
      <c r="G38" s="86"/>
      <c r="H38" s="7">
        <v>-102450100</v>
      </c>
      <c r="I38" s="90"/>
      <c r="J38" s="7">
        <v>29089059</v>
      </c>
    </row>
    <row r="39" spans="1:11" ht="18" customHeight="1">
      <c r="A39" s="94"/>
      <c r="B39" s="96" t="s">
        <v>142</v>
      </c>
      <c r="C39" s="94"/>
      <c r="D39" s="53">
        <v>1352751</v>
      </c>
      <c r="E39" s="90"/>
      <c r="F39" s="53">
        <v>-695941</v>
      </c>
      <c r="G39" s="86"/>
      <c r="H39" s="7">
        <v>1352751</v>
      </c>
      <c r="I39" s="90"/>
      <c r="J39" s="7">
        <v>-695941</v>
      </c>
    </row>
    <row r="40" spans="1:11" ht="18" customHeight="1">
      <c r="A40" s="94"/>
      <c r="B40" s="96" t="s">
        <v>158</v>
      </c>
      <c r="C40" s="94"/>
      <c r="D40" s="53">
        <v>-24996</v>
      </c>
      <c r="E40" s="90"/>
      <c r="F40" s="53">
        <v>1133821</v>
      </c>
      <c r="G40" s="86"/>
      <c r="H40" s="7">
        <v>-24996</v>
      </c>
      <c r="I40" s="90"/>
      <c r="J40" s="7">
        <v>1133821</v>
      </c>
    </row>
    <row r="41" spans="1:11" ht="18" customHeight="1">
      <c r="A41" s="94"/>
      <c r="B41" s="72" t="s">
        <v>119</v>
      </c>
      <c r="C41" s="94"/>
      <c r="D41" s="53"/>
      <c r="E41" s="90"/>
      <c r="F41" s="53"/>
      <c r="G41" s="86"/>
      <c r="H41" s="7"/>
      <c r="I41" s="90"/>
      <c r="J41" s="7"/>
    </row>
    <row r="42" spans="1:11" ht="18" customHeight="1">
      <c r="A42" s="94"/>
      <c r="B42" s="101" t="s">
        <v>132</v>
      </c>
      <c r="C42" s="94"/>
      <c r="D42" s="53">
        <v>312784</v>
      </c>
      <c r="F42" s="53">
        <v>-4692957</v>
      </c>
      <c r="H42" s="7">
        <v>312784</v>
      </c>
      <c r="J42" s="7">
        <v>-4692957</v>
      </c>
    </row>
    <row r="43" spans="1:11" ht="18" customHeight="1">
      <c r="A43" s="94"/>
      <c r="B43" s="101" t="s">
        <v>133</v>
      </c>
      <c r="C43" s="94"/>
      <c r="D43" s="53">
        <v>15378575</v>
      </c>
      <c r="F43" s="53">
        <v>9292129</v>
      </c>
      <c r="H43" s="7">
        <v>15378575</v>
      </c>
      <c r="J43" s="7">
        <v>9292129</v>
      </c>
    </row>
    <row r="44" spans="1:11" ht="18" customHeight="1">
      <c r="A44" s="94"/>
      <c r="B44" s="101" t="s">
        <v>30</v>
      </c>
      <c r="C44" s="94"/>
      <c r="D44" s="53">
        <v>-4706348</v>
      </c>
      <c r="E44" s="90"/>
      <c r="F44" s="53">
        <v>-20627728</v>
      </c>
      <c r="G44" s="86"/>
      <c r="H44" s="102">
        <v>-4706348</v>
      </c>
      <c r="I44" s="90"/>
      <c r="J44" s="53">
        <v>-20627728</v>
      </c>
    </row>
    <row r="45" spans="1:11" ht="18" customHeight="1">
      <c r="A45" s="94"/>
      <c r="B45" s="101" t="s">
        <v>33</v>
      </c>
      <c r="C45" s="94"/>
      <c r="D45" s="53">
        <v>-2585111</v>
      </c>
      <c r="F45" s="53">
        <v>-1372500</v>
      </c>
      <c r="H45" s="53">
        <v>-2585111</v>
      </c>
      <c r="J45" s="53">
        <v>-1372500</v>
      </c>
      <c r="K45" s="103"/>
    </row>
    <row r="46" spans="1:11" ht="18" customHeight="1">
      <c r="A46" s="94"/>
      <c r="B46" s="101" t="s">
        <v>122</v>
      </c>
      <c r="C46" s="94"/>
      <c r="D46" s="54">
        <v>0</v>
      </c>
      <c r="F46" s="53">
        <v>-337580</v>
      </c>
      <c r="H46" s="7">
        <v>0</v>
      </c>
      <c r="J46" s="53">
        <v>-337580</v>
      </c>
      <c r="K46" s="103"/>
    </row>
    <row r="47" spans="1:11" ht="18" customHeight="1">
      <c r="A47" s="94"/>
      <c r="B47" s="104" t="s">
        <v>120</v>
      </c>
      <c r="C47" s="94"/>
      <c r="D47" s="53">
        <f>SUM(D32:D40,D42:D46)</f>
        <v>-20395024</v>
      </c>
      <c r="E47" s="90"/>
      <c r="F47" s="105">
        <f>SUM(F32:F40,F42:F46)</f>
        <v>132960668</v>
      </c>
      <c r="G47" s="86"/>
      <c r="H47" s="105">
        <f>SUM(H32:H40,H42:H46)</f>
        <v>-20395024</v>
      </c>
      <c r="I47" s="90"/>
      <c r="J47" s="105">
        <f>SUM(J32:J40,J42:J46)</f>
        <v>132960668</v>
      </c>
      <c r="K47" s="103"/>
    </row>
    <row r="48" spans="1:11" ht="18" customHeight="1">
      <c r="A48" s="94"/>
      <c r="B48" s="101" t="s">
        <v>82</v>
      </c>
      <c r="C48" s="94"/>
      <c r="D48" s="106">
        <v>-13232106</v>
      </c>
      <c r="E48" s="103"/>
      <c r="F48" s="54">
        <v>-5091691</v>
      </c>
      <c r="G48" s="86"/>
      <c r="H48" s="54">
        <v>-13232106</v>
      </c>
      <c r="I48" s="103"/>
      <c r="J48" s="54">
        <v>-5091691</v>
      </c>
      <c r="K48" s="103"/>
    </row>
    <row r="49" spans="1:11" ht="18" customHeight="1">
      <c r="A49" s="94"/>
      <c r="B49" s="93"/>
      <c r="C49" s="94"/>
      <c r="D49" s="107"/>
      <c r="E49" s="103"/>
      <c r="F49" s="53"/>
      <c r="G49" s="86"/>
      <c r="H49" s="53"/>
      <c r="I49" s="103"/>
      <c r="J49" s="53"/>
      <c r="K49" s="103"/>
    </row>
    <row r="50" spans="1:11" ht="18" customHeight="1">
      <c r="A50" s="94"/>
      <c r="B50" s="104" t="s">
        <v>83</v>
      </c>
      <c r="C50" s="94"/>
      <c r="D50" s="54">
        <f>ROUND(SUM(D47:D48),0)</f>
        <v>-33627130</v>
      </c>
      <c r="F50" s="54">
        <f>ROUND(SUM(F47:F48),0)</f>
        <v>127868977</v>
      </c>
      <c r="H50" s="54">
        <f>ROUND(SUM(H47:H48),0)</f>
        <v>-33627130</v>
      </c>
      <c r="J50" s="54">
        <f>ROUND(SUM(J47:J48),0)</f>
        <v>127868977</v>
      </c>
      <c r="K50" s="103"/>
    </row>
    <row r="51" spans="1:11" ht="18" customHeight="1">
      <c r="A51" s="94"/>
      <c r="B51" s="108"/>
      <c r="C51" s="94"/>
      <c r="D51" s="107"/>
      <c r="E51" s="103"/>
      <c r="F51" s="107"/>
      <c r="G51" s="86"/>
      <c r="H51" s="107"/>
      <c r="I51" s="103"/>
      <c r="J51" s="107"/>
      <c r="K51" s="103"/>
    </row>
    <row r="52" spans="1:11" ht="18" customHeight="1">
      <c r="A52" s="94"/>
      <c r="B52" s="108"/>
      <c r="C52" s="94"/>
      <c r="D52" s="107"/>
      <c r="E52" s="103"/>
      <c r="F52" s="107"/>
      <c r="G52" s="86"/>
      <c r="H52" s="107"/>
      <c r="I52" s="103"/>
      <c r="J52" s="107"/>
      <c r="K52" s="103"/>
    </row>
    <row r="53" spans="1:11" ht="18" customHeight="1">
      <c r="A53" s="94"/>
      <c r="B53" s="108"/>
      <c r="C53" s="94"/>
      <c r="D53" s="107"/>
      <c r="E53" s="103"/>
      <c r="F53" s="107"/>
      <c r="G53" s="86"/>
      <c r="H53" s="107"/>
      <c r="I53" s="103"/>
      <c r="J53" s="107"/>
      <c r="K53" s="103"/>
    </row>
    <row r="54" spans="1:11" ht="18" customHeight="1">
      <c r="A54" s="94"/>
      <c r="B54" s="108"/>
      <c r="C54" s="94"/>
      <c r="D54" s="107"/>
      <c r="E54" s="103"/>
      <c r="F54" s="107"/>
      <c r="G54" s="86"/>
      <c r="H54" s="107"/>
      <c r="I54" s="103"/>
      <c r="J54" s="107"/>
      <c r="K54" s="103"/>
    </row>
    <row r="55" spans="1:11" ht="18" customHeight="1">
      <c r="A55" s="94"/>
      <c r="B55" s="108"/>
      <c r="C55" s="94"/>
      <c r="D55" s="107"/>
      <c r="E55" s="103"/>
      <c r="F55" s="107"/>
      <c r="G55" s="86"/>
      <c r="H55" s="107"/>
      <c r="I55" s="103"/>
      <c r="J55" s="107"/>
      <c r="K55" s="103"/>
    </row>
    <row r="56" spans="1:11" ht="18" customHeight="1">
      <c r="A56" s="94"/>
      <c r="B56" s="108"/>
      <c r="C56" s="94"/>
      <c r="D56" s="107"/>
      <c r="E56" s="103"/>
      <c r="F56" s="107"/>
      <c r="G56" s="86"/>
      <c r="H56" s="107"/>
      <c r="I56" s="103"/>
      <c r="J56" s="107"/>
      <c r="K56" s="103"/>
    </row>
    <row r="57" spans="1:11" ht="18" customHeight="1">
      <c r="A57" s="94"/>
      <c r="B57" s="108"/>
      <c r="C57" s="94"/>
      <c r="D57" s="107"/>
      <c r="E57" s="103"/>
      <c r="F57" s="107"/>
      <c r="G57" s="86"/>
      <c r="H57" s="107"/>
      <c r="I57" s="103"/>
      <c r="J57" s="107"/>
      <c r="K57" s="103"/>
    </row>
    <row r="58" spans="1:11" ht="18" customHeight="1">
      <c r="A58" s="94"/>
      <c r="B58" s="108"/>
      <c r="C58" s="94"/>
      <c r="D58" s="107"/>
      <c r="E58" s="103"/>
      <c r="F58" s="107"/>
      <c r="G58" s="86"/>
      <c r="H58" s="107"/>
      <c r="I58" s="103"/>
      <c r="J58" s="107"/>
      <c r="K58" s="103"/>
    </row>
    <row r="59" spans="1:11" s="82" customFormat="1" ht="18" customHeight="1">
      <c r="A59" s="86"/>
      <c r="B59" s="86"/>
      <c r="C59" s="86"/>
      <c r="D59" s="51"/>
      <c r="E59" s="90"/>
      <c r="F59" s="109"/>
      <c r="G59" s="86"/>
      <c r="H59" s="51"/>
      <c r="I59" s="90"/>
      <c r="J59" s="51"/>
    </row>
    <row r="60" spans="1:11" s="82" customFormat="1" ht="18" customHeight="1">
      <c r="A60" s="70" t="s">
        <v>178</v>
      </c>
      <c r="C60" s="86"/>
      <c r="D60" s="51"/>
      <c r="E60" s="90"/>
      <c r="F60" s="109"/>
      <c r="G60" s="86"/>
      <c r="H60" s="51"/>
      <c r="I60" s="90"/>
      <c r="J60" s="51"/>
    </row>
    <row r="61" spans="1:11" s="82" customFormat="1" ht="18" customHeight="1">
      <c r="A61" s="70"/>
      <c r="C61" s="86"/>
      <c r="D61" s="51"/>
      <c r="E61" s="90"/>
      <c r="F61" s="109"/>
      <c r="G61" s="86"/>
      <c r="H61" s="51"/>
      <c r="I61" s="90"/>
      <c r="J61" s="51"/>
    </row>
    <row r="62" spans="1:11" s="82" customFormat="1" ht="18" customHeight="1">
      <c r="A62" s="86"/>
      <c r="B62" s="86"/>
      <c r="C62" s="86"/>
      <c r="D62" s="51"/>
      <c r="E62" s="90"/>
      <c r="F62" s="109"/>
      <c r="G62" s="86"/>
      <c r="H62" s="51"/>
      <c r="I62" s="90"/>
      <c r="J62" s="51"/>
    </row>
    <row r="63" spans="1:11" s="82" customFormat="1" ht="18" customHeight="1">
      <c r="B63" s="86"/>
      <c r="C63" s="86"/>
      <c r="D63" s="51"/>
      <c r="E63" s="103"/>
      <c r="F63" s="103"/>
      <c r="H63" s="51"/>
      <c r="I63" s="103"/>
      <c r="J63" s="55"/>
    </row>
    <row r="64" spans="1:11" s="82" customFormat="1" ht="18" customHeight="1">
      <c r="A64" s="70" t="s">
        <v>121</v>
      </c>
      <c r="B64" s="70"/>
      <c r="C64" s="70"/>
      <c r="D64" s="70"/>
      <c r="E64" s="58"/>
      <c r="F64" s="70"/>
      <c r="G64" s="70"/>
      <c r="H64" s="70"/>
      <c r="I64" s="70"/>
      <c r="J64" s="70"/>
      <c r="K64" s="70"/>
    </row>
    <row r="65" spans="1:11" ht="18" customHeight="1">
      <c r="A65" s="208" t="s">
        <v>154</v>
      </c>
      <c r="B65" s="209"/>
      <c r="C65" s="209"/>
      <c r="D65" s="209"/>
      <c r="E65" s="209"/>
      <c r="F65" s="209"/>
      <c r="G65" s="209"/>
      <c r="H65" s="209"/>
      <c r="I65" s="209"/>
      <c r="J65" s="209"/>
    </row>
    <row r="66" spans="1:11" s="82" customFormat="1" ht="18" customHeight="1">
      <c r="A66" s="111"/>
      <c r="B66" s="113"/>
      <c r="C66" s="113"/>
      <c r="D66" s="56"/>
      <c r="E66" s="113"/>
      <c r="F66" s="113"/>
      <c r="G66" s="113"/>
      <c r="H66" s="56"/>
      <c r="I66" s="113"/>
      <c r="J66" s="83" t="s">
        <v>47</v>
      </c>
      <c r="K66" s="112"/>
    </row>
    <row r="67" spans="1:11" s="82" customFormat="1" ht="18" customHeight="1">
      <c r="A67" s="111"/>
      <c r="B67" s="113"/>
      <c r="C67" s="113"/>
      <c r="D67" s="56"/>
      <c r="E67" s="113"/>
      <c r="F67" s="113"/>
      <c r="G67" s="113"/>
      <c r="H67" s="56"/>
      <c r="I67" s="113"/>
      <c r="J67" s="83" t="s">
        <v>48</v>
      </c>
      <c r="K67" s="112"/>
    </row>
    <row r="68" spans="1:11" ht="18" customHeight="1">
      <c r="A68" s="114"/>
      <c r="B68" s="115"/>
      <c r="C68" s="115"/>
      <c r="D68" s="56"/>
      <c r="E68" s="113"/>
      <c r="F68" s="113"/>
      <c r="G68" s="113"/>
      <c r="H68" s="56"/>
      <c r="I68" s="113"/>
      <c r="J68" s="83"/>
      <c r="K68" s="112"/>
    </row>
    <row r="69" spans="1:11" s="82" customFormat="1" ht="18" customHeight="1">
      <c r="A69" s="209" t="s">
        <v>0</v>
      </c>
      <c r="B69" s="209"/>
      <c r="C69" s="209"/>
      <c r="D69" s="209"/>
      <c r="E69" s="209"/>
      <c r="F69" s="209"/>
      <c r="G69" s="209"/>
      <c r="H69" s="209"/>
      <c r="I69" s="209"/>
      <c r="J69" s="209"/>
    </row>
    <row r="70" spans="1:11" s="82" customFormat="1" ht="18" customHeight="1">
      <c r="A70" s="209" t="s">
        <v>74</v>
      </c>
      <c r="B70" s="209"/>
      <c r="C70" s="209"/>
      <c r="D70" s="209"/>
      <c r="E70" s="209"/>
      <c r="F70" s="209"/>
      <c r="G70" s="209"/>
      <c r="H70" s="209"/>
      <c r="I70" s="209"/>
      <c r="J70" s="209"/>
    </row>
    <row r="71" spans="1:11" s="82" customFormat="1" ht="18" customHeight="1">
      <c r="A71" s="209" t="str">
        <f>A7</f>
        <v>FOR  THE  SIX - MONTH  PERIOD  ENDED  JUNE 30,  2026</v>
      </c>
      <c r="B71" s="209"/>
      <c r="C71" s="209"/>
      <c r="D71" s="209"/>
      <c r="E71" s="209"/>
      <c r="F71" s="209"/>
      <c r="G71" s="209"/>
      <c r="H71" s="209"/>
      <c r="I71" s="209"/>
      <c r="J71" s="209"/>
    </row>
    <row r="72" spans="1:11" s="82" customFormat="1" ht="18" customHeight="1">
      <c r="A72" s="84"/>
      <c r="B72" s="84"/>
      <c r="C72" s="84"/>
      <c r="D72" s="7"/>
      <c r="E72" s="84"/>
      <c r="F72" s="84"/>
      <c r="G72" s="84"/>
      <c r="H72" s="7"/>
      <c r="I72" s="84"/>
      <c r="J72" s="7"/>
    </row>
    <row r="73" spans="1:11" ht="18" customHeight="1">
      <c r="A73" s="116"/>
      <c r="B73" s="116"/>
      <c r="C73" s="116"/>
      <c r="D73" s="212" t="s">
        <v>3</v>
      </c>
      <c r="E73" s="212"/>
      <c r="F73" s="212"/>
      <c r="G73" s="212"/>
      <c r="H73" s="212"/>
      <c r="I73" s="212"/>
      <c r="J73" s="212"/>
    </row>
    <row r="74" spans="1:11" ht="18" customHeight="1">
      <c r="A74" s="116"/>
      <c r="B74" s="116"/>
      <c r="C74" s="116"/>
      <c r="D74" s="213" t="s">
        <v>4</v>
      </c>
      <c r="E74" s="213"/>
      <c r="F74" s="213"/>
      <c r="G74" s="85"/>
    </row>
    <row r="75" spans="1:11" ht="18" customHeight="1">
      <c r="D75" s="211" t="s">
        <v>5</v>
      </c>
      <c r="E75" s="211"/>
      <c r="F75" s="211"/>
      <c r="G75" s="85"/>
      <c r="H75" s="211" t="s">
        <v>6</v>
      </c>
      <c r="I75" s="211"/>
      <c r="J75" s="211"/>
    </row>
    <row r="76" spans="1:11" ht="18" customHeight="1">
      <c r="D76" s="207" t="s">
        <v>117</v>
      </c>
      <c r="E76" s="207"/>
      <c r="F76" s="207"/>
      <c r="G76" s="63"/>
      <c r="H76" s="207" t="s">
        <v>117</v>
      </c>
      <c r="I76" s="207"/>
      <c r="J76" s="207"/>
    </row>
    <row r="77" spans="1:11" ht="18" customHeight="1">
      <c r="D77" s="190" t="s">
        <v>112</v>
      </c>
      <c r="E77" s="190"/>
      <c r="F77" s="190"/>
      <c r="G77" s="63"/>
      <c r="H77" s="190" t="s">
        <v>112</v>
      </c>
      <c r="I77" s="190"/>
      <c r="J77" s="190"/>
    </row>
    <row r="78" spans="1:11" ht="18" customHeight="1">
      <c r="A78" s="94"/>
      <c r="B78" s="94"/>
      <c r="C78" s="94"/>
      <c r="D78" s="87">
        <f>D14</f>
        <v>2026</v>
      </c>
      <c r="E78" s="85"/>
      <c r="F78" s="87">
        <f>F14</f>
        <v>2025</v>
      </c>
      <c r="H78" s="87">
        <f>H14</f>
        <v>2026</v>
      </c>
      <c r="I78" s="85"/>
      <c r="J78" s="87">
        <f>J14</f>
        <v>2025</v>
      </c>
    </row>
    <row r="79" spans="1:11" ht="18" customHeight="1">
      <c r="A79" s="210" t="s">
        <v>84</v>
      </c>
      <c r="B79" s="210"/>
      <c r="C79" s="94"/>
      <c r="E79" s="90"/>
      <c r="F79" s="51"/>
      <c r="G79" s="86"/>
      <c r="I79" s="90"/>
    </row>
    <row r="80" spans="1:11" ht="18" customHeight="1">
      <c r="A80" s="97"/>
      <c r="B80" s="101" t="s">
        <v>85</v>
      </c>
      <c r="C80" s="94"/>
      <c r="D80" s="51">
        <v>2274877</v>
      </c>
      <c r="E80" s="90"/>
      <c r="F80" s="53">
        <v>2658657</v>
      </c>
      <c r="G80" s="86"/>
      <c r="H80" s="51">
        <v>2274877</v>
      </c>
      <c r="I80" s="90"/>
      <c r="J80" s="51">
        <v>2658657</v>
      </c>
    </row>
    <row r="81" spans="1:10" ht="18" customHeight="1">
      <c r="A81" s="97"/>
      <c r="B81" s="101" t="s">
        <v>143</v>
      </c>
      <c r="C81" s="94"/>
      <c r="D81" s="51">
        <v>0</v>
      </c>
      <c r="E81" s="90"/>
      <c r="F81" s="53">
        <v>5102429</v>
      </c>
      <c r="G81" s="51"/>
      <c r="H81" s="51">
        <v>0</v>
      </c>
      <c r="I81" s="51"/>
      <c r="J81" s="51">
        <v>5102429</v>
      </c>
    </row>
    <row r="82" spans="1:10" ht="18" customHeight="1">
      <c r="A82" s="97"/>
      <c r="B82" s="101" t="s">
        <v>86</v>
      </c>
      <c r="C82" s="94"/>
      <c r="D82" s="51">
        <v>10776882</v>
      </c>
      <c r="E82" s="90"/>
      <c r="F82" s="53">
        <v>25395097</v>
      </c>
      <c r="G82" s="51"/>
      <c r="H82" s="51">
        <v>10776882</v>
      </c>
      <c r="I82" s="51"/>
      <c r="J82" s="51">
        <v>25395097</v>
      </c>
    </row>
    <row r="83" spans="1:10" ht="18" customHeight="1">
      <c r="A83" s="94"/>
      <c r="B83" s="101" t="s">
        <v>87</v>
      </c>
      <c r="C83" s="94"/>
      <c r="D83" s="51">
        <v>-15820918</v>
      </c>
      <c r="E83" s="90"/>
      <c r="F83" s="53">
        <v>-45892499</v>
      </c>
      <c r="G83" s="51"/>
      <c r="H83" s="51">
        <v>-15820918</v>
      </c>
      <c r="I83" s="51"/>
      <c r="J83" s="51">
        <v>-45892499</v>
      </c>
    </row>
    <row r="84" spans="1:10" ht="18" customHeight="1">
      <c r="A84" s="94"/>
      <c r="B84" s="101" t="s">
        <v>144</v>
      </c>
      <c r="C84" s="94"/>
      <c r="D84" s="7">
        <v>62636</v>
      </c>
      <c r="E84" s="90"/>
      <c r="F84" s="7">
        <v>347765</v>
      </c>
      <c r="G84" s="51"/>
      <c r="H84" s="7">
        <v>62636</v>
      </c>
      <c r="I84" s="51"/>
      <c r="J84" s="7">
        <v>347765</v>
      </c>
    </row>
    <row r="85" spans="1:10" ht="18" customHeight="1">
      <c r="A85" s="94"/>
      <c r="B85" s="101" t="s">
        <v>100</v>
      </c>
      <c r="C85" s="94"/>
      <c r="D85" s="7">
        <v>-6600</v>
      </c>
      <c r="E85" s="90"/>
      <c r="F85" s="7">
        <v>-14000</v>
      </c>
      <c r="G85" s="51"/>
      <c r="H85" s="7">
        <v>-6600</v>
      </c>
      <c r="I85" s="51"/>
      <c r="J85" s="7">
        <v>-14000</v>
      </c>
    </row>
    <row r="86" spans="1:10" ht="18" customHeight="1">
      <c r="A86" s="94"/>
      <c r="B86" s="101" t="s">
        <v>88</v>
      </c>
      <c r="C86" s="94"/>
      <c r="E86" s="90"/>
      <c r="F86" s="53"/>
      <c r="G86" s="51"/>
      <c r="I86" s="51"/>
    </row>
    <row r="87" spans="1:10" ht="18" customHeight="1">
      <c r="A87" s="94"/>
      <c r="B87" s="99" t="s">
        <v>89</v>
      </c>
      <c r="C87" s="94"/>
      <c r="D87" s="54">
        <v>-2007946</v>
      </c>
      <c r="E87" s="90"/>
      <c r="F87" s="54">
        <v>17253914</v>
      </c>
      <c r="G87" s="51"/>
      <c r="H87" s="54">
        <v>-2007946</v>
      </c>
      <c r="I87" s="51"/>
      <c r="J87" s="54">
        <v>17253914</v>
      </c>
    </row>
    <row r="88" spans="1:10" ht="18" customHeight="1">
      <c r="A88" s="94"/>
      <c r="B88" s="96"/>
      <c r="C88" s="94"/>
      <c r="D88" s="53"/>
      <c r="E88" s="90"/>
      <c r="F88" s="53"/>
      <c r="G88" s="86"/>
      <c r="H88" s="53"/>
      <c r="I88" s="90"/>
      <c r="J88" s="53"/>
    </row>
    <row r="89" spans="1:10" ht="18" customHeight="1">
      <c r="A89" s="92"/>
      <c r="B89" s="104" t="s">
        <v>90</v>
      </c>
      <c r="C89" s="94"/>
      <c r="D89" s="117">
        <f>ROUND(SUM(D80:D87),0)</f>
        <v>-4721069</v>
      </c>
      <c r="E89" s="103"/>
      <c r="F89" s="117">
        <f>ROUND(SUM(F80:F87),0)</f>
        <v>4851363</v>
      </c>
      <c r="H89" s="117">
        <f>ROUND(SUM(H80:H87),0)</f>
        <v>-4721069</v>
      </c>
      <c r="I89" s="103"/>
      <c r="J89" s="117">
        <f>ROUND(SUM(J80:J87),0)</f>
        <v>4851363</v>
      </c>
    </row>
    <row r="90" spans="1:10" ht="18" customHeight="1">
      <c r="A90" s="92"/>
      <c r="B90" s="94"/>
      <c r="C90" s="94"/>
      <c r="E90" s="103"/>
      <c r="F90" s="51"/>
      <c r="I90" s="103"/>
    </row>
    <row r="91" spans="1:10" ht="18" customHeight="1">
      <c r="A91" s="210" t="s">
        <v>91</v>
      </c>
      <c r="B91" s="210"/>
      <c r="C91" s="94"/>
      <c r="D91" s="82"/>
      <c r="H91" s="82"/>
      <c r="J91" s="82"/>
    </row>
    <row r="92" spans="1:10" ht="18" customHeight="1">
      <c r="A92" s="92"/>
      <c r="B92" s="101" t="s">
        <v>92</v>
      </c>
      <c r="C92" s="94"/>
      <c r="D92" s="53">
        <v>-9084697</v>
      </c>
      <c r="E92" s="103"/>
      <c r="F92" s="53">
        <v>-8077711</v>
      </c>
      <c r="H92" s="53">
        <v>-9084697</v>
      </c>
      <c r="I92" s="103"/>
      <c r="J92" s="53">
        <v>-8077711</v>
      </c>
    </row>
    <row r="93" spans="1:10" ht="18" customHeight="1">
      <c r="A93" s="92"/>
      <c r="B93" s="101" t="s">
        <v>103</v>
      </c>
      <c r="C93" s="94"/>
      <c r="D93" s="53">
        <v>-1711483</v>
      </c>
      <c r="E93" s="103"/>
      <c r="F93" s="53">
        <v>-2569326</v>
      </c>
      <c r="H93" s="53">
        <v>-1711483</v>
      </c>
      <c r="I93" s="103"/>
      <c r="J93" s="53">
        <v>-2569326</v>
      </c>
    </row>
    <row r="94" spans="1:10" ht="18" customHeight="1">
      <c r="A94" s="92"/>
      <c r="B94" s="101" t="s">
        <v>104</v>
      </c>
      <c r="C94" s="94"/>
      <c r="D94" s="54">
        <v>-26520000</v>
      </c>
      <c r="E94" s="103"/>
      <c r="F94" s="54">
        <v>-29460000</v>
      </c>
      <c r="H94" s="54">
        <v>-26520000</v>
      </c>
      <c r="I94" s="103"/>
      <c r="J94" s="54">
        <v>-29460000</v>
      </c>
    </row>
    <row r="95" spans="1:10" ht="18" customHeight="1">
      <c r="A95" s="92"/>
      <c r="B95" s="93"/>
      <c r="C95" s="94"/>
      <c r="E95" s="103"/>
      <c r="F95" s="51"/>
      <c r="I95" s="103"/>
    </row>
    <row r="96" spans="1:10" ht="18" customHeight="1">
      <c r="A96" s="92"/>
      <c r="B96" s="104" t="s">
        <v>93</v>
      </c>
      <c r="C96" s="94"/>
      <c r="D96" s="117">
        <f>ROUND(SUM(D92:D94),0)</f>
        <v>-37316180</v>
      </c>
      <c r="E96" s="103"/>
      <c r="F96" s="117">
        <f>ROUND(SUM(F92:F94),0)</f>
        <v>-40107037</v>
      </c>
      <c r="H96" s="117">
        <f>ROUND(SUM(H92:H94),0)</f>
        <v>-37316180</v>
      </c>
      <c r="I96" s="103"/>
      <c r="J96" s="117">
        <f>ROUND(SUM(J92:J94),0)</f>
        <v>-40107037</v>
      </c>
    </row>
    <row r="97" spans="1:11" ht="18" customHeight="1">
      <c r="A97" s="118"/>
      <c r="B97" s="118"/>
      <c r="C97" s="94"/>
      <c r="E97" s="103"/>
      <c r="F97" s="51"/>
      <c r="I97" s="103"/>
    </row>
    <row r="98" spans="1:11" ht="18" customHeight="1">
      <c r="A98" s="118" t="s">
        <v>94</v>
      </c>
      <c r="B98" s="118"/>
      <c r="C98" s="94"/>
      <c r="D98" s="51">
        <f>ROUND(SUM(D50,D89,D96),0)</f>
        <v>-75664379</v>
      </c>
      <c r="E98" s="51"/>
      <c r="F98" s="51">
        <f>ROUND(SUM(F50,F89,F96),0)</f>
        <v>92613303</v>
      </c>
      <c r="G98" s="103"/>
      <c r="H98" s="51">
        <f>ROUND(SUM(H50,H89,H96),0)</f>
        <v>-75664379</v>
      </c>
      <c r="I98" s="51"/>
      <c r="J98" s="51">
        <f>ROUND(SUM(J50,J89,J96),0)</f>
        <v>92613303</v>
      </c>
    </row>
    <row r="99" spans="1:11" ht="18" customHeight="1">
      <c r="A99" s="118"/>
      <c r="B99" s="118"/>
      <c r="C99" s="94"/>
      <c r="E99" s="103"/>
      <c r="F99" s="51"/>
      <c r="I99" s="103"/>
    </row>
    <row r="100" spans="1:11" ht="18" customHeight="1">
      <c r="A100" s="118" t="s">
        <v>95</v>
      </c>
      <c r="B100" s="118"/>
      <c r="C100" s="94"/>
      <c r="D100" s="117">
        <f>+'BS1'!G16</f>
        <v>334192150</v>
      </c>
      <c r="E100" s="103"/>
      <c r="F100" s="54">
        <v>191708474</v>
      </c>
      <c r="H100" s="117">
        <f>+'BS1'!K16</f>
        <v>334192150</v>
      </c>
      <c r="I100" s="103"/>
      <c r="J100" s="54">
        <v>191708474</v>
      </c>
      <c r="K100" s="119"/>
    </row>
    <row r="101" spans="1:11" ht="18" customHeight="1">
      <c r="A101" s="118"/>
      <c r="B101" s="118"/>
      <c r="C101" s="94"/>
      <c r="E101" s="103"/>
      <c r="F101" s="51"/>
      <c r="I101" s="103"/>
    </row>
    <row r="102" spans="1:11" ht="18" customHeight="1" thickBot="1">
      <c r="A102" s="118" t="s">
        <v>96</v>
      </c>
      <c r="B102" s="118"/>
      <c r="C102" s="94"/>
      <c r="D102" s="120">
        <f>ROUND(D98+D100,0)</f>
        <v>258527771</v>
      </c>
      <c r="E102" s="103"/>
      <c r="F102" s="120">
        <f>ROUND(F98+F100,0)</f>
        <v>284321777</v>
      </c>
      <c r="H102" s="120">
        <f>ROUND(H98+H100,0)</f>
        <v>258527771</v>
      </c>
      <c r="I102" s="103"/>
      <c r="J102" s="120">
        <f>ROUND(J98+J100,0)</f>
        <v>284321777</v>
      </c>
      <c r="K102" s="103"/>
    </row>
    <row r="103" spans="1:11" ht="18" customHeight="1" thickTop="1">
      <c r="A103" s="118"/>
      <c r="B103" s="118"/>
      <c r="C103" s="94"/>
      <c r="D103" s="53"/>
      <c r="E103" s="103"/>
      <c r="F103" s="103"/>
      <c r="H103" s="53"/>
      <c r="I103" s="103"/>
      <c r="J103" s="53"/>
    </row>
    <row r="104" spans="1:11" ht="18" customHeight="1">
      <c r="A104" s="118" t="s">
        <v>97</v>
      </c>
      <c r="B104" s="118"/>
      <c r="C104" s="94"/>
      <c r="E104" s="86"/>
      <c r="F104" s="103"/>
      <c r="G104" s="86"/>
      <c r="I104" s="86"/>
    </row>
    <row r="105" spans="1:11" ht="18" customHeight="1">
      <c r="A105" s="97"/>
      <c r="B105" s="82" t="s">
        <v>98</v>
      </c>
      <c r="C105" s="94"/>
      <c r="E105" s="86"/>
      <c r="F105" s="103"/>
      <c r="G105" s="86"/>
      <c r="I105" s="86"/>
    </row>
    <row r="106" spans="1:11" ht="18" customHeight="1">
      <c r="A106" s="97"/>
      <c r="B106" s="182" t="s">
        <v>145</v>
      </c>
      <c r="C106" s="94"/>
      <c r="D106" s="53">
        <f>-'OCI 6M'!E19</f>
        <v>-2902392</v>
      </c>
      <c r="E106" s="86"/>
      <c r="F106" s="53">
        <f>-'OCI 6M'!G19</f>
        <v>15859736</v>
      </c>
      <c r="G106" s="86"/>
      <c r="H106" s="121">
        <f>+'OCI 6M'!I19</f>
        <v>0</v>
      </c>
      <c r="I106" s="86"/>
      <c r="J106" s="121">
        <f>+'OCI 6M'!K19</f>
        <v>0</v>
      </c>
    </row>
    <row r="107" spans="1:11" ht="18" customHeight="1">
      <c r="A107" s="97"/>
      <c r="B107" s="94"/>
      <c r="C107" s="94"/>
      <c r="E107" s="86"/>
      <c r="F107" s="51"/>
      <c r="G107" s="86"/>
      <c r="I107" s="86"/>
    </row>
    <row r="108" spans="1:11" ht="18" customHeight="1">
      <c r="B108" s="82" t="s">
        <v>146</v>
      </c>
      <c r="D108" s="53"/>
      <c r="F108" s="53"/>
      <c r="H108" s="53"/>
      <c r="J108" s="53"/>
    </row>
    <row r="109" spans="1:11" ht="18" customHeight="1">
      <c r="B109" s="182" t="s">
        <v>99</v>
      </c>
      <c r="D109" s="7">
        <v>-378129</v>
      </c>
      <c r="F109" s="7">
        <v>2027773</v>
      </c>
      <c r="H109" s="7">
        <v>-378129</v>
      </c>
      <c r="J109" s="7">
        <v>2027773</v>
      </c>
    </row>
    <row r="110" spans="1:11" ht="18" customHeight="1">
      <c r="B110" s="94"/>
      <c r="D110" s="53"/>
      <c r="F110" s="53"/>
      <c r="H110" s="53"/>
    </row>
    <row r="111" spans="1:11" ht="18" customHeight="1">
      <c r="B111" s="82" t="s">
        <v>134</v>
      </c>
      <c r="D111" s="121">
        <v>-738057</v>
      </c>
      <c r="F111" s="7">
        <v>168258</v>
      </c>
      <c r="H111" s="121">
        <v>-738057</v>
      </c>
      <c r="J111" s="7">
        <v>168258</v>
      </c>
    </row>
    <row r="112" spans="1:11" ht="18" customHeight="1">
      <c r="B112" s="122"/>
      <c r="F112" s="103"/>
    </row>
    <row r="113" spans="1:11" ht="18" customHeight="1">
      <c r="B113" s="122"/>
      <c r="F113" s="103"/>
    </row>
    <row r="114" spans="1:11" ht="18" customHeight="1">
      <c r="B114" s="122"/>
      <c r="F114" s="103"/>
    </row>
    <row r="115" spans="1:11" ht="18" customHeight="1">
      <c r="B115" s="122"/>
      <c r="F115" s="103"/>
    </row>
    <row r="116" spans="1:11" ht="18" customHeight="1">
      <c r="B116" s="122"/>
      <c r="F116" s="103"/>
    </row>
    <row r="117" spans="1:11" s="82" customFormat="1" ht="18" customHeight="1">
      <c r="D117" s="51"/>
      <c r="H117" s="51"/>
      <c r="J117" s="51"/>
    </row>
    <row r="118" spans="1:11" s="82" customFormat="1" ht="18" customHeight="1">
      <c r="D118" s="51"/>
      <c r="H118" s="51"/>
      <c r="J118" s="51"/>
    </row>
    <row r="119" spans="1:11" s="82" customFormat="1" ht="18" customHeight="1">
      <c r="D119" s="51"/>
      <c r="H119" s="51"/>
      <c r="J119" s="51"/>
    </row>
    <row r="120" spans="1:11" s="82" customFormat="1" ht="18" customHeight="1">
      <c r="D120" s="51"/>
      <c r="H120" s="51"/>
      <c r="J120" s="51"/>
    </row>
    <row r="121" spans="1:11" s="82" customFormat="1" ht="18" customHeight="1">
      <c r="D121" s="51"/>
      <c r="H121" s="51"/>
      <c r="J121" s="51"/>
    </row>
    <row r="122" spans="1:11" s="82" customFormat="1" ht="18" customHeight="1">
      <c r="D122" s="51"/>
      <c r="H122" s="51"/>
      <c r="J122" s="51"/>
    </row>
    <row r="123" spans="1:11" s="82" customFormat="1" ht="18" customHeight="1">
      <c r="D123" s="51"/>
      <c r="H123" s="51"/>
      <c r="J123" s="51"/>
    </row>
    <row r="124" spans="1:11" s="82" customFormat="1" ht="18" customHeight="1">
      <c r="A124" s="70" t="s">
        <v>178</v>
      </c>
      <c r="D124" s="51"/>
      <c r="H124" s="51"/>
      <c r="J124" s="51"/>
    </row>
    <row r="125" spans="1:11" s="82" customFormat="1" ht="18" customHeight="1">
      <c r="A125" s="70"/>
      <c r="D125" s="51"/>
      <c r="H125" s="51"/>
      <c r="J125" s="51"/>
    </row>
    <row r="126" spans="1:11" s="82" customFormat="1" ht="18" customHeight="1">
      <c r="D126" s="110"/>
      <c r="H126" s="51"/>
      <c r="J126" s="51"/>
    </row>
    <row r="127" spans="1:11" s="82" customFormat="1" ht="18" customHeight="1">
      <c r="D127" s="51"/>
      <c r="H127" s="51"/>
      <c r="J127" s="51"/>
    </row>
    <row r="128" spans="1:11" s="82" customFormat="1" ht="18" customHeight="1">
      <c r="A128" s="70" t="s">
        <v>121</v>
      </c>
      <c r="B128" s="70"/>
      <c r="C128" s="70"/>
      <c r="D128" s="70"/>
      <c r="E128" s="58"/>
      <c r="F128" s="70"/>
      <c r="G128" s="70"/>
      <c r="H128" s="70"/>
      <c r="I128" s="70"/>
      <c r="J128" s="70"/>
      <c r="K128" s="70"/>
    </row>
    <row r="129" spans="4:10" s="82" customFormat="1" ht="18" customHeight="1">
      <c r="D129" s="51"/>
      <c r="H129" s="51"/>
      <c r="J129" s="51"/>
    </row>
    <row r="130" spans="4:10" s="82" customFormat="1" ht="18" customHeight="1">
      <c r="D130" s="51"/>
      <c r="H130" s="51"/>
      <c r="J130" s="51"/>
    </row>
    <row r="131" spans="4:10" s="82" customFormat="1" ht="18" customHeight="1">
      <c r="D131" s="51"/>
      <c r="H131" s="51"/>
      <c r="J131" s="51"/>
    </row>
  </sheetData>
  <mergeCells count="27">
    <mergeCell ref="A5:J5"/>
    <mergeCell ref="A6:J6"/>
    <mergeCell ref="A7:J7"/>
    <mergeCell ref="D9:J9"/>
    <mergeCell ref="D10:F10"/>
    <mergeCell ref="D73:J73"/>
    <mergeCell ref="D74:F74"/>
    <mergeCell ref="A15:B15"/>
    <mergeCell ref="A65:J65"/>
    <mergeCell ref="D11:F11"/>
    <mergeCell ref="H11:J11"/>
    <mergeCell ref="A1:J1"/>
    <mergeCell ref="D77:F77"/>
    <mergeCell ref="H77:J77"/>
    <mergeCell ref="A79:B79"/>
    <mergeCell ref="A91:B91"/>
    <mergeCell ref="D75:F75"/>
    <mergeCell ref="H75:J75"/>
    <mergeCell ref="D76:F76"/>
    <mergeCell ref="H76:J76"/>
    <mergeCell ref="D12:F12"/>
    <mergeCell ref="H12:J12"/>
    <mergeCell ref="D13:F13"/>
    <mergeCell ref="H13:J13"/>
    <mergeCell ref="A69:J69"/>
    <mergeCell ref="A70:J70"/>
    <mergeCell ref="A71:J71"/>
  </mergeCells>
  <pageMargins left="0.69" right="0.36" top="0.71" bottom="0.45" header="0.7" footer="0.45"/>
  <pageSetup paperSize="9" scale="70" fitToHeight="0" orientation="portrait" r:id="rId1"/>
  <headerFooter differentOddEven="1" differentFirst="1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BS1</vt:lpstr>
      <vt:lpstr>BS2</vt:lpstr>
      <vt:lpstr>CE1</vt:lpstr>
      <vt:lpstr>CE2</vt:lpstr>
      <vt:lpstr>PL 3M</vt:lpstr>
      <vt:lpstr>OCI 3M</vt:lpstr>
      <vt:lpstr>PL 6M</vt:lpstr>
      <vt:lpstr>OCI 6M</vt:lpstr>
      <vt:lpstr>CF</vt:lpstr>
      <vt:lpstr>'BS1'!Print_Area</vt:lpstr>
      <vt:lpstr>'BS2'!Print_Area</vt:lpstr>
      <vt:lpstr>'CE1'!Print_Area</vt:lpstr>
      <vt:lpstr>'CE2'!Print_Area</vt:lpstr>
      <vt:lpstr>CF!Print_Area</vt:lpstr>
      <vt:lpstr>'OCI 6M'!Print_Area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</cp:lastModifiedBy>
  <cp:revision/>
  <cp:lastPrinted>2026-08-11T10:05:44Z</cp:lastPrinted>
  <dcterms:created xsi:type="dcterms:W3CDTF">2003-12-26T03:57:38Z</dcterms:created>
  <dcterms:modified xsi:type="dcterms:W3CDTF">2026-08-13T07:24:04Z</dcterms:modified>
  <cp:category/>
  <cp:contentStatus/>
</cp:coreProperties>
</file>