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emier Technology\2026\Q2'2026\SET\"/>
    </mc:Choice>
  </mc:AlternateContent>
  <xr:revisionPtr revIDLastSave="0" documentId="13_ncr:1_{80F38883-0952-4E40-A77D-7A0ABBA3AE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" sheetId="4" r:id="rId2"/>
    <sheet name="CE1" sheetId="2" r:id="rId3"/>
    <sheet name="CE2" sheetId="3" r:id="rId4"/>
    <sheet name="CF" sheetId="9" r:id="rId5"/>
  </sheets>
  <definedNames>
    <definedName name="_xlnm.Print_Area" localSheetId="0">BS!$A$1:$K$90</definedName>
    <definedName name="_xlnm.Print_Area" localSheetId="2">'CE1'!$A$1:$M$27</definedName>
    <definedName name="_xlnm.Print_Area" localSheetId="3">'CE2'!$A$1:$I$21</definedName>
    <definedName name="_xlnm.Print_Area" localSheetId="1">PL!$A$1:$J$84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3" l="1"/>
  <c r="G24" i="2"/>
  <c r="J53" i="6" l="1"/>
  <c r="H53" i="6"/>
  <c r="F53" i="6"/>
  <c r="D53" i="6"/>
  <c r="J21" i="6"/>
  <c r="H21" i="6"/>
  <c r="F21" i="6"/>
  <c r="D21" i="6"/>
  <c r="J73" i="9" l="1"/>
  <c r="F73" i="9"/>
  <c r="J67" i="9"/>
  <c r="F67" i="9"/>
  <c r="F39" i="9"/>
  <c r="J74" i="4"/>
  <c r="J75" i="4" s="1"/>
  <c r="F74" i="4"/>
  <c r="F75" i="4" s="1"/>
  <c r="J62" i="4"/>
  <c r="J57" i="4"/>
  <c r="F62" i="4"/>
  <c r="F57" i="4"/>
  <c r="J32" i="4"/>
  <c r="J33" i="4" s="1"/>
  <c r="H32" i="4"/>
  <c r="H33" i="4" s="1"/>
  <c r="F32" i="4"/>
  <c r="F33" i="4" s="1"/>
  <c r="J20" i="4"/>
  <c r="J15" i="4"/>
  <c r="F20" i="4"/>
  <c r="F15" i="4"/>
  <c r="E14" i="3"/>
  <c r="J63" i="4" l="1"/>
  <c r="J66" i="4" s="1"/>
  <c r="J68" i="4" s="1"/>
  <c r="J77" i="4" s="1"/>
  <c r="F63" i="4"/>
  <c r="F66" i="4" s="1"/>
  <c r="F27" i="9" s="1"/>
  <c r="F44" i="9" s="1"/>
  <c r="F47" i="9" s="1"/>
  <c r="F75" i="9" s="1"/>
  <c r="J21" i="4"/>
  <c r="J24" i="4" s="1"/>
  <c r="J26" i="4" s="1"/>
  <c r="F21" i="4"/>
  <c r="F24" i="4" s="1"/>
  <c r="F26" i="4" s="1"/>
  <c r="J27" i="9"/>
  <c r="J44" i="9" s="1"/>
  <c r="J47" i="9" s="1"/>
  <c r="J75" i="9" s="1"/>
  <c r="J80" i="4" l="1"/>
  <c r="J35" i="4"/>
  <c r="J38" i="4"/>
  <c r="F35" i="4"/>
  <c r="F38" i="4"/>
  <c r="D67" i="9"/>
  <c r="H15" i="4"/>
  <c r="K13" i="2" l="1"/>
  <c r="F68" i="4" l="1"/>
  <c r="D76" i="9"/>
  <c r="H76" i="9"/>
  <c r="F80" i="4" l="1"/>
  <c r="F77" i="4"/>
  <c r="J81" i="6"/>
  <c r="F81" i="6"/>
  <c r="D33" i="6"/>
  <c r="F33" i="6"/>
  <c r="H33" i="6"/>
  <c r="J33" i="6"/>
  <c r="H20" i="4" l="1"/>
  <c r="H73" i="9" l="1"/>
  <c r="H74" i="4" l="1"/>
  <c r="H75" i="4" s="1"/>
  <c r="D74" i="4"/>
  <c r="D75" i="4" s="1"/>
  <c r="F61" i="6" l="1"/>
  <c r="K17" i="2" l="1"/>
  <c r="M13" i="2"/>
  <c r="M20" i="2"/>
  <c r="K15" i="2"/>
  <c r="G12" i="3" l="1"/>
  <c r="D32" i="4"/>
  <c r="I12" i="3" l="1"/>
  <c r="G14" i="3"/>
  <c r="D73" i="9"/>
  <c r="H67" i="9"/>
  <c r="F77" i="9" l="1"/>
  <c r="F78" i="9" s="1"/>
  <c r="J77" i="9"/>
  <c r="J78" i="9" s="1"/>
  <c r="K24" i="2"/>
  <c r="K21" i="2"/>
  <c r="D20" i="4" l="1"/>
  <c r="H57" i="4" l="1"/>
  <c r="D57" i="4" l="1"/>
  <c r="I13" i="3" l="1"/>
  <c r="C14" i="3"/>
  <c r="C23" i="2" l="1"/>
  <c r="C25" i="2" s="1"/>
  <c r="H62" i="4" l="1"/>
  <c r="D62" i="4"/>
  <c r="D63" i="4" s="1"/>
  <c r="D66" i="4" s="1"/>
  <c r="D10" i="9" s="1"/>
  <c r="D15" i="4"/>
  <c r="I22" i="2" l="1"/>
  <c r="K22" i="2" l="1"/>
  <c r="M22" i="2" s="1"/>
  <c r="I23" i="2"/>
  <c r="I25" i="2" s="1"/>
  <c r="D61" i="6" l="1"/>
  <c r="D33" i="4" l="1"/>
  <c r="H61" i="6"/>
  <c r="J61" i="6" l="1"/>
  <c r="J82" i="6" l="1"/>
  <c r="F82" i="6"/>
  <c r="J34" i="6" l="1"/>
  <c r="F34" i="6"/>
  <c r="F62" i="6"/>
  <c r="F83" i="6" s="1"/>
  <c r="J62" i="6"/>
  <c r="J83" i="6" s="1"/>
  <c r="H62" i="6"/>
  <c r="D62" i="6"/>
  <c r="H34" i="6"/>
  <c r="D34" i="6"/>
  <c r="J84" i="6" l="1"/>
  <c r="F84" i="6"/>
  <c r="I11" i="3"/>
  <c r="I14" i="3" s="1"/>
  <c r="I16" i="2" l="1"/>
  <c r="I18" i="2" s="1"/>
  <c r="D78" i="6"/>
  <c r="M15" i="2" l="1"/>
  <c r="K14" i="2"/>
  <c r="M14" i="2" s="1"/>
  <c r="M17" i="2"/>
  <c r="D27" i="9" l="1"/>
  <c r="D68" i="4"/>
  <c r="G21" i="2" s="1"/>
  <c r="K16" i="2"/>
  <c r="K18" i="2" s="1"/>
  <c r="D80" i="4" l="1"/>
  <c r="D77" i="4"/>
  <c r="D44" i="9"/>
  <c r="D47" i="9" s="1"/>
  <c r="D75" i="9" s="1"/>
  <c r="D77" i="9" s="1"/>
  <c r="D78" i="9" s="1"/>
  <c r="M21" i="2" l="1"/>
  <c r="M23" i="2" s="1"/>
  <c r="E16" i="2"/>
  <c r="E18" i="2" s="1"/>
  <c r="C16" i="2"/>
  <c r="C18" i="2" s="1"/>
  <c r="E23" i="2"/>
  <c r="E25" i="2" l="1"/>
  <c r="D80" i="6" s="1"/>
  <c r="C19" i="3"/>
  <c r="H78" i="6" s="1"/>
  <c r="E19" i="3"/>
  <c r="H80" i="6" s="1"/>
  <c r="K23" i="2" l="1"/>
  <c r="K25" i="2" s="1"/>
  <c r="M24" i="2" l="1"/>
  <c r="I18" i="3"/>
  <c r="I16" i="3"/>
  <c r="D21" i="4"/>
  <c r="D24" i="4" s="1"/>
  <c r="D26" i="4" s="1"/>
  <c r="H21" i="4"/>
  <c r="H24" i="4" s="1"/>
  <c r="D35" i="4" l="1"/>
  <c r="D38" i="4"/>
  <c r="H63" i="4"/>
  <c r="H66" i="4" s="1"/>
  <c r="H10" i="9" s="1"/>
  <c r="H27" i="9" l="1"/>
  <c r="H44" i="9" s="1"/>
  <c r="H47" i="9" s="1"/>
  <c r="H75" i="9" s="1"/>
  <c r="H77" i="9" s="1"/>
  <c r="H78" i="9" s="1"/>
  <c r="H26" i="4"/>
  <c r="M16" i="2"/>
  <c r="M18" i="2" s="1"/>
  <c r="H35" i="4" l="1"/>
  <c r="H38" i="4"/>
  <c r="H68" i="4"/>
  <c r="G17" i="3" s="1"/>
  <c r="G16" i="2"/>
  <c r="G18" i="2" s="1"/>
  <c r="H77" i="4" l="1"/>
  <c r="H80" i="4"/>
  <c r="M25" i="2"/>
  <c r="G23" i="2"/>
  <c r="G25" i="2" l="1"/>
  <c r="D81" i="6" s="1"/>
  <c r="I17" i="3" l="1"/>
  <c r="I19" i="3" s="1"/>
  <c r="G19" i="3"/>
  <c r="H81" i="6" s="1"/>
  <c r="H82" i="6" s="1"/>
  <c r="D82" i="6"/>
  <c r="D83" i="6" s="1"/>
  <c r="D84" i="6" s="1"/>
  <c r="I20" i="3" l="1"/>
  <c r="M26" i="2"/>
  <c r="H83" i="6"/>
  <c r="H84" i="6" s="1"/>
</calcChain>
</file>

<file path=xl/sharedStrings.xml><?xml version="1.0" encoding="utf-8"?>
<sst xmlns="http://schemas.openxmlformats.org/spreadsheetml/2006/main" count="329" uniqueCount="193">
  <si>
    <t>บริษัท พรีเมียร์ เทคโนโลยี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</si>
  <si>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</si>
  <si>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</si>
  <si>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</si>
  <si>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</si>
  <si>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</si>
  <si>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</si>
  <si>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</si>
  <si>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</si>
  <si>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</si>
  <si>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</si>
  <si>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</si>
  <si>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</si>
  <si>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</si>
  <si>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</si>
  <si>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</si>
  <si>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</si>
  <si>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</si>
  <si>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</si>
  <si>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</si>
  <si>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</si>
  <si>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</si>
  <si>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</si>
  <si>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</si>
  <si>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</si>
  <si>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</si>
  <si>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</si>
  <si>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</si>
  <si>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</si>
  <si>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</si>
  <si>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</si>
  <si>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</si>
  <si>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</si>
  <si>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</si>
  <si>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</si>
  <si>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</si>
  <si>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</si>
  <si>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</si>
  <si>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</si>
  <si>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</si>
  <si>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</si>
  <si>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</si>
  <si>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</si>
  <si>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</si>
  <si>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</si>
  <si>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</si>
  <si>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</si>
  <si>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</si>
  <si>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</si>
  <si>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</si>
  <si>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</si>
  <si>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</si>
  <si>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</si>
  <si>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</si>
  <si>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</si>
  <si>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</si>
  <si>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ทุนเรือนหุ้นที่ออก</t>
  </si>
  <si>
    <t>และชำระแล้ว</t>
  </si>
  <si>
    <t>ยังไม่ได้จัดสรร</t>
  </si>
  <si>
    <t>งบกำไรขาดทุนเบ็ดเสร็จ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</si>
  <si>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</si>
  <si>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</si>
  <si>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ทุนจดทะเบียน  </t>
  </si>
  <si>
    <t xml:space="preserve">   ทุนออกจำหน่ายและชำระเต็มมูลค่าแล้ว</t>
  </si>
  <si>
    <t>ต้นทุนค่าบริการจ่ายล่วงหน้า</t>
  </si>
  <si>
    <t xml:space="preserve">สินค้าคงเหลือ </t>
  </si>
  <si>
    <t>ต้นทุนงานระหว่างทำ</t>
  </si>
  <si>
    <t xml:space="preserve">เงินลงทุนในบริษัทย่อย </t>
  </si>
  <si>
    <t>ที่ดิน อาคารและอุปกรณ์</t>
  </si>
  <si>
    <t xml:space="preserve">   ในสินทรัพย์และหนี้สินดำเนินงาน</t>
  </si>
  <si>
    <t>เงินรับล่วงหน้าค่าสินค้าและบริการ</t>
  </si>
  <si>
    <t xml:space="preserve">   ต้นทุนค่าบริการจ่ายล่วงหน้า</t>
  </si>
  <si>
    <t xml:space="preserve">   ต้นทุนงานระหว่างทำ</t>
  </si>
  <si>
    <t xml:space="preserve">   เงินรับล่วงหน้าค่าสินค้าและบริการ</t>
  </si>
  <si>
    <t>ค่าใช้จ่ายภาษีเงินได้</t>
  </si>
  <si>
    <t>(ตรวจสอบแล้ว)</t>
  </si>
  <si>
    <t>สินทรัพย์ภาษีเงินได้รอการตัดบัญชี</t>
  </si>
  <si>
    <t>กำไรขาดทุน:</t>
  </si>
  <si>
    <t xml:space="preserve">   หนี้สินไม่หมุนเวียนอื่น</t>
  </si>
  <si>
    <t>เงินปันผลรับ</t>
  </si>
  <si>
    <t>กำไรสำหรับงวด</t>
  </si>
  <si>
    <t xml:space="preserve">   รายได้จากการลงทุน - เงินปันผลรับจากเงินลงทุนในบริษัทย่อย</t>
  </si>
  <si>
    <t xml:space="preserve">   สินทรัพย์ไม่หมุนเวียนอื่น</t>
  </si>
  <si>
    <t>เงินปันผลรับจากเงินลงทุนในบริษัทย่อย</t>
  </si>
  <si>
    <t>จ่ายเงินปันผล</t>
  </si>
  <si>
    <t>องค์ประกอบอื่นของส่วนของผู้ถือหุ้น</t>
  </si>
  <si>
    <t>ผลต่างจากการแปลงค่า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</si>
  <si>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</si>
  <si>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</si>
  <si>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</si>
  <si>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รวม</t>
  </si>
  <si>
    <t>ของส่วนของผู้ถือหุ้น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</si>
  <si>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</si>
  <si>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</si>
  <si>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</si>
  <si>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</si>
  <si>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</si>
  <si>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เงินสดสุทธิจาก (ใช้ไปใน) กิจกรรมดำเนินงาน</t>
  </si>
  <si>
    <t>ผลต่างจากการแปลงค่างบการเงิน</t>
  </si>
  <si>
    <t xml:space="preserve">      หุ้นสามัญ 283,888,942 หุ้น มูลค่าหุ้นละ 1 บาท</t>
  </si>
  <si>
    <t xml:space="preserve">จัดสรรแล้ว - </t>
  </si>
  <si>
    <t>สำรองตามกฎหมาย</t>
  </si>
  <si>
    <t xml:space="preserve">   เป็นเงินสดรับ (จ่าย) จากกิจกรรมดำเนินงาน</t>
  </si>
  <si>
    <t xml:space="preserve">   ดอกเบี้ยรับ</t>
  </si>
  <si>
    <t>ดอกเบี้ยรับ</t>
  </si>
  <si>
    <t>สินทรัพย์ทางการเงินไม่หมุนเวียน</t>
  </si>
  <si>
    <t>สินทรัพย์สิทธิการใช้</t>
  </si>
  <si>
    <t>ต้นทุนทางการเงิน</t>
  </si>
  <si>
    <t>เงินสดจ่ายเพื่อปรับปรุงอสังหาริมทรัพย์เพื่อการลงทุน</t>
  </si>
  <si>
    <t>ชำระคืนหนี้สินตามสัญญาเช่า</t>
  </si>
  <si>
    <t>สินทรัพย์ทางการเงินหมุนเวียนอื่น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</si>
  <si>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</si>
  <si>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</si>
  <si>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 (ต่อ)</t>
  </si>
  <si>
    <t>จำนวนหุ้นสามัญถัวเฉลี่ยถ่วงน้ำหนัก (พันหุ้น)</t>
  </si>
  <si>
    <t xml:space="preserve">      ในหน่วยลงทุน - กองทุนเปิด</t>
  </si>
  <si>
    <t>ส่วนของหนี้สินตามสัญญาเช่า</t>
  </si>
  <si>
    <t xml:space="preserve">    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</si>
  <si>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</si>
  <si>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</si>
  <si>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เงินสดสุทธิใช้ไปในกิจกรรมจัดหาเงิน</t>
  </si>
  <si>
    <t>กำไร (ขาดทุน) จากการดำเนินงานก่อนการเปลี่ยนแปลง</t>
  </si>
  <si>
    <t xml:space="preserve">   (กำไร) ขาดทุนที่ยังไม่เกิดขึ้นจริงจากการเปลี่ยนแปลงมูลค่าเงินลงทุน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</si>
  <si>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</si>
  <si>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</si>
  <si>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หมายเหตุประกอบงบการเงินเป็นส่วนหนึ่งของงบการเงินระหว่างกาลนี้</t>
  </si>
  <si>
    <t>2, 3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</si>
  <si>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</si>
  <si>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</si>
  <si>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</si>
  <si>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</si>
  <si>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(หน่วย: พันบาท ยกเว้นกำไรต่อหุ้นขั้นพื้นฐานแสดงเป็นบาท)</t>
  </si>
  <si>
    <t>กำไรจากการดำเนินงาน</t>
  </si>
  <si>
    <t>กำไรก่อนค่าใช้จ่ายภาษีเงินได้</t>
  </si>
  <si>
    <t>กำไรต่อหุ้น (บาท)</t>
  </si>
  <si>
    <t>กำไรต่อหุ้นขั้นพื้นฐาน</t>
  </si>
  <si>
    <t>กำไรก่อนภาษี</t>
  </si>
  <si>
    <t>รายการปรับกระทบยอดกำไรก่อนภาษี</t>
  </si>
  <si>
    <t>เงินกู้ยืมระยะสั้นจากสถาบันการเงินลดลง</t>
  </si>
  <si>
    <t>ค่าใช้จ่ายในการขายและจัดจำหน่าย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</si>
  <si>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</si>
  <si>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</si>
  <si>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</si>
  <si>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>ลูกหนี้การค้าไม่หมุนเวียน</t>
  </si>
  <si>
    <t>สินทรัพย์ไม่มีตัวตน</t>
  </si>
  <si>
    <t>เจ้าหนี้การค้าและเจ้าหนี้หมุนเวียนอื่น</t>
  </si>
  <si>
    <t>เงินมัดจำรับจากการจำหน่ายอสังหาริมทรัพย์เพื่อการลงทุน</t>
  </si>
  <si>
    <t>(ปรับปรุงใหม่)</t>
  </si>
  <si>
    <t xml:space="preserve">   ลูกหนี้การค้าและลูกหนี้หมุนเวียนอื่น</t>
  </si>
  <si>
    <t xml:space="preserve">   ตัดจำหน่ายหนี้สูญ</t>
  </si>
  <si>
    <t xml:space="preserve">   กำไรจากการเปลี่ยนแปลงสัญญาเช่า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</si>
  <si>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</si>
  <si>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</si>
  <si>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สินทรัพย์สิทธิการใช้เพิ่มขึ้นจากการเปลี่ยนแปลงสัญญาเช่าในระหว่างงวด</t>
  </si>
  <si>
    <t xml:space="preserve">   ลูกหนี้การค้าไม่หมุนเวียน</t>
  </si>
  <si>
    <t>ซื้อสินทรัพย์ไม่มีตัวตน</t>
  </si>
  <si>
    <t>การกลับรายการจากการด้อยค่าสินทรัพย์ทางการเงิน</t>
  </si>
  <si>
    <t xml:space="preserve">   จ่ายผลประโยชน์ระยะยาวของพนักงาน</t>
  </si>
  <si>
    <t>เงินลงทุนในหน่วยลงทุนในกองทุนเปิดตราสารหนี้ (เพิ่มขึ้น) ลดลง</t>
  </si>
  <si>
    <t xml:space="preserve">กำไรขาดทุนเบ็ดเสร็จอื่น: </t>
  </si>
  <si>
    <t>กำไรขาดทุนเบ็ดเสร็จอื่น: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</si>
  <si>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</si>
  <si>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</si>
  <si>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ณ วันที่ 30 มิถุนายน 2569</t>
  </si>
  <si>
    <t>30 มิถุนายน 2569</t>
  </si>
  <si>
    <t>ยอดคงเหลือ ณ วันที่ 1 มกราคม 2569</t>
  </si>
  <si>
    <t>ยอดคงเหลือ ณ วันที่ 30 มิถุนายน 2569</t>
  </si>
  <si>
    <t>31 ธันวาคม 2568</t>
  </si>
  <si>
    <t>รายได้ค้างรับ</t>
  </si>
  <si>
    <t>เงินกองทุนส่งเสริมการลงทุนเพื่อพัฒนาชุมชน</t>
  </si>
  <si>
    <t xml:space="preserve">   และสังคมด้านการศึกษา</t>
  </si>
  <si>
    <t>เงินฝากธนาคารที่ติดภาระค้ำประกัน</t>
  </si>
  <si>
    <t>อสังหาริมทรัพย์เพื่อการลงทุน</t>
  </si>
  <si>
    <t>ภาษีเงินได้ค้างจ่าย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</si>
  <si>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</si>
  <si>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</si>
  <si>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</si>
  <si>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</si>
  <si>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รายได้จากการขายและบริการ</t>
  </si>
  <si>
    <t>รายได้ค่าเช่าและบริการพื้นที่</t>
  </si>
  <si>
    <t xml:space="preserve">   รายได้ค้างรับ</t>
  </si>
  <si>
    <t xml:space="preserve">   เงินกองทุนส่งเสริมการลงทุนเพื่อพัฒนาชุมชนและส่งเสริมการศึกษา</t>
  </si>
  <si>
    <t>หนี้สินตามสัญญาเช่าเพิ่มขึ้น</t>
  </si>
  <si>
    <t xml:space="preserve">   ค่าเผื่อผลขาดทุนด้านเครดิตที่คาดว่าจะเกิดขึ้น (โอนกลับ)</t>
  </si>
  <si>
    <t xml:space="preserve">   โอนกลับการปรับลดราคาสินค้าคงเหลือเป็นมูลค่าสุทธิที่จะได้รับ</t>
  </si>
  <si>
    <t>เงินสดจากกิจกรรมดำเนินงาน</t>
  </si>
  <si>
    <t>การกลับรายการ (ขาดทุน) จากการด้อยค่าสินทรัพย์ทางการเงิน</t>
  </si>
  <si>
    <t xml:space="preserve">   (กำไร) ขาดทุนจากอัตราแลกเปลี่ยนที่ยังไม่เกิดขึ้นจริง</t>
  </si>
  <si>
    <t>2, 12</t>
  </si>
  <si>
    <t>เงินปันผลจ่าย (หมายเหตุ 18)</t>
  </si>
  <si>
    <t xml:space="preserve">   ค่าเสื่อมราคาและค่าตัดจำหน่าย</t>
  </si>
  <si>
    <t>ผลต่างจากการแปลงค่างบการเงินที่เป็นเงินตราต่างประเทศ - สุทธิจากภาษีเงินได้</t>
  </si>
  <si>
    <t xml:space="preserve">   ขาดทุนจากการจำหน่าย/ตัดจำหน่ายอุปกรณ์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</si>
</sst>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[$-1070000]d/m/yy;@"/>
    <numFmt numFmtId="167" formatCode="_(* #,##0.0000_);_(* \(#,##0.00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8" fillId="0" borderId="0"/>
  </cellStyleXfs>
  <cellXfs count="16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3" fillId="0" borderId="0" xfId="0" applyFont="1"/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top"/>
    </xf>
    <xf numFmtId="38" fontId="4" fillId="0" borderId="0" xfId="0" applyNumberFormat="1" applyFont="1" applyAlignment="1">
      <alignment vertical="top"/>
    </xf>
    <xf numFmtId="164" fontId="4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Continuous" vertical="top"/>
    </xf>
    <xf numFmtId="164" fontId="4" fillId="0" borderId="0" xfId="1" applyNumberFormat="1" applyFont="1" applyFill="1" applyAlignment="1">
      <alignment horizontal="centerContinuous" vertical="center"/>
    </xf>
    <xf numFmtId="164" fontId="5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/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4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41" fontId="4" fillId="0" borderId="3" xfId="1" applyNumberFormat="1" applyFont="1" applyFill="1" applyBorder="1" applyAlignment="1">
      <alignment horizontal="right" vertical="top"/>
    </xf>
    <xf numFmtId="41" fontId="4" fillId="0" borderId="1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4" fillId="0" borderId="6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/>
    <xf numFmtId="41" fontId="4" fillId="0" borderId="0" xfId="0" applyNumberFormat="1" applyFont="1" applyAlignment="1">
      <alignment horizontal="right"/>
    </xf>
    <xf numFmtId="41" fontId="4" fillId="0" borderId="7" xfId="1" applyNumberFormat="1" applyFont="1" applyFill="1" applyBorder="1" applyAlignment="1">
      <alignment horizontal="right"/>
    </xf>
    <xf numFmtId="41" fontId="4" fillId="0" borderId="8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4" fillId="0" borderId="3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 vertical="top"/>
    </xf>
    <xf numFmtId="41" fontId="4" fillId="0" borderId="3" xfId="1" applyNumberFormat="1" applyFont="1" applyFill="1" applyBorder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top"/>
    </xf>
    <xf numFmtId="166" fontId="6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left"/>
    </xf>
    <xf numFmtId="164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/>
    <xf numFmtId="0" fontId="4" fillId="0" borderId="0" xfId="1" applyNumberFormat="1" applyFont="1" applyFill="1" applyAlignment="1"/>
    <xf numFmtId="41" fontId="4" fillId="0" borderId="3" xfId="1" applyNumberFormat="1" applyFont="1" applyFill="1" applyBorder="1" applyAlignment="1"/>
    <xf numFmtId="41" fontId="4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 wrapText="1"/>
    </xf>
    <xf numFmtId="41" fontId="4" fillId="0" borderId="0" xfId="1" applyNumberFormat="1" applyFont="1" applyFill="1" applyBorder="1" applyAlignment="1">
      <alignment horizontal="right" wrapText="1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3" fontId="4" fillId="0" borderId="0" xfId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11" fillId="0" borderId="0" xfId="1" applyNumberFormat="1" applyFont="1" applyFill="1" applyAlignment="1">
      <alignment horizontal="right" vertical="top"/>
    </xf>
    <xf numFmtId="166" fontId="11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horizontal="center" vertical="top"/>
    </xf>
    <xf numFmtId="164" fontId="6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horizontal="left" vertical="top"/>
    </xf>
    <xf numFmtId="164" fontId="3" fillId="0" borderId="3" xfId="1" applyNumberFormat="1" applyFont="1" applyFill="1" applyBorder="1" applyAlignment="1">
      <alignment vertical="top"/>
    </xf>
    <xf numFmtId="164" fontId="3" fillId="0" borderId="3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vertical="top"/>
    </xf>
    <xf numFmtId="0" fontId="5" fillId="0" borderId="0" xfId="1" applyNumberFormat="1" applyFont="1" applyFill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4" fillId="0" borderId="4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Continuous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Alignment="1"/>
    <xf numFmtId="164" fontId="3" fillId="0" borderId="3" xfId="1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vertical="center"/>
    </xf>
    <xf numFmtId="41" fontId="4" fillId="0" borderId="8" xfId="1" applyNumberFormat="1" applyFont="1" applyFill="1" applyBorder="1"/>
    <xf numFmtId="41" fontId="10" fillId="0" borderId="0" xfId="1" applyNumberFormat="1" applyFont="1" applyFill="1" applyAlignment="1">
      <alignment vertical="top"/>
    </xf>
    <xf numFmtId="41" fontId="10" fillId="0" borderId="3" xfId="1" applyNumberFormat="1" applyFont="1" applyFill="1" applyBorder="1" applyAlignment="1">
      <alignment horizontal="right" vertical="top"/>
    </xf>
    <xf numFmtId="41" fontId="10" fillId="0" borderId="0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43" fontId="4" fillId="0" borderId="0" xfId="1" applyFont="1" applyFill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41" fontId="4" fillId="0" borderId="0" xfId="1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41" fontId="4" fillId="0" borderId="0" xfId="0" applyNumberFormat="1" applyFont="1" applyAlignment="1">
      <alignment vertical="top"/>
    </xf>
    <xf numFmtId="38" fontId="10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38" fontId="4" fillId="0" borderId="0" xfId="0" applyNumberFormat="1" applyFont="1" applyAlignment="1">
      <alignment horizontal="left" vertical="top"/>
    </xf>
    <xf numFmtId="164" fontId="10" fillId="0" borderId="0" xfId="0" applyNumberFormat="1" applyFont="1" applyAlignment="1">
      <alignment vertical="top"/>
    </xf>
    <xf numFmtId="38" fontId="4" fillId="0" borderId="0" xfId="0" applyNumberFormat="1" applyFont="1" applyAlignment="1">
      <alignment horizontal="centerContinuous" vertical="top"/>
    </xf>
    <xf numFmtId="38" fontId="3" fillId="0" borderId="0" xfId="0" applyNumberFormat="1" applyFont="1" applyAlignment="1">
      <alignment vertical="top"/>
    </xf>
    <xf numFmtId="38" fontId="5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41" fontId="10" fillId="0" borderId="0" xfId="0" applyNumberFormat="1" applyFont="1" applyAlignment="1">
      <alignment vertical="top"/>
    </xf>
    <xf numFmtId="43" fontId="10" fillId="0" borderId="0" xfId="1" applyFont="1" applyFill="1" applyAlignment="1">
      <alignment vertical="top"/>
    </xf>
    <xf numFmtId="43" fontId="10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vertical="top"/>
    </xf>
    <xf numFmtId="38" fontId="4" fillId="0" borderId="0" xfId="0" applyNumberFormat="1" applyFont="1"/>
    <xf numFmtId="38" fontId="3" fillId="0" borderId="0" xfId="0" quotePrefix="1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8" fontId="3" fillId="0" borderId="0" xfId="0" applyNumberFormat="1" applyFont="1"/>
    <xf numFmtId="38" fontId="6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left"/>
    </xf>
    <xf numFmtId="37" fontId="12" fillId="0" borderId="0" xfId="0" applyNumberFormat="1" applyFont="1"/>
    <xf numFmtId="49" fontId="3" fillId="0" borderId="0" xfId="0" applyNumberFormat="1" applyFont="1"/>
    <xf numFmtId="37" fontId="4" fillId="0" borderId="0" xfId="0" applyNumberFormat="1" applyFont="1"/>
    <xf numFmtId="49" fontId="6" fillId="0" borderId="0" xfId="3" applyNumberFormat="1" applyFont="1"/>
    <xf numFmtId="49" fontId="4" fillId="0" borderId="0" xfId="0" applyNumberFormat="1" applyFont="1"/>
    <xf numFmtId="49" fontId="4" fillId="0" borderId="0" xfId="3" applyNumberFormat="1" applyFont="1"/>
    <xf numFmtId="165" fontId="3" fillId="0" borderId="0" xfId="0" applyNumberFormat="1" applyFont="1"/>
    <xf numFmtId="38" fontId="6" fillId="0" borderId="0" xfId="0" applyNumberFormat="1" applyFont="1"/>
    <xf numFmtId="164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horizontal="right" vertical="top"/>
    </xf>
    <xf numFmtId="38" fontId="4" fillId="0" borderId="0" xfId="0" applyNumberFormat="1" applyFont="1" applyAlignment="1">
      <alignment horizontal="center" vertical="top"/>
    </xf>
    <xf numFmtId="37" fontId="4" fillId="0" borderId="5" xfId="0" applyNumberFormat="1" applyFont="1" applyBorder="1" applyAlignment="1">
      <alignment vertical="top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3" xfId="7" xr:uid="{C80948CA-7B4A-4927-9BBA-A7AA497CCC3F}"/>
    <cellStyle name="Normal" xfId="0" builtinId="0"/>
    <cellStyle name="Normal 2" xfId="3" xr:uid="{00000000-0005-0000-0000-000003000000}"/>
    <cellStyle name="Normal 2 2" xfId="4" xr:uid="{00000000-0005-0000-0000-000004000000}"/>
    <cellStyle name="Normal 2 2 2" xfId="6" xr:uid="{6191D139-6A1D-41D6-8BDE-89770F3043C8}"/>
    <cellStyle name="Normal 2 3" xfId="5" xr:uid="{217F5548-3CB0-4E2E-B968-F9F75D7BEC94}"/>
    <cellStyle name="Normal 3" xfId="8" xr:uid="{94FAFF0A-5261-4C08-9CC3-FAB5C977C283}"/>
  </cellStyles>
  <dxfs count="0"/>
  <tableStyles count="0" defaultTableStyle="TableStyleMedium9" defaultPivotStyle="PivotStyleLight16"/>
  <colors>
    <mruColors>
      <color rgb="FFCCFF99"/>
      <color rgb="FF9900CC"/>
      <color rgb="FFCCCCFF"/>
      <color rgb="FF0066CC"/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showGridLines="0" tabSelected="1" view="pageBreakPreview" zoomScale="85" zoomScaleNormal="70" zoomScaleSheetLayoutView="85" workbookViewId="0"/>
  </sheetViews>
  <sheetFormatPr defaultColWidth="9.33203125" defaultRowHeight="24" customHeight="1" x14ac:dyDescent="0.25"/>
  <cols>
    <col min="1" max="1" width="41.33203125" style="7" customWidth="1"/>
    <col min="2" max="2" width="7.6640625" style="7" customWidth="1"/>
    <col min="3" max="3" width="1" style="7" customWidth="1"/>
    <col min="4" max="4" width="16.33203125" style="18" customWidth="1"/>
    <col min="5" max="5" width="0.88671875" style="18" customWidth="1"/>
    <col min="6" max="6" width="16.33203125" style="18" customWidth="1"/>
    <col min="7" max="7" width="0.88671875" style="18" customWidth="1"/>
    <col min="8" max="8" width="16.33203125" style="18" customWidth="1"/>
    <col min="9" max="9" width="0.88671875" style="24" customWidth="1"/>
    <col min="10" max="10" width="16.33203125" style="18" customWidth="1"/>
    <col min="11" max="11" width="0.5546875" style="7" customWidth="1"/>
    <col min="12" max="12" width="13.33203125" style="7" customWidth="1"/>
    <col min="13" max="13" width="9.6640625" style="7" bestFit="1" customWidth="1"/>
    <col min="14" max="15" width="9.33203125" style="7"/>
    <col min="16" max="16" width="10.6640625" style="7" bestFit="1" customWidth="1"/>
    <col min="17" max="16384" width="9.33203125" style="7"/>
  </cols>
  <sheetData>
    <row r="1" spans="1:14" ht="24" customHeight="1" x14ac:dyDescent="0.25">
      <c r="A1" s="14" t="s">
        <v>0</v>
      </c>
      <c r="B1" s="125"/>
      <c r="C1" s="125"/>
      <c r="D1" s="19"/>
      <c r="E1" s="19"/>
      <c r="F1" s="19"/>
      <c r="G1" s="19"/>
      <c r="H1" s="19"/>
      <c r="I1" s="98"/>
      <c r="J1" s="85"/>
    </row>
    <row r="2" spans="1:14" ht="24" customHeight="1" x14ac:dyDescent="0.25">
      <c r="A2" s="14" t="s">
        <v>127</v>
      </c>
      <c r="B2" s="125"/>
      <c r="C2" s="125"/>
      <c r="D2" s="19"/>
      <c r="E2" s="19"/>
      <c r="F2" s="19"/>
      <c r="G2" s="19"/>
      <c r="H2" s="19"/>
      <c r="I2" s="98"/>
      <c r="J2" s="86"/>
    </row>
    <row r="3" spans="1:14" ht="24" customHeight="1" x14ac:dyDescent="0.25">
      <c r="A3" s="14" t="s">
        <v>163</v>
      </c>
      <c r="B3" s="125"/>
      <c r="C3" s="125"/>
      <c r="D3" s="19"/>
      <c r="E3" s="19"/>
      <c r="F3" s="19"/>
      <c r="G3" s="19"/>
      <c r="H3" s="19"/>
      <c r="I3" s="98"/>
      <c r="J3" s="19"/>
    </row>
    <row r="4" spans="1:14" ht="24" customHeight="1" x14ac:dyDescent="0.25">
      <c r="B4" s="15"/>
      <c r="C4" s="15"/>
      <c r="J4" s="16" t="s">
        <v>1</v>
      </c>
    </row>
    <row r="5" spans="1:14" s="118" customFormat="1" ht="24" customHeight="1" x14ac:dyDescent="0.25">
      <c r="A5" s="126"/>
      <c r="B5" s="126"/>
      <c r="C5" s="126"/>
      <c r="D5" s="158" t="s">
        <v>2</v>
      </c>
      <c r="E5" s="158"/>
      <c r="F5" s="158"/>
      <c r="G5" s="20"/>
      <c r="H5" s="158" t="s">
        <v>3</v>
      </c>
      <c r="I5" s="158"/>
      <c r="J5" s="158"/>
    </row>
    <row r="6" spans="1:14" ht="24" customHeight="1" x14ac:dyDescent="0.6">
      <c r="A6" s="15"/>
      <c r="B6" s="132" t="s">
        <v>4</v>
      </c>
      <c r="C6" s="15"/>
      <c r="D6" s="17" t="s">
        <v>164</v>
      </c>
      <c r="E6" s="21"/>
      <c r="F6" s="17" t="s">
        <v>167</v>
      </c>
      <c r="G6" s="21"/>
      <c r="H6" s="17" t="s">
        <v>164</v>
      </c>
      <c r="I6" s="21"/>
      <c r="J6" s="17" t="s">
        <v>167</v>
      </c>
    </row>
    <row r="7" spans="1:14" ht="24" customHeight="1" x14ac:dyDescent="0.6">
      <c r="A7" s="15"/>
      <c r="B7" s="132"/>
      <c r="C7" s="15"/>
      <c r="D7" s="22" t="s">
        <v>5</v>
      </c>
      <c r="E7" s="21"/>
      <c r="F7" s="22" t="s">
        <v>75</v>
      </c>
      <c r="G7" s="21"/>
      <c r="H7" s="22" t="s">
        <v>5</v>
      </c>
      <c r="I7" s="21"/>
      <c r="J7" s="22" t="s">
        <v>75</v>
      </c>
    </row>
    <row r="8" spans="1:14" ht="24" customHeight="1" x14ac:dyDescent="0.6">
      <c r="A8" s="15"/>
      <c r="B8" s="132"/>
      <c r="C8" s="15"/>
      <c r="D8" s="22" t="s">
        <v>6</v>
      </c>
      <c r="E8" s="21"/>
      <c r="F8" s="22"/>
      <c r="G8" s="21"/>
      <c r="H8" s="22" t="s">
        <v>6</v>
      </c>
      <c r="I8" s="21"/>
      <c r="J8" s="22"/>
    </row>
    <row r="9" spans="1:14" ht="24" customHeight="1" x14ac:dyDescent="0.25">
      <c r="A9" s="14" t="s">
        <v>7</v>
      </c>
      <c r="B9" s="15"/>
      <c r="C9" s="15"/>
    </row>
    <row r="10" spans="1:14" ht="24" customHeight="1" x14ac:dyDescent="0.25">
      <c r="A10" s="126" t="s">
        <v>8</v>
      </c>
      <c r="B10" s="134"/>
      <c r="C10" s="15"/>
    </row>
    <row r="11" spans="1:14" ht="24" customHeight="1" x14ac:dyDescent="0.25">
      <c r="A11" s="15" t="s">
        <v>9</v>
      </c>
      <c r="B11" s="134"/>
      <c r="C11" s="15"/>
      <c r="D11" s="41">
        <v>7278</v>
      </c>
      <c r="E11" s="41"/>
      <c r="F11" s="41">
        <v>167812</v>
      </c>
      <c r="G11" s="41"/>
      <c r="H11" s="41">
        <v>31</v>
      </c>
      <c r="I11" s="40"/>
      <c r="J11" s="41">
        <v>21130</v>
      </c>
      <c r="L11" s="154"/>
      <c r="M11" s="119"/>
      <c r="N11" s="119"/>
    </row>
    <row r="12" spans="1:14" ht="24" customHeight="1" x14ac:dyDescent="0.25">
      <c r="A12" s="15" t="s">
        <v>142</v>
      </c>
      <c r="B12" s="134" t="s">
        <v>126</v>
      </c>
      <c r="C12" s="15"/>
      <c r="D12" s="41">
        <v>351362</v>
      </c>
      <c r="E12" s="41"/>
      <c r="F12" s="41">
        <v>735513</v>
      </c>
      <c r="G12" s="41"/>
      <c r="H12" s="41">
        <v>278</v>
      </c>
      <c r="I12" s="40"/>
      <c r="J12" s="41">
        <v>267</v>
      </c>
      <c r="L12" s="154"/>
      <c r="M12" s="119"/>
      <c r="N12" s="119"/>
    </row>
    <row r="13" spans="1:14" ht="24" customHeight="1" x14ac:dyDescent="0.25">
      <c r="A13" s="15" t="s">
        <v>168</v>
      </c>
      <c r="B13" s="134"/>
      <c r="C13" s="15"/>
      <c r="D13" s="41">
        <v>123128</v>
      </c>
      <c r="E13" s="41"/>
      <c r="F13" s="41">
        <v>78794</v>
      </c>
      <c r="G13" s="41"/>
      <c r="H13" s="41">
        <v>898</v>
      </c>
      <c r="I13" s="40"/>
      <c r="J13" s="41">
        <v>476</v>
      </c>
      <c r="L13" s="154"/>
      <c r="M13" s="119"/>
      <c r="N13" s="119"/>
    </row>
    <row r="14" spans="1:14" ht="24" customHeight="1" x14ac:dyDescent="0.25">
      <c r="A14" s="15" t="s">
        <v>64</v>
      </c>
      <c r="B14" s="134"/>
      <c r="C14" s="15"/>
      <c r="D14" s="41">
        <v>819460</v>
      </c>
      <c r="E14" s="41"/>
      <c r="F14" s="41">
        <v>731772</v>
      </c>
      <c r="G14" s="41"/>
      <c r="H14" s="41">
        <v>0</v>
      </c>
      <c r="I14" s="40"/>
      <c r="J14" s="41">
        <v>0</v>
      </c>
      <c r="L14" s="154"/>
      <c r="M14" s="119"/>
      <c r="N14" s="119"/>
    </row>
    <row r="15" spans="1:14" ht="24" customHeight="1" x14ac:dyDescent="0.25">
      <c r="A15" s="15" t="s">
        <v>65</v>
      </c>
      <c r="B15" s="134">
        <v>5</v>
      </c>
      <c r="C15" s="15"/>
      <c r="D15" s="41">
        <v>49548</v>
      </c>
      <c r="E15" s="40"/>
      <c r="F15" s="40">
        <v>62012</v>
      </c>
      <c r="G15" s="40"/>
      <c r="H15" s="41">
        <v>0</v>
      </c>
      <c r="I15" s="40"/>
      <c r="J15" s="40">
        <v>0</v>
      </c>
      <c r="L15" s="154"/>
      <c r="M15" s="119"/>
      <c r="N15" s="119"/>
    </row>
    <row r="16" spans="1:14" ht="24" customHeight="1" x14ac:dyDescent="0.25">
      <c r="A16" s="15" t="s">
        <v>66</v>
      </c>
      <c r="B16" s="134"/>
      <c r="C16" s="15"/>
      <c r="D16" s="41">
        <v>192332</v>
      </c>
      <c r="E16" s="40"/>
      <c r="F16" s="40">
        <v>153314</v>
      </c>
      <c r="G16" s="40"/>
      <c r="H16" s="41">
        <v>0</v>
      </c>
      <c r="I16" s="40"/>
      <c r="J16" s="40">
        <v>0</v>
      </c>
      <c r="L16" s="154"/>
      <c r="M16" s="119"/>
      <c r="N16" s="119"/>
    </row>
    <row r="17" spans="1:16" ht="24" customHeight="1" x14ac:dyDescent="0.25">
      <c r="A17" s="15" t="s">
        <v>110</v>
      </c>
      <c r="B17" s="134">
        <v>6</v>
      </c>
      <c r="C17" s="15"/>
      <c r="D17" s="41">
        <v>466094</v>
      </c>
      <c r="E17" s="40"/>
      <c r="F17" s="40">
        <v>103330</v>
      </c>
      <c r="G17" s="40"/>
      <c r="H17" s="41">
        <v>102736</v>
      </c>
      <c r="I17" s="40"/>
      <c r="J17" s="40">
        <v>48996</v>
      </c>
      <c r="L17" s="154"/>
      <c r="M17" s="119"/>
      <c r="N17" s="119"/>
    </row>
    <row r="18" spans="1:16" ht="24" customHeight="1" x14ac:dyDescent="0.25">
      <c r="A18" s="15" t="s">
        <v>169</v>
      </c>
      <c r="B18" s="134"/>
      <c r="C18" s="15"/>
      <c r="D18" s="41"/>
      <c r="E18" s="40"/>
      <c r="F18" s="40"/>
      <c r="G18" s="40"/>
      <c r="H18" s="41"/>
      <c r="I18" s="40"/>
      <c r="J18" s="40"/>
      <c r="L18" s="154"/>
      <c r="M18" s="119"/>
      <c r="N18" s="119"/>
    </row>
    <row r="19" spans="1:16" ht="24" customHeight="1" x14ac:dyDescent="0.25">
      <c r="A19" s="15" t="s">
        <v>170</v>
      </c>
      <c r="B19" s="134">
        <v>16</v>
      </c>
      <c r="C19" s="15"/>
      <c r="D19" s="40">
        <v>22028</v>
      </c>
      <c r="E19" s="40"/>
      <c r="F19" s="40">
        <v>33131</v>
      </c>
      <c r="G19" s="40"/>
      <c r="H19" s="40">
        <v>0</v>
      </c>
      <c r="I19" s="40"/>
      <c r="J19" s="40">
        <v>0</v>
      </c>
      <c r="L19" s="154"/>
      <c r="M19" s="119"/>
      <c r="N19" s="119"/>
      <c r="P19" s="115"/>
    </row>
    <row r="20" spans="1:16" ht="24" customHeight="1" x14ac:dyDescent="0.25">
      <c r="A20" s="15" t="s">
        <v>10</v>
      </c>
      <c r="B20" s="134"/>
      <c r="C20" s="15"/>
      <c r="D20" s="41">
        <v>110728</v>
      </c>
      <c r="E20" s="41"/>
      <c r="F20" s="41">
        <v>41800</v>
      </c>
      <c r="G20" s="41"/>
      <c r="H20" s="41">
        <v>958</v>
      </c>
      <c r="I20" s="40"/>
      <c r="J20" s="41">
        <v>879</v>
      </c>
      <c r="L20" s="154"/>
      <c r="M20" s="119"/>
      <c r="N20" s="119"/>
      <c r="P20" s="115"/>
    </row>
    <row r="21" spans="1:16" ht="24" customHeight="1" x14ac:dyDescent="0.25">
      <c r="A21" s="126" t="s">
        <v>11</v>
      </c>
      <c r="B21" s="134"/>
      <c r="C21" s="15"/>
      <c r="D21" s="42">
        <f>SUM(D11:D20)</f>
        <v>2141958</v>
      </c>
      <c r="E21" s="40"/>
      <c r="F21" s="42">
        <f>SUM(F11:F20)</f>
        <v>2107478</v>
      </c>
      <c r="G21" s="40"/>
      <c r="H21" s="42">
        <f>SUM(H11:H20)</f>
        <v>104901</v>
      </c>
      <c r="I21" s="40"/>
      <c r="J21" s="42">
        <f>SUM(J11:J20)</f>
        <v>71748</v>
      </c>
      <c r="M21" s="119"/>
      <c r="N21" s="119"/>
      <c r="P21" s="115"/>
    </row>
    <row r="22" spans="1:16" ht="24" customHeight="1" x14ac:dyDescent="0.25">
      <c r="A22" s="126" t="s">
        <v>12</v>
      </c>
      <c r="B22" s="134"/>
      <c r="C22" s="15"/>
      <c r="D22" s="40"/>
      <c r="E22" s="40"/>
      <c r="F22" s="40"/>
      <c r="G22" s="40"/>
      <c r="H22" s="40"/>
      <c r="I22" s="40"/>
      <c r="J22" s="40"/>
      <c r="M22" s="119"/>
      <c r="N22" s="119"/>
      <c r="P22" s="115"/>
    </row>
    <row r="23" spans="1:16" ht="24" customHeight="1" x14ac:dyDescent="0.25">
      <c r="A23" s="15" t="s">
        <v>171</v>
      </c>
      <c r="B23" s="134">
        <v>7</v>
      </c>
      <c r="C23" s="15"/>
      <c r="D23" s="40">
        <v>1203</v>
      </c>
      <c r="E23" s="40"/>
      <c r="F23" s="40">
        <v>1203</v>
      </c>
      <c r="G23" s="40"/>
      <c r="H23" s="40">
        <v>1203</v>
      </c>
      <c r="I23" s="40"/>
      <c r="J23" s="40">
        <v>1203</v>
      </c>
      <c r="L23" s="154"/>
      <c r="M23" s="119"/>
      <c r="N23" s="119"/>
      <c r="P23" s="115"/>
    </row>
    <row r="24" spans="1:16" ht="24" customHeight="1" x14ac:dyDescent="0.25">
      <c r="A24" s="15" t="s">
        <v>143</v>
      </c>
      <c r="B24" s="134">
        <v>4</v>
      </c>
      <c r="C24" s="15"/>
      <c r="D24" s="90">
        <v>23541</v>
      </c>
      <c r="E24" s="40"/>
      <c r="F24" s="40">
        <v>18828</v>
      </c>
      <c r="G24" s="40"/>
      <c r="H24" s="40">
        <v>0</v>
      </c>
      <c r="I24" s="40"/>
      <c r="J24" s="40">
        <v>0</v>
      </c>
      <c r="L24" s="154"/>
      <c r="M24" s="119"/>
      <c r="N24" s="119"/>
      <c r="P24" s="115"/>
    </row>
    <row r="25" spans="1:16" ht="24" customHeight="1" x14ac:dyDescent="0.25">
      <c r="A25" s="15" t="s">
        <v>105</v>
      </c>
      <c r="B25" s="134">
        <v>6</v>
      </c>
      <c r="C25" s="15"/>
      <c r="D25" s="40">
        <v>36703</v>
      </c>
      <c r="E25" s="40"/>
      <c r="F25" s="40">
        <v>31338</v>
      </c>
      <c r="G25" s="40"/>
      <c r="H25" s="40">
        <v>0</v>
      </c>
      <c r="I25" s="40"/>
      <c r="J25" s="40">
        <v>0</v>
      </c>
      <c r="L25" s="154"/>
      <c r="M25" s="119"/>
      <c r="N25" s="119"/>
    </row>
    <row r="26" spans="1:16" ht="24" customHeight="1" x14ac:dyDescent="0.25">
      <c r="A26" s="15" t="s">
        <v>67</v>
      </c>
      <c r="B26" s="134">
        <v>8</v>
      </c>
      <c r="C26" s="15"/>
      <c r="D26" s="40">
        <v>0</v>
      </c>
      <c r="E26" s="40"/>
      <c r="F26" s="40">
        <v>0</v>
      </c>
      <c r="G26" s="40"/>
      <c r="H26" s="40">
        <v>325887</v>
      </c>
      <c r="I26" s="40"/>
      <c r="J26" s="40">
        <v>325887</v>
      </c>
      <c r="L26" s="154"/>
      <c r="M26" s="119"/>
      <c r="N26" s="119"/>
    </row>
    <row r="27" spans="1:16" ht="24" customHeight="1" x14ac:dyDescent="0.25">
      <c r="A27" s="15" t="s">
        <v>172</v>
      </c>
      <c r="B27" s="134">
        <v>9</v>
      </c>
      <c r="C27" s="15"/>
      <c r="D27" s="40">
        <v>146566</v>
      </c>
      <c r="E27" s="40"/>
      <c r="F27" s="40">
        <v>146815</v>
      </c>
      <c r="G27" s="40"/>
      <c r="H27" s="40">
        <v>203817</v>
      </c>
      <c r="I27" s="40"/>
      <c r="J27" s="40">
        <v>204163</v>
      </c>
      <c r="L27" s="154"/>
      <c r="M27" s="119"/>
      <c r="N27" s="119"/>
    </row>
    <row r="28" spans="1:16" ht="24" customHeight="1" x14ac:dyDescent="0.25">
      <c r="A28" s="15" t="s">
        <v>68</v>
      </c>
      <c r="B28" s="134">
        <v>10</v>
      </c>
      <c r="C28" s="15"/>
      <c r="D28" s="40">
        <v>107120</v>
      </c>
      <c r="E28" s="40"/>
      <c r="F28" s="40">
        <v>108506</v>
      </c>
      <c r="G28" s="40"/>
      <c r="H28" s="40">
        <v>5</v>
      </c>
      <c r="I28" s="40"/>
      <c r="J28" s="40">
        <v>7</v>
      </c>
      <c r="L28" s="154"/>
      <c r="M28" s="119"/>
      <c r="N28" s="119"/>
    </row>
    <row r="29" spans="1:16" ht="24" customHeight="1" x14ac:dyDescent="0.25">
      <c r="A29" s="15" t="s">
        <v>106</v>
      </c>
      <c r="B29" s="134">
        <v>11</v>
      </c>
      <c r="C29" s="15"/>
      <c r="D29" s="40">
        <v>11915</v>
      </c>
      <c r="E29" s="40"/>
      <c r="F29" s="40">
        <v>15528</v>
      </c>
      <c r="G29" s="40"/>
      <c r="H29" s="40">
        <v>0</v>
      </c>
      <c r="I29" s="40"/>
      <c r="J29" s="40">
        <v>0</v>
      </c>
      <c r="L29" s="154"/>
      <c r="M29" s="119"/>
      <c r="N29" s="119"/>
    </row>
    <row r="30" spans="1:16" ht="24" customHeight="1" x14ac:dyDescent="0.25">
      <c r="A30" s="15" t="s">
        <v>144</v>
      </c>
      <c r="B30" s="134"/>
      <c r="C30" s="15"/>
      <c r="D30" s="40">
        <v>11733</v>
      </c>
      <c r="E30" s="40"/>
      <c r="F30" s="40">
        <v>7494</v>
      </c>
      <c r="G30" s="40"/>
      <c r="H30" s="40">
        <v>0</v>
      </c>
      <c r="I30" s="40"/>
      <c r="J30" s="40">
        <v>0</v>
      </c>
      <c r="L30" s="154"/>
      <c r="M30" s="119"/>
      <c r="N30" s="119"/>
    </row>
    <row r="31" spans="1:16" ht="24" customHeight="1" x14ac:dyDescent="0.25">
      <c r="A31" s="15" t="s">
        <v>76</v>
      </c>
      <c r="B31" s="134"/>
      <c r="C31" s="15"/>
      <c r="D31" s="40">
        <v>48680</v>
      </c>
      <c r="E31" s="40"/>
      <c r="F31" s="40">
        <v>47493</v>
      </c>
      <c r="G31" s="40"/>
      <c r="H31" s="40">
        <v>0</v>
      </c>
      <c r="I31" s="40"/>
      <c r="J31" s="40">
        <v>0</v>
      </c>
      <c r="L31" s="154"/>
      <c r="M31" s="119"/>
      <c r="N31" s="119"/>
    </row>
    <row r="32" spans="1:16" ht="24" customHeight="1" x14ac:dyDescent="0.25">
      <c r="A32" s="15" t="s">
        <v>13</v>
      </c>
      <c r="B32" s="134"/>
      <c r="C32" s="15"/>
      <c r="D32" s="40">
        <v>5992</v>
      </c>
      <c r="E32" s="40"/>
      <c r="F32" s="40">
        <v>5992</v>
      </c>
      <c r="G32" s="40"/>
      <c r="H32" s="40">
        <v>4</v>
      </c>
      <c r="I32" s="40"/>
      <c r="J32" s="40">
        <v>4</v>
      </c>
      <c r="L32" s="154"/>
      <c r="M32" s="119"/>
      <c r="N32" s="119"/>
    </row>
    <row r="33" spans="1:14" ht="24" customHeight="1" x14ac:dyDescent="0.25">
      <c r="A33" s="126" t="s">
        <v>14</v>
      </c>
      <c r="B33" s="134"/>
      <c r="C33" s="15"/>
      <c r="D33" s="42">
        <f>SUM(D23:D32)</f>
        <v>393453</v>
      </c>
      <c r="E33" s="41"/>
      <c r="F33" s="42">
        <f>SUM(F23:F32)</f>
        <v>383197</v>
      </c>
      <c r="G33" s="41"/>
      <c r="H33" s="42">
        <f>SUM(H23:H32)</f>
        <v>530916</v>
      </c>
      <c r="I33" s="40"/>
      <c r="J33" s="42">
        <f>SUM(J23:J32)</f>
        <v>531264</v>
      </c>
      <c r="M33" s="119"/>
      <c r="N33" s="119"/>
    </row>
    <row r="34" spans="1:14" ht="24" customHeight="1" thickBot="1" x14ac:dyDescent="0.3">
      <c r="A34" s="126" t="s">
        <v>15</v>
      </c>
      <c r="B34" s="134"/>
      <c r="C34" s="15"/>
      <c r="D34" s="60">
        <f>SUM(D21+D33)</f>
        <v>2535411</v>
      </c>
      <c r="E34" s="40"/>
      <c r="F34" s="60">
        <f>SUM(F21+F33)</f>
        <v>2490675</v>
      </c>
      <c r="G34" s="41"/>
      <c r="H34" s="60">
        <f>SUM(H21+H33)</f>
        <v>635817</v>
      </c>
      <c r="I34" s="40"/>
      <c r="J34" s="60">
        <f>SUM(J21+J33)</f>
        <v>603012</v>
      </c>
      <c r="M34" s="119"/>
      <c r="N34" s="119"/>
    </row>
    <row r="35" spans="1:14" ht="24" customHeight="1" thickTop="1" x14ac:dyDescent="0.25">
      <c r="A35" s="15"/>
      <c r="B35" s="134"/>
      <c r="C35" s="15"/>
      <c r="D35" s="24"/>
      <c r="E35" s="24"/>
      <c r="F35" s="24"/>
      <c r="H35" s="24"/>
      <c r="J35" s="24"/>
      <c r="M35" s="119"/>
      <c r="N35" s="119"/>
    </row>
    <row r="36" spans="1:14" ht="24" customHeight="1" x14ac:dyDescent="0.25">
      <c r="A36" s="15" t="s">
        <v>125</v>
      </c>
      <c r="B36" s="15"/>
      <c r="C36" s="15"/>
      <c r="M36" s="119"/>
      <c r="N36" s="119"/>
    </row>
    <row r="37" spans="1:14" ht="24" customHeight="1" x14ac:dyDescent="0.25">
      <c r="A37" s="14" t="s">
        <v>0</v>
      </c>
      <c r="B37" s="125"/>
      <c r="C37" s="125"/>
      <c r="D37" s="19"/>
      <c r="E37" s="19"/>
      <c r="F37" s="19"/>
      <c r="G37" s="19"/>
      <c r="H37" s="19"/>
      <c r="I37" s="98"/>
      <c r="J37" s="16"/>
      <c r="M37" s="119"/>
      <c r="N37" s="119"/>
    </row>
    <row r="38" spans="1:14" ht="24" customHeight="1" x14ac:dyDescent="0.25">
      <c r="A38" s="14" t="s">
        <v>128</v>
      </c>
      <c r="B38" s="125"/>
      <c r="C38" s="125"/>
      <c r="D38" s="19"/>
      <c r="E38" s="19"/>
      <c r="F38" s="19"/>
      <c r="G38" s="19"/>
      <c r="H38" s="19"/>
      <c r="I38" s="98"/>
      <c r="J38" s="19"/>
      <c r="M38" s="119"/>
      <c r="N38" s="119"/>
    </row>
    <row r="39" spans="1:14" ht="24" customHeight="1" x14ac:dyDescent="0.25">
      <c r="A39" s="14" t="s">
        <v>163</v>
      </c>
      <c r="B39" s="125"/>
      <c r="C39" s="125"/>
      <c r="D39" s="19"/>
      <c r="E39" s="19"/>
      <c r="F39" s="19"/>
      <c r="G39" s="19"/>
      <c r="H39" s="19"/>
      <c r="I39" s="98"/>
      <c r="J39" s="19"/>
      <c r="M39" s="119"/>
      <c r="N39" s="119"/>
    </row>
    <row r="40" spans="1:14" ht="24" customHeight="1" x14ac:dyDescent="0.25">
      <c r="B40" s="15"/>
      <c r="C40" s="15"/>
      <c r="J40" s="16" t="s">
        <v>1</v>
      </c>
      <c r="M40" s="119"/>
      <c r="N40" s="119"/>
    </row>
    <row r="41" spans="1:14" s="118" customFormat="1" ht="24" customHeight="1" x14ac:dyDescent="0.25">
      <c r="A41" s="126"/>
      <c r="B41" s="126"/>
      <c r="C41" s="126"/>
      <c r="D41" s="158" t="s">
        <v>2</v>
      </c>
      <c r="E41" s="158"/>
      <c r="F41" s="158"/>
      <c r="G41" s="20"/>
      <c r="H41" s="158" t="s">
        <v>3</v>
      </c>
      <c r="I41" s="158"/>
      <c r="J41" s="158"/>
      <c r="M41" s="119"/>
      <c r="N41" s="119"/>
    </row>
    <row r="42" spans="1:14" ht="24" customHeight="1" x14ac:dyDescent="0.6">
      <c r="A42" s="15"/>
      <c r="B42" s="132" t="s">
        <v>4</v>
      </c>
      <c r="C42" s="15"/>
      <c r="D42" s="17" t="s">
        <v>164</v>
      </c>
      <c r="E42" s="21"/>
      <c r="F42" s="17" t="s">
        <v>167</v>
      </c>
      <c r="G42" s="21"/>
      <c r="H42" s="17" t="s">
        <v>164</v>
      </c>
      <c r="I42" s="21"/>
      <c r="J42" s="17" t="s">
        <v>167</v>
      </c>
      <c r="M42" s="119"/>
      <c r="N42" s="119"/>
    </row>
    <row r="43" spans="1:14" ht="24" customHeight="1" x14ac:dyDescent="0.6">
      <c r="A43" s="15"/>
      <c r="B43" s="132"/>
      <c r="C43" s="15"/>
      <c r="D43" s="22" t="s">
        <v>5</v>
      </c>
      <c r="E43" s="21"/>
      <c r="F43" s="22" t="s">
        <v>75</v>
      </c>
      <c r="G43" s="21"/>
      <c r="H43" s="22" t="s">
        <v>5</v>
      </c>
      <c r="I43" s="21"/>
      <c r="J43" s="22" t="s">
        <v>75</v>
      </c>
      <c r="M43" s="119"/>
      <c r="N43" s="119"/>
    </row>
    <row r="44" spans="1:14" ht="24" customHeight="1" x14ac:dyDescent="0.6">
      <c r="A44" s="15"/>
      <c r="B44" s="132"/>
      <c r="C44" s="15"/>
      <c r="D44" s="22" t="s">
        <v>6</v>
      </c>
      <c r="E44" s="21"/>
      <c r="F44" s="22"/>
      <c r="G44" s="21"/>
      <c r="H44" s="22" t="s">
        <v>6</v>
      </c>
      <c r="I44" s="21"/>
      <c r="J44" s="22"/>
      <c r="M44" s="119"/>
      <c r="N44" s="119"/>
    </row>
    <row r="45" spans="1:14" ht="24" customHeight="1" x14ac:dyDescent="0.25">
      <c r="A45" s="14" t="s">
        <v>16</v>
      </c>
      <c r="B45" s="15"/>
      <c r="C45" s="15"/>
      <c r="M45" s="119"/>
      <c r="N45" s="119"/>
    </row>
    <row r="46" spans="1:14" ht="24" customHeight="1" x14ac:dyDescent="0.25">
      <c r="A46" s="126" t="s">
        <v>17</v>
      </c>
      <c r="B46" s="134"/>
      <c r="C46" s="15"/>
      <c r="M46" s="119"/>
      <c r="N46" s="119"/>
    </row>
    <row r="47" spans="1:14" ht="24" customHeight="1" x14ac:dyDescent="0.25">
      <c r="A47" s="15" t="s">
        <v>145</v>
      </c>
      <c r="B47" s="134" t="s">
        <v>188</v>
      </c>
      <c r="C47" s="15"/>
      <c r="D47" s="43">
        <v>483902</v>
      </c>
      <c r="E47" s="43"/>
      <c r="F47" s="43">
        <v>600804</v>
      </c>
      <c r="G47" s="43"/>
      <c r="H47" s="43">
        <v>4487</v>
      </c>
      <c r="I47" s="90"/>
      <c r="J47" s="43">
        <v>2271</v>
      </c>
      <c r="M47" s="119"/>
      <c r="N47" s="119"/>
    </row>
    <row r="48" spans="1:14" ht="24" customHeight="1" x14ac:dyDescent="0.25">
      <c r="A48" s="15" t="s">
        <v>70</v>
      </c>
      <c r="B48" s="134"/>
      <c r="C48" s="15"/>
      <c r="D48" s="41">
        <v>995118</v>
      </c>
      <c r="E48" s="43"/>
      <c r="F48" s="106">
        <v>793271</v>
      </c>
      <c r="G48" s="43"/>
      <c r="H48" s="40">
        <v>0</v>
      </c>
      <c r="I48" s="90"/>
      <c r="J48" s="40">
        <v>0</v>
      </c>
      <c r="L48" s="119"/>
      <c r="M48" s="119"/>
      <c r="N48" s="119"/>
    </row>
    <row r="49" spans="1:14" ht="24" customHeight="1" x14ac:dyDescent="0.25">
      <c r="A49" s="15" t="s">
        <v>116</v>
      </c>
      <c r="B49" s="134"/>
      <c r="C49" s="15"/>
      <c r="D49" s="41"/>
      <c r="E49" s="41"/>
      <c r="F49" s="41"/>
      <c r="G49" s="41"/>
      <c r="H49" s="41"/>
      <c r="I49" s="40"/>
      <c r="J49" s="41"/>
      <c r="L49" s="154"/>
      <c r="M49" s="119"/>
      <c r="N49" s="119"/>
    </row>
    <row r="50" spans="1:14" ht="24" customHeight="1" x14ac:dyDescent="0.25">
      <c r="A50" s="15" t="s">
        <v>117</v>
      </c>
      <c r="B50" s="134">
        <v>11</v>
      </c>
      <c r="C50" s="15"/>
      <c r="D50" s="41">
        <v>27906</v>
      </c>
      <c r="E50" s="41"/>
      <c r="F50" s="41">
        <v>23109</v>
      </c>
      <c r="G50" s="41"/>
      <c r="H50" s="41">
        <v>0</v>
      </c>
      <c r="I50" s="40"/>
      <c r="J50" s="41">
        <v>0</v>
      </c>
      <c r="L50" s="154"/>
      <c r="M50" s="119"/>
      <c r="N50" s="119"/>
    </row>
    <row r="51" spans="1:14" ht="24" customHeight="1" x14ac:dyDescent="0.25">
      <c r="A51" s="15" t="s">
        <v>173</v>
      </c>
      <c r="B51" s="134"/>
      <c r="C51" s="15"/>
      <c r="D51" s="41">
        <v>1094</v>
      </c>
      <c r="E51" s="41"/>
      <c r="F51" s="41">
        <v>630</v>
      </c>
      <c r="G51" s="41"/>
      <c r="H51" s="41">
        <v>1094</v>
      </c>
      <c r="I51" s="40"/>
      <c r="J51" s="41">
        <v>630</v>
      </c>
      <c r="L51" s="154"/>
      <c r="M51" s="119"/>
      <c r="N51" s="119"/>
    </row>
    <row r="52" spans="1:14" ht="24" customHeight="1" x14ac:dyDescent="0.25">
      <c r="A52" s="15" t="s">
        <v>18</v>
      </c>
      <c r="B52" s="134"/>
      <c r="C52" s="15"/>
      <c r="D52" s="40">
        <v>37307</v>
      </c>
      <c r="E52" s="40"/>
      <c r="F52" s="40">
        <v>54145</v>
      </c>
      <c r="G52" s="40"/>
      <c r="H52" s="40">
        <v>2269</v>
      </c>
      <c r="I52" s="40"/>
      <c r="J52" s="40">
        <v>2808</v>
      </c>
      <c r="L52" s="154"/>
      <c r="M52" s="119"/>
      <c r="N52" s="119"/>
    </row>
    <row r="53" spans="1:14" ht="24" customHeight="1" x14ac:dyDescent="0.25">
      <c r="A53" s="126" t="s">
        <v>19</v>
      </c>
      <c r="B53" s="134"/>
      <c r="C53" s="15"/>
      <c r="D53" s="42">
        <f>SUM(D47:D52)</f>
        <v>1545327</v>
      </c>
      <c r="E53" s="41"/>
      <c r="F53" s="42">
        <f>SUM(F47:F52)</f>
        <v>1471959</v>
      </c>
      <c r="G53" s="41"/>
      <c r="H53" s="42">
        <f>SUM(H47:H52)</f>
        <v>7850</v>
      </c>
      <c r="I53" s="40"/>
      <c r="J53" s="42">
        <f>SUM(J47:J52)</f>
        <v>5709</v>
      </c>
      <c r="L53" s="154"/>
      <c r="M53" s="119"/>
      <c r="N53" s="119"/>
    </row>
    <row r="54" spans="1:14" ht="24" customHeight="1" x14ac:dyDescent="0.25">
      <c r="A54" s="126" t="s">
        <v>20</v>
      </c>
      <c r="B54" s="134"/>
      <c r="C54" s="15"/>
      <c r="D54" s="40"/>
      <c r="E54" s="41"/>
      <c r="F54" s="40"/>
      <c r="G54" s="41"/>
      <c r="H54" s="40"/>
      <c r="I54" s="40"/>
      <c r="J54" s="40"/>
      <c r="L54" s="154"/>
      <c r="M54" s="119"/>
      <c r="N54" s="119"/>
    </row>
    <row r="55" spans="1:14" ht="24" customHeight="1" x14ac:dyDescent="0.25">
      <c r="A55" s="15" t="s">
        <v>118</v>
      </c>
      <c r="B55" s="134"/>
      <c r="C55" s="15"/>
      <c r="D55" s="40"/>
      <c r="E55" s="41"/>
      <c r="F55" s="40"/>
      <c r="G55" s="41"/>
      <c r="H55" s="40"/>
      <c r="I55" s="40"/>
      <c r="J55" s="40"/>
      <c r="L55" s="154"/>
      <c r="M55" s="119"/>
      <c r="N55" s="119"/>
    </row>
    <row r="56" spans="1:14" ht="24" customHeight="1" x14ac:dyDescent="0.25">
      <c r="A56" s="15" t="s">
        <v>119</v>
      </c>
      <c r="B56" s="134">
        <v>11</v>
      </c>
      <c r="C56" s="15"/>
      <c r="D56" s="40">
        <v>26747</v>
      </c>
      <c r="E56" s="41"/>
      <c r="F56" s="40">
        <v>27196</v>
      </c>
      <c r="G56" s="41"/>
      <c r="H56" s="40">
        <v>0</v>
      </c>
      <c r="I56" s="40"/>
      <c r="J56" s="40">
        <v>0</v>
      </c>
      <c r="L56" s="154"/>
      <c r="M56" s="119"/>
      <c r="N56" s="119"/>
    </row>
    <row r="57" spans="1:14" ht="24" customHeight="1" x14ac:dyDescent="0.25">
      <c r="A57" s="15" t="s">
        <v>174</v>
      </c>
      <c r="B57" s="134"/>
      <c r="C57" s="15"/>
      <c r="D57" s="40"/>
      <c r="E57" s="41"/>
      <c r="F57" s="40"/>
      <c r="G57" s="41"/>
      <c r="H57" s="40"/>
      <c r="I57" s="40"/>
      <c r="J57" s="40"/>
      <c r="L57" s="154"/>
      <c r="M57" s="119"/>
      <c r="N57" s="119"/>
    </row>
    <row r="58" spans="1:14" ht="24" customHeight="1" x14ac:dyDescent="0.25">
      <c r="A58" s="15" t="s">
        <v>175</v>
      </c>
      <c r="B58" s="134">
        <v>13</v>
      </c>
      <c r="C58" s="15"/>
      <c r="D58" s="40">
        <v>213923</v>
      </c>
      <c r="E58" s="41"/>
      <c r="F58" s="40">
        <v>204221</v>
      </c>
      <c r="G58" s="41"/>
      <c r="H58" s="40">
        <v>0</v>
      </c>
      <c r="I58" s="40"/>
      <c r="J58" s="40">
        <v>0</v>
      </c>
      <c r="L58" s="154"/>
      <c r="M58" s="119"/>
      <c r="N58" s="119"/>
    </row>
    <row r="59" spans="1:14" ht="24" customHeight="1" x14ac:dyDescent="0.25">
      <c r="A59" s="15" t="s">
        <v>176</v>
      </c>
      <c r="B59" s="134"/>
      <c r="C59" s="15"/>
      <c r="D59" s="40">
        <v>137</v>
      </c>
      <c r="E59" s="41"/>
      <c r="F59" s="40">
        <v>110</v>
      </c>
      <c r="G59" s="41"/>
      <c r="H59" s="40">
        <v>137</v>
      </c>
      <c r="I59" s="40"/>
      <c r="J59" s="40">
        <v>110</v>
      </c>
      <c r="L59" s="154"/>
      <c r="M59" s="119"/>
      <c r="N59" s="119"/>
    </row>
    <row r="60" spans="1:14" ht="24" customHeight="1" x14ac:dyDescent="0.25">
      <c r="A60" s="15" t="s">
        <v>177</v>
      </c>
      <c r="B60" s="134"/>
      <c r="C60" s="15"/>
      <c r="D60" s="44">
        <v>8650</v>
      </c>
      <c r="E60" s="41"/>
      <c r="F60" s="44">
        <v>7848</v>
      </c>
      <c r="G60" s="41"/>
      <c r="H60" s="44">
        <v>11350</v>
      </c>
      <c r="I60" s="40"/>
      <c r="J60" s="107">
        <v>10358</v>
      </c>
      <c r="L60" s="154"/>
      <c r="M60" s="119"/>
      <c r="N60" s="119"/>
    </row>
    <row r="61" spans="1:14" ht="24" customHeight="1" x14ac:dyDescent="0.25">
      <c r="A61" s="126" t="s">
        <v>21</v>
      </c>
      <c r="B61" s="134"/>
      <c r="C61" s="15"/>
      <c r="D61" s="42">
        <f>SUM(D56:D60)</f>
        <v>249457</v>
      </c>
      <c r="E61" s="41"/>
      <c r="F61" s="42">
        <f>SUM(F56:F60)</f>
        <v>239375</v>
      </c>
      <c r="G61" s="41"/>
      <c r="H61" s="42">
        <f>SUM(H56:H60)</f>
        <v>11487</v>
      </c>
      <c r="I61" s="40"/>
      <c r="J61" s="42">
        <f>SUM(J56:J60)</f>
        <v>10468</v>
      </c>
      <c r="L61" s="154"/>
      <c r="M61" s="119"/>
      <c r="N61" s="119"/>
    </row>
    <row r="62" spans="1:14" ht="24" customHeight="1" x14ac:dyDescent="0.25">
      <c r="A62" s="126" t="s">
        <v>22</v>
      </c>
      <c r="B62" s="134"/>
      <c r="C62" s="15"/>
      <c r="D62" s="44">
        <f>SUM(D61,D53)</f>
        <v>1794784</v>
      </c>
      <c r="E62" s="41"/>
      <c r="F62" s="44">
        <f>SUM(F61,F53)</f>
        <v>1711334</v>
      </c>
      <c r="G62" s="41"/>
      <c r="H62" s="44">
        <f>SUM(H61,H53)</f>
        <v>19337</v>
      </c>
      <c r="I62" s="40"/>
      <c r="J62" s="44">
        <f>SUM(J61,J53)</f>
        <v>16177</v>
      </c>
      <c r="L62" s="154"/>
      <c r="M62" s="119"/>
      <c r="N62" s="119"/>
    </row>
    <row r="63" spans="1:14" ht="24" customHeight="1" x14ac:dyDescent="0.25">
      <c r="A63" s="126"/>
      <c r="B63" s="134"/>
      <c r="C63" s="15"/>
      <c r="D63" s="23"/>
      <c r="E63" s="16"/>
      <c r="F63" s="23"/>
      <c r="G63" s="16"/>
      <c r="H63" s="23"/>
      <c r="I63" s="23"/>
      <c r="J63" s="23"/>
      <c r="L63" s="154"/>
      <c r="M63" s="119"/>
      <c r="N63" s="119"/>
    </row>
    <row r="64" spans="1:14" ht="24" customHeight="1" x14ac:dyDescent="0.25">
      <c r="A64" s="15" t="s">
        <v>125</v>
      </c>
      <c r="B64" s="15"/>
      <c r="C64" s="15"/>
      <c r="L64" s="154"/>
      <c r="M64" s="119"/>
      <c r="N64" s="119"/>
    </row>
    <row r="65" spans="1:14" ht="24" customHeight="1" x14ac:dyDescent="0.25">
      <c r="A65" s="14" t="s">
        <v>0</v>
      </c>
      <c r="B65" s="125"/>
      <c r="C65" s="125"/>
      <c r="D65" s="19"/>
      <c r="E65" s="19"/>
      <c r="F65" s="19"/>
      <c r="G65" s="19"/>
      <c r="H65" s="19"/>
      <c r="I65" s="98"/>
      <c r="J65" s="85"/>
      <c r="L65" s="154"/>
      <c r="M65" s="119"/>
      <c r="N65" s="119"/>
    </row>
    <row r="66" spans="1:14" ht="24" customHeight="1" x14ac:dyDescent="0.25">
      <c r="A66" s="14" t="s">
        <v>128</v>
      </c>
      <c r="B66" s="125"/>
      <c r="C66" s="125"/>
      <c r="D66" s="19"/>
      <c r="E66" s="19"/>
      <c r="F66" s="19"/>
      <c r="G66" s="19"/>
      <c r="H66" s="19"/>
      <c r="I66" s="98"/>
      <c r="J66" s="86"/>
      <c r="L66" s="154"/>
      <c r="M66" s="119"/>
      <c r="N66" s="119"/>
    </row>
    <row r="67" spans="1:14" ht="24" customHeight="1" x14ac:dyDescent="0.25">
      <c r="A67" s="14" t="s">
        <v>163</v>
      </c>
      <c r="B67" s="125"/>
      <c r="C67" s="125"/>
      <c r="D67" s="19"/>
      <c r="E67" s="19"/>
      <c r="F67" s="19"/>
      <c r="G67" s="19"/>
      <c r="H67" s="19"/>
      <c r="I67" s="98"/>
      <c r="J67" s="19"/>
      <c r="L67" s="154"/>
      <c r="M67" s="119"/>
      <c r="N67" s="119"/>
    </row>
    <row r="68" spans="1:14" ht="24" customHeight="1" x14ac:dyDescent="0.25">
      <c r="B68" s="155"/>
      <c r="C68" s="155"/>
      <c r="D68" s="16"/>
      <c r="E68" s="16"/>
      <c r="F68" s="16"/>
      <c r="G68" s="16"/>
      <c r="H68" s="16"/>
      <c r="I68" s="23"/>
      <c r="J68" s="16" t="s">
        <v>1</v>
      </c>
      <c r="L68" s="154"/>
      <c r="M68" s="119"/>
      <c r="N68" s="119"/>
    </row>
    <row r="69" spans="1:14" s="118" customFormat="1" ht="24" customHeight="1" x14ac:dyDescent="0.25">
      <c r="A69" s="126"/>
      <c r="B69" s="126"/>
      <c r="C69" s="126"/>
      <c r="D69" s="158" t="s">
        <v>2</v>
      </c>
      <c r="E69" s="158"/>
      <c r="F69" s="158"/>
      <c r="G69" s="20"/>
      <c r="H69" s="158" t="s">
        <v>3</v>
      </c>
      <c r="I69" s="158"/>
      <c r="J69" s="158"/>
      <c r="L69" s="154"/>
      <c r="M69" s="119"/>
      <c r="N69" s="119"/>
    </row>
    <row r="70" spans="1:14" ht="24" customHeight="1" x14ac:dyDescent="0.6">
      <c r="A70" s="15"/>
      <c r="B70" s="132"/>
      <c r="C70" s="15"/>
      <c r="D70" s="17" t="s">
        <v>164</v>
      </c>
      <c r="E70" s="21"/>
      <c r="F70" s="17" t="s">
        <v>167</v>
      </c>
      <c r="G70" s="21"/>
      <c r="H70" s="17" t="s">
        <v>164</v>
      </c>
      <c r="I70" s="21"/>
      <c r="J70" s="17" t="s">
        <v>167</v>
      </c>
      <c r="L70" s="154"/>
      <c r="M70" s="119"/>
      <c r="N70" s="119"/>
    </row>
    <row r="71" spans="1:14" ht="24" customHeight="1" x14ac:dyDescent="0.6">
      <c r="A71" s="15"/>
      <c r="B71" s="132"/>
      <c r="C71" s="15"/>
      <c r="D71" s="22" t="s">
        <v>5</v>
      </c>
      <c r="E71" s="21"/>
      <c r="F71" s="22" t="s">
        <v>75</v>
      </c>
      <c r="G71" s="21"/>
      <c r="H71" s="22" t="s">
        <v>5</v>
      </c>
      <c r="I71" s="21"/>
      <c r="J71" s="22" t="s">
        <v>75</v>
      </c>
      <c r="L71" s="154"/>
      <c r="M71" s="119"/>
      <c r="N71" s="119"/>
    </row>
    <row r="72" spans="1:14" ht="24" customHeight="1" x14ac:dyDescent="0.6">
      <c r="A72" s="15"/>
      <c r="B72" s="132"/>
      <c r="C72" s="15"/>
      <c r="D72" s="22" t="s">
        <v>6</v>
      </c>
      <c r="E72" s="21"/>
      <c r="F72" s="22"/>
      <c r="G72" s="21"/>
      <c r="H72" s="22" t="s">
        <v>6</v>
      </c>
      <c r="I72" s="21"/>
      <c r="J72" s="22"/>
      <c r="L72" s="154"/>
      <c r="M72" s="119"/>
      <c r="N72" s="119"/>
    </row>
    <row r="73" spans="1:14" ht="24" customHeight="1" x14ac:dyDescent="0.25">
      <c r="A73" s="126" t="s">
        <v>23</v>
      </c>
      <c r="B73" s="134"/>
      <c r="C73" s="15"/>
      <c r="D73" s="25"/>
      <c r="E73" s="25"/>
      <c r="F73" s="25"/>
      <c r="G73" s="25"/>
      <c r="H73" s="25"/>
      <c r="I73" s="99"/>
      <c r="J73" s="25"/>
      <c r="L73" s="154"/>
      <c r="M73" s="119"/>
      <c r="N73" s="119"/>
    </row>
    <row r="74" spans="1:14" ht="24" customHeight="1" x14ac:dyDescent="0.25">
      <c r="A74" s="15" t="s">
        <v>24</v>
      </c>
      <c r="B74" s="134"/>
      <c r="C74" s="15"/>
      <c r="D74" s="25"/>
      <c r="E74" s="25"/>
      <c r="F74" s="25"/>
      <c r="G74" s="25"/>
      <c r="H74" s="25"/>
      <c r="I74" s="99"/>
      <c r="J74" s="25"/>
      <c r="L74" s="154"/>
      <c r="M74" s="119"/>
      <c r="N74" s="119"/>
    </row>
    <row r="75" spans="1:14" ht="24" customHeight="1" x14ac:dyDescent="0.25">
      <c r="A75" s="15" t="s">
        <v>62</v>
      </c>
      <c r="B75" s="134"/>
      <c r="C75" s="15"/>
      <c r="D75" s="25"/>
      <c r="E75" s="25"/>
      <c r="F75" s="25"/>
      <c r="G75" s="25"/>
      <c r="H75" s="25"/>
      <c r="I75" s="99"/>
      <c r="J75" s="25"/>
      <c r="L75" s="154"/>
      <c r="M75" s="119"/>
      <c r="N75" s="119"/>
    </row>
    <row r="76" spans="1:14" ht="24" customHeight="1" thickBot="1" x14ac:dyDescent="0.3">
      <c r="A76" s="15" t="s">
        <v>99</v>
      </c>
      <c r="B76" s="134"/>
      <c r="C76" s="15"/>
      <c r="D76" s="45">
        <v>283889</v>
      </c>
      <c r="E76" s="41"/>
      <c r="F76" s="45">
        <v>283889</v>
      </c>
      <c r="G76" s="41"/>
      <c r="H76" s="45">
        <v>283889</v>
      </c>
      <c r="I76" s="40"/>
      <c r="J76" s="45">
        <v>283889</v>
      </c>
      <c r="L76" s="154"/>
      <c r="M76" s="119"/>
      <c r="N76" s="119"/>
    </row>
    <row r="77" spans="1:14" ht="24" customHeight="1" thickTop="1" x14ac:dyDescent="0.25">
      <c r="A77" s="15" t="s">
        <v>63</v>
      </c>
      <c r="B77" s="134"/>
      <c r="C77" s="15"/>
      <c r="D77" s="41"/>
      <c r="E77" s="41"/>
      <c r="F77" s="41"/>
      <c r="G77" s="41"/>
      <c r="H77" s="41"/>
      <c r="I77" s="40"/>
      <c r="J77" s="41"/>
      <c r="L77" s="154"/>
      <c r="M77" s="119"/>
      <c r="N77" s="119"/>
    </row>
    <row r="78" spans="1:14" ht="24" customHeight="1" x14ac:dyDescent="0.25">
      <c r="A78" s="15" t="s">
        <v>99</v>
      </c>
      <c r="B78" s="134"/>
      <c r="C78" s="15"/>
      <c r="D78" s="41">
        <f>SUM('CE1'!C25)</f>
        <v>283889</v>
      </c>
      <c r="E78" s="41"/>
      <c r="F78" s="41">
        <v>283889</v>
      </c>
      <c r="G78" s="41"/>
      <c r="H78" s="41">
        <f>SUM('CE2'!C19)</f>
        <v>283889</v>
      </c>
      <c r="I78" s="40"/>
      <c r="J78" s="41">
        <v>283889</v>
      </c>
      <c r="L78" s="154"/>
      <c r="M78" s="119"/>
      <c r="N78" s="119"/>
    </row>
    <row r="79" spans="1:14" ht="24" customHeight="1" x14ac:dyDescent="0.25">
      <c r="A79" s="15" t="s">
        <v>25</v>
      </c>
      <c r="B79" s="134"/>
      <c r="C79" s="156"/>
      <c r="D79" s="41"/>
      <c r="E79" s="41"/>
      <c r="F79" s="41"/>
      <c r="G79" s="41"/>
      <c r="H79" s="41"/>
      <c r="I79" s="40"/>
      <c r="J79" s="41"/>
      <c r="L79" s="154"/>
      <c r="M79" s="119"/>
      <c r="N79" s="119"/>
    </row>
    <row r="80" spans="1:14" ht="24" customHeight="1" x14ac:dyDescent="0.25">
      <c r="A80" s="15" t="s">
        <v>26</v>
      </c>
      <c r="B80" s="134"/>
      <c r="C80" s="15"/>
      <c r="D80" s="40">
        <f>SUM('CE1'!E25)</f>
        <v>28389</v>
      </c>
      <c r="E80" s="40"/>
      <c r="F80" s="40">
        <v>28389</v>
      </c>
      <c r="G80" s="40"/>
      <c r="H80" s="40">
        <f>SUM('CE2'!E19)</f>
        <v>28389</v>
      </c>
      <c r="I80" s="40"/>
      <c r="J80" s="40">
        <v>28389</v>
      </c>
      <c r="L80" s="154"/>
      <c r="M80" s="119"/>
      <c r="N80" s="119"/>
    </row>
    <row r="81" spans="1:14" ht="24" customHeight="1" x14ac:dyDescent="0.25">
      <c r="A81" s="15" t="s">
        <v>27</v>
      </c>
      <c r="B81" s="134"/>
      <c r="C81" s="15"/>
      <c r="D81" s="40">
        <f>SUM('CE1'!G25)</f>
        <v>428349</v>
      </c>
      <c r="E81" s="40"/>
      <c r="F81" s="108">
        <f>SUM('CE1'!G20)</f>
        <v>467063</v>
      </c>
      <c r="G81" s="40"/>
      <c r="H81" s="40">
        <f>SUM('CE2'!G19)</f>
        <v>304202</v>
      </c>
      <c r="I81" s="40"/>
      <c r="J81" s="40">
        <f>SUM('CE2'!G16)</f>
        <v>274557</v>
      </c>
      <c r="L81" s="154"/>
      <c r="M81" s="119"/>
      <c r="N81" s="119"/>
    </row>
    <row r="82" spans="1:14" ht="24" customHeight="1" x14ac:dyDescent="0.25">
      <c r="A82" s="126" t="s">
        <v>28</v>
      </c>
      <c r="B82" s="134"/>
      <c r="C82" s="15"/>
      <c r="D82" s="42">
        <f>SUM(D78:D81)</f>
        <v>740627</v>
      </c>
      <c r="E82" s="41"/>
      <c r="F82" s="42">
        <f>SUM(F78:F81)</f>
        <v>779341</v>
      </c>
      <c r="G82" s="41"/>
      <c r="H82" s="42">
        <f>SUM(H78:H81)</f>
        <v>616480</v>
      </c>
      <c r="I82" s="40"/>
      <c r="J82" s="42">
        <f>SUM(J78:J81)</f>
        <v>586835</v>
      </c>
      <c r="L82" s="154"/>
      <c r="M82" s="119"/>
      <c r="N82" s="119"/>
    </row>
    <row r="83" spans="1:14" ht="24" customHeight="1" thickBot="1" x14ac:dyDescent="0.3">
      <c r="A83" s="126" t="s">
        <v>29</v>
      </c>
      <c r="B83" s="134"/>
      <c r="C83" s="15"/>
      <c r="D83" s="45">
        <f>SUM(D62,D82)</f>
        <v>2535411</v>
      </c>
      <c r="E83" s="41"/>
      <c r="F83" s="45">
        <f>SUM(F62,F82)</f>
        <v>2490675</v>
      </c>
      <c r="G83" s="41"/>
      <c r="H83" s="45">
        <f>SUM(H62,H82)</f>
        <v>635817</v>
      </c>
      <c r="I83" s="40"/>
      <c r="J83" s="45">
        <f>SUM(J62,J82)</f>
        <v>603012</v>
      </c>
      <c r="M83" s="119"/>
      <c r="N83" s="119"/>
    </row>
    <row r="84" spans="1:14" ht="24" customHeight="1" thickTop="1" x14ac:dyDescent="0.25">
      <c r="A84" s="15"/>
      <c r="B84" s="134"/>
      <c r="C84" s="15"/>
      <c r="D84" s="41">
        <f>SUM(D83-D34)</f>
        <v>0</v>
      </c>
      <c r="E84" s="41"/>
      <c r="F84" s="41">
        <f>SUM(F83-F34)</f>
        <v>0</v>
      </c>
      <c r="G84" s="41"/>
      <c r="H84" s="41">
        <f>SUM(H83-H34)</f>
        <v>0</v>
      </c>
      <c r="I84" s="40"/>
      <c r="J84" s="41">
        <f>SUM(J83-J34)</f>
        <v>0</v>
      </c>
    </row>
    <row r="85" spans="1:14" ht="24" customHeight="1" x14ac:dyDescent="0.25">
      <c r="A85" s="15" t="s">
        <v>125</v>
      </c>
      <c r="B85" s="15"/>
      <c r="C85" s="15"/>
      <c r="D85" s="16"/>
      <c r="E85" s="16"/>
      <c r="F85" s="16"/>
      <c r="G85" s="16"/>
      <c r="H85" s="16"/>
      <c r="I85" s="23"/>
      <c r="J85" s="16"/>
    </row>
    <row r="86" spans="1:14" ht="24" customHeight="1" x14ac:dyDescent="0.25">
      <c r="A86" s="15"/>
      <c r="B86" s="15"/>
      <c r="C86" s="15"/>
    </row>
    <row r="87" spans="1:14" ht="24" customHeight="1" x14ac:dyDescent="0.25">
      <c r="A87" s="157"/>
      <c r="B87" s="157"/>
      <c r="C87" s="15"/>
    </row>
    <row r="88" spans="1:14" ht="24" customHeight="1" x14ac:dyDescent="0.25">
      <c r="A88" s="15"/>
      <c r="B88" s="15"/>
      <c r="C88" s="15"/>
    </row>
    <row r="89" spans="1:14" ht="24" customHeight="1" x14ac:dyDescent="0.25">
      <c r="A89" s="15"/>
      <c r="C89" s="15"/>
      <c r="D89" s="18" t="s">
        <v>30</v>
      </c>
    </row>
    <row r="90" spans="1:14" ht="24" customHeight="1" x14ac:dyDescent="0.25">
      <c r="A90" s="157"/>
      <c r="B90" s="157"/>
      <c r="C90" s="136"/>
    </row>
    <row r="91" spans="1:14" ht="24" customHeight="1" x14ac:dyDescent="0.25">
      <c r="A91" s="15"/>
      <c r="B91" s="15"/>
      <c r="C91" s="15"/>
    </row>
  </sheetData>
  <mergeCells count="6">
    <mergeCell ref="D5:F5"/>
    <mergeCell ref="H5:J5"/>
    <mergeCell ref="D41:F41"/>
    <mergeCell ref="H41:J41"/>
    <mergeCell ref="D69:F69"/>
    <mergeCell ref="H69:J69"/>
  </mergeCells>
  <printOptions horizontalCentered="1"/>
  <pageMargins left="0.55118110236220474" right="0.35433070866141736" top="0.78740157480314965" bottom="0.23622047244094491" header="0.31496062992125984" footer="0.31496062992125984"/>
  <pageSetup paperSize="9" scale="77" orientation="portrait" r:id="rId1"/>
  <rowBreaks count="2" manualBreakCount="2">
    <brk id="3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4"/>
  <sheetViews>
    <sheetView showGridLines="0" view="pageBreakPreview" topLeftCell="A67" zoomScale="87" zoomScaleNormal="60" zoomScaleSheetLayoutView="87" workbookViewId="0">
      <selection activeCell="J23" sqref="J23"/>
    </sheetView>
  </sheetViews>
  <sheetFormatPr defaultColWidth="9.33203125" defaultRowHeight="24" customHeight="1" x14ac:dyDescent="0.6"/>
  <cols>
    <col min="1" max="1" width="56.44140625" style="1" customWidth="1"/>
    <col min="2" max="2" width="8.33203125" style="1" customWidth="1"/>
    <col min="3" max="3" width="2.33203125" style="1" customWidth="1"/>
    <col min="4" max="4" width="13.6640625" style="65" customWidth="1"/>
    <col min="5" max="5" width="1.33203125" style="66" customWidth="1"/>
    <col min="6" max="6" width="13.6640625" style="65" customWidth="1"/>
    <col min="7" max="7" width="1.33203125" style="65" customWidth="1"/>
    <col min="8" max="8" width="13.6640625" style="65" customWidth="1"/>
    <col min="9" max="9" width="1.33203125" style="65" customWidth="1"/>
    <col min="10" max="10" width="13.6640625" style="65" customWidth="1"/>
    <col min="11" max="11" width="10.5546875" style="1" customWidth="1"/>
    <col min="12" max="12" width="9.33203125" style="1"/>
    <col min="13" max="13" width="10" style="1" bestFit="1" customWidth="1"/>
    <col min="14" max="14" width="9.33203125" style="1"/>
    <col min="15" max="15" width="10.6640625" style="1" bestFit="1" customWidth="1"/>
    <col min="16" max="16384" width="9.33203125" style="1"/>
  </cols>
  <sheetData>
    <row r="1" spans="1:10" ht="22.95" customHeight="1" x14ac:dyDescent="0.6">
      <c r="A1" s="137"/>
      <c r="B1" s="137"/>
      <c r="C1" s="137"/>
      <c r="J1" s="58" t="s">
        <v>31</v>
      </c>
    </row>
    <row r="2" spans="1:10" ht="22.95" customHeight="1" x14ac:dyDescent="0.6">
      <c r="A2" s="8" t="s">
        <v>0</v>
      </c>
      <c r="B2" s="8"/>
      <c r="C2" s="8"/>
      <c r="D2" s="28"/>
      <c r="E2" s="67"/>
      <c r="F2" s="28"/>
      <c r="G2" s="28"/>
      <c r="H2" s="28"/>
      <c r="I2" s="28"/>
      <c r="J2" s="68"/>
    </row>
    <row r="3" spans="1:10" ht="22.95" customHeight="1" x14ac:dyDescent="0.6">
      <c r="A3" s="138" t="s">
        <v>59</v>
      </c>
      <c r="B3" s="139"/>
      <c r="C3" s="139"/>
      <c r="D3" s="28"/>
      <c r="E3" s="67"/>
      <c r="F3" s="28"/>
      <c r="G3" s="28"/>
      <c r="H3" s="28"/>
      <c r="I3" s="28"/>
      <c r="J3" s="69"/>
    </row>
    <row r="4" spans="1:10" ht="22.95" customHeight="1" x14ac:dyDescent="0.6">
      <c r="A4" s="139" t="s">
        <v>161</v>
      </c>
      <c r="B4" s="139"/>
      <c r="C4" s="139"/>
      <c r="D4" s="28"/>
      <c r="E4" s="67"/>
      <c r="F4" s="28"/>
      <c r="G4" s="28"/>
      <c r="H4" s="28"/>
      <c r="I4" s="28"/>
      <c r="J4" s="28"/>
    </row>
    <row r="5" spans="1:10" ht="22.95" customHeight="1" x14ac:dyDescent="0.6">
      <c r="B5" s="140"/>
      <c r="C5" s="140"/>
      <c r="D5" s="32"/>
      <c r="E5" s="22"/>
      <c r="F5" s="32"/>
      <c r="G5" s="32"/>
      <c r="H5" s="32"/>
      <c r="I5" s="32"/>
      <c r="J5" s="27" t="s">
        <v>131</v>
      </c>
    </row>
    <row r="6" spans="1:10" s="137" customFormat="1" ht="22.95" customHeight="1" x14ac:dyDescent="0.6">
      <c r="B6" s="140"/>
      <c r="C6" s="140"/>
      <c r="D6" s="159" t="s">
        <v>2</v>
      </c>
      <c r="E6" s="159"/>
      <c r="F6" s="159"/>
      <c r="G6" s="37"/>
      <c r="H6" s="70"/>
      <c r="I6" s="101" t="s">
        <v>3</v>
      </c>
      <c r="J6" s="70"/>
    </row>
    <row r="7" spans="1:10" ht="22.95" customHeight="1" x14ac:dyDescent="0.6">
      <c r="B7" s="141" t="s">
        <v>4</v>
      </c>
      <c r="D7" s="71">
        <v>2569</v>
      </c>
      <c r="E7" s="72"/>
      <c r="F7" s="71">
        <v>2568</v>
      </c>
      <c r="G7" s="73"/>
      <c r="H7" s="71">
        <v>2569</v>
      </c>
      <c r="I7" s="72"/>
      <c r="J7" s="71">
        <v>2568</v>
      </c>
    </row>
    <row r="8" spans="1:10" ht="22.95" customHeight="1" x14ac:dyDescent="0.6">
      <c r="B8" s="141"/>
      <c r="D8" s="71"/>
      <c r="E8" s="72"/>
      <c r="F8" s="111" t="s">
        <v>147</v>
      </c>
      <c r="G8" s="73"/>
      <c r="H8" s="111"/>
      <c r="I8" s="72"/>
      <c r="J8" s="111" t="s">
        <v>147</v>
      </c>
    </row>
    <row r="9" spans="1:10" s="137" customFormat="1" ht="22.95" customHeight="1" x14ac:dyDescent="0.6">
      <c r="A9" s="142" t="s">
        <v>77</v>
      </c>
      <c r="B9" s="143"/>
      <c r="C9" s="140"/>
      <c r="D9" s="65"/>
      <c r="E9" s="66"/>
      <c r="F9" s="65"/>
      <c r="G9" s="65"/>
      <c r="H9" s="65"/>
      <c r="I9" s="65"/>
      <c r="J9" s="65"/>
    </row>
    <row r="10" spans="1:10" s="137" customFormat="1" ht="22.95" customHeight="1" x14ac:dyDescent="0.6">
      <c r="A10" s="142" t="s">
        <v>32</v>
      </c>
      <c r="B10" s="143"/>
      <c r="C10" s="140"/>
      <c r="D10" s="65"/>
      <c r="E10" s="66"/>
      <c r="F10" s="65"/>
      <c r="G10" s="65"/>
      <c r="H10" s="65"/>
      <c r="I10" s="65"/>
      <c r="J10" s="65"/>
    </row>
    <row r="11" spans="1:10" s="137" customFormat="1" ht="22.95" customHeight="1" x14ac:dyDescent="0.6">
      <c r="A11" s="137" t="s">
        <v>178</v>
      </c>
      <c r="B11" s="144">
        <v>14</v>
      </c>
      <c r="C11" s="140"/>
      <c r="D11" s="64">
        <v>797226</v>
      </c>
      <c r="E11" s="57"/>
      <c r="F11" s="64">
        <v>625589</v>
      </c>
      <c r="G11" s="46"/>
      <c r="H11" s="57">
        <v>0</v>
      </c>
      <c r="I11" s="46"/>
      <c r="J11" s="57">
        <v>0</v>
      </c>
    </row>
    <row r="12" spans="1:10" s="137" customFormat="1" ht="22.95" customHeight="1" x14ac:dyDescent="0.6">
      <c r="A12" s="137" t="s">
        <v>179</v>
      </c>
      <c r="B12" s="144">
        <v>14</v>
      </c>
      <c r="C12" s="140"/>
      <c r="D12" s="64">
        <v>9173</v>
      </c>
      <c r="E12" s="57"/>
      <c r="F12" s="64">
        <v>8466</v>
      </c>
      <c r="G12" s="46"/>
      <c r="H12" s="57">
        <v>14333</v>
      </c>
      <c r="I12" s="46"/>
      <c r="J12" s="57">
        <v>13349</v>
      </c>
    </row>
    <row r="13" spans="1:10" s="137" customFormat="1" ht="22.95" customHeight="1" x14ac:dyDescent="0.6">
      <c r="A13" s="137" t="s">
        <v>79</v>
      </c>
      <c r="B13" s="144">
        <v>8</v>
      </c>
      <c r="C13" s="140"/>
      <c r="D13" s="64">
        <v>0</v>
      </c>
      <c r="E13" s="57"/>
      <c r="F13" s="64">
        <v>0</v>
      </c>
      <c r="G13" s="46"/>
      <c r="H13" s="57">
        <v>179998</v>
      </c>
      <c r="I13" s="46"/>
      <c r="J13" s="57">
        <v>224997</v>
      </c>
    </row>
    <row r="14" spans="1:10" s="137" customFormat="1" ht="22.95" customHeight="1" x14ac:dyDescent="0.6">
      <c r="A14" s="137" t="s">
        <v>33</v>
      </c>
      <c r="B14" s="143"/>
      <c r="C14" s="140"/>
      <c r="D14" s="64">
        <v>17876</v>
      </c>
      <c r="E14" s="57"/>
      <c r="F14" s="64">
        <v>28798</v>
      </c>
      <c r="G14" s="46"/>
      <c r="H14" s="56">
        <v>259</v>
      </c>
      <c r="I14" s="46"/>
      <c r="J14" s="56">
        <v>826</v>
      </c>
    </row>
    <row r="15" spans="1:10" s="137" customFormat="1" ht="22.95" customHeight="1" x14ac:dyDescent="0.6">
      <c r="A15" s="139" t="s">
        <v>34</v>
      </c>
      <c r="B15" s="143"/>
      <c r="C15" s="140"/>
      <c r="D15" s="75">
        <f>SUM(D11:D14)</f>
        <v>824275</v>
      </c>
      <c r="E15" s="57"/>
      <c r="F15" s="75">
        <f>SUM(F11:F14)</f>
        <v>662853</v>
      </c>
      <c r="G15" s="46"/>
      <c r="H15" s="75">
        <f>SUM(H11:H14)</f>
        <v>194590</v>
      </c>
      <c r="I15" s="46"/>
      <c r="J15" s="75">
        <f>SUM(J11:J14)</f>
        <v>239172</v>
      </c>
    </row>
    <row r="16" spans="1:10" s="137" customFormat="1" ht="22.95" customHeight="1" x14ac:dyDescent="0.6">
      <c r="A16" s="142" t="s">
        <v>35</v>
      </c>
      <c r="B16" s="143"/>
      <c r="C16" s="140"/>
      <c r="D16" s="46"/>
      <c r="E16" s="57"/>
      <c r="F16" s="46"/>
      <c r="G16" s="46"/>
      <c r="H16" s="46"/>
      <c r="I16" s="46"/>
      <c r="J16" s="46"/>
    </row>
    <row r="17" spans="1:15" s="137" customFormat="1" ht="22.95" customHeight="1" x14ac:dyDescent="0.6">
      <c r="A17" s="145" t="s">
        <v>36</v>
      </c>
      <c r="B17" s="143"/>
      <c r="C17" s="140"/>
      <c r="D17" s="46">
        <v>620035</v>
      </c>
      <c r="E17" s="57"/>
      <c r="F17" s="46">
        <v>483008</v>
      </c>
      <c r="G17" s="46"/>
      <c r="H17" s="57">
        <v>7668</v>
      </c>
      <c r="I17" s="46"/>
      <c r="J17" s="57">
        <v>8001</v>
      </c>
    </row>
    <row r="18" spans="1:15" s="137" customFormat="1" ht="22.95" customHeight="1" x14ac:dyDescent="0.6">
      <c r="A18" s="145" t="s">
        <v>139</v>
      </c>
      <c r="B18" s="143"/>
      <c r="C18" s="140"/>
      <c r="D18" s="46">
        <v>23606</v>
      </c>
      <c r="E18" s="57"/>
      <c r="F18" s="46">
        <v>19997</v>
      </c>
      <c r="G18" s="57"/>
      <c r="H18" s="57">
        <v>0</v>
      </c>
      <c r="I18" s="46"/>
      <c r="J18" s="57">
        <v>0</v>
      </c>
    </row>
    <row r="19" spans="1:15" s="137" customFormat="1" ht="22.95" customHeight="1" x14ac:dyDescent="0.6">
      <c r="A19" s="145" t="s">
        <v>37</v>
      </c>
      <c r="B19" s="143"/>
      <c r="C19" s="140"/>
      <c r="D19" s="46">
        <v>132565</v>
      </c>
      <c r="E19" s="57"/>
      <c r="F19" s="46">
        <v>110040</v>
      </c>
      <c r="G19" s="57"/>
      <c r="H19" s="57">
        <v>17186</v>
      </c>
      <c r="I19" s="46"/>
      <c r="J19" s="57">
        <v>14865</v>
      </c>
    </row>
    <row r="20" spans="1:15" s="137" customFormat="1" ht="22.95" customHeight="1" x14ac:dyDescent="0.6">
      <c r="A20" s="142" t="s">
        <v>38</v>
      </c>
      <c r="B20" s="143"/>
      <c r="C20" s="140"/>
      <c r="D20" s="75">
        <f>SUM(D17:D19)</f>
        <v>776206</v>
      </c>
      <c r="E20" s="57"/>
      <c r="F20" s="75">
        <f>SUM(F17:F19)</f>
        <v>613045</v>
      </c>
      <c r="G20" s="57"/>
      <c r="H20" s="75">
        <f>SUM(H17:H19)</f>
        <v>24854</v>
      </c>
      <c r="I20" s="46"/>
      <c r="J20" s="75">
        <f>SUM(J17:J19)</f>
        <v>22866</v>
      </c>
    </row>
    <row r="21" spans="1:15" s="146" customFormat="1" ht="22.95" customHeight="1" x14ac:dyDescent="0.6">
      <c r="A21" s="142" t="s">
        <v>132</v>
      </c>
      <c r="B21" s="143"/>
      <c r="C21" s="140"/>
      <c r="D21" s="57">
        <f>SUM(D15-D20)</f>
        <v>48069</v>
      </c>
      <c r="E21" s="57"/>
      <c r="F21" s="57">
        <f>SUM(F15-F20)</f>
        <v>49808</v>
      </c>
      <c r="G21" s="57"/>
      <c r="H21" s="57">
        <f>SUM(H15-H20)</f>
        <v>169736</v>
      </c>
      <c r="I21" s="57"/>
      <c r="J21" s="57">
        <f>SUM(J15-J20)</f>
        <v>216306</v>
      </c>
      <c r="L21" s="137"/>
    </row>
    <row r="22" spans="1:15" s="146" customFormat="1" ht="22.95" customHeight="1" x14ac:dyDescent="0.6">
      <c r="A22" s="137" t="s">
        <v>107</v>
      </c>
      <c r="B22" s="143"/>
      <c r="C22" s="140"/>
      <c r="D22" s="57">
        <v>-832</v>
      </c>
      <c r="E22" s="57"/>
      <c r="F22" s="57">
        <v>-515</v>
      </c>
      <c r="G22" s="57"/>
      <c r="H22" s="57">
        <v>0</v>
      </c>
      <c r="I22" s="57"/>
      <c r="J22" s="57">
        <v>0</v>
      </c>
      <c r="L22" s="137"/>
    </row>
    <row r="23" spans="1:15" s="146" customFormat="1" ht="22.95" customHeight="1" x14ac:dyDescent="0.6">
      <c r="A23" s="137" t="s">
        <v>156</v>
      </c>
      <c r="B23" s="143"/>
      <c r="C23" s="140"/>
      <c r="D23" s="56">
        <v>666</v>
      </c>
      <c r="E23" s="57"/>
      <c r="F23" s="56">
        <v>485</v>
      </c>
      <c r="G23" s="57"/>
      <c r="H23" s="56">
        <v>0</v>
      </c>
      <c r="I23" s="57"/>
      <c r="J23" s="56">
        <v>0</v>
      </c>
      <c r="L23" s="137"/>
    </row>
    <row r="24" spans="1:15" s="146" customFormat="1" ht="22.95" customHeight="1" x14ac:dyDescent="0.6">
      <c r="A24" s="142" t="s">
        <v>133</v>
      </c>
      <c r="B24" s="143"/>
      <c r="C24" s="140"/>
      <c r="D24" s="57">
        <f>SUM(D21:D23)</f>
        <v>47903</v>
      </c>
      <c r="E24" s="57"/>
      <c r="F24" s="57">
        <f>SUM(F21:F23)</f>
        <v>49778</v>
      </c>
      <c r="G24" s="57"/>
      <c r="H24" s="57">
        <f>SUM(H21:H23)</f>
        <v>169736</v>
      </c>
      <c r="I24" s="57"/>
      <c r="J24" s="57">
        <f>SUM(J21:J23)</f>
        <v>216306</v>
      </c>
      <c r="L24" s="137"/>
    </row>
    <row r="25" spans="1:15" ht="22.95" customHeight="1" x14ac:dyDescent="0.6">
      <c r="A25" s="137" t="s">
        <v>74</v>
      </c>
      <c r="B25" s="144">
        <v>15</v>
      </c>
      <c r="C25" s="140"/>
      <c r="D25" s="56">
        <v>-2196</v>
      </c>
      <c r="E25" s="57"/>
      <c r="F25" s="56">
        <v>-15715</v>
      </c>
      <c r="G25" s="57"/>
      <c r="H25" s="57">
        <v>-1018</v>
      </c>
      <c r="I25" s="57"/>
      <c r="J25" s="57">
        <v>-801</v>
      </c>
      <c r="L25" s="137"/>
    </row>
    <row r="26" spans="1:15" ht="22.95" customHeight="1" x14ac:dyDescent="0.6">
      <c r="A26" s="142" t="s">
        <v>80</v>
      </c>
      <c r="B26" s="143"/>
      <c r="C26" s="140"/>
      <c r="D26" s="75">
        <f>SUM(D24:D25)</f>
        <v>45707</v>
      </c>
      <c r="E26" s="57"/>
      <c r="F26" s="75">
        <f>SUM(F24:F25)</f>
        <v>34063</v>
      </c>
      <c r="G26" s="46"/>
      <c r="H26" s="75">
        <f>SUM(H24:H25)</f>
        <v>168718</v>
      </c>
      <c r="I26" s="46"/>
      <c r="J26" s="75">
        <f>SUM(J24:J25)</f>
        <v>215505</v>
      </c>
      <c r="L26" s="137"/>
      <c r="M26" s="100"/>
      <c r="N26" s="100"/>
      <c r="O26" s="100"/>
    </row>
    <row r="27" spans="1:15" ht="22.95" customHeight="1" x14ac:dyDescent="0.6">
      <c r="A27" s="142"/>
      <c r="B27" s="143"/>
      <c r="C27" s="140"/>
      <c r="D27" s="57"/>
      <c r="E27" s="57"/>
      <c r="F27" s="57"/>
      <c r="G27" s="46"/>
      <c r="H27" s="57"/>
      <c r="I27" s="46"/>
      <c r="J27" s="57"/>
      <c r="L27" s="137"/>
      <c r="M27" s="100"/>
      <c r="N27" s="100"/>
      <c r="O27" s="100"/>
    </row>
    <row r="28" spans="1:15" s="137" customFormat="1" ht="22.95" customHeight="1" x14ac:dyDescent="0.6">
      <c r="A28" s="147" t="s">
        <v>160</v>
      </c>
      <c r="B28" s="148"/>
      <c r="C28" s="148"/>
      <c r="D28" s="76"/>
      <c r="E28" s="77"/>
      <c r="F28" s="76"/>
      <c r="G28" s="76"/>
      <c r="H28" s="76"/>
      <c r="I28" s="64"/>
      <c r="J28" s="76"/>
      <c r="K28" s="1"/>
    </row>
    <row r="29" spans="1:15" s="137" customFormat="1" ht="22.95" customHeight="1" x14ac:dyDescent="0.6">
      <c r="A29" s="149" t="s">
        <v>93</v>
      </c>
      <c r="B29" s="148"/>
      <c r="C29" s="148"/>
      <c r="D29" s="64"/>
      <c r="E29" s="78"/>
      <c r="F29" s="64"/>
      <c r="G29" s="64"/>
      <c r="H29" s="64"/>
      <c r="I29" s="64"/>
      <c r="J29" s="64"/>
      <c r="K29" s="1"/>
    </row>
    <row r="30" spans="1:15" s="137" customFormat="1" ht="22.95" customHeight="1" x14ac:dyDescent="0.6">
      <c r="A30" s="150" t="s">
        <v>191</v>
      </c>
      <c r="B30" s="148"/>
      <c r="C30" s="148"/>
      <c r="D30" s="74">
        <v>0</v>
      </c>
      <c r="E30" s="57"/>
      <c r="F30" s="74">
        <v>-38</v>
      </c>
      <c r="G30" s="64"/>
      <c r="H30" s="56">
        <v>0</v>
      </c>
      <c r="I30" s="64"/>
      <c r="J30" s="56">
        <v>0</v>
      </c>
      <c r="K30" s="1"/>
    </row>
    <row r="31" spans="1:15" s="137" customFormat="1" ht="22.95" customHeight="1" x14ac:dyDescent="0.6">
      <c r="A31" s="151" t="s">
        <v>94</v>
      </c>
      <c r="B31" s="148"/>
      <c r="C31" s="148"/>
      <c r="D31" s="57"/>
      <c r="E31" s="57"/>
      <c r="F31" s="57"/>
      <c r="G31" s="78"/>
      <c r="H31" s="57"/>
      <c r="I31" s="78"/>
      <c r="J31" s="57"/>
      <c r="K31" s="1"/>
    </row>
    <row r="32" spans="1:15" ht="22.95" customHeight="1" x14ac:dyDescent="0.6">
      <c r="A32" s="151" t="s">
        <v>95</v>
      </c>
      <c r="B32" s="148"/>
      <c r="C32" s="148"/>
      <c r="D32" s="56">
        <f>SUM(D30:D30)</f>
        <v>0</v>
      </c>
      <c r="E32" s="57"/>
      <c r="F32" s="56">
        <f>SUM(F30:F30)</f>
        <v>-38</v>
      </c>
      <c r="G32" s="64"/>
      <c r="H32" s="56">
        <f>SUM(H30:H30)</f>
        <v>0</v>
      </c>
      <c r="I32" s="64"/>
      <c r="J32" s="56">
        <f>SUM(J30:J30)</f>
        <v>0</v>
      </c>
    </row>
    <row r="33" spans="1:10" ht="22.95" customHeight="1" x14ac:dyDescent="0.6">
      <c r="A33" s="147" t="s">
        <v>96</v>
      </c>
      <c r="B33" s="148"/>
      <c r="C33" s="148"/>
      <c r="D33" s="75">
        <f>D32</f>
        <v>0</v>
      </c>
      <c r="E33" s="57"/>
      <c r="F33" s="75">
        <f>F32</f>
        <v>-38</v>
      </c>
      <c r="G33" s="64"/>
      <c r="H33" s="75">
        <f>H32</f>
        <v>0</v>
      </c>
      <c r="I33" s="64"/>
      <c r="J33" s="75">
        <f>J32</f>
        <v>0</v>
      </c>
    </row>
    <row r="34" spans="1:10" ht="22.95" customHeight="1" x14ac:dyDescent="0.6">
      <c r="A34" s="147"/>
      <c r="B34" s="148"/>
      <c r="C34" s="148"/>
      <c r="D34" s="57"/>
      <c r="E34" s="57"/>
      <c r="F34" s="57"/>
      <c r="G34" s="64"/>
      <c r="H34" s="57"/>
      <c r="I34" s="64"/>
      <c r="J34" s="57"/>
    </row>
    <row r="35" spans="1:10" ht="22.95" customHeight="1" thickBot="1" x14ac:dyDescent="0.65">
      <c r="A35" s="147" t="s">
        <v>61</v>
      </c>
      <c r="B35" s="148"/>
      <c r="C35" s="148"/>
      <c r="D35" s="51">
        <f>D26+D33</f>
        <v>45707</v>
      </c>
      <c r="E35" s="57"/>
      <c r="F35" s="51">
        <f>F26+F33</f>
        <v>34025</v>
      </c>
      <c r="G35" s="64"/>
      <c r="H35" s="51">
        <f>H26+H33</f>
        <v>168718</v>
      </c>
      <c r="I35" s="64"/>
      <c r="J35" s="51">
        <f>J26+J33</f>
        <v>215505</v>
      </c>
    </row>
    <row r="36" spans="1:10" ht="22.95" customHeight="1" thickTop="1" x14ac:dyDescent="0.6">
      <c r="A36" s="147"/>
      <c r="B36" s="148"/>
      <c r="C36" s="152"/>
      <c r="D36" s="79"/>
      <c r="E36" s="80"/>
      <c r="F36" s="79"/>
      <c r="G36" s="81"/>
      <c r="H36" s="82"/>
      <c r="I36" s="81"/>
      <c r="J36" s="82"/>
    </row>
    <row r="37" spans="1:10" ht="22.95" customHeight="1" x14ac:dyDescent="0.6">
      <c r="A37" s="142" t="s">
        <v>134</v>
      </c>
      <c r="B37" s="144">
        <v>17</v>
      </c>
      <c r="C37" s="140"/>
      <c r="D37" s="57"/>
      <c r="E37" s="57"/>
      <c r="F37" s="57"/>
      <c r="G37" s="46"/>
      <c r="H37" s="57"/>
      <c r="I37" s="46"/>
      <c r="J37" s="57"/>
    </row>
    <row r="38" spans="1:10" ht="22.95" customHeight="1" thickBot="1" x14ac:dyDescent="0.65">
      <c r="A38" s="137" t="s">
        <v>135</v>
      </c>
      <c r="B38" s="143"/>
      <c r="C38" s="140"/>
      <c r="D38" s="112">
        <f>D26/BS!D76</f>
        <v>0.16100306810056042</v>
      </c>
      <c r="E38" s="109"/>
      <c r="F38" s="112">
        <f>F26/BS!F76</f>
        <v>0.1199870371870696</v>
      </c>
      <c r="G38" s="110"/>
      <c r="H38" s="112">
        <f>H26/BS!H76</f>
        <v>0.5943097478239735</v>
      </c>
      <c r="I38" s="110"/>
      <c r="J38" s="112">
        <f>J26/BS!J76</f>
        <v>0.75911711971932694</v>
      </c>
    </row>
    <row r="39" spans="1:10" ht="22.95" customHeight="1" thickTop="1" x14ac:dyDescent="0.6">
      <c r="A39" s="137"/>
      <c r="B39" s="143"/>
      <c r="C39" s="140"/>
      <c r="D39" s="83"/>
      <c r="E39" s="57"/>
      <c r="F39" s="83"/>
      <c r="G39" s="46"/>
      <c r="H39" s="83"/>
      <c r="I39" s="46"/>
      <c r="J39" s="83"/>
    </row>
    <row r="40" spans="1:10" ht="22.95" customHeight="1" thickBot="1" x14ac:dyDescent="0.65">
      <c r="A40" s="137" t="s">
        <v>114</v>
      </c>
      <c r="B40" s="143"/>
      <c r="C40" s="140"/>
      <c r="D40" s="102">
        <v>283889</v>
      </c>
      <c r="E40" s="57"/>
      <c r="F40" s="102">
        <v>283889</v>
      </c>
      <c r="G40" s="46"/>
      <c r="H40" s="102">
        <v>283889</v>
      </c>
      <c r="I40" s="46"/>
      <c r="J40" s="102">
        <v>283889</v>
      </c>
    </row>
    <row r="41" spans="1:10" s="137" customFormat="1" ht="22.95" customHeight="1" thickTop="1" x14ac:dyDescent="0.6">
      <c r="A41" s="1"/>
      <c r="B41" s="1"/>
      <c r="C41" s="1"/>
      <c r="D41" s="65"/>
      <c r="E41" s="66"/>
      <c r="F41" s="65"/>
      <c r="G41" s="65"/>
      <c r="H41" s="65"/>
      <c r="I41" s="65"/>
      <c r="J41" s="65"/>
    </row>
    <row r="42" spans="1:10" ht="22.95" customHeight="1" x14ac:dyDescent="0.6">
      <c r="A42" s="15" t="s">
        <v>125</v>
      </c>
      <c r="B42" s="153"/>
      <c r="C42" s="137"/>
    </row>
    <row r="43" spans="1:10" s="137" customFormat="1" ht="24" customHeight="1" x14ac:dyDescent="0.6">
      <c r="D43" s="65"/>
      <c r="E43" s="66"/>
      <c r="F43" s="65"/>
      <c r="G43" s="65"/>
      <c r="H43" s="65"/>
      <c r="I43" s="65"/>
      <c r="J43" s="58" t="s">
        <v>31</v>
      </c>
    </row>
    <row r="44" spans="1:10" s="137" customFormat="1" ht="22.95" customHeight="1" x14ac:dyDescent="0.6">
      <c r="A44" s="8" t="s">
        <v>0</v>
      </c>
      <c r="B44" s="8"/>
      <c r="C44" s="8"/>
      <c r="D44" s="28"/>
      <c r="E44" s="67"/>
      <c r="F44" s="28"/>
      <c r="G44" s="28"/>
      <c r="H44" s="28"/>
      <c r="I44" s="28"/>
      <c r="J44" s="27"/>
    </row>
    <row r="45" spans="1:10" s="137" customFormat="1" ht="22.95" customHeight="1" x14ac:dyDescent="0.6">
      <c r="A45" s="138" t="s">
        <v>113</v>
      </c>
      <c r="B45" s="139"/>
      <c r="C45" s="139"/>
      <c r="D45" s="28"/>
      <c r="E45" s="67"/>
      <c r="F45" s="28"/>
      <c r="G45" s="28"/>
      <c r="H45" s="28"/>
      <c r="I45" s="28"/>
      <c r="J45" s="28"/>
    </row>
    <row r="46" spans="1:10" s="137" customFormat="1" ht="22.95" customHeight="1" x14ac:dyDescent="0.6">
      <c r="A46" s="14" t="s">
        <v>162</v>
      </c>
      <c r="B46" s="139"/>
      <c r="C46" s="139"/>
      <c r="D46" s="28"/>
      <c r="E46" s="67"/>
      <c r="F46" s="28"/>
      <c r="G46" s="28"/>
      <c r="H46" s="28"/>
      <c r="I46" s="28"/>
      <c r="J46" s="28"/>
    </row>
    <row r="47" spans="1:10" s="137" customFormat="1" ht="22.95" customHeight="1" x14ac:dyDescent="0.6">
      <c r="A47" s="1"/>
      <c r="B47" s="140"/>
      <c r="C47" s="140"/>
      <c r="D47" s="32"/>
      <c r="E47" s="22"/>
      <c r="F47" s="32"/>
      <c r="G47" s="32"/>
      <c r="H47" s="32"/>
      <c r="I47" s="32"/>
      <c r="J47" s="27" t="s">
        <v>131</v>
      </c>
    </row>
    <row r="48" spans="1:10" s="137" customFormat="1" ht="22.95" customHeight="1" x14ac:dyDescent="0.6">
      <c r="B48" s="140"/>
      <c r="C48" s="140"/>
      <c r="D48" s="159" t="s">
        <v>2</v>
      </c>
      <c r="E48" s="159"/>
      <c r="F48" s="159"/>
      <c r="G48" s="37"/>
      <c r="H48" s="70"/>
      <c r="I48" s="101" t="s">
        <v>3</v>
      </c>
      <c r="J48" s="70"/>
    </row>
    <row r="49" spans="1:12" s="137" customFormat="1" ht="22.95" customHeight="1" x14ac:dyDescent="0.6">
      <c r="A49" s="1"/>
      <c r="B49" s="141" t="s">
        <v>4</v>
      </c>
      <c r="C49" s="1"/>
      <c r="D49" s="71">
        <v>2569</v>
      </c>
      <c r="E49" s="72"/>
      <c r="F49" s="71">
        <v>2568</v>
      </c>
      <c r="G49" s="73"/>
      <c r="H49" s="71">
        <v>2569</v>
      </c>
      <c r="I49" s="72"/>
      <c r="J49" s="71">
        <v>2568</v>
      </c>
    </row>
    <row r="50" spans="1:12" s="137" customFormat="1" ht="22.95" customHeight="1" x14ac:dyDescent="0.6">
      <c r="A50" s="1"/>
      <c r="B50" s="141"/>
      <c r="C50" s="1"/>
      <c r="D50" s="71"/>
      <c r="E50" s="72"/>
      <c r="F50" s="111" t="s">
        <v>147</v>
      </c>
      <c r="G50" s="73"/>
      <c r="H50" s="111"/>
      <c r="I50" s="72"/>
      <c r="J50" s="111" t="s">
        <v>147</v>
      </c>
    </row>
    <row r="51" spans="1:12" s="137" customFormat="1" ht="22.95" customHeight="1" x14ac:dyDescent="0.6">
      <c r="A51" s="142" t="s">
        <v>77</v>
      </c>
      <c r="B51" s="143"/>
      <c r="C51" s="140"/>
      <c r="D51" s="65"/>
      <c r="E51" s="66"/>
      <c r="F51" s="65"/>
      <c r="G51" s="65"/>
      <c r="H51" s="65"/>
      <c r="I51" s="65"/>
      <c r="J51" s="65"/>
    </row>
    <row r="52" spans="1:12" s="137" customFormat="1" ht="22.95" customHeight="1" x14ac:dyDescent="0.6">
      <c r="A52" s="142" t="s">
        <v>32</v>
      </c>
      <c r="B52" s="143"/>
      <c r="C52" s="140"/>
      <c r="D52" s="65"/>
      <c r="E52" s="66"/>
      <c r="F52" s="65"/>
      <c r="G52" s="65"/>
      <c r="H52" s="65"/>
      <c r="I52" s="65"/>
      <c r="J52" s="65"/>
    </row>
    <row r="53" spans="1:12" s="137" customFormat="1" ht="22.95" customHeight="1" x14ac:dyDescent="0.6">
      <c r="A53" s="137" t="s">
        <v>178</v>
      </c>
      <c r="B53" s="144">
        <v>14</v>
      </c>
      <c r="C53" s="140"/>
      <c r="D53" s="64">
        <v>1486542</v>
      </c>
      <c r="E53" s="57"/>
      <c r="F53" s="64">
        <v>1395404</v>
      </c>
      <c r="G53" s="46"/>
      <c r="H53" s="57">
        <v>0</v>
      </c>
      <c r="I53" s="46"/>
      <c r="J53" s="57">
        <v>0</v>
      </c>
      <c r="K53" s="53"/>
    </row>
    <row r="54" spans="1:12" s="137" customFormat="1" ht="22.95" customHeight="1" x14ac:dyDescent="0.6">
      <c r="A54" s="137" t="s">
        <v>179</v>
      </c>
      <c r="B54" s="144">
        <v>14</v>
      </c>
      <c r="C54" s="140"/>
      <c r="D54" s="64">
        <v>17920</v>
      </c>
      <c r="E54" s="57"/>
      <c r="F54" s="64">
        <v>16782</v>
      </c>
      <c r="G54" s="46"/>
      <c r="H54" s="57">
        <v>27895</v>
      </c>
      <c r="I54" s="46"/>
      <c r="J54" s="57">
        <v>26434</v>
      </c>
      <c r="K54" s="53"/>
    </row>
    <row r="55" spans="1:12" s="137" customFormat="1" ht="22.95" customHeight="1" x14ac:dyDescent="0.6">
      <c r="A55" s="137" t="s">
        <v>79</v>
      </c>
      <c r="B55" s="143">
        <v>8</v>
      </c>
      <c r="C55" s="140"/>
      <c r="D55" s="64">
        <v>0</v>
      </c>
      <c r="E55" s="57"/>
      <c r="F55" s="64">
        <v>0</v>
      </c>
      <c r="G55" s="46"/>
      <c r="H55" s="57">
        <v>179998</v>
      </c>
      <c r="I55" s="46"/>
      <c r="J55" s="57">
        <v>224997</v>
      </c>
      <c r="K55" s="53"/>
    </row>
    <row r="56" spans="1:12" s="137" customFormat="1" ht="22.95" customHeight="1" x14ac:dyDescent="0.6">
      <c r="A56" s="137" t="s">
        <v>33</v>
      </c>
      <c r="B56" s="143"/>
      <c r="C56" s="140"/>
      <c r="D56" s="64">
        <v>43882</v>
      </c>
      <c r="E56" s="57"/>
      <c r="F56" s="64">
        <v>43894</v>
      </c>
      <c r="G56" s="46"/>
      <c r="H56" s="57">
        <v>438</v>
      </c>
      <c r="I56" s="46"/>
      <c r="J56" s="57">
        <v>1280</v>
      </c>
      <c r="K56" s="53"/>
    </row>
    <row r="57" spans="1:12" s="137" customFormat="1" ht="22.95" customHeight="1" x14ac:dyDescent="0.6">
      <c r="A57" s="139" t="s">
        <v>34</v>
      </c>
      <c r="B57" s="143"/>
      <c r="C57" s="140"/>
      <c r="D57" s="75">
        <f>SUM(D53:D56)</f>
        <v>1548344</v>
      </c>
      <c r="E57" s="57"/>
      <c r="F57" s="75">
        <f>SUM(F53:F56)</f>
        <v>1456080</v>
      </c>
      <c r="G57" s="46"/>
      <c r="H57" s="75">
        <f>SUM(H53:H56)</f>
        <v>208331</v>
      </c>
      <c r="I57" s="46"/>
      <c r="J57" s="75">
        <f>SUM(J53:J56)</f>
        <v>252711</v>
      </c>
      <c r="K57" s="53"/>
    </row>
    <row r="58" spans="1:12" s="137" customFormat="1" ht="22.95" customHeight="1" x14ac:dyDescent="0.6">
      <c r="A58" s="142" t="s">
        <v>35</v>
      </c>
      <c r="B58" s="143"/>
      <c r="C58" s="140"/>
      <c r="D58" s="46"/>
      <c r="E58" s="57"/>
      <c r="F58" s="46"/>
      <c r="G58" s="46"/>
      <c r="H58" s="46"/>
      <c r="I58" s="46"/>
      <c r="J58" s="46"/>
      <c r="K58" s="53"/>
    </row>
    <row r="59" spans="1:12" s="137" customFormat="1" ht="22.95" customHeight="1" x14ac:dyDescent="0.6">
      <c r="A59" s="145" t="s">
        <v>36</v>
      </c>
      <c r="B59" s="143"/>
      <c r="C59" s="140"/>
      <c r="D59" s="46">
        <v>1157235</v>
      </c>
      <c r="E59" s="57"/>
      <c r="F59" s="46">
        <v>1074721</v>
      </c>
      <c r="G59" s="46"/>
      <c r="H59" s="46">
        <v>15106</v>
      </c>
      <c r="I59" s="46"/>
      <c r="J59" s="46">
        <v>16331</v>
      </c>
      <c r="K59" s="53"/>
    </row>
    <row r="60" spans="1:12" s="137" customFormat="1" ht="22.95" customHeight="1" x14ac:dyDescent="0.6">
      <c r="A60" s="145" t="s">
        <v>139</v>
      </c>
      <c r="B60" s="143"/>
      <c r="C60" s="140"/>
      <c r="D60" s="46">
        <v>51390</v>
      </c>
      <c r="E60" s="57"/>
      <c r="F60" s="46">
        <v>49289</v>
      </c>
      <c r="G60" s="57"/>
      <c r="H60" s="57">
        <v>0</v>
      </c>
      <c r="I60" s="46"/>
      <c r="J60" s="57">
        <v>0</v>
      </c>
      <c r="K60" s="53"/>
    </row>
    <row r="61" spans="1:12" s="137" customFormat="1" ht="22.95" customHeight="1" x14ac:dyDescent="0.6">
      <c r="A61" s="145" t="s">
        <v>37</v>
      </c>
      <c r="B61" s="143"/>
      <c r="C61" s="140"/>
      <c r="D61" s="46">
        <v>228242</v>
      </c>
      <c r="E61" s="57"/>
      <c r="F61" s="46">
        <v>206694</v>
      </c>
      <c r="G61" s="57"/>
      <c r="H61" s="57">
        <v>19521</v>
      </c>
      <c r="I61" s="46"/>
      <c r="J61" s="57">
        <v>16085</v>
      </c>
      <c r="K61" s="53"/>
    </row>
    <row r="62" spans="1:12" s="137" customFormat="1" ht="22.95" customHeight="1" x14ac:dyDescent="0.6">
      <c r="A62" s="142" t="s">
        <v>38</v>
      </c>
      <c r="B62" s="143"/>
      <c r="C62" s="140"/>
      <c r="D62" s="75">
        <f>SUM(D59:D61)</f>
        <v>1436867</v>
      </c>
      <c r="E62" s="57"/>
      <c r="F62" s="75">
        <f>SUM(F59:F61)</f>
        <v>1330704</v>
      </c>
      <c r="G62" s="57"/>
      <c r="H62" s="75">
        <f>SUM(H59:H61)</f>
        <v>34627</v>
      </c>
      <c r="I62" s="46"/>
      <c r="J62" s="75">
        <f>SUM(J59:J61)</f>
        <v>32416</v>
      </c>
      <c r="K62" s="53"/>
    </row>
    <row r="63" spans="1:12" s="146" customFormat="1" ht="22.95" customHeight="1" x14ac:dyDescent="0.6">
      <c r="A63" s="142" t="s">
        <v>132</v>
      </c>
      <c r="B63" s="143"/>
      <c r="C63" s="140"/>
      <c r="D63" s="57">
        <f>SUM(D57-D62)</f>
        <v>111477</v>
      </c>
      <c r="E63" s="57"/>
      <c r="F63" s="57">
        <f>SUM(F57-F62)</f>
        <v>125376</v>
      </c>
      <c r="G63" s="57"/>
      <c r="H63" s="57">
        <f>H57-H62</f>
        <v>173704</v>
      </c>
      <c r="I63" s="57"/>
      <c r="J63" s="57">
        <f>J57-J62</f>
        <v>220295</v>
      </c>
      <c r="K63" s="53"/>
      <c r="L63" s="137"/>
    </row>
    <row r="64" spans="1:12" ht="22.95" customHeight="1" x14ac:dyDescent="0.6">
      <c r="A64" s="137" t="s">
        <v>107</v>
      </c>
      <c r="B64" s="143"/>
      <c r="C64" s="140"/>
      <c r="D64" s="57">
        <v>-1421</v>
      </c>
      <c r="E64" s="57"/>
      <c r="F64" s="57">
        <v>-1022</v>
      </c>
      <c r="G64" s="57"/>
      <c r="H64" s="57">
        <v>0</v>
      </c>
      <c r="I64" s="57"/>
      <c r="J64" s="57">
        <v>0</v>
      </c>
      <c r="K64" s="53"/>
      <c r="L64" s="137"/>
    </row>
    <row r="65" spans="1:12" ht="22.95" customHeight="1" x14ac:dyDescent="0.6">
      <c r="A65" s="137" t="s">
        <v>186</v>
      </c>
      <c r="B65" s="143"/>
      <c r="C65" s="140"/>
      <c r="D65" s="56">
        <v>-123</v>
      </c>
      <c r="E65" s="57"/>
      <c r="F65" s="56">
        <v>611</v>
      </c>
      <c r="G65" s="57"/>
      <c r="H65" s="56">
        <v>0</v>
      </c>
      <c r="I65" s="57"/>
      <c r="J65" s="56">
        <v>0</v>
      </c>
      <c r="K65" s="53"/>
      <c r="L65" s="137"/>
    </row>
    <row r="66" spans="1:12" ht="22.95" customHeight="1" x14ac:dyDescent="0.6">
      <c r="A66" s="142" t="s">
        <v>133</v>
      </c>
      <c r="B66" s="143"/>
      <c r="C66" s="140"/>
      <c r="D66" s="57">
        <f>SUM(D63:D65)</f>
        <v>109933</v>
      </c>
      <c r="E66" s="57"/>
      <c r="F66" s="57">
        <f>SUM(F63:F65)</f>
        <v>124965</v>
      </c>
      <c r="G66" s="57"/>
      <c r="H66" s="57">
        <f>SUM(H63:H65)</f>
        <v>173704</v>
      </c>
      <c r="I66" s="57"/>
      <c r="J66" s="57">
        <f>SUM(J63:J65)</f>
        <v>220295</v>
      </c>
      <c r="K66" s="53"/>
      <c r="L66" s="137"/>
    </row>
    <row r="67" spans="1:12" s="137" customFormat="1" ht="22.95" customHeight="1" x14ac:dyDescent="0.6">
      <c r="A67" s="137" t="s">
        <v>74</v>
      </c>
      <c r="B67" s="144">
        <v>15</v>
      </c>
      <c r="C67" s="140"/>
      <c r="D67" s="56">
        <v>-6703</v>
      </c>
      <c r="E67" s="57"/>
      <c r="F67" s="56">
        <v>-30517</v>
      </c>
      <c r="G67" s="57"/>
      <c r="H67" s="57">
        <v>-2115</v>
      </c>
      <c r="I67" s="57"/>
      <c r="J67" s="57">
        <v>-1618</v>
      </c>
      <c r="K67" s="53"/>
    </row>
    <row r="68" spans="1:12" ht="22.95" customHeight="1" x14ac:dyDescent="0.6">
      <c r="A68" s="142" t="s">
        <v>80</v>
      </c>
      <c r="B68" s="143"/>
      <c r="C68" s="140"/>
      <c r="D68" s="75">
        <f>SUM(D66:D67)</f>
        <v>103230</v>
      </c>
      <c r="E68" s="57"/>
      <c r="F68" s="75">
        <f>SUM(F66:F67)</f>
        <v>94448</v>
      </c>
      <c r="G68" s="46"/>
      <c r="H68" s="75">
        <f>SUM(H66:H67)</f>
        <v>171589</v>
      </c>
      <c r="I68" s="46"/>
      <c r="J68" s="75">
        <f>SUM(J66:J67)</f>
        <v>218677</v>
      </c>
      <c r="K68" s="53"/>
      <c r="L68" s="137"/>
    </row>
    <row r="69" spans="1:12" ht="22.95" customHeight="1" x14ac:dyDescent="0.6">
      <c r="A69" s="142"/>
      <c r="B69" s="143"/>
      <c r="C69" s="140"/>
      <c r="D69" s="57"/>
      <c r="E69" s="57"/>
      <c r="F69" s="57"/>
      <c r="G69" s="46"/>
      <c r="H69" s="57"/>
      <c r="I69" s="46"/>
      <c r="J69" s="57"/>
      <c r="K69" s="53"/>
      <c r="L69" s="137"/>
    </row>
    <row r="70" spans="1:12" ht="22.95" customHeight="1" x14ac:dyDescent="0.6">
      <c r="A70" s="147" t="s">
        <v>159</v>
      </c>
      <c r="B70" s="148"/>
      <c r="C70" s="148"/>
      <c r="D70" s="64"/>
      <c r="E70" s="78"/>
      <c r="F70" s="64"/>
      <c r="G70" s="64"/>
      <c r="H70" s="64"/>
      <c r="I70" s="64"/>
      <c r="J70" s="64"/>
    </row>
    <row r="71" spans="1:12" ht="22.95" customHeight="1" x14ac:dyDescent="0.6">
      <c r="A71" s="149" t="s">
        <v>93</v>
      </c>
      <c r="B71" s="148"/>
      <c r="C71" s="148"/>
      <c r="D71" s="64"/>
      <c r="E71" s="78"/>
      <c r="F71" s="64"/>
      <c r="G71" s="64"/>
      <c r="H71" s="64"/>
      <c r="I71" s="64"/>
      <c r="J71" s="64"/>
    </row>
    <row r="72" spans="1:12" ht="22.95" customHeight="1" x14ac:dyDescent="0.6">
      <c r="A72" s="150" t="s">
        <v>191</v>
      </c>
      <c r="B72" s="148"/>
      <c r="C72" s="148"/>
      <c r="D72" s="56">
        <v>0</v>
      </c>
      <c r="E72" s="57"/>
      <c r="F72" s="56">
        <v>-46</v>
      </c>
      <c r="G72" s="78"/>
      <c r="H72" s="56">
        <v>0</v>
      </c>
      <c r="I72" s="78"/>
      <c r="J72" s="56">
        <v>0</v>
      </c>
    </row>
    <row r="73" spans="1:12" ht="22.95" customHeight="1" x14ac:dyDescent="0.6">
      <c r="A73" s="151" t="s">
        <v>94</v>
      </c>
      <c r="B73" s="148"/>
      <c r="D73" s="1"/>
      <c r="E73" s="1"/>
      <c r="F73" s="1"/>
      <c r="G73" s="1"/>
      <c r="H73" s="1"/>
      <c r="I73" s="1"/>
      <c r="J73" s="1"/>
    </row>
    <row r="74" spans="1:12" ht="22.95" customHeight="1" x14ac:dyDescent="0.6">
      <c r="A74" s="151" t="s">
        <v>95</v>
      </c>
      <c r="B74" s="148"/>
      <c r="C74" s="148"/>
      <c r="D74" s="56">
        <f>SUM(D70:D72)</f>
        <v>0</v>
      </c>
      <c r="E74" s="57"/>
      <c r="F74" s="56">
        <f>SUM(F70:F72)</f>
        <v>-46</v>
      </c>
      <c r="G74" s="64"/>
      <c r="H74" s="56">
        <f>SUM(H72:H72)</f>
        <v>0</v>
      </c>
      <c r="I74" s="64"/>
      <c r="J74" s="56">
        <f>SUM(J72:J72)</f>
        <v>0</v>
      </c>
    </row>
    <row r="75" spans="1:12" ht="22.95" customHeight="1" x14ac:dyDescent="0.6">
      <c r="A75" s="147" t="s">
        <v>96</v>
      </c>
      <c r="B75" s="148"/>
      <c r="C75" s="148"/>
      <c r="D75" s="56">
        <f>D74</f>
        <v>0</v>
      </c>
      <c r="E75" s="57"/>
      <c r="F75" s="56">
        <f>F74</f>
        <v>-46</v>
      </c>
      <c r="G75" s="64"/>
      <c r="H75" s="56">
        <f>H74</f>
        <v>0</v>
      </c>
      <c r="I75" s="46"/>
      <c r="J75" s="56">
        <f>J74</f>
        <v>0</v>
      </c>
    </row>
    <row r="76" spans="1:12" ht="22.95" customHeight="1" x14ac:dyDescent="0.6">
      <c r="A76" s="147"/>
      <c r="B76" s="148"/>
      <c r="C76" s="148"/>
      <c r="D76" s="57"/>
      <c r="E76" s="57"/>
      <c r="F76" s="57"/>
      <c r="G76" s="64"/>
      <c r="H76" s="57"/>
      <c r="I76" s="64"/>
      <c r="J76" s="57"/>
    </row>
    <row r="77" spans="1:12" ht="22.95" customHeight="1" thickBot="1" x14ac:dyDescent="0.65">
      <c r="A77" s="147" t="s">
        <v>61</v>
      </c>
      <c r="B77" s="148"/>
      <c r="C77" s="148"/>
      <c r="D77" s="51">
        <f>D68+D75</f>
        <v>103230</v>
      </c>
      <c r="E77" s="57"/>
      <c r="F77" s="51">
        <f>F68+F75</f>
        <v>94402</v>
      </c>
      <c r="G77" s="64"/>
      <c r="H77" s="51">
        <f>H68+H75</f>
        <v>171589</v>
      </c>
      <c r="I77" s="64"/>
      <c r="J77" s="51">
        <f>J68+J75</f>
        <v>218677</v>
      </c>
    </row>
    <row r="78" spans="1:12" ht="22.95" customHeight="1" thickTop="1" x14ac:dyDescent="0.6">
      <c r="A78" s="147"/>
      <c r="B78" s="148"/>
      <c r="C78" s="152"/>
      <c r="D78" s="79"/>
      <c r="E78" s="80"/>
      <c r="F78" s="79"/>
      <c r="G78" s="81"/>
      <c r="H78" s="82"/>
      <c r="I78" s="81"/>
      <c r="J78" s="82"/>
    </row>
    <row r="79" spans="1:12" ht="22.95" customHeight="1" x14ac:dyDescent="0.6">
      <c r="A79" s="142" t="s">
        <v>134</v>
      </c>
      <c r="B79" s="144">
        <v>17</v>
      </c>
      <c r="C79" s="140"/>
      <c r="D79" s="57"/>
      <c r="E79" s="57"/>
      <c r="F79" s="57"/>
      <c r="G79" s="46"/>
      <c r="H79" s="57"/>
      <c r="I79" s="46"/>
      <c r="J79" s="57"/>
    </row>
    <row r="80" spans="1:12" s="137" customFormat="1" ht="22.95" customHeight="1" thickBot="1" x14ac:dyDescent="0.65">
      <c r="A80" s="137" t="s">
        <v>135</v>
      </c>
      <c r="B80" s="143"/>
      <c r="C80" s="140"/>
      <c r="D80" s="112">
        <f>D68/BS!D76</f>
        <v>0.36362803771896762</v>
      </c>
      <c r="E80" s="109"/>
      <c r="F80" s="112">
        <f>F68/BS!F76</f>
        <v>0.33269341186167833</v>
      </c>
      <c r="G80" s="110"/>
      <c r="H80" s="112">
        <f>H68/BS!H76</f>
        <v>0.6044228554117983</v>
      </c>
      <c r="I80" s="110"/>
      <c r="J80" s="112">
        <f>J68/BS!J76</f>
        <v>0.77029050086477457</v>
      </c>
      <c r="K80" s="1"/>
    </row>
    <row r="81" spans="1:10" s="137" customFormat="1" ht="22.95" customHeight="1" thickTop="1" x14ac:dyDescent="0.6">
      <c r="A81" s="1"/>
      <c r="B81" s="1"/>
      <c r="C81" s="1"/>
      <c r="D81" s="113"/>
      <c r="E81" s="114"/>
      <c r="F81" s="113"/>
      <c r="G81" s="113"/>
      <c r="H81" s="113"/>
      <c r="I81" s="113"/>
      <c r="J81" s="113"/>
    </row>
    <row r="82" spans="1:10" ht="22.95" customHeight="1" thickBot="1" x14ac:dyDescent="0.65">
      <c r="A82" s="137" t="s">
        <v>114</v>
      </c>
      <c r="B82" s="143"/>
      <c r="C82" s="140"/>
      <c r="D82" s="84">
        <v>283889</v>
      </c>
      <c r="E82" s="57"/>
      <c r="F82" s="84">
        <v>283889</v>
      </c>
      <c r="G82" s="46"/>
      <c r="H82" s="84">
        <v>283889</v>
      </c>
      <c r="I82" s="46"/>
      <c r="J82" s="84">
        <v>283889</v>
      </c>
    </row>
    <row r="83" spans="1:10" ht="22.95" customHeight="1" thickTop="1" x14ac:dyDescent="0.6">
      <c r="A83" s="137"/>
      <c r="B83" s="143"/>
      <c r="C83" s="140"/>
      <c r="D83" s="35"/>
      <c r="E83" s="57"/>
      <c r="F83" s="35"/>
      <c r="G83" s="46"/>
      <c r="H83" s="35"/>
      <c r="I83" s="46"/>
      <c r="J83" s="35"/>
    </row>
    <row r="84" spans="1:10" s="137" customFormat="1" ht="22.95" customHeight="1" x14ac:dyDescent="0.6">
      <c r="A84" s="15" t="s">
        <v>125</v>
      </c>
      <c r="B84" s="153"/>
      <c r="D84" s="65"/>
      <c r="E84" s="66"/>
      <c r="F84" s="65"/>
      <c r="G84" s="65"/>
      <c r="H84" s="65"/>
      <c r="I84" s="65"/>
      <c r="J84" s="65"/>
    </row>
  </sheetData>
  <mergeCells count="2">
    <mergeCell ref="D6:F6"/>
    <mergeCell ref="D48:F48"/>
  </mergeCells>
  <printOptions horizontalCentered="1"/>
  <pageMargins left="0.75" right="0.41" top="0.55000000000000004" bottom="0.18" header="0.31496062992126" footer="0.31496062992126"/>
  <pageSetup paperSize="9" scale="72" fitToHeight="6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zoomScale="82" zoomScaleNormal="80" zoomScaleSheetLayoutView="82" workbookViewId="0">
      <selection activeCell="G20" sqref="G20"/>
    </sheetView>
  </sheetViews>
  <sheetFormatPr defaultColWidth="9.33203125" defaultRowHeight="23.7" customHeight="1" x14ac:dyDescent="0.6"/>
  <cols>
    <col min="1" max="1" width="32.6640625" style="1" customWidth="1"/>
    <col min="2" max="2" width="4.6640625" style="1" customWidth="1"/>
    <col min="3" max="3" width="18" style="26" customWidth="1"/>
    <col min="4" max="4" width="1.6640625" style="26" customWidth="1"/>
    <col min="5" max="5" width="18" style="26" customWidth="1"/>
    <col min="6" max="6" width="1.6640625" style="26" customWidth="1"/>
    <col min="7" max="7" width="18" style="26" customWidth="1"/>
    <col min="8" max="8" width="1.6640625" style="36" customWidth="1"/>
    <col min="9" max="9" width="21.44140625" style="26" customWidth="1"/>
    <col min="10" max="10" width="1.6640625" style="26" customWidth="1"/>
    <col min="11" max="11" width="18" style="26" customWidth="1"/>
    <col min="12" max="12" width="1.6640625" style="26" customWidth="1"/>
    <col min="13" max="13" width="18" style="26" customWidth="1"/>
    <col min="14" max="14" width="7.6640625" style="1" customWidth="1"/>
    <col min="15" max="15" width="13.33203125" style="1" customWidth="1"/>
    <col min="16" max="16" width="13.44140625" style="1" customWidth="1"/>
    <col min="17" max="16384" width="9.33203125" style="1"/>
  </cols>
  <sheetData>
    <row r="1" spans="1:13" ht="23.7" customHeight="1" x14ac:dyDescent="0.6">
      <c r="K1" s="1"/>
      <c r="L1" s="1"/>
      <c r="M1" s="58" t="s">
        <v>31</v>
      </c>
    </row>
    <row r="2" spans="1:13" ht="23.7" customHeight="1" x14ac:dyDescent="0.6">
      <c r="A2" s="8" t="s">
        <v>0</v>
      </c>
      <c r="B2" s="8"/>
      <c r="C2" s="28"/>
      <c r="D2" s="28"/>
      <c r="E2" s="28"/>
      <c r="F2" s="28"/>
      <c r="G2" s="28"/>
      <c r="H2" s="67"/>
      <c r="I2" s="28"/>
      <c r="J2" s="28"/>
      <c r="K2" s="28"/>
      <c r="L2" s="28"/>
      <c r="M2" s="27"/>
    </row>
    <row r="3" spans="1:13" s="4" customFormat="1" ht="23.7" customHeight="1" x14ac:dyDescent="0.6">
      <c r="A3" s="9" t="s">
        <v>129</v>
      </c>
      <c r="B3" s="10"/>
      <c r="C3" s="29"/>
      <c r="D3" s="29"/>
      <c r="E3" s="29"/>
      <c r="F3" s="29"/>
      <c r="G3" s="29"/>
      <c r="H3" s="103"/>
      <c r="I3" s="29"/>
      <c r="J3" s="29"/>
      <c r="K3" s="29"/>
      <c r="L3" s="29"/>
      <c r="M3" s="63"/>
    </row>
    <row r="4" spans="1:13" s="4" customFormat="1" ht="23.7" customHeight="1" x14ac:dyDescent="0.6">
      <c r="A4" s="14" t="s">
        <v>162</v>
      </c>
      <c r="B4" s="10"/>
      <c r="C4" s="29"/>
      <c r="D4" s="29"/>
      <c r="E4" s="29"/>
      <c r="F4" s="29"/>
      <c r="G4" s="29"/>
      <c r="H4" s="103"/>
      <c r="I4" s="29"/>
      <c r="J4" s="29"/>
      <c r="K4" s="29"/>
      <c r="L4" s="29"/>
      <c r="M4" s="29"/>
    </row>
    <row r="5" spans="1:13" s="4" customFormat="1" ht="23.7" customHeight="1" x14ac:dyDescent="0.6">
      <c r="B5" s="11"/>
      <c r="C5" s="30"/>
      <c r="D5" s="30"/>
      <c r="E5" s="30"/>
      <c r="F5" s="30"/>
      <c r="G5" s="30"/>
      <c r="H5" s="104"/>
      <c r="I5" s="30"/>
      <c r="J5" s="30"/>
      <c r="K5" s="30"/>
      <c r="L5" s="30"/>
      <c r="M5" s="58" t="s">
        <v>1</v>
      </c>
    </row>
    <row r="6" spans="1:13" s="4" customFormat="1" ht="23.7" customHeight="1" x14ac:dyDescent="0.6">
      <c r="A6" s="6"/>
      <c r="B6" s="6"/>
      <c r="C6" s="158" t="s">
        <v>2</v>
      </c>
      <c r="D6" s="158"/>
      <c r="E6" s="158"/>
      <c r="F6" s="158"/>
      <c r="G6" s="158"/>
      <c r="H6" s="158"/>
      <c r="I6" s="158"/>
      <c r="J6" s="158"/>
      <c r="K6" s="158"/>
      <c r="L6" s="158"/>
      <c r="M6" s="158"/>
    </row>
    <row r="7" spans="1:13" s="4" customFormat="1" ht="23.7" customHeight="1" x14ac:dyDescent="0.6">
      <c r="A7" s="6"/>
      <c r="B7" s="6"/>
      <c r="C7" s="31"/>
      <c r="D7" s="31"/>
      <c r="E7" s="31"/>
      <c r="F7" s="31"/>
      <c r="G7" s="31"/>
      <c r="H7" s="66"/>
      <c r="I7" s="161" t="s">
        <v>85</v>
      </c>
      <c r="J7" s="161"/>
      <c r="K7" s="161"/>
      <c r="L7" s="31"/>
      <c r="M7" s="31"/>
    </row>
    <row r="8" spans="1:13" s="3" customFormat="1" ht="23.7" customHeight="1" x14ac:dyDescent="0.6">
      <c r="A8" s="6"/>
      <c r="C8" s="32"/>
      <c r="D8" s="32"/>
      <c r="E8" s="32"/>
      <c r="F8" s="32"/>
      <c r="G8" s="32"/>
      <c r="I8" s="59" t="s">
        <v>92</v>
      </c>
      <c r="J8" s="22"/>
      <c r="K8" s="22"/>
      <c r="L8" s="22"/>
      <c r="M8" s="25"/>
    </row>
    <row r="9" spans="1:13" s="3" customFormat="1" ht="23.7" customHeight="1" x14ac:dyDescent="0.6">
      <c r="A9" s="6"/>
      <c r="C9" s="32"/>
      <c r="D9" s="32"/>
      <c r="E9" s="160" t="s">
        <v>25</v>
      </c>
      <c r="F9" s="160"/>
      <c r="G9" s="160"/>
      <c r="H9" s="22"/>
      <c r="I9" s="22" t="s">
        <v>86</v>
      </c>
      <c r="J9" s="22"/>
      <c r="K9" s="22" t="s">
        <v>90</v>
      </c>
      <c r="L9" s="22"/>
      <c r="M9" s="25"/>
    </row>
    <row r="10" spans="1:13" s="3" customFormat="1" ht="23.7" customHeight="1" x14ac:dyDescent="0.6">
      <c r="A10" s="6"/>
      <c r="C10" s="32" t="s">
        <v>56</v>
      </c>
      <c r="D10" s="32"/>
      <c r="E10" s="22" t="s">
        <v>100</v>
      </c>
      <c r="F10" s="22"/>
      <c r="G10" s="32"/>
      <c r="H10" s="22"/>
      <c r="I10" s="32" t="s">
        <v>87</v>
      </c>
      <c r="J10" s="32"/>
      <c r="K10" s="32" t="s">
        <v>89</v>
      </c>
      <c r="L10" s="32"/>
      <c r="M10" s="25" t="s">
        <v>90</v>
      </c>
    </row>
    <row r="11" spans="1:13" s="3" customFormat="1" ht="23.7" customHeight="1" x14ac:dyDescent="0.6">
      <c r="A11" s="6"/>
      <c r="C11" s="33" t="s">
        <v>57</v>
      </c>
      <c r="D11" s="22"/>
      <c r="E11" s="33" t="s">
        <v>101</v>
      </c>
      <c r="F11" s="32"/>
      <c r="G11" s="33" t="s">
        <v>58</v>
      </c>
      <c r="H11" s="22"/>
      <c r="I11" s="33" t="s">
        <v>88</v>
      </c>
      <c r="J11" s="22"/>
      <c r="K11" s="33" t="s">
        <v>91</v>
      </c>
      <c r="L11" s="32"/>
      <c r="M11" s="34" t="s">
        <v>23</v>
      </c>
    </row>
    <row r="12" spans="1:13" s="3" customFormat="1" ht="23.7" customHeight="1" x14ac:dyDescent="0.6">
      <c r="A12" s="2"/>
      <c r="C12" s="22"/>
      <c r="D12" s="32"/>
      <c r="E12" s="32"/>
      <c r="F12" s="32"/>
      <c r="G12" s="32"/>
      <c r="H12" s="22"/>
      <c r="I12" s="32"/>
      <c r="J12" s="32"/>
      <c r="K12" s="32"/>
      <c r="L12" s="32"/>
      <c r="M12" s="32"/>
    </row>
    <row r="13" spans="1:13" s="4" customFormat="1" ht="23.7" customHeight="1" x14ac:dyDescent="0.6">
      <c r="A13" s="5" t="s">
        <v>140</v>
      </c>
      <c r="C13" s="57">
        <v>283889</v>
      </c>
      <c r="D13" s="46"/>
      <c r="E13" s="57">
        <v>28389</v>
      </c>
      <c r="F13" s="46"/>
      <c r="G13" s="57">
        <v>561006</v>
      </c>
      <c r="H13" s="57"/>
      <c r="I13" s="57">
        <v>-49</v>
      </c>
      <c r="J13" s="46"/>
      <c r="K13" s="57">
        <f>I13</f>
        <v>-49</v>
      </c>
      <c r="L13" s="57"/>
      <c r="M13" s="46">
        <f>SUM(C13:G13)+K13</f>
        <v>873235</v>
      </c>
    </row>
    <row r="14" spans="1:13" s="4" customFormat="1" ht="23.7" customHeight="1" x14ac:dyDescent="0.6">
      <c r="A14" s="1" t="s">
        <v>80</v>
      </c>
      <c r="C14" s="54">
        <v>0</v>
      </c>
      <c r="D14" s="46"/>
      <c r="E14" s="54">
        <v>0</v>
      </c>
      <c r="F14" s="46"/>
      <c r="G14" s="54">
        <v>94448</v>
      </c>
      <c r="H14" s="57"/>
      <c r="I14" s="54">
        <v>0</v>
      </c>
      <c r="J14" s="46"/>
      <c r="K14" s="54">
        <f>SUM(H14:I14)</f>
        <v>0</v>
      </c>
      <c r="L14" s="57"/>
      <c r="M14" s="54">
        <f>SUM(C14:G14)+K14</f>
        <v>94448</v>
      </c>
    </row>
    <row r="15" spans="1:13" s="4" customFormat="1" ht="23.7" customHeight="1" x14ac:dyDescent="0.6">
      <c r="A15" s="7" t="s">
        <v>60</v>
      </c>
      <c r="C15" s="55">
        <v>0</v>
      </c>
      <c r="D15" s="46"/>
      <c r="E15" s="55">
        <v>0</v>
      </c>
      <c r="F15" s="46"/>
      <c r="G15" s="55">
        <v>0</v>
      </c>
      <c r="H15" s="57"/>
      <c r="I15" s="55">
        <v>-46</v>
      </c>
      <c r="J15" s="46"/>
      <c r="K15" s="55">
        <f>SUM(H15:I15)</f>
        <v>-46</v>
      </c>
      <c r="L15" s="57"/>
      <c r="M15" s="55">
        <f>SUM(C15:G15)+K15</f>
        <v>-46</v>
      </c>
    </row>
    <row r="16" spans="1:13" s="4" customFormat="1" ht="23.7" customHeight="1" x14ac:dyDescent="0.6">
      <c r="A16" s="7" t="s">
        <v>61</v>
      </c>
      <c r="C16" s="46">
        <f>SUM(C14:C15)</f>
        <v>0</v>
      </c>
      <c r="D16" s="46"/>
      <c r="E16" s="46">
        <f>SUM(E14:E15)</f>
        <v>0</v>
      </c>
      <c r="F16" s="57"/>
      <c r="G16" s="46">
        <f>SUM(G14:G15)</f>
        <v>94448</v>
      </c>
      <c r="H16" s="57"/>
      <c r="I16" s="46">
        <f>SUM(I14:I15)</f>
        <v>-46</v>
      </c>
      <c r="J16" s="46"/>
      <c r="K16" s="46">
        <f>SUM(K14:K15)</f>
        <v>-46</v>
      </c>
      <c r="L16" s="57"/>
      <c r="M16" s="46">
        <f>SUM(M14:M15)</f>
        <v>94402</v>
      </c>
    </row>
    <row r="17" spans="1:13" s="4" customFormat="1" ht="23.4" customHeight="1" x14ac:dyDescent="0.6">
      <c r="A17" s="1" t="s">
        <v>189</v>
      </c>
      <c r="C17" s="46">
        <v>0</v>
      </c>
      <c r="D17" s="46"/>
      <c r="E17" s="46">
        <v>0</v>
      </c>
      <c r="F17" s="46"/>
      <c r="G17" s="46">
        <v>-198722</v>
      </c>
      <c r="H17" s="57"/>
      <c r="I17" s="46">
        <v>0</v>
      </c>
      <c r="J17" s="46"/>
      <c r="K17" s="57">
        <f>SUM(H17:J17)</f>
        <v>0</v>
      </c>
      <c r="L17" s="57"/>
      <c r="M17" s="46">
        <f>SUM(C17:G17)+K17</f>
        <v>-198722</v>
      </c>
    </row>
    <row r="18" spans="1:13" s="4" customFormat="1" ht="23.7" customHeight="1" thickBot="1" x14ac:dyDescent="0.65">
      <c r="A18" s="5" t="s">
        <v>141</v>
      </c>
      <c r="C18" s="47">
        <f>SUM(C13,C16:C17)</f>
        <v>283889</v>
      </c>
      <c r="D18" s="57"/>
      <c r="E18" s="47">
        <f>SUM(E13,E16:E17)</f>
        <v>28389</v>
      </c>
      <c r="F18" s="46"/>
      <c r="G18" s="47">
        <f>SUM(G13,G16:G17)</f>
        <v>456732</v>
      </c>
      <c r="H18" s="57"/>
      <c r="I18" s="47">
        <f>SUM(I13,I16:I17)</f>
        <v>-95</v>
      </c>
      <c r="J18" s="57"/>
      <c r="K18" s="47">
        <f>SUM(K13,K16:K17)</f>
        <v>-95</v>
      </c>
      <c r="L18" s="46"/>
      <c r="M18" s="47">
        <f>SUM(M13,M16:M17)</f>
        <v>768915</v>
      </c>
    </row>
    <row r="19" spans="1:13" s="4" customFormat="1" ht="23.7" customHeight="1" thickTop="1" x14ac:dyDescent="0.6">
      <c r="A19" s="5"/>
      <c r="C19" s="57"/>
      <c r="D19" s="57"/>
      <c r="E19" s="57"/>
      <c r="F19" s="46"/>
      <c r="G19" s="57"/>
      <c r="H19" s="57"/>
      <c r="I19" s="57"/>
      <c r="J19" s="57"/>
      <c r="K19" s="57"/>
      <c r="L19" s="46"/>
      <c r="M19" s="57"/>
    </row>
    <row r="20" spans="1:13" s="4" customFormat="1" ht="23.7" customHeight="1" x14ac:dyDescent="0.6">
      <c r="A20" s="5" t="s">
        <v>165</v>
      </c>
      <c r="C20" s="53">
        <v>283889</v>
      </c>
      <c r="D20" s="53"/>
      <c r="E20" s="53">
        <v>28389</v>
      </c>
      <c r="F20" s="53"/>
      <c r="G20" s="53">
        <v>467063</v>
      </c>
      <c r="H20" s="53"/>
      <c r="I20" s="53">
        <v>0</v>
      </c>
      <c r="J20" s="57"/>
      <c r="K20" s="57">
        <v>0</v>
      </c>
      <c r="L20" s="46"/>
      <c r="M20" s="46">
        <f>SUM(C20:G20)+K20</f>
        <v>779341</v>
      </c>
    </row>
    <row r="21" spans="1:13" s="4" customFormat="1" ht="23.7" customHeight="1" x14ac:dyDescent="0.6">
      <c r="A21" s="1" t="s">
        <v>80</v>
      </c>
      <c r="C21" s="54">
        <v>0</v>
      </c>
      <c r="D21" s="57"/>
      <c r="E21" s="54">
        <v>0</v>
      </c>
      <c r="F21" s="46"/>
      <c r="G21" s="54">
        <f>PL!D68</f>
        <v>103230</v>
      </c>
      <c r="H21" s="57"/>
      <c r="I21" s="54">
        <v>0</v>
      </c>
      <c r="J21" s="57"/>
      <c r="K21" s="54">
        <f>I21</f>
        <v>0</v>
      </c>
      <c r="L21" s="46"/>
      <c r="M21" s="54">
        <f>SUM(C21:G21)+K21</f>
        <v>103230</v>
      </c>
    </row>
    <row r="22" spans="1:13" s="4" customFormat="1" ht="23.7" customHeight="1" x14ac:dyDescent="0.6">
      <c r="A22" s="7" t="s">
        <v>60</v>
      </c>
      <c r="C22" s="55">
        <v>0</v>
      </c>
      <c r="D22" s="48"/>
      <c r="E22" s="55">
        <v>0</v>
      </c>
      <c r="F22" s="48"/>
      <c r="G22" s="55">
        <v>0</v>
      </c>
      <c r="H22" s="48"/>
      <c r="I22" s="105">
        <f>PL!D72</f>
        <v>0</v>
      </c>
      <c r="J22" s="48"/>
      <c r="K22" s="55">
        <f>I22</f>
        <v>0</v>
      </c>
      <c r="L22" s="48"/>
      <c r="M22" s="55">
        <f>SUM(C22:G22)+K22</f>
        <v>0</v>
      </c>
    </row>
    <row r="23" spans="1:13" s="4" customFormat="1" ht="23.7" customHeight="1" x14ac:dyDescent="0.6">
      <c r="A23" s="7" t="s">
        <v>61</v>
      </c>
      <c r="C23" s="49">
        <f>SUM(C21:C22)</f>
        <v>0</v>
      </c>
      <c r="D23" s="48"/>
      <c r="E23" s="49">
        <f>SUM(E21:E22)</f>
        <v>0</v>
      </c>
      <c r="F23" s="48"/>
      <c r="G23" s="49">
        <f>SUM(G21:G22)</f>
        <v>103230</v>
      </c>
      <c r="H23" s="48"/>
      <c r="I23" s="49">
        <f>SUM(I21:I22)</f>
        <v>0</v>
      </c>
      <c r="J23" s="48"/>
      <c r="K23" s="49">
        <f>SUM(K21:K22)</f>
        <v>0</v>
      </c>
      <c r="L23" s="48"/>
      <c r="M23" s="49">
        <f>SUM(M21:M22)</f>
        <v>103230</v>
      </c>
    </row>
    <row r="24" spans="1:13" s="4" customFormat="1" ht="23.7" customHeight="1" x14ac:dyDescent="0.6">
      <c r="A24" s="1" t="s">
        <v>189</v>
      </c>
      <c r="C24" s="46">
        <v>0</v>
      </c>
      <c r="D24" s="46"/>
      <c r="E24" s="46">
        <v>0</v>
      </c>
      <c r="F24" s="46"/>
      <c r="G24" s="46">
        <f>CF!D72</f>
        <v>-141944</v>
      </c>
      <c r="H24" s="57"/>
      <c r="I24" s="46">
        <v>0</v>
      </c>
      <c r="J24" s="46"/>
      <c r="K24" s="46">
        <f>I24</f>
        <v>0</v>
      </c>
      <c r="L24" s="46"/>
      <c r="M24" s="46">
        <f>SUM(C24:G24)+K24</f>
        <v>-141944</v>
      </c>
    </row>
    <row r="25" spans="1:13" s="4" customFormat="1" ht="23.7" customHeight="1" thickBot="1" x14ac:dyDescent="0.65">
      <c r="A25" s="5" t="s">
        <v>166</v>
      </c>
      <c r="C25" s="47">
        <f>SUM(C20,C23:C24)</f>
        <v>283889</v>
      </c>
      <c r="D25" s="46"/>
      <c r="E25" s="47">
        <f>SUM(E20,E23:E24)</f>
        <v>28389</v>
      </c>
      <c r="F25" s="46"/>
      <c r="G25" s="47">
        <f>SUM(G20,G23:G24)</f>
        <v>428349</v>
      </c>
      <c r="H25" s="57"/>
      <c r="I25" s="47">
        <f>SUM(I20,I23:I24)</f>
        <v>0</v>
      </c>
      <c r="J25" s="57"/>
      <c r="K25" s="47">
        <f>SUM(K20,K23:K24)</f>
        <v>0</v>
      </c>
      <c r="L25" s="46"/>
      <c r="M25" s="47">
        <f>SUM(M20,M23:M24)</f>
        <v>740627</v>
      </c>
    </row>
    <row r="26" spans="1:13" s="4" customFormat="1" ht="23.7" customHeight="1" thickTop="1" x14ac:dyDescent="0.6">
      <c r="A26" s="5"/>
      <c r="C26" s="57"/>
      <c r="D26" s="46"/>
      <c r="E26" s="57"/>
      <c r="F26" s="46"/>
      <c r="G26" s="57"/>
      <c r="H26" s="57"/>
      <c r="I26" s="57"/>
      <c r="J26" s="57"/>
      <c r="K26" s="57"/>
      <c r="L26" s="46"/>
      <c r="M26" s="57">
        <f>SUM(M25-BS!D82)</f>
        <v>0</v>
      </c>
    </row>
    <row r="27" spans="1:13" s="4" customFormat="1" ht="23.7" customHeight="1" x14ac:dyDescent="0.6">
      <c r="A27" s="15" t="s">
        <v>125</v>
      </c>
      <c r="C27" s="26"/>
      <c r="D27" s="26"/>
      <c r="E27" s="26"/>
      <c r="F27" s="26"/>
      <c r="G27" s="26"/>
      <c r="H27" s="36"/>
      <c r="I27" s="26"/>
      <c r="J27" s="26"/>
      <c r="K27" s="26"/>
      <c r="L27" s="26"/>
      <c r="M27" s="26"/>
    </row>
  </sheetData>
  <mergeCells count="3">
    <mergeCell ref="E9:G9"/>
    <mergeCell ref="C6:M6"/>
    <mergeCell ref="I7:K7"/>
  </mergeCells>
  <printOptions horizontalCentered="1"/>
  <pageMargins left="0.35433070866141736" right="0.31496062992125984" top="0.70866141732283472" bottom="0.15748031496062992" header="0.27559055118110237" footer="0.19685039370078741"/>
  <pageSetup paperSize="9" scale="81" orientation="landscape" r:id="rId1"/>
  <ignoredErrors>
    <ignoredError sqref="I16" formulaRange="1"/>
    <ignoredError sqref="M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showGridLines="0" view="pageBreakPreview" zoomScale="82" zoomScaleNormal="80" zoomScaleSheetLayoutView="82" workbookViewId="0">
      <selection activeCell="I12" sqref="I12"/>
    </sheetView>
  </sheetViews>
  <sheetFormatPr defaultColWidth="9.33203125" defaultRowHeight="24" customHeight="1" x14ac:dyDescent="0.6"/>
  <cols>
    <col min="1" max="1" width="29.33203125" style="1" customWidth="1"/>
    <col min="2" max="2" width="6.44140625" style="1" customWidth="1"/>
    <col min="3" max="3" width="16.6640625" style="26" customWidth="1"/>
    <col min="4" max="4" width="1.44140625" style="26" customWidth="1"/>
    <col min="5" max="5" width="16.6640625" style="26" customWidth="1"/>
    <col min="6" max="6" width="1.44140625" style="26" customWidth="1"/>
    <col min="7" max="7" width="16.6640625" style="26" customWidth="1"/>
    <col min="8" max="8" width="1.44140625" style="26" customWidth="1"/>
    <col min="9" max="9" width="16.6640625" style="26" customWidth="1"/>
    <col min="10" max="10" width="9.33203125" style="1"/>
    <col min="11" max="11" width="16" style="1" customWidth="1"/>
    <col min="12" max="16384" width="9.33203125" style="1"/>
  </cols>
  <sheetData>
    <row r="1" spans="1:9" ht="24" customHeight="1" x14ac:dyDescent="0.6">
      <c r="G1" s="1"/>
      <c r="H1" s="1"/>
      <c r="I1" s="58" t="s">
        <v>31</v>
      </c>
    </row>
    <row r="2" spans="1:9" ht="24" customHeight="1" x14ac:dyDescent="0.6">
      <c r="A2" s="5" t="s">
        <v>0</v>
      </c>
      <c r="B2" s="5"/>
      <c r="C2" s="37"/>
      <c r="D2" s="37"/>
      <c r="E2" s="37"/>
      <c r="I2" s="88"/>
    </row>
    <row r="3" spans="1:9" s="4" customFormat="1" ht="24" customHeight="1" x14ac:dyDescent="0.6">
      <c r="A3" s="12" t="s">
        <v>130</v>
      </c>
      <c r="B3" s="13"/>
      <c r="C3" s="38"/>
      <c r="D3" s="38"/>
      <c r="E3" s="38"/>
      <c r="F3" s="26"/>
      <c r="G3" s="26"/>
      <c r="H3" s="26"/>
      <c r="I3" s="89"/>
    </row>
    <row r="4" spans="1:9" s="4" customFormat="1" ht="24" customHeight="1" x14ac:dyDescent="0.6">
      <c r="A4" s="14" t="s">
        <v>162</v>
      </c>
      <c r="B4" s="13"/>
      <c r="C4" s="38"/>
      <c r="D4" s="38"/>
      <c r="E4" s="38"/>
      <c r="F4" s="26"/>
      <c r="G4" s="26"/>
      <c r="H4" s="26"/>
      <c r="I4" s="26"/>
    </row>
    <row r="5" spans="1:9" s="4" customFormat="1" ht="24" customHeight="1" x14ac:dyDescent="0.6">
      <c r="B5" s="11"/>
      <c r="C5" s="30"/>
      <c r="D5" s="30"/>
      <c r="E5" s="30"/>
      <c r="F5" s="26"/>
      <c r="G5" s="26"/>
      <c r="H5" s="26"/>
      <c r="I5" s="39" t="s">
        <v>1</v>
      </c>
    </row>
    <row r="6" spans="1:9" s="4" customFormat="1" ht="24" customHeight="1" x14ac:dyDescent="0.6">
      <c r="A6" s="6"/>
      <c r="B6" s="6"/>
      <c r="C6" s="158" t="s">
        <v>3</v>
      </c>
      <c r="D6" s="158"/>
      <c r="E6" s="158"/>
      <c r="F6" s="158"/>
      <c r="G6" s="158"/>
      <c r="H6" s="158"/>
      <c r="I6" s="158"/>
    </row>
    <row r="7" spans="1:9" s="4" customFormat="1" ht="24" customHeight="1" x14ac:dyDescent="0.6">
      <c r="A7" s="6"/>
      <c r="B7" s="3"/>
      <c r="C7" s="32"/>
      <c r="D7" s="32"/>
      <c r="E7" s="160" t="s">
        <v>25</v>
      </c>
      <c r="F7" s="160"/>
      <c r="G7" s="160"/>
      <c r="H7" s="26"/>
      <c r="I7" s="25"/>
    </row>
    <row r="8" spans="1:9" s="3" customFormat="1" ht="24" customHeight="1" x14ac:dyDescent="0.6">
      <c r="A8" s="6"/>
      <c r="C8" s="32" t="s">
        <v>56</v>
      </c>
      <c r="D8" s="32"/>
      <c r="E8" s="22" t="s">
        <v>100</v>
      </c>
      <c r="F8" s="22"/>
      <c r="G8" s="22"/>
      <c r="H8" s="22"/>
      <c r="I8" s="25" t="s">
        <v>90</v>
      </c>
    </row>
    <row r="9" spans="1:9" s="3" customFormat="1" ht="24" customHeight="1" x14ac:dyDescent="0.6">
      <c r="A9" s="6"/>
      <c r="C9" s="33" t="s">
        <v>57</v>
      </c>
      <c r="D9" s="22"/>
      <c r="E9" s="33" t="s">
        <v>101</v>
      </c>
      <c r="F9" s="22"/>
      <c r="G9" s="33" t="s">
        <v>58</v>
      </c>
      <c r="H9" s="22"/>
      <c r="I9" s="34" t="s">
        <v>23</v>
      </c>
    </row>
    <row r="10" spans="1:9" s="4" customFormat="1" ht="24" customHeight="1" x14ac:dyDescent="0.6">
      <c r="A10" s="2"/>
      <c r="B10" s="3"/>
      <c r="C10" s="22"/>
      <c r="D10" s="22"/>
      <c r="E10" s="32"/>
      <c r="F10" s="22"/>
      <c r="G10" s="32"/>
      <c r="H10" s="35"/>
      <c r="I10" s="32"/>
    </row>
    <row r="11" spans="1:9" s="3" customFormat="1" ht="24" customHeight="1" x14ac:dyDescent="0.6">
      <c r="A11" s="5" t="s">
        <v>140</v>
      </c>
      <c r="B11" s="4"/>
      <c r="C11" s="57">
        <v>283889</v>
      </c>
      <c r="D11" s="57"/>
      <c r="E11" s="57">
        <v>28389</v>
      </c>
      <c r="F11" s="57"/>
      <c r="G11" s="57">
        <v>310315</v>
      </c>
      <c r="H11" s="50"/>
      <c r="I11" s="57">
        <f>SUM(C11:H11)</f>
        <v>622593</v>
      </c>
    </row>
    <row r="12" spans="1:9" s="4" customFormat="1" ht="24" customHeight="1" x14ac:dyDescent="0.6">
      <c r="A12" s="1" t="s">
        <v>61</v>
      </c>
      <c r="C12" s="57">
        <v>0</v>
      </c>
      <c r="D12" s="57"/>
      <c r="E12" s="57">
        <v>0</v>
      </c>
      <c r="F12" s="57"/>
      <c r="G12" s="57">
        <f>PL!J77</f>
        <v>218677</v>
      </c>
      <c r="H12" s="57"/>
      <c r="I12" s="57">
        <f>SUM(C12:H12)</f>
        <v>218677</v>
      </c>
    </row>
    <row r="13" spans="1:9" s="4" customFormat="1" ht="24" customHeight="1" x14ac:dyDescent="0.6">
      <c r="A13" s="1" t="s">
        <v>189</v>
      </c>
      <c r="C13" s="56">
        <v>0</v>
      </c>
      <c r="D13" s="57"/>
      <c r="E13" s="56">
        <v>0</v>
      </c>
      <c r="F13" s="57"/>
      <c r="G13" s="56">
        <v>-198722</v>
      </c>
      <c r="H13" s="57"/>
      <c r="I13" s="56">
        <f>SUM(C13:G13)</f>
        <v>-198722</v>
      </c>
    </row>
    <row r="14" spans="1:9" s="4" customFormat="1" ht="24" customHeight="1" thickBot="1" x14ac:dyDescent="0.65">
      <c r="A14" s="5" t="s">
        <v>141</v>
      </c>
      <c r="C14" s="51">
        <f>SUM(C11:C13)</f>
        <v>283889</v>
      </c>
      <c r="D14" s="46"/>
      <c r="E14" s="51">
        <f>SUM(E11:E13)</f>
        <v>28389</v>
      </c>
      <c r="F14" s="46"/>
      <c r="G14" s="51">
        <f>SUM(G11:G13)</f>
        <v>330270</v>
      </c>
      <c r="H14" s="57"/>
      <c r="I14" s="51">
        <f>SUM(I11:I13)</f>
        <v>642548</v>
      </c>
    </row>
    <row r="15" spans="1:9" s="4" customFormat="1" ht="24" customHeight="1" thickTop="1" x14ac:dyDescent="0.6">
      <c r="A15" s="5"/>
      <c r="C15" s="57"/>
      <c r="D15" s="46"/>
      <c r="E15" s="57"/>
      <c r="F15" s="46"/>
      <c r="G15" s="57"/>
      <c r="H15" s="57"/>
      <c r="I15" s="57"/>
    </row>
    <row r="16" spans="1:9" s="4" customFormat="1" ht="24" customHeight="1" x14ac:dyDescent="0.6">
      <c r="A16" s="5" t="s">
        <v>165</v>
      </c>
      <c r="C16" s="57">
        <v>283889</v>
      </c>
      <c r="D16" s="46"/>
      <c r="E16" s="57">
        <v>28389</v>
      </c>
      <c r="F16" s="46"/>
      <c r="G16" s="57">
        <v>274557</v>
      </c>
      <c r="H16" s="57"/>
      <c r="I16" s="57">
        <f>SUM(C16:H16)</f>
        <v>586835</v>
      </c>
    </row>
    <row r="17" spans="1:9" s="4" customFormat="1" ht="24" customHeight="1" x14ac:dyDescent="0.6">
      <c r="A17" s="1" t="s">
        <v>61</v>
      </c>
      <c r="C17" s="57">
        <v>0</v>
      </c>
      <c r="D17" s="57"/>
      <c r="E17" s="57">
        <v>0</v>
      </c>
      <c r="F17" s="57"/>
      <c r="G17" s="57">
        <f>PL!H68</f>
        <v>171589</v>
      </c>
      <c r="H17" s="57"/>
      <c r="I17" s="57">
        <f>SUM(C17:H17)</f>
        <v>171589</v>
      </c>
    </row>
    <row r="18" spans="1:9" s="4" customFormat="1" ht="24" customHeight="1" x14ac:dyDescent="0.6">
      <c r="A18" s="1" t="s">
        <v>189</v>
      </c>
      <c r="C18" s="56">
        <v>0</v>
      </c>
      <c r="D18" s="57"/>
      <c r="E18" s="56">
        <v>0</v>
      </c>
      <c r="F18" s="57"/>
      <c r="G18" s="56">
        <f>CF!H72</f>
        <v>-141944</v>
      </c>
      <c r="H18" s="57"/>
      <c r="I18" s="56">
        <f>SUM(C18:H18)</f>
        <v>-141944</v>
      </c>
    </row>
    <row r="19" spans="1:9" s="4" customFormat="1" ht="24" customHeight="1" thickBot="1" x14ac:dyDescent="0.65">
      <c r="A19" s="5" t="s">
        <v>166</v>
      </c>
      <c r="C19" s="51">
        <f>SUM(C16:C18)</f>
        <v>283889</v>
      </c>
      <c r="D19" s="46"/>
      <c r="E19" s="51">
        <f>SUM(E16:E18)</f>
        <v>28389</v>
      </c>
      <c r="F19" s="46"/>
      <c r="G19" s="51">
        <f>SUM(G16:G18)</f>
        <v>304202</v>
      </c>
      <c r="H19" s="57"/>
      <c r="I19" s="51">
        <f>SUM(I16:I18)</f>
        <v>616480</v>
      </c>
    </row>
    <row r="20" spans="1:9" s="4" customFormat="1" ht="24" customHeight="1" thickTop="1" x14ac:dyDescent="0.6">
      <c r="A20" s="1"/>
      <c r="C20" s="57"/>
      <c r="D20" s="57"/>
      <c r="E20" s="57"/>
      <c r="F20" s="48"/>
      <c r="G20" s="52"/>
      <c r="H20" s="57"/>
      <c r="I20" s="52">
        <f>SUM(I19-BS!H82)</f>
        <v>0</v>
      </c>
    </row>
    <row r="21" spans="1:9" s="4" customFormat="1" ht="24" customHeight="1" x14ac:dyDescent="0.6">
      <c r="A21" s="15" t="s">
        <v>125</v>
      </c>
      <c r="C21" s="36"/>
      <c r="D21" s="36"/>
      <c r="E21" s="36"/>
      <c r="F21" s="36"/>
      <c r="G21" s="26"/>
      <c r="H21" s="26"/>
      <c r="I21" s="26"/>
    </row>
    <row r="22" spans="1:9" s="4" customFormat="1" ht="24" customHeight="1" x14ac:dyDescent="0.6">
      <c r="C22" s="26"/>
      <c r="D22" s="26"/>
      <c r="E22" s="26"/>
      <c r="F22" s="26"/>
      <c r="G22" s="26"/>
      <c r="H22" s="26"/>
      <c r="I22" s="26"/>
    </row>
  </sheetData>
  <mergeCells count="2">
    <mergeCell ref="C6:I6"/>
    <mergeCell ref="E7:G7"/>
  </mergeCells>
  <printOptions horizontalCentered="1"/>
  <pageMargins left="0.74803149606299213" right="0.31496062992125984" top="0.77" bottom="0.23622047244094491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9BB2-8205-4558-B201-1781E824B541}">
  <dimension ref="A1:P83"/>
  <sheetViews>
    <sheetView showGridLines="0" view="pageBreakPreview" zoomScale="85" zoomScaleNormal="70" zoomScaleSheetLayoutView="85" workbookViewId="0">
      <selection activeCell="B1" sqref="B1"/>
    </sheetView>
  </sheetViews>
  <sheetFormatPr defaultColWidth="9.33203125" defaultRowHeight="21" customHeight="1" x14ac:dyDescent="0.25"/>
  <cols>
    <col min="1" max="1" width="53" style="7" customWidth="1"/>
    <col min="2" max="2" width="7.5546875" style="7" customWidth="1"/>
    <col min="3" max="3" width="5.33203125" style="7" customWidth="1"/>
    <col min="4" max="4" width="12.6640625" style="18" customWidth="1"/>
    <col min="5" max="5" width="1.109375" style="18" customWidth="1"/>
    <col min="6" max="6" width="12.6640625" style="18" customWidth="1"/>
    <col min="7" max="7" width="1.109375" style="18" customWidth="1"/>
    <col min="8" max="8" width="12.6640625" style="18" customWidth="1"/>
    <col min="9" max="9" width="1.109375" style="18" customWidth="1"/>
    <col min="10" max="10" width="12.6640625" style="18" customWidth="1"/>
    <col min="11" max="11" width="9.33203125" style="128" customWidth="1"/>
    <col min="12" max="12" width="9.33203125" style="128"/>
    <col min="13" max="14" width="10.33203125" style="128" bestFit="1" customWidth="1"/>
    <col min="15" max="15" width="10.6640625" style="128" bestFit="1" customWidth="1"/>
    <col min="16" max="16384" width="9.33203125" style="128"/>
  </cols>
  <sheetData>
    <row r="1" spans="1:14" s="120" customFormat="1" ht="21" customHeight="1" x14ac:dyDescent="0.25">
      <c r="A1" s="15"/>
      <c r="B1" s="15"/>
      <c r="C1" s="15"/>
      <c r="D1" s="18"/>
      <c r="E1" s="18"/>
      <c r="F1" s="18"/>
      <c r="G1" s="18"/>
      <c r="H1" s="18"/>
      <c r="I1" s="18"/>
      <c r="J1" s="16" t="s">
        <v>31</v>
      </c>
    </row>
    <row r="2" spans="1:14" s="120" customFormat="1" ht="21" customHeight="1" x14ac:dyDescent="0.25">
      <c r="A2" s="121" t="s">
        <v>0</v>
      </c>
      <c r="B2" s="122"/>
      <c r="C2" s="122"/>
      <c r="D2" s="91"/>
      <c r="E2" s="91"/>
      <c r="F2" s="91"/>
      <c r="G2" s="91"/>
      <c r="H2" s="91"/>
      <c r="I2" s="91"/>
      <c r="J2" s="85"/>
    </row>
    <row r="3" spans="1:14" s="120" customFormat="1" ht="21" customHeight="1" x14ac:dyDescent="0.25">
      <c r="A3" s="14" t="s">
        <v>39</v>
      </c>
      <c r="B3" s="123"/>
      <c r="C3" s="123"/>
      <c r="D3" s="91"/>
      <c r="E3" s="91"/>
      <c r="F3" s="91"/>
      <c r="G3" s="91"/>
      <c r="H3" s="91"/>
      <c r="I3" s="91"/>
      <c r="J3" s="86"/>
    </row>
    <row r="4" spans="1:14" s="124" customFormat="1" ht="21" customHeight="1" x14ac:dyDescent="0.25">
      <c r="A4" s="14" t="s">
        <v>162</v>
      </c>
      <c r="B4" s="123"/>
      <c r="C4" s="123"/>
      <c r="D4" s="91"/>
      <c r="E4" s="91"/>
      <c r="F4" s="91"/>
      <c r="G4" s="91"/>
      <c r="H4" s="91"/>
      <c r="I4" s="91"/>
      <c r="J4" s="16"/>
      <c r="K4" s="120"/>
      <c r="M4" s="120"/>
      <c r="N4" s="120"/>
    </row>
    <row r="5" spans="1:14" s="120" customFormat="1" ht="21" customHeight="1" x14ac:dyDescent="0.25">
      <c r="A5" s="7"/>
      <c r="B5" s="125"/>
      <c r="C5" s="125"/>
      <c r="D5" s="19"/>
      <c r="E5" s="19"/>
      <c r="F5" s="19"/>
      <c r="G5" s="19"/>
      <c r="H5" s="19"/>
      <c r="I5" s="19"/>
      <c r="J5" s="16" t="s">
        <v>1</v>
      </c>
      <c r="K5" s="124"/>
    </row>
    <row r="6" spans="1:14" s="120" customFormat="1" ht="21" customHeight="1" x14ac:dyDescent="0.25">
      <c r="A6" s="15"/>
      <c r="B6" s="125"/>
      <c r="C6" s="125"/>
      <c r="D6" s="92"/>
      <c r="E6" s="93" t="s">
        <v>2</v>
      </c>
      <c r="F6" s="92"/>
      <c r="G6" s="94"/>
      <c r="H6" s="92"/>
      <c r="I6" s="93" t="s">
        <v>3</v>
      </c>
      <c r="J6" s="92"/>
    </row>
    <row r="7" spans="1:14" s="120" customFormat="1" ht="21" customHeight="1" x14ac:dyDescent="0.25">
      <c r="A7" s="7"/>
      <c r="B7" s="7"/>
      <c r="C7" s="7"/>
      <c r="D7" s="95">
        <v>2569</v>
      </c>
      <c r="E7" s="96"/>
      <c r="F7" s="95">
        <v>2568</v>
      </c>
      <c r="G7" s="96"/>
      <c r="H7" s="95">
        <v>2569</v>
      </c>
      <c r="I7" s="96"/>
      <c r="J7" s="95">
        <v>2568</v>
      </c>
    </row>
    <row r="8" spans="1:14" s="120" customFormat="1" ht="21" customHeight="1" x14ac:dyDescent="0.25">
      <c r="A8" s="7"/>
      <c r="B8" s="7"/>
      <c r="C8" s="7"/>
      <c r="D8" s="95"/>
      <c r="E8" s="96"/>
      <c r="F8" s="116" t="s">
        <v>147</v>
      </c>
      <c r="G8" s="96"/>
      <c r="H8" s="116"/>
      <c r="I8" s="96"/>
      <c r="J8" s="116" t="s">
        <v>147</v>
      </c>
    </row>
    <row r="9" spans="1:14" s="120" customFormat="1" ht="21" customHeight="1" x14ac:dyDescent="0.25">
      <c r="A9" s="126" t="s">
        <v>40</v>
      </c>
      <c r="B9" s="127"/>
      <c r="C9" s="15"/>
      <c r="D9" s="18"/>
      <c r="E9" s="18"/>
      <c r="F9" s="18"/>
      <c r="G9" s="18"/>
      <c r="H9" s="18"/>
      <c r="I9" s="18"/>
      <c r="J9" s="18"/>
    </row>
    <row r="10" spans="1:14" s="120" customFormat="1" ht="21" customHeight="1" x14ac:dyDescent="0.25">
      <c r="A10" s="15" t="s">
        <v>136</v>
      </c>
      <c r="B10" s="15"/>
      <c r="C10" s="15"/>
      <c r="D10" s="41">
        <f>PL!D66</f>
        <v>109933</v>
      </c>
      <c r="E10" s="41"/>
      <c r="F10" s="41">
        <v>124965</v>
      </c>
      <c r="G10" s="41"/>
      <c r="H10" s="41">
        <f>PL!H66</f>
        <v>173704</v>
      </c>
      <c r="I10" s="41"/>
      <c r="J10" s="41">
        <v>220295</v>
      </c>
    </row>
    <row r="11" spans="1:14" s="120" customFormat="1" ht="21" customHeight="1" x14ac:dyDescent="0.25">
      <c r="A11" s="15" t="s">
        <v>137</v>
      </c>
      <c r="B11" s="15"/>
      <c r="C11" s="15"/>
      <c r="D11" s="41"/>
      <c r="E11" s="41"/>
      <c r="F11" s="41"/>
      <c r="G11" s="41"/>
      <c r="H11" s="41"/>
      <c r="I11" s="41"/>
      <c r="J11" s="41"/>
    </row>
    <row r="12" spans="1:14" s="120" customFormat="1" ht="21" customHeight="1" x14ac:dyDescent="0.25">
      <c r="A12" s="15" t="s">
        <v>102</v>
      </c>
      <c r="B12" s="15"/>
      <c r="C12" s="15"/>
      <c r="D12" s="41"/>
      <c r="E12" s="41"/>
      <c r="F12" s="41"/>
      <c r="G12" s="41"/>
      <c r="H12" s="41"/>
      <c r="I12" s="41"/>
      <c r="J12" s="41"/>
    </row>
    <row r="13" spans="1:14" s="120" customFormat="1" ht="21" customHeight="1" x14ac:dyDescent="0.25">
      <c r="A13" s="15" t="s">
        <v>187</v>
      </c>
      <c r="B13" s="15"/>
      <c r="C13" s="15"/>
      <c r="D13" s="41">
        <v>-1078</v>
      </c>
      <c r="E13" s="41"/>
      <c r="F13" s="41">
        <v>502</v>
      </c>
      <c r="G13" s="41"/>
      <c r="H13" s="41">
        <v>0</v>
      </c>
      <c r="I13" s="41"/>
      <c r="J13" s="41">
        <v>0</v>
      </c>
    </row>
    <row r="14" spans="1:14" s="120" customFormat="1" ht="21" customHeight="1" x14ac:dyDescent="0.25">
      <c r="A14" s="15" t="s">
        <v>122</v>
      </c>
      <c r="B14" s="15"/>
      <c r="C14" s="15"/>
      <c r="D14" s="41"/>
      <c r="E14" s="41"/>
      <c r="F14" s="41"/>
      <c r="G14" s="41"/>
      <c r="H14" s="41"/>
      <c r="I14" s="41"/>
      <c r="J14" s="41"/>
    </row>
    <row r="15" spans="1:14" s="120" customFormat="1" ht="21" customHeight="1" x14ac:dyDescent="0.25">
      <c r="A15" s="15" t="s">
        <v>115</v>
      </c>
      <c r="B15" s="15"/>
      <c r="C15" s="15"/>
      <c r="D15" s="41">
        <v>-5825</v>
      </c>
      <c r="E15" s="41"/>
      <c r="F15" s="41">
        <v>3378</v>
      </c>
      <c r="G15" s="41"/>
      <c r="H15" s="41">
        <v>-136</v>
      </c>
      <c r="I15" s="41"/>
      <c r="J15" s="41">
        <v>-333</v>
      </c>
    </row>
    <row r="16" spans="1:14" s="120" customFormat="1" ht="21" customHeight="1" x14ac:dyDescent="0.25">
      <c r="A16" s="15" t="s">
        <v>183</v>
      </c>
      <c r="B16" s="15"/>
      <c r="C16" s="15"/>
      <c r="D16" s="87">
        <v>123</v>
      </c>
      <c r="E16" s="87"/>
      <c r="F16" s="87">
        <v>-1211</v>
      </c>
      <c r="G16" s="87"/>
      <c r="H16" s="41">
        <v>0</v>
      </c>
      <c r="I16" s="87"/>
      <c r="J16" s="41">
        <v>0</v>
      </c>
    </row>
    <row r="17" spans="1:10" s="120" customFormat="1" ht="21" customHeight="1" x14ac:dyDescent="0.25">
      <c r="A17" s="15" t="s">
        <v>149</v>
      </c>
      <c r="B17" s="15"/>
      <c r="C17" s="15"/>
      <c r="D17" s="87">
        <v>0</v>
      </c>
      <c r="E17" s="87"/>
      <c r="F17" s="87">
        <v>600</v>
      </c>
      <c r="G17" s="87"/>
      <c r="H17" s="41">
        <v>0</v>
      </c>
      <c r="I17" s="87"/>
      <c r="J17" s="41">
        <v>0</v>
      </c>
    </row>
    <row r="18" spans="1:10" s="120" customFormat="1" ht="21" customHeight="1" x14ac:dyDescent="0.25">
      <c r="A18" s="15" t="s">
        <v>184</v>
      </c>
      <c r="B18" s="15"/>
      <c r="C18" s="15"/>
      <c r="D18" s="87">
        <v>-95</v>
      </c>
      <c r="E18" s="87"/>
      <c r="F18" s="87">
        <v>-3579</v>
      </c>
      <c r="G18" s="87"/>
      <c r="H18" s="41">
        <v>0</v>
      </c>
      <c r="I18" s="87"/>
      <c r="J18" s="41">
        <v>0</v>
      </c>
    </row>
    <row r="19" spans="1:10" s="120" customFormat="1" ht="21" customHeight="1" x14ac:dyDescent="0.25">
      <c r="A19" s="15" t="s">
        <v>190</v>
      </c>
      <c r="B19" s="15"/>
      <c r="C19" s="15"/>
      <c r="D19" s="62">
        <v>19938</v>
      </c>
      <c r="E19" s="87"/>
      <c r="F19" s="62">
        <v>20673</v>
      </c>
      <c r="G19" s="87"/>
      <c r="H19" s="87">
        <v>5525</v>
      </c>
      <c r="I19" s="87"/>
      <c r="J19" s="87">
        <v>6238</v>
      </c>
    </row>
    <row r="20" spans="1:10" s="120" customFormat="1" ht="21" customHeight="1" x14ac:dyDescent="0.25">
      <c r="A20" s="15" t="s">
        <v>192</v>
      </c>
      <c r="B20" s="15"/>
      <c r="C20" s="15"/>
      <c r="D20" s="62">
        <v>215</v>
      </c>
      <c r="E20" s="62"/>
      <c r="F20" s="62">
        <v>354</v>
      </c>
      <c r="G20" s="62"/>
      <c r="H20" s="41">
        <v>0</v>
      </c>
      <c r="I20" s="62"/>
      <c r="J20" s="41">
        <v>0</v>
      </c>
    </row>
    <row r="21" spans="1:10" s="120" customFormat="1" ht="21" customHeight="1" x14ac:dyDescent="0.25">
      <c r="A21" s="15" t="s">
        <v>150</v>
      </c>
      <c r="B21" s="15"/>
      <c r="C21" s="15"/>
      <c r="D21" s="62">
        <v>0</v>
      </c>
      <c r="E21" s="62"/>
      <c r="F21" s="62">
        <v>-1374</v>
      </c>
      <c r="G21" s="62"/>
      <c r="H21" s="41">
        <v>0</v>
      </c>
      <c r="I21" s="62"/>
      <c r="J21" s="41">
        <v>0</v>
      </c>
    </row>
    <row r="22" spans="1:10" s="120" customFormat="1" ht="21" customHeight="1" x14ac:dyDescent="0.25">
      <c r="A22" s="15" t="s">
        <v>151</v>
      </c>
      <c r="B22" s="15"/>
      <c r="C22" s="15"/>
      <c r="D22" s="62">
        <v>14222</v>
      </c>
      <c r="E22" s="62"/>
      <c r="F22" s="62">
        <v>11117</v>
      </c>
      <c r="G22" s="62"/>
      <c r="H22" s="41">
        <v>0</v>
      </c>
      <c r="I22" s="62"/>
      <c r="J22" s="41">
        <v>0</v>
      </c>
    </row>
    <row r="23" spans="1:10" s="120" customFormat="1" ht="21" customHeight="1" x14ac:dyDescent="0.25">
      <c r="A23" s="15" t="s">
        <v>81</v>
      </c>
      <c r="B23" s="15"/>
      <c r="C23" s="15"/>
      <c r="D23" s="62">
        <v>0</v>
      </c>
      <c r="E23" s="62">
        <v>0</v>
      </c>
      <c r="F23" s="62">
        <v>0</v>
      </c>
      <c r="G23" s="62"/>
      <c r="H23" s="62">
        <v>-179998</v>
      </c>
      <c r="I23" s="62"/>
      <c r="J23" s="62">
        <v>-224997</v>
      </c>
    </row>
    <row r="24" spans="1:10" s="120" customFormat="1" ht="21" customHeight="1" x14ac:dyDescent="0.25">
      <c r="A24" s="15" t="s">
        <v>103</v>
      </c>
      <c r="B24" s="15"/>
      <c r="C24" s="15"/>
      <c r="D24" s="62">
        <v>-3867</v>
      </c>
      <c r="E24" s="62"/>
      <c r="F24" s="62">
        <v>-3940</v>
      </c>
      <c r="G24" s="62"/>
      <c r="H24" s="62">
        <v>-183</v>
      </c>
      <c r="I24" s="62"/>
      <c r="J24" s="62">
        <v>-666</v>
      </c>
    </row>
    <row r="25" spans="1:10" s="120" customFormat="1" ht="21" customHeight="1" x14ac:dyDescent="0.25">
      <c r="A25" s="15" t="s">
        <v>41</v>
      </c>
      <c r="B25" s="15"/>
      <c r="C25" s="15"/>
      <c r="D25" s="61">
        <v>1421</v>
      </c>
      <c r="E25" s="87"/>
      <c r="F25" s="61">
        <v>1022</v>
      </c>
      <c r="G25" s="87"/>
      <c r="H25" s="61">
        <v>0</v>
      </c>
      <c r="I25" s="87"/>
      <c r="J25" s="61">
        <v>0</v>
      </c>
    </row>
    <row r="26" spans="1:10" s="120" customFormat="1" ht="21" customHeight="1" x14ac:dyDescent="0.25">
      <c r="A26" s="15" t="s">
        <v>121</v>
      </c>
      <c r="B26" s="15"/>
      <c r="C26" s="15"/>
      <c r="D26" s="40"/>
      <c r="E26" s="41"/>
      <c r="F26" s="40"/>
      <c r="G26" s="41"/>
      <c r="H26" s="40"/>
      <c r="I26" s="41"/>
      <c r="J26" s="40"/>
    </row>
    <row r="27" spans="1:10" s="120" customFormat="1" ht="21" customHeight="1" x14ac:dyDescent="0.25">
      <c r="A27" s="7" t="s">
        <v>69</v>
      </c>
      <c r="B27" s="15"/>
      <c r="C27" s="15"/>
      <c r="D27" s="41">
        <f>SUM(D10:D26)</f>
        <v>134987</v>
      </c>
      <c r="E27" s="41"/>
      <c r="F27" s="41">
        <f>SUM(F10:F26)</f>
        <v>152507</v>
      </c>
      <c r="G27" s="41"/>
      <c r="H27" s="41">
        <f>SUM(H10:H26)</f>
        <v>-1088</v>
      </c>
      <c r="I27" s="41"/>
      <c r="J27" s="41">
        <f>SUM(J10:J26)</f>
        <v>537</v>
      </c>
    </row>
    <row r="28" spans="1:10" s="120" customFormat="1" ht="21" customHeight="1" x14ac:dyDescent="0.25">
      <c r="A28" s="15" t="s">
        <v>42</v>
      </c>
      <c r="B28" s="15"/>
      <c r="C28" s="15"/>
      <c r="D28" s="41"/>
      <c r="E28" s="41"/>
      <c r="F28" s="41"/>
      <c r="G28" s="41"/>
      <c r="H28" s="41"/>
      <c r="I28" s="41"/>
      <c r="J28" s="41"/>
    </row>
    <row r="29" spans="1:10" s="120" customFormat="1" ht="21" customHeight="1" x14ac:dyDescent="0.25">
      <c r="A29" s="15" t="s">
        <v>148</v>
      </c>
      <c r="B29" s="15"/>
      <c r="C29" s="15"/>
      <c r="D29" s="87">
        <v>384028</v>
      </c>
      <c r="E29" s="87"/>
      <c r="F29" s="87">
        <v>466483</v>
      </c>
      <c r="G29" s="87"/>
      <c r="H29" s="87">
        <v>-11</v>
      </c>
      <c r="I29" s="87"/>
      <c r="J29" s="87">
        <v>-466</v>
      </c>
    </row>
    <row r="30" spans="1:10" s="120" customFormat="1" ht="21" customHeight="1" x14ac:dyDescent="0.25">
      <c r="A30" s="15" t="s">
        <v>180</v>
      </c>
      <c r="B30" s="15"/>
      <c r="C30" s="15"/>
      <c r="D30" s="87">
        <v>-44334</v>
      </c>
      <c r="E30" s="87"/>
      <c r="F30" s="87">
        <v>61916</v>
      </c>
      <c r="G30" s="87"/>
      <c r="H30" s="87">
        <v>-422</v>
      </c>
      <c r="I30" s="87"/>
      <c r="J30" s="87">
        <v>108</v>
      </c>
    </row>
    <row r="31" spans="1:10" s="120" customFormat="1" ht="21" customHeight="1" x14ac:dyDescent="0.25">
      <c r="A31" s="15" t="s">
        <v>71</v>
      </c>
      <c r="B31" s="15"/>
      <c r="C31" s="15"/>
      <c r="D31" s="87">
        <v>-87688</v>
      </c>
      <c r="E31" s="87"/>
      <c r="F31" s="87">
        <v>-94905</v>
      </c>
      <c r="G31" s="87"/>
      <c r="H31" s="87">
        <v>0</v>
      </c>
      <c r="I31" s="87"/>
      <c r="J31" s="87">
        <v>0</v>
      </c>
    </row>
    <row r="32" spans="1:10" s="120" customFormat="1" ht="21" customHeight="1" x14ac:dyDescent="0.25">
      <c r="A32" s="15" t="s">
        <v>43</v>
      </c>
      <c r="B32" s="15"/>
      <c r="C32" s="15"/>
      <c r="D32" s="87">
        <v>12559</v>
      </c>
      <c r="E32" s="87"/>
      <c r="F32" s="87">
        <v>-74915</v>
      </c>
      <c r="G32" s="87"/>
      <c r="H32" s="87">
        <v>0</v>
      </c>
      <c r="I32" s="87"/>
      <c r="J32" s="87">
        <v>0</v>
      </c>
    </row>
    <row r="33" spans="1:16" s="120" customFormat="1" ht="21" customHeight="1" x14ac:dyDescent="0.25">
      <c r="A33" s="15" t="s">
        <v>72</v>
      </c>
      <c r="B33" s="15"/>
      <c r="C33" s="15"/>
      <c r="D33" s="87">
        <v>-39018</v>
      </c>
      <c r="E33" s="87"/>
      <c r="F33" s="87">
        <v>-47788</v>
      </c>
      <c r="G33" s="87"/>
      <c r="H33" s="87">
        <v>0</v>
      </c>
      <c r="I33" s="87"/>
      <c r="J33" s="87">
        <v>0</v>
      </c>
    </row>
    <row r="34" spans="1:16" s="120" customFormat="1" ht="21" customHeight="1" x14ac:dyDescent="0.25">
      <c r="A34" s="15" t="s">
        <v>44</v>
      </c>
      <c r="B34" s="15"/>
      <c r="C34" s="15"/>
      <c r="D34" s="87">
        <v>-23142</v>
      </c>
      <c r="E34" s="87"/>
      <c r="F34" s="87">
        <v>-20048</v>
      </c>
      <c r="G34" s="87"/>
      <c r="H34" s="87">
        <v>-79</v>
      </c>
      <c r="I34" s="87"/>
      <c r="J34" s="87">
        <v>-823</v>
      </c>
    </row>
    <row r="35" spans="1:16" s="120" customFormat="1" ht="21" customHeight="1" x14ac:dyDescent="0.25">
      <c r="A35" s="15" t="s">
        <v>181</v>
      </c>
      <c r="B35" s="15"/>
      <c r="C35" s="15"/>
      <c r="D35" s="87">
        <v>11103</v>
      </c>
      <c r="E35" s="117"/>
      <c r="F35" s="87">
        <v>0</v>
      </c>
      <c r="G35" s="87"/>
      <c r="H35" s="87">
        <v>0</v>
      </c>
      <c r="I35" s="87"/>
      <c r="J35" s="87">
        <v>0</v>
      </c>
    </row>
    <row r="36" spans="1:16" s="120" customFormat="1" ht="21" customHeight="1" x14ac:dyDescent="0.25">
      <c r="A36" s="15" t="s">
        <v>154</v>
      </c>
      <c r="B36" s="15"/>
      <c r="C36" s="15"/>
      <c r="D36" s="87">
        <v>-4713</v>
      </c>
      <c r="E36" s="87"/>
      <c r="F36" s="87">
        <v>-565</v>
      </c>
      <c r="G36" s="87"/>
      <c r="H36" s="87">
        <v>0</v>
      </c>
      <c r="I36" s="87"/>
      <c r="J36" s="87">
        <v>0</v>
      </c>
    </row>
    <row r="37" spans="1:16" s="120" customFormat="1" ht="21" customHeight="1" x14ac:dyDescent="0.25">
      <c r="A37" s="15" t="s">
        <v>82</v>
      </c>
      <c r="B37" s="15"/>
      <c r="C37" s="15"/>
      <c r="D37" s="87">
        <v>0</v>
      </c>
      <c r="E37" s="87"/>
      <c r="F37" s="87">
        <v>-200</v>
      </c>
      <c r="G37" s="62"/>
      <c r="H37" s="87">
        <v>0</v>
      </c>
      <c r="I37" s="87"/>
      <c r="J37" s="87">
        <v>0</v>
      </c>
    </row>
    <row r="38" spans="1:16" ht="21" customHeight="1" x14ac:dyDescent="0.25">
      <c r="A38" s="15" t="s">
        <v>45</v>
      </c>
      <c r="B38" s="15"/>
      <c r="C38" s="15"/>
      <c r="D38" s="87"/>
      <c r="E38" s="87"/>
      <c r="F38" s="87"/>
      <c r="G38" s="87"/>
      <c r="H38" s="87"/>
      <c r="I38" s="87"/>
      <c r="J38" s="87"/>
      <c r="K38" s="120"/>
      <c r="L38" s="120"/>
      <c r="N38" s="120"/>
    </row>
    <row r="39" spans="1:16" ht="21" customHeight="1" x14ac:dyDescent="0.25">
      <c r="A39" s="15" t="s">
        <v>152</v>
      </c>
      <c r="B39" s="15"/>
      <c r="C39" s="15"/>
      <c r="D39" s="62">
        <v>-117960</v>
      </c>
      <c r="E39" s="87"/>
      <c r="F39" s="62">
        <f>-43467</f>
        <v>-43467</v>
      </c>
      <c r="G39" s="62"/>
      <c r="H39" s="87">
        <v>2216</v>
      </c>
      <c r="I39" s="87"/>
      <c r="J39" s="87">
        <v>504</v>
      </c>
      <c r="L39" s="120"/>
      <c r="M39" s="129"/>
      <c r="N39" s="120"/>
      <c r="O39" s="130"/>
      <c r="P39" s="129"/>
    </row>
    <row r="40" spans="1:16" ht="21" customHeight="1" x14ac:dyDescent="0.25">
      <c r="A40" s="15" t="s">
        <v>73</v>
      </c>
      <c r="B40" s="15"/>
      <c r="C40" s="15"/>
      <c r="D40" s="62">
        <v>201847</v>
      </c>
      <c r="E40" s="87"/>
      <c r="F40" s="62">
        <v>171158</v>
      </c>
      <c r="G40" s="62"/>
      <c r="H40" s="87">
        <v>0</v>
      </c>
      <c r="I40" s="87"/>
      <c r="J40" s="87">
        <v>0</v>
      </c>
      <c r="L40" s="120"/>
      <c r="N40" s="120"/>
      <c r="O40" s="131"/>
      <c r="P40" s="129"/>
    </row>
    <row r="41" spans="1:16" ht="21" customHeight="1" x14ac:dyDescent="0.25">
      <c r="A41" s="15" t="s">
        <v>46</v>
      </c>
      <c r="B41" s="15"/>
      <c r="C41" s="15"/>
      <c r="D41" s="62">
        <v>-16129</v>
      </c>
      <c r="E41" s="87"/>
      <c r="F41" s="62">
        <v>-31625</v>
      </c>
      <c r="G41" s="62"/>
      <c r="H41" s="62">
        <v>-539</v>
      </c>
      <c r="I41" s="87"/>
      <c r="J41" s="62">
        <v>2031</v>
      </c>
      <c r="L41" s="120"/>
      <c r="N41" s="120"/>
      <c r="O41" s="131"/>
      <c r="P41" s="129"/>
    </row>
    <row r="42" spans="1:16" ht="21" customHeight="1" x14ac:dyDescent="0.25">
      <c r="A42" s="15" t="s">
        <v>157</v>
      </c>
      <c r="B42" s="15"/>
      <c r="C42" s="15"/>
      <c r="D42" s="62">
        <v>-4520</v>
      </c>
      <c r="E42" s="87"/>
      <c r="F42" s="62">
        <v>0</v>
      </c>
      <c r="G42" s="62"/>
      <c r="H42" s="87">
        <v>0</v>
      </c>
      <c r="I42" s="87"/>
      <c r="J42" s="87">
        <v>0</v>
      </c>
      <c r="L42" s="120"/>
      <c r="N42" s="120"/>
    </row>
    <row r="43" spans="1:16" ht="21" customHeight="1" x14ac:dyDescent="0.25">
      <c r="A43" s="15" t="s">
        <v>78</v>
      </c>
      <c r="B43" s="15"/>
      <c r="C43" s="15"/>
      <c r="D43" s="61">
        <v>802</v>
      </c>
      <c r="E43" s="43"/>
      <c r="F43" s="61">
        <v>94</v>
      </c>
      <c r="G43" s="43"/>
      <c r="H43" s="61">
        <v>992</v>
      </c>
      <c r="I43" s="43"/>
      <c r="J43" s="61">
        <v>94</v>
      </c>
      <c r="L43" s="120"/>
      <c r="N43" s="120"/>
    </row>
    <row r="44" spans="1:16" ht="21" customHeight="1" x14ac:dyDescent="0.25">
      <c r="A44" s="15" t="s">
        <v>185</v>
      </c>
      <c r="B44" s="15"/>
      <c r="C44" s="15"/>
      <c r="D44" s="40">
        <f>SUM(D27:D43)</f>
        <v>407822</v>
      </c>
      <c r="E44" s="41"/>
      <c r="F44" s="40">
        <f>SUM(F27:F43)</f>
        <v>538645</v>
      </c>
      <c r="G44" s="40"/>
      <c r="H44" s="40">
        <f>SUM(H27:H43)</f>
        <v>1069</v>
      </c>
      <c r="I44" s="40"/>
      <c r="J44" s="40">
        <f>SUM(J27:J43)</f>
        <v>1985</v>
      </c>
      <c r="L44" s="120"/>
      <c r="N44" s="120"/>
    </row>
    <row r="45" spans="1:16" ht="21" customHeight="1" x14ac:dyDescent="0.25">
      <c r="A45" s="15" t="s">
        <v>47</v>
      </c>
      <c r="B45" s="15"/>
      <c r="C45" s="15"/>
      <c r="D45" s="62">
        <v>-1421</v>
      </c>
      <c r="E45" s="43"/>
      <c r="F45" s="62">
        <v>-1022</v>
      </c>
      <c r="G45" s="43"/>
      <c r="H45" s="62">
        <v>0</v>
      </c>
      <c r="I45" s="43"/>
      <c r="J45" s="62">
        <v>0</v>
      </c>
      <c r="L45" s="120"/>
      <c r="N45" s="120"/>
    </row>
    <row r="46" spans="1:16" ht="21" customHeight="1" x14ac:dyDescent="0.25">
      <c r="A46" s="15" t="s">
        <v>48</v>
      </c>
      <c r="B46" s="15"/>
      <c r="C46" s="15"/>
      <c r="D46" s="62">
        <v>-51758</v>
      </c>
      <c r="E46" s="43"/>
      <c r="F46" s="62">
        <v>-68494</v>
      </c>
      <c r="G46" s="43"/>
      <c r="H46" s="62">
        <v>-1624</v>
      </c>
      <c r="I46" s="43"/>
      <c r="J46" s="62">
        <v>-951</v>
      </c>
      <c r="L46" s="120"/>
      <c r="N46" s="120"/>
    </row>
    <row r="47" spans="1:16" ht="21" customHeight="1" x14ac:dyDescent="0.25">
      <c r="A47" s="126" t="s">
        <v>97</v>
      </c>
      <c r="B47" s="15"/>
      <c r="C47" s="15"/>
      <c r="D47" s="42">
        <f>SUM(D44:D46)</f>
        <v>354643</v>
      </c>
      <c r="E47" s="41"/>
      <c r="F47" s="42">
        <f>SUM(F44:F46)</f>
        <v>469129</v>
      </c>
      <c r="G47" s="41"/>
      <c r="H47" s="42">
        <f>SUM(H44:H46)</f>
        <v>-555</v>
      </c>
      <c r="I47" s="41"/>
      <c r="J47" s="42">
        <f>SUM(J44:J46)</f>
        <v>1034</v>
      </c>
      <c r="L47" s="120"/>
      <c r="N47" s="120"/>
    </row>
    <row r="48" spans="1:16" s="120" customFormat="1" ht="21" customHeight="1" x14ac:dyDescent="0.25">
      <c r="A48" s="15"/>
      <c r="B48" s="15"/>
      <c r="C48" s="15"/>
      <c r="D48" s="18"/>
      <c r="E48" s="18"/>
      <c r="F48" s="18"/>
      <c r="G48" s="18"/>
      <c r="H48" s="18"/>
      <c r="I48" s="18"/>
      <c r="J48" s="18"/>
      <c r="K48" s="128"/>
    </row>
    <row r="49" spans="1:11" s="120" customFormat="1" ht="21" customHeight="1" x14ac:dyDescent="0.25">
      <c r="A49" s="15" t="s">
        <v>125</v>
      </c>
      <c r="B49" s="15"/>
      <c r="C49" s="15"/>
      <c r="D49" s="18"/>
      <c r="E49" s="18"/>
      <c r="F49" s="18"/>
      <c r="G49" s="18"/>
      <c r="H49" s="18"/>
      <c r="I49" s="18"/>
      <c r="J49" s="18"/>
    </row>
    <row r="50" spans="1:11" s="120" customFormat="1" ht="21" customHeight="1" x14ac:dyDescent="0.25">
      <c r="A50" s="15"/>
      <c r="B50" s="15"/>
      <c r="C50" s="15"/>
      <c r="D50" s="18"/>
      <c r="E50" s="18"/>
      <c r="F50" s="18"/>
      <c r="G50" s="18"/>
      <c r="H50" s="18"/>
      <c r="I50" s="18"/>
      <c r="J50" s="16" t="s">
        <v>31</v>
      </c>
    </row>
    <row r="51" spans="1:11" s="120" customFormat="1" ht="21" customHeight="1" x14ac:dyDescent="0.25">
      <c r="A51" s="121" t="s">
        <v>0</v>
      </c>
      <c r="B51" s="122"/>
      <c r="C51" s="122"/>
      <c r="D51" s="91"/>
      <c r="E51" s="91"/>
      <c r="F51" s="91"/>
      <c r="G51" s="91"/>
      <c r="H51" s="91"/>
      <c r="I51" s="91"/>
      <c r="J51" s="91"/>
    </row>
    <row r="52" spans="1:11" s="120" customFormat="1" ht="21" customHeight="1" x14ac:dyDescent="0.25">
      <c r="A52" s="14" t="s">
        <v>49</v>
      </c>
      <c r="B52" s="123"/>
      <c r="C52" s="123"/>
      <c r="D52" s="91"/>
      <c r="E52" s="91"/>
      <c r="F52" s="91"/>
      <c r="G52" s="91"/>
      <c r="H52" s="91"/>
      <c r="I52" s="91"/>
      <c r="J52" s="91"/>
    </row>
    <row r="53" spans="1:11" s="120" customFormat="1" ht="21" customHeight="1" x14ac:dyDescent="0.25">
      <c r="A53" s="14" t="s">
        <v>162</v>
      </c>
      <c r="B53" s="123"/>
      <c r="C53" s="123"/>
      <c r="D53" s="91"/>
      <c r="E53" s="91"/>
      <c r="F53" s="91"/>
      <c r="G53" s="91"/>
      <c r="H53" s="91"/>
      <c r="I53" s="91"/>
      <c r="J53" s="91"/>
    </row>
    <row r="54" spans="1:11" s="120" customFormat="1" ht="21" customHeight="1" x14ac:dyDescent="0.25">
      <c r="A54" s="7"/>
      <c r="B54" s="125"/>
      <c r="C54" s="125"/>
      <c r="D54" s="19"/>
      <c r="E54" s="19"/>
      <c r="F54" s="19"/>
      <c r="G54" s="19"/>
      <c r="H54" s="19"/>
      <c r="I54" s="19"/>
      <c r="J54" s="16" t="s">
        <v>1</v>
      </c>
    </row>
    <row r="55" spans="1:11" s="120" customFormat="1" ht="21" customHeight="1" x14ac:dyDescent="0.25">
      <c r="A55" s="15"/>
      <c r="B55" s="125"/>
      <c r="C55" s="125"/>
      <c r="D55" s="92"/>
      <c r="E55" s="93" t="s">
        <v>2</v>
      </c>
      <c r="F55" s="92"/>
      <c r="G55" s="94"/>
      <c r="H55" s="92"/>
      <c r="I55" s="93" t="s">
        <v>3</v>
      </c>
      <c r="J55" s="92"/>
    </row>
    <row r="56" spans="1:11" s="120" customFormat="1" ht="21" customHeight="1" x14ac:dyDescent="0.25">
      <c r="A56" s="7"/>
      <c r="B56" s="132"/>
      <c r="C56" s="7"/>
      <c r="D56" s="95">
        <v>2569</v>
      </c>
      <c r="E56" s="96"/>
      <c r="F56" s="95">
        <v>2568</v>
      </c>
      <c r="G56" s="96"/>
      <c r="H56" s="95">
        <v>2569</v>
      </c>
      <c r="I56" s="96"/>
      <c r="J56" s="95">
        <v>2568</v>
      </c>
    </row>
    <row r="57" spans="1:11" s="120" customFormat="1" ht="21" customHeight="1" x14ac:dyDescent="0.25">
      <c r="A57" s="7"/>
      <c r="B57" s="132"/>
      <c r="C57" s="7"/>
      <c r="D57" s="95"/>
      <c r="E57" s="96"/>
      <c r="F57" s="116" t="s">
        <v>147</v>
      </c>
      <c r="G57" s="96"/>
      <c r="H57" s="116"/>
      <c r="I57" s="96"/>
      <c r="J57" s="116" t="s">
        <v>147</v>
      </c>
    </row>
    <row r="58" spans="1:11" s="120" customFormat="1" ht="21" customHeight="1" x14ac:dyDescent="0.25">
      <c r="A58" s="126" t="s">
        <v>50</v>
      </c>
      <c r="B58" s="15"/>
      <c r="C58" s="15"/>
      <c r="D58" s="18"/>
      <c r="E58" s="18"/>
      <c r="F58" s="18"/>
      <c r="G58" s="18"/>
      <c r="H58" s="18"/>
      <c r="I58" s="18"/>
      <c r="J58" s="18"/>
    </row>
    <row r="59" spans="1:11" s="120" customFormat="1" ht="21" customHeight="1" x14ac:dyDescent="0.25">
      <c r="A59" s="15" t="s">
        <v>158</v>
      </c>
      <c r="B59" s="15"/>
      <c r="C59" s="15"/>
      <c r="D59" s="87">
        <v>-362304</v>
      </c>
      <c r="E59" s="43"/>
      <c r="F59" s="87">
        <v>-65212</v>
      </c>
      <c r="G59" s="43"/>
      <c r="H59" s="43">
        <v>-53604</v>
      </c>
      <c r="I59" s="43"/>
      <c r="J59" s="43">
        <v>24432</v>
      </c>
      <c r="K59" s="129"/>
    </row>
    <row r="60" spans="1:11" s="120" customFormat="1" ht="21" customHeight="1" x14ac:dyDescent="0.25">
      <c r="A60" s="15" t="s">
        <v>108</v>
      </c>
      <c r="B60" s="15"/>
      <c r="C60" s="15"/>
      <c r="D60" s="87">
        <v>-3723</v>
      </c>
      <c r="E60" s="87"/>
      <c r="F60" s="87">
        <v>-2214</v>
      </c>
      <c r="G60" s="87"/>
      <c r="H60" s="62">
        <v>-5177</v>
      </c>
      <c r="I60" s="87"/>
      <c r="J60" s="62">
        <v>-3076</v>
      </c>
      <c r="K60" s="133"/>
    </row>
    <row r="61" spans="1:11" s="120" customFormat="1" ht="21" customHeight="1" x14ac:dyDescent="0.25">
      <c r="A61" s="15" t="s">
        <v>51</v>
      </c>
      <c r="B61" s="15"/>
      <c r="C61" s="15"/>
      <c r="D61" s="87">
        <v>-11159</v>
      </c>
      <c r="E61" s="87"/>
      <c r="F61" s="87">
        <v>-12746</v>
      </c>
      <c r="G61" s="87"/>
      <c r="H61" s="87">
        <v>0</v>
      </c>
      <c r="I61" s="87"/>
      <c r="J61" s="87">
        <v>0</v>
      </c>
      <c r="K61" s="133"/>
    </row>
    <row r="62" spans="1:11" s="120" customFormat="1" ht="21" customHeight="1" x14ac:dyDescent="0.25">
      <c r="A62" s="15" t="s">
        <v>155</v>
      </c>
      <c r="B62" s="15"/>
      <c r="C62" s="15"/>
      <c r="D62" s="87">
        <v>-4407</v>
      </c>
      <c r="E62" s="87"/>
      <c r="F62" s="87">
        <v>-1155</v>
      </c>
      <c r="G62" s="87"/>
      <c r="H62" s="87">
        <v>0</v>
      </c>
      <c r="I62" s="87"/>
      <c r="J62" s="87">
        <v>0</v>
      </c>
      <c r="K62" s="133"/>
    </row>
    <row r="63" spans="1:11" s="120" customFormat="1" ht="21" customHeight="1" x14ac:dyDescent="0.25">
      <c r="A63" s="15" t="s">
        <v>52</v>
      </c>
      <c r="B63" s="15"/>
      <c r="C63" s="15"/>
      <c r="D63" s="87">
        <v>145</v>
      </c>
      <c r="E63" s="87"/>
      <c r="F63" s="87">
        <v>9</v>
      </c>
      <c r="G63" s="87"/>
      <c r="H63" s="87">
        <v>0</v>
      </c>
      <c r="I63" s="87"/>
      <c r="J63" s="87">
        <v>0</v>
      </c>
      <c r="K63" s="133"/>
    </row>
    <row r="64" spans="1:11" s="120" customFormat="1" ht="21" customHeight="1" x14ac:dyDescent="0.25">
      <c r="A64" s="15" t="s">
        <v>146</v>
      </c>
      <c r="B64" s="15"/>
      <c r="C64" s="15"/>
      <c r="D64" s="87">
        <v>0</v>
      </c>
      <c r="E64" s="87"/>
      <c r="F64" s="87">
        <v>45000</v>
      </c>
      <c r="G64" s="87"/>
      <c r="H64" s="87">
        <v>0</v>
      </c>
      <c r="I64" s="87"/>
      <c r="J64" s="87">
        <v>45000</v>
      </c>
      <c r="K64" s="133"/>
    </row>
    <row r="65" spans="1:14" s="120" customFormat="1" ht="21" customHeight="1" x14ac:dyDescent="0.25">
      <c r="A65" s="15" t="s">
        <v>83</v>
      </c>
      <c r="B65" s="15"/>
      <c r="C65" s="15"/>
      <c r="D65" s="62">
        <v>0</v>
      </c>
      <c r="E65" s="62"/>
      <c r="F65" s="62">
        <v>0</v>
      </c>
      <c r="G65" s="62"/>
      <c r="H65" s="62">
        <v>179998</v>
      </c>
      <c r="I65" s="62"/>
      <c r="J65" s="62">
        <v>224997</v>
      </c>
      <c r="K65" s="133"/>
    </row>
    <row r="66" spans="1:14" s="120" customFormat="1" ht="21" customHeight="1" x14ac:dyDescent="0.25">
      <c r="A66" s="15" t="s">
        <v>104</v>
      </c>
      <c r="B66" s="15"/>
      <c r="C66" s="15"/>
      <c r="D66" s="62">
        <v>3867</v>
      </c>
      <c r="E66" s="62"/>
      <c r="F66" s="62">
        <v>3940</v>
      </c>
      <c r="G66" s="62"/>
      <c r="H66" s="62">
        <v>183</v>
      </c>
      <c r="I66" s="62"/>
      <c r="J66" s="62">
        <v>666</v>
      </c>
      <c r="K66" s="133"/>
    </row>
    <row r="67" spans="1:14" s="120" customFormat="1" ht="21" customHeight="1" x14ac:dyDescent="0.25">
      <c r="A67" s="126" t="s">
        <v>123</v>
      </c>
      <c r="B67" s="15"/>
      <c r="C67" s="15"/>
      <c r="D67" s="97">
        <f>SUM(D59:D66)</f>
        <v>-377581</v>
      </c>
      <c r="E67" s="87"/>
      <c r="F67" s="97">
        <f>SUM(F59:F66)</f>
        <v>-32378</v>
      </c>
      <c r="G67" s="87"/>
      <c r="H67" s="97">
        <f>SUM(H59:H66)</f>
        <v>121400</v>
      </c>
      <c r="I67" s="87"/>
      <c r="J67" s="97">
        <f>SUM(J59:J66)</f>
        <v>292019</v>
      </c>
    </row>
    <row r="68" spans="1:14" s="120" customFormat="1" ht="21" customHeight="1" x14ac:dyDescent="0.25">
      <c r="A68" s="126" t="s">
        <v>53</v>
      </c>
      <c r="B68" s="15"/>
      <c r="C68" s="15"/>
      <c r="D68" s="41"/>
      <c r="E68" s="41"/>
      <c r="F68" s="41"/>
      <c r="G68" s="41"/>
      <c r="H68" s="41"/>
      <c r="I68" s="41"/>
      <c r="J68" s="41"/>
    </row>
    <row r="69" spans="1:14" s="120" customFormat="1" ht="21" customHeight="1" x14ac:dyDescent="0.25">
      <c r="A69" s="15" t="s">
        <v>138</v>
      </c>
      <c r="B69" s="15"/>
      <c r="C69" s="15"/>
      <c r="D69" s="87">
        <v>0</v>
      </c>
      <c r="E69" s="87"/>
      <c r="F69" s="87">
        <v>-50000</v>
      </c>
      <c r="G69" s="87"/>
      <c r="H69" s="87">
        <v>0</v>
      </c>
      <c r="I69" s="62"/>
      <c r="J69" s="87">
        <v>0</v>
      </c>
    </row>
    <row r="70" spans="1:14" s="120" customFormat="1" ht="21" customHeight="1" x14ac:dyDescent="0.25">
      <c r="A70" s="15" t="s">
        <v>182</v>
      </c>
      <c r="B70" s="15"/>
      <c r="C70" s="15"/>
      <c r="D70" s="87">
        <v>19488</v>
      </c>
      <c r="E70" s="87"/>
      <c r="F70" s="87">
        <v>0</v>
      </c>
      <c r="G70" s="87"/>
      <c r="H70" s="87">
        <v>0</v>
      </c>
      <c r="I70" s="62"/>
      <c r="J70" s="87">
        <v>0</v>
      </c>
    </row>
    <row r="71" spans="1:14" s="120" customFormat="1" ht="21" customHeight="1" x14ac:dyDescent="0.25">
      <c r="A71" s="15" t="s">
        <v>109</v>
      </c>
      <c r="B71" s="15"/>
      <c r="C71" s="15"/>
      <c r="D71" s="87">
        <v>-15140</v>
      </c>
      <c r="E71" s="87"/>
      <c r="F71" s="87">
        <v>-8434</v>
      </c>
      <c r="G71" s="87"/>
      <c r="H71" s="87">
        <v>0</v>
      </c>
      <c r="I71" s="87"/>
      <c r="J71" s="87">
        <v>0</v>
      </c>
    </row>
    <row r="72" spans="1:14" s="120" customFormat="1" ht="21" customHeight="1" x14ac:dyDescent="0.25">
      <c r="A72" s="15" t="s">
        <v>84</v>
      </c>
      <c r="B72" s="15"/>
      <c r="C72" s="15"/>
      <c r="D72" s="87">
        <v>-141944</v>
      </c>
      <c r="E72" s="87"/>
      <c r="F72" s="87">
        <v>-198722</v>
      </c>
      <c r="G72" s="87"/>
      <c r="H72" s="87">
        <v>-141944</v>
      </c>
      <c r="I72" s="87"/>
      <c r="J72" s="87">
        <v>-198722</v>
      </c>
    </row>
    <row r="73" spans="1:14" s="120" customFormat="1" ht="21" customHeight="1" x14ac:dyDescent="0.25">
      <c r="A73" s="126" t="s">
        <v>120</v>
      </c>
      <c r="B73" s="15"/>
      <c r="C73" s="15"/>
      <c r="D73" s="42">
        <f>SUM(D69:D72)</f>
        <v>-137596</v>
      </c>
      <c r="E73" s="41"/>
      <c r="F73" s="42">
        <f>SUM(F69:F72)</f>
        <v>-257156</v>
      </c>
      <c r="G73" s="41"/>
      <c r="H73" s="42">
        <f>SUM(H69:H72)</f>
        <v>-141944</v>
      </c>
      <c r="I73" s="40"/>
      <c r="J73" s="42">
        <f>SUM(J69:J72)</f>
        <v>-198722</v>
      </c>
    </row>
    <row r="74" spans="1:14" s="120" customFormat="1" ht="21" customHeight="1" x14ac:dyDescent="0.25">
      <c r="A74" s="126" t="s">
        <v>98</v>
      </c>
      <c r="B74" s="15"/>
      <c r="C74" s="15"/>
      <c r="D74" s="42">
        <v>0</v>
      </c>
      <c r="E74" s="41"/>
      <c r="F74" s="42">
        <v>-46</v>
      </c>
      <c r="G74" s="41"/>
      <c r="H74" s="42">
        <v>0</v>
      </c>
      <c r="I74" s="40"/>
      <c r="J74" s="42">
        <v>0</v>
      </c>
    </row>
    <row r="75" spans="1:14" ht="21" customHeight="1" x14ac:dyDescent="0.25">
      <c r="A75" s="126" t="s">
        <v>124</v>
      </c>
      <c r="B75" s="15"/>
      <c r="C75" s="15"/>
      <c r="D75" s="41">
        <f>SUM(D73,D67,D47,D74)</f>
        <v>-160534</v>
      </c>
      <c r="E75" s="41"/>
      <c r="F75" s="41">
        <f>SUM(F73,F67,F47,F74)</f>
        <v>179549</v>
      </c>
      <c r="G75" s="40"/>
      <c r="H75" s="41">
        <f>SUM(H73,H67,H47,H74)</f>
        <v>-21099</v>
      </c>
      <c r="I75" s="40"/>
      <c r="J75" s="41">
        <f>SUM(J73,J67,J47,J74)</f>
        <v>94331</v>
      </c>
      <c r="K75" s="120"/>
      <c r="L75" s="120"/>
      <c r="N75" s="120"/>
    </row>
    <row r="76" spans="1:14" ht="21" customHeight="1" x14ac:dyDescent="0.25">
      <c r="A76" s="15" t="s">
        <v>54</v>
      </c>
      <c r="B76" s="15"/>
      <c r="C76" s="15"/>
      <c r="D76" s="61">
        <f>BS!F11</f>
        <v>167812</v>
      </c>
      <c r="E76" s="87"/>
      <c r="F76" s="61">
        <v>67072</v>
      </c>
      <c r="G76" s="87"/>
      <c r="H76" s="61">
        <f>BS!J11</f>
        <v>21130</v>
      </c>
      <c r="I76" s="87"/>
      <c r="J76" s="61">
        <v>26</v>
      </c>
      <c r="L76" s="120"/>
      <c r="N76" s="120"/>
    </row>
    <row r="77" spans="1:14" ht="21" customHeight="1" thickBot="1" x14ac:dyDescent="0.3">
      <c r="A77" s="126" t="s">
        <v>55</v>
      </c>
      <c r="B77" s="134"/>
      <c r="C77" s="15"/>
      <c r="D77" s="45">
        <f>SUM(D75:D76)</f>
        <v>7278</v>
      </c>
      <c r="E77" s="41"/>
      <c r="F77" s="45">
        <f>SUM(F75:F76)</f>
        <v>246621</v>
      </c>
      <c r="G77" s="41"/>
      <c r="H77" s="45">
        <f>SUM(H75:H76)</f>
        <v>31</v>
      </c>
      <c r="I77" s="41"/>
      <c r="J77" s="45">
        <f>SUM(J75:J76)</f>
        <v>94357</v>
      </c>
      <c r="L77" s="120"/>
      <c r="N77" s="120"/>
    </row>
    <row r="78" spans="1:14" ht="21" customHeight="1" thickTop="1" x14ac:dyDescent="0.25">
      <c r="A78" s="15"/>
      <c r="B78" s="15"/>
      <c r="C78" s="15"/>
      <c r="D78" s="41">
        <f>D77-BS!D11</f>
        <v>0</v>
      </c>
      <c r="E78" s="41"/>
      <c r="F78" s="41">
        <f>246621-F77</f>
        <v>0</v>
      </c>
      <c r="G78" s="41"/>
      <c r="H78" s="41">
        <f>H77-BS!H11</f>
        <v>0</v>
      </c>
      <c r="I78" s="41"/>
      <c r="J78" s="41">
        <f>94357-J77</f>
        <v>0</v>
      </c>
    </row>
    <row r="79" spans="1:14" ht="21" customHeight="1" x14ac:dyDescent="0.25">
      <c r="A79" s="126" t="s">
        <v>111</v>
      </c>
      <c r="B79" s="15"/>
      <c r="C79" s="15"/>
      <c r="D79" s="119"/>
      <c r="E79" s="135"/>
      <c r="F79" s="119"/>
      <c r="G79" s="135"/>
      <c r="H79" s="119"/>
      <c r="I79" s="135"/>
      <c r="J79" s="119"/>
    </row>
    <row r="80" spans="1:14" ht="21" customHeight="1" x14ac:dyDescent="0.25">
      <c r="A80" s="15" t="s">
        <v>112</v>
      </c>
      <c r="B80" s="15"/>
      <c r="C80" s="15"/>
      <c r="D80" s="119"/>
      <c r="E80" s="135"/>
      <c r="F80" s="119"/>
      <c r="G80" s="135"/>
      <c r="H80" s="119"/>
      <c r="I80" s="135"/>
      <c r="J80" s="119"/>
    </row>
    <row r="81" spans="1:10" ht="21" customHeight="1" x14ac:dyDescent="0.25">
      <c r="A81" s="15" t="s">
        <v>153</v>
      </c>
      <c r="B81" s="15"/>
      <c r="C81" s="15"/>
      <c r="D81" s="119">
        <v>0</v>
      </c>
      <c r="E81" s="135"/>
      <c r="F81" s="18">
        <v>2961</v>
      </c>
      <c r="G81" s="135"/>
      <c r="H81" s="119">
        <v>0</v>
      </c>
      <c r="I81" s="135"/>
      <c r="J81" s="119">
        <v>0</v>
      </c>
    </row>
    <row r="82" spans="1:10" ht="21" customHeight="1" x14ac:dyDescent="0.25">
      <c r="A82" s="15"/>
      <c r="B82" s="15"/>
      <c r="C82" s="15"/>
      <c r="D82" s="119"/>
      <c r="E82" s="135"/>
      <c r="F82" s="119"/>
      <c r="G82" s="135"/>
      <c r="H82" s="119"/>
      <c r="I82" s="135"/>
      <c r="J82" s="119"/>
    </row>
    <row r="83" spans="1:10" ht="21" customHeight="1" x14ac:dyDescent="0.25">
      <c r="A83" s="15" t="s">
        <v>125</v>
      </c>
      <c r="B83" s="15"/>
      <c r="C83" s="15"/>
      <c r="D83" s="136"/>
      <c r="E83" s="136"/>
      <c r="F83" s="136"/>
      <c r="G83" s="136"/>
      <c r="H83" s="136"/>
      <c r="I83" s="136"/>
      <c r="J83" s="136"/>
    </row>
  </sheetData>
  <printOptions horizontalCentered="1"/>
  <pageMargins left="0.6692913385826772" right="0.31496062992125984" top="0.56000000000000005" bottom="0.19" header="0.31496062992125984" footer="0.18"/>
  <pageSetup paperSize="9" scale="77" fitToHeight="6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2026-08-05T10:22:59Z</cp:lastPrinted>
  <dcterms:created xsi:type="dcterms:W3CDTF">2010-05-03T09:53:35Z</dcterms:created>
  <dcterms:modified xsi:type="dcterms:W3CDTF">2026-08-10T10:27:20Z</dcterms:modified>
</cp:coreProperties>
</file>