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remier Technology\2026\Q2'2026\SET\"/>
    </mc:Choice>
  </mc:AlternateContent>
  <xr:revisionPtr revIDLastSave="0" documentId="13_ncr:1_{7979DE60-43DE-43DB-A815-617EC659620B}" xr6:coauthVersionLast="47" xr6:coauthVersionMax="47" xr10:uidLastSave="{00000000-0000-0000-0000-000000000000}"/>
  <bookViews>
    <workbookView xWindow="-108" yWindow="-108" windowWidth="23256" windowHeight="12456" tabRatio="787" firstSheet="1" activeTab="1" xr2:uid="{00000000-000D-0000-FFFF-FFFF00000000}"/>
  </bookViews>
  <sheets>
    <sheet name="NAV000" sheetId="1" state="hidden" r:id="rId1"/>
    <sheet name="BS" sheetId="8" r:id="rId2"/>
    <sheet name="PL" sheetId="6" r:id="rId3"/>
    <sheet name="consolidated" sheetId="4" r:id="rId4"/>
    <sheet name="the Company only" sheetId="5" r:id="rId5"/>
    <sheet name="CF " sheetId="9" r:id="rId6"/>
    <sheet name="000" sheetId="3" state="veryHidden" r:id="rId7"/>
  </sheets>
  <definedNames>
    <definedName name="_xlnm._FilterDatabase" localSheetId="1" hidden="1">BS!$D$11:$D$17</definedName>
    <definedName name="_xlnm.Print_Area" localSheetId="1">BS!$A$1:$J$87</definedName>
    <definedName name="_xlnm.Print_Area" localSheetId="3">consolidated!$A$1:$M$28</definedName>
    <definedName name="_xlnm.Print_Area" localSheetId="2">PL!$A$1:$J$90</definedName>
    <definedName name="_xlnm.Print_Area" localSheetId="4">'the Company only'!$A$1:$I$21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8" l="1"/>
  <c r="H21" i="8"/>
  <c r="F21" i="8"/>
  <c r="D21" i="8"/>
  <c r="K26" i="4" l="1"/>
  <c r="I26" i="4"/>
  <c r="E26" i="4"/>
  <c r="C26" i="4"/>
  <c r="E19" i="4"/>
  <c r="C19" i="4"/>
  <c r="G25" i="4" l="1"/>
  <c r="M25" i="4" s="1"/>
  <c r="G18" i="4"/>
  <c r="M18" i="4" s="1"/>
  <c r="G18" i="5"/>
  <c r="G13" i="5"/>
  <c r="G14" i="5" s="1"/>
  <c r="E19" i="5"/>
  <c r="C19" i="5"/>
  <c r="E14" i="5"/>
  <c r="C14" i="5"/>
  <c r="I18" i="5"/>
  <c r="I13" i="5" l="1"/>
  <c r="J76" i="9"/>
  <c r="H76" i="9"/>
  <c r="F76" i="9"/>
  <c r="D76" i="9"/>
  <c r="F79" i="6"/>
  <c r="J80" i="6" l="1"/>
  <c r="I80" i="6"/>
  <c r="H80" i="6"/>
  <c r="G80" i="6"/>
  <c r="F80" i="6"/>
  <c r="I16" i="4" s="1"/>
  <c r="E80" i="6"/>
  <c r="D80" i="6"/>
  <c r="J65" i="6"/>
  <c r="I65" i="6"/>
  <c r="H65" i="6"/>
  <c r="G65" i="6"/>
  <c r="F65" i="6"/>
  <c r="E65" i="6"/>
  <c r="D65" i="6"/>
  <c r="J60" i="6"/>
  <c r="H60" i="6"/>
  <c r="F60" i="6"/>
  <c r="D60" i="6"/>
  <c r="J52" i="8"/>
  <c r="H52" i="8"/>
  <c r="F52" i="8"/>
  <c r="D52" i="8"/>
  <c r="J70" i="9"/>
  <c r="F70" i="9"/>
  <c r="J35" i="6"/>
  <c r="F35" i="6"/>
  <c r="J20" i="6"/>
  <c r="J15" i="6"/>
  <c r="F20" i="6"/>
  <c r="F15" i="6"/>
  <c r="H77" i="8"/>
  <c r="I12" i="5"/>
  <c r="I14" i="5" s="1"/>
  <c r="H15" i="6"/>
  <c r="D66" i="6" l="1"/>
  <c r="D69" i="6" s="1"/>
  <c r="F66" i="6"/>
  <c r="F69" i="6" s="1"/>
  <c r="H66" i="6"/>
  <c r="H69" i="6" s="1"/>
  <c r="J66" i="6"/>
  <c r="J69" i="6" s="1"/>
  <c r="F21" i="6"/>
  <c r="J21" i="6"/>
  <c r="J71" i="6" l="1"/>
  <c r="J10" i="9"/>
  <c r="J28" i="9" s="1"/>
  <c r="J46" i="9" s="1"/>
  <c r="J49" i="9" s="1"/>
  <c r="J79" i="9" s="1"/>
  <c r="H71" i="6"/>
  <c r="H85" i="6" s="1"/>
  <c r="H10" i="9"/>
  <c r="H28" i="9" s="1"/>
  <c r="F71" i="6"/>
  <c r="F10" i="9"/>
  <c r="F28" i="9" s="1"/>
  <c r="F46" i="9" s="1"/>
  <c r="F49" i="9" s="1"/>
  <c r="F79" i="9" s="1"/>
  <c r="D71" i="6"/>
  <c r="D85" i="6" s="1"/>
  <c r="D10" i="9"/>
  <c r="D28" i="9" s="1"/>
  <c r="D46" i="9" s="1"/>
  <c r="G22" i="4"/>
  <c r="D82" i="6"/>
  <c r="F24" i="6"/>
  <c r="F26" i="6" s="1"/>
  <c r="J24" i="6"/>
  <c r="J26" i="6" s="1"/>
  <c r="H82" i="6"/>
  <c r="G70" i="9"/>
  <c r="H70" i="9"/>
  <c r="K21" i="4"/>
  <c r="J79" i="8"/>
  <c r="F82" i="6" l="1"/>
  <c r="F85" i="6"/>
  <c r="G17" i="5"/>
  <c r="G19" i="5" s="1"/>
  <c r="G15" i="4"/>
  <c r="J82" i="6"/>
  <c r="J85" i="6"/>
  <c r="F37" i="6"/>
  <c r="F40" i="6"/>
  <c r="J37" i="6"/>
  <c r="J40" i="6"/>
  <c r="I16" i="5"/>
  <c r="D33" i="8"/>
  <c r="F33" i="8"/>
  <c r="H33" i="8"/>
  <c r="J33" i="8"/>
  <c r="J81" i="9" l="1"/>
  <c r="J82" i="9" s="1"/>
  <c r="H35" i="6"/>
  <c r="F81" i="9" l="1"/>
  <c r="F82" i="9" s="1"/>
  <c r="I11" i="5"/>
  <c r="G17" i="4" l="1"/>
  <c r="G19" i="4" s="1"/>
  <c r="E17" i="4"/>
  <c r="C17" i="4"/>
  <c r="I17" i="4"/>
  <c r="I19" i="4" s="1"/>
  <c r="K15" i="4"/>
  <c r="K14" i="4"/>
  <c r="M14" i="4" s="1"/>
  <c r="D58" i="8"/>
  <c r="F58" i="8"/>
  <c r="H58" i="8"/>
  <c r="J58" i="8"/>
  <c r="M15" i="4" l="1"/>
  <c r="K16" i="4"/>
  <c r="K17" i="4" l="1"/>
  <c r="K19" i="4" s="1"/>
  <c r="M16" i="4"/>
  <c r="M17" i="4" s="1"/>
  <c r="M19" i="4" s="1"/>
  <c r="D70" i="9"/>
  <c r="D35" i="6"/>
  <c r="E35" i="6"/>
  <c r="G35" i="6"/>
  <c r="I35" i="6"/>
  <c r="D15" i="6"/>
  <c r="K23" i="4" l="1"/>
  <c r="M23" i="4" s="1"/>
  <c r="E20" i="6"/>
  <c r="G20" i="6"/>
  <c r="H20" i="6"/>
  <c r="I20" i="6"/>
  <c r="D20" i="6"/>
  <c r="E52" i="8"/>
  <c r="G52" i="8"/>
  <c r="I52" i="8"/>
  <c r="H59" i="8" l="1"/>
  <c r="H21" i="6" l="1"/>
  <c r="D21" i="6"/>
  <c r="H24" i="6" l="1"/>
  <c r="H26" i="6" s="1"/>
  <c r="D24" i="6"/>
  <c r="D26" i="6" s="1"/>
  <c r="J34" i="8"/>
  <c r="D34" i="8"/>
  <c r="H37" i="6" l="1"/>
  <c r="H78" i="8" s="1"/>
  <c r="H40" i="6"/>
  <c r="D37" i="6"/>
  <c r="D40" i="6"/>
  <c r="F34" i="8"/>
  <c r="H34" i="8"/>
  <c r="M21" i="4" l="1"/>
  <c r="I17" i="5" l="1"/>
  <c r="I19" i="5" s="1"/>
  <c r="F79" i="8" l="1"/>
  <c r="J59" i="8" l="1"/>
  <c r="J80" i="8" s="1"/>
  <c r="J81" i="8" s="1"/>
  <c r="F59" i="8"/>
  <c r="D59" i="8"/>
  <c r="F80" i="8" l="1"/>
  <c r="F81" i="8" s="1"/>
  <c r="K22" i="4" l="1"/>
  <c r="K24" i="4" l="1"/>
  <c r="I24" i="4"/>
  <c r="E24" i="4"/>
  <c r="D77" i="8" s="1"/>
  <c r="C24" i="4"/>
  <c r="D49" i="9" l="1"/>
  <c r="D79" i="9" s="1"/>
  <c r="D81" i="9" s="1"/>
  <c r="H46" i="9"/>
  <c r="H49" i="9" s="1"/>
  <c r="H79" i="9" s="1"/>
  <c r="H81" i="9" s="1"/>
  <c r="H82" i="9" s="1"/>
  <c r="D82" i="9" l="1"/>
  <c r="H79" i="8"/>
  <c r="H80" i="8" l="1"/>
  <c r="H81" i="8" s="1"/>
  <c r="I20" i="5"/>
  <c r="G24" i="4"/>
  <c r="M22" i="4"/>
  <c r="M24" i="4" s="1"/>
  <c r="M26" i="4" s="1"/>
  <c r="G26" i="4" l="1"/>
  <c r="D78" i="8" s="1"/>
  <c r="D79" i="8" s="1"/>
  <c r="D80" i="8" l="1"/>
  <c r="D81" i="8" s="1"/>
  <c r="M27" i="4"/>
</calcChain>
</file>

<file path=xl/sharedStrings.xml><?xml version="1.0" encoding="utf-8"?>
<sst xmlns="http://schemas.openxmlformats.org/spreadsheetml/2006/main" count="336" uniqueCount="199">
  <si>
    <t>Note</t>
  </si>
  <si>
    <t>Appropriated -</t>
  </si>
  <si>
    <t>statutory reserve</t>
  </si>
  <si>
    <t>Unappropriated</t>
  </si>
  <si>
    <t>Total</t>
  </si>
  <si>
    <t>share capital</t>
  </si>
  <si>
    <t>(Unaudited</t>
  </si>
  <si>
    <t>but reviewed)</t>
  </si>
  <si>
    <t>Consolidated financial statements</t>
  </si>
  <si>
    <t>Separate financial statements</t>
  </si>
  <si>
    <t>(Unit: Thousand Baht)</t>
  </si>
  <si>
    <t>Cash and cash equivalents</t>
  </si>
  <si>
    <t>Other current assets</t>
  </si>
  <si>
    <t>Other current liabilities</t>
  </si>
  <si>
    <t>Retained earnings</t>
  </si>
  <si>
    <t>Current assets</t>
  </si>
  <si>
    <t>Total current assets</t>
  </si>
  <si>
    <t>Non-current assets</t>
  </si>
  <si>
    <t>Total non-current assets</t>
  </si>
  <si>
    <t>Total assets</t>
  </si>
  <si>
    <t>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</si>
  <si>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</si>
  <si>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</si>
  <si>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</si>
  <si>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</si>
  <si>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</si>
  <si>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</si>
  <si>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</si>
  <si>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</si>
  <si>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</si>
  <si>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</si>
  <si>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</si>
  <si>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 xml:space="preserve">Retained earnings </t>
  </si>
  <si>
    <t xml:space="preserve">   Unappropriated</t>
  </si>
  <si>
    <t>Total comprehensive income for the period</t>
  </si>
  <si>
    <t xml:space="preserve">   Registered</t>
  </si>
  <si>
    <t xml:space="preserve">   Issued and fully paid up</t>
  </si>
  <si>
    <t>Prepaid service cost</t>
  </si>
  <si>
    <t xml:space="preserve">Inventories </t>
  </si>
  <si>
    <t>Work in progress</t>
  </si>
  <si>
    <t xml:space="preserve">Property, plant and equipment </t>
  </si>
  <si>
    <t>Other non-current assets</t>
  </si>
  <si>
    <t>Issued and paid-up</t>
  </si>
  <si>
    <t>shareholders' equity</t>
  </si>
  <si>
    <t>Advances received for goods and services</t>
  </si>
  <si>
    <t>(Audited)</t>
  </si>
  <si>
    <t>Deferred tax assets</t>
  </si>
  <si>
    <t>Profit or loss:</t>
  </si>
  <si>
    <t>Revenues</t>
  </si>
  <si>
    <t>Other income</t>
  </si>
  <si>
    <t>Total revenues</t>
  </si>
  <si>
    <t>Expenses</t>
  </si>
  <si>
    <t>Cost of sales and services</t>
  </si>
  <si>
    <t>Administrative expenses</t>
  </si>
  <si>
    <t>Total expenses</t>
  </si>
  <si>
    <t>Finance cost</t>
  </si>
  <si>
    <t>Income tax expenses</t>
  </si>
  <si>
    <t>Other comprehensive income for the period</t>
  </si>
  <si>
    <t>Cash flows from operating activities</t>
  </si>
  <si>
    <t xml:space="preserve">   provided by (paid from) operating activities:</t>
  </si>
  <si>
    <t xml:space="preserve">   Interest expenses</t>
  </si>
  <si>
    <t xml:space="preserve">   in operating assets and liabilities</t>
  </si>
  <si>
    <t xml:space="preserve">(Increase) decrease in operating assets </t>
  </si>
  <si>
    <t xml:space="preserve">   Prepaid service cost</t>
  </si>
  <si>
    <t xml:space="preserve">   Inventories</t>
  </si>
  <si>
    <t xml:space="preserve">   Work in progress</t>
  </si>
  <si>
    <t xml:space="preserve">   Other current assets</t>
  </si>
  <si>
    <t xml:space="preserve">Increase (decrease) in operating liabilities </t>
  </si>
  <si>
    <t xml:space="preserve">   Other current liabilities</t>
  </si>
  <si>
    <t xml:space="preserve">   Cash paid for interest expenses</t>
  </si>
  <si>
    <t xml:space="preserve">   Cash paid for income tax</t>
  </si>
  <si>
    <t xml:space="preserve">Cash flows from investing activities </t>
  </si>
  <si>
    <t>Acquisition of equipment</t>
  </si>
  <si>
    <t>Proceeds from sales of equipment</t>
  </si>
  <si>
    <t>Cash flows from financing activities</t>
  </si>
  <si>
    <t xml:space="preserve">Cash and cash equivalents at beginning of period </t>
  </si>
  <si>
    <t>Cash and cash equivalents at end of period</t>
  </si>
  <si>
    <t xml:space="preserve">Total other </t>
  </si>
  <si>
    <t xml:space="preserve">components of </t>
  </si>
  <si>
    <t>Other components of shareholders' equity</t>
  </si>
  <si>
    <t>Profit for the period</t>
  </si>
  <si>
    <t xml:space="preserve">Other comprehensive income to be reclassified </t>
  </si>
  <si>
    <t xml:space="preserve">Exchange differences on translation of </t>
  </si>
  <si>
    <t>Other comprehensive income</t>
  </si>
  <si>
    <t xml:space="preserve">   Other non-current assets</t>
  </si>
  <si>
    <t xml:space="preserve">   financial statements in foreign currency</t>
  </si>
  <si>
    <t xml:space="preserve">   Advance received for goods and services</t>
  </si>
  <si>
    <t xml:space="preserve">   to profit or loss in subsequent periods - net of income tax</t>
  </si>
  <si>
    <t>Exchange differences on translation of</t>
  </si>
  <si>
    <t xml:space="preserve">   Interest income</t>
  </si>
  <si>
    <t>Interest income</t>
  </si>
  <si>
    <t>Non-current financial assets</t>
  </si>
  <si>
    <t>Right-of-use assets</t>
  </si>
  <si>
    <t xml:space="preserve">Exchange differences </t>
  </si>
  <si>
    <t xml:space="preserve">on translation of </t>
  </si>
  <si>
    <t xml:space="preserve">   Unrealised (gain) loss on changes in value of </t>
  </si>
  <si>
    <t xml:space="preserve">      investments in unit trust-open-ended fund</t>
  </si>
  <si>
    <t>Other current financial assets</t>
  </si>
  <si>
    <t>Supplementary disclosures of cash flows information:</t>
  </si>
  <si>
    <t>Repayment of lease liabilities</t>
  </si>
  <si>
    <t>(Increase) decrease in investments in unit trust</t>
  </si>
  <si>
    <t>Current portion of lease liabilities</t>
  </si>
  <si>
    <t>Lease liabilities, net of current portion</t>
  </si>
  <si>
    <t xml:space="preserve">
in foreign currency</t>
  </si>
  <si>
    <t>financial statements</t>
  </si>
  <si>
    <t xml:space="preserve">   Appropriated - statutory reserve</t>
  </si>
  <si>
    <t xml:space="preserve">Share capital </t>
  </si>
  <si>
    <t xml:space="preserve">     283,888,942 ordinary shares of Baht 1 each</t>
  </si>
  <si>
    <t>Net cash flows used in financing activities</t>
  </si>
  <si>
    <t>Profit before tax</t>
  </si>
  <si>
    <t xml:space="preserve">Adjustments to reconcile profit before tax to net cash </t>
  </si>
  <si>
    <t>Income tax payable</t>
  </si>
  <si>
    <t>Reversal of impairment on financial assets</t>
  </si>
  <si>
    <t>(Unit: Thousand Baht, except basic earnings per share expressed in Baht)</t>
  </si>
  <si>
    <t>Net cash flows from (used in) investing activities</t>
  </si>
  <si>
    <t>Net increase (decrease) in cash and cash equivalents</t>
  </si>
  <si>
    <t>Earnings per share (Baht)</t>
  </si>
  <si>
    <t>The accompanying notes are an integral part of the interim financial statements.</t>
  </si>
  <si>
    <t>Selling and distribution expenses</t>
  </si>
  <si>
    <t>Decrease in short-term loans from financial institution</t>
  </si>
  <si>
    <t xml:space="preserve">   Unrealised (gain) loss on exchange rate</t>
  </si>
  <si>
    <t xml:space="preserve">   in debt securities open-ended fund</t>
  </si>
  <si>
    <t>2, 3</t>
  </si>
  <si>
    <t>Balance as at 1 January 2025</t>
  </si>
  <si>
    <t>Trade and other current receivables</t>
  </si>
  <si>
    <t>Trade and other current payables</t>
  </si>
  <si>
    <t>Non-cash items consist of:</t>
  </si>
  <si>
    <t>Non-current receivables</t>
  </si>
  <si>
    <t>Non-current provision for employee benefits</t>
  </si>
  <si>
    <t>Other comprehensive income:</t>
  </si>
  <si>
    <t xml:space="preserve">   Trade and other current receivables</t>
  </si>
  <si>
    <t xml:space="preserve">   Trade and other current payables</t>
  </si>
  <si>
    <t xml:space="preserve">   Cash paid for long-term employee benefits</t>
  </si>
  <si>
    <t xml:space="preserve">   Increase in right-of-use assets from lease modification </t>
  </si>
  <si>
    <t xml:space="preserve">      during the period</t>
  </si>
  <si>
    <t xml:space="preserve">   Non-current receivables</t>
  </si>
  <si>
    <t xml:space="preserve">   Provision for employee benefits </t>
  </si>
  <si>
    <t>Basic earnings per share</t>
  </si>
  <si>
    <t>Deposit received from sales of investment properties</t>
  </si>
  <si>
    <t>Balance as at 1 January 2026</t>
  </si>
  <si>
    <t>31 December 2025</t>
  </si>
  <si>
    <t>Accrued income</t>
  </si>
  <si>
    <t xml:space="preserve">Investment promotion fund for community </t>
  </si>
  <si>
    <t>Restricted bank deposits</t>
  </si>
  <si>
    <t xml:space="preserve">Investment properties </t>
  </si>
  <si>
    <t xml:space="preserve">Intangible assets </t>
  </si>
  <si>
    <t xml:space="preserve">Deferred tax liabilities </t>
  </si>
  <si>
    <t xml:space="preserve">Other non-current liabilities </t>
  </si>
  <si>
    <t xml:space="preserve">   Investment promotion fund for community </t>
  </si>
  <si>
    <t>Increase in lease liabilities</t>
  </si>
  <si>
    <t>As at 30 June 2026</t>
  </si>
  <si>
    <t>30 June 2026</t>
  </si>
  <si>
    <t>For the three-month period ended 30 June 2026</t>
  </si>
  <si>
    <t>Dividend income</t>
  </si>
  <si>
    <t>Weighted average number of ordinary shares outstanding (thousand shares)</t>
  </si>
  <si>
    <t>For the six-month period ended 30 June 2026</t>
  </si>
  <si>
    <t>Balance as at 30 June 2025</t>
  </si>
  <si>
    <t>Balance as at 30 June 2026</t>
  </si>
  <si>
    <t>Dividend paid</t>
  </si>
  <si>
    <t>2, 12</t>
  </si>
  <si>
    <t>Sales and service income</t>
  </si>
  <si>
    <t>Rental and property service income</t>
  </si>
  <si>
    <t xml:space="preserve">Operating profit </t>
  </si>
  <si>
    <t>Profit before income tax expenses</t>
  </si>
  <si>
    <t>Reversal (loss) of impairment on financial assets</t>
  </si>
  <si>
    <t xml:space="preserve">Profit for the period </t>
  </si>
  <si>
    <t>Dividend paid (Note 18)</t>
  </si>
  <si>
    <t xml:space="preserve">   Allowance for expected credit losses (reversal)</t>
  </si>
  <si>
    <t xml:space="preserve">      investment in subsidiary</t>
  </si>
  <si>
    <t xml:space="preserve">   Income from investment - dividend received from </t>
  </si>
  <si>
    <t xml:space="preserve">   Accrued income</t>
  </si>
  <si>
    <t>Acquisition of intangible assets</t>
  </si>
  <si>
    <t>Dividend received from investment in subsidiary</t>
  </si>
  <si>
    <t>(Restated)</t>
  </si>
  <si>
    <t xml:space="preserve">   Depreciation and amortisation</t>
  </si>
  <si>
    <t xml:space="preserve">   Other non-current liabilities</t>
  </si>
  <si>
    <t xml:space="preserve">   financial statements in foreign currency - net of income tax</t>
  </si>
  <si>
    <t xml:space="preserve">   financial statements in foreign currency - net of income tax </t>
  </si>
  <si>
    <t xml:space="preserve">   Loss on sales/write-off of equipment</t>
  </si>
  <si>
    <t>Premier Technology Public Company Limited and its subsidiary</t>
  </si>
  <si>
    <t>Statements of financial position</t>
  </si>
  <si>
    <t xml:space="preserve">   and social development for education</t>
  </si>
  <si>
    <t>Investment in subsidiary</t>
  </si>
  <si>
    <t>Statements of financial position (continued)</t>
  </si>
  <si>
    <t>Statements of comprehensive income</t>
  </si>
  <si>
    <t xml:space="preserve">   to profit or loss in subsequent periods </t>
  </si>
  <si>
    <t xml:space="preserve">   to profit or loss in subsequent periods</t>
  </si>
  <si>
    <t xml:space="preserve">Statements of changes in shareholders' equity </t>
  </si>
  <si>
    <t>Statements of changes in shareholders' equity (continued)</t>
  </si>
  <si>
    <t>Cash flow statements</t>
  </si>
  <si>
    <t xml:space="preserve">   Reversal of reduction cost of inventory to net realisable value</t>
  </si>
  <si>
    <t>Profit (loss) from operating activities before changes</t>
  </si>
  <si>
    <t>Net cash flows from (used in) operating activities</t>
  </si>
  <si>
    <t xml:space="preserve">   Write-off of bad debts</t>
  </si>
  <si>
    <t xml:space="preserve">   Gain on lease modification</t>
  </si>
  <si>
    <t xml:space="preserve">      and social development for education</t>
  </si>
  <si>
    <t>Cash flow statements (continued)</t>
  </si>
  <si>
    <t>Cash paid for renovation of investment properties</t>
  </si>
  <si>
    <t>Premier Technology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</si>
</sst>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0_);_(* \(#,##0.0000\);_(* &quot;-&quot;??_);_(@_)"/>
  </numFmts>
  <fonts count="13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1"/>
      <color indexed="8"/>
      <name val="Arial"/>
      <family val="2"/>
    </font>
    <font>
      <sz val="16"/>
      <name val="Angsana New"/>
      <family val="1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" fillId="0" borderId="0"/>
    <xf numFmtId="0" fontId="11" fillId="0" borderId="0"/>
  </cellStyleXfs>
  <cellXfs count="109">
    <xf numFmtId="0" fontId="0" fillId="0" borderId="0" xfId="0"/>
    <xf numFmtId="0" fontId="4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38" fontId="4" fillId="0" borderId="0" xfId="0" applyNumberFormat="1" applyFont="1" applyAlignment="1">
      <alignment horizontal="right"/>
    </xf>
    <xf numFmtId="38" fontId="4" fillId="0" borderId="0" xfId="0" applyNumberFormat="1" applyFont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164" fontId="4" fillId="0" borderId="0" xfId="0" applyNumberFormat="1" applyFont="1"/>
    <xf numFmtId="164" fontId="4" fillId="0" borderId="0" xfId="0" applyNumberFormat="1" applyFont="1" applyAlignment="1">
      <alignment horizontal="left"/>
    </xf>
    <xf numFmtId="41" fontId="4" fillId="0" borderId="5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1" fontId="4" fillId="0" borderId="3" xfId="0" applyNumberFormat="1" applyFont="1" applyBorder="1" applyAlignment="1">
      <alignment horizontal="right"/>
    </xf>
    <xf numFmtId="37" fontId="4" fillId="0" borderId="0" xfId="0" applyNumberFormat="1" applyFont="1"/>
    <xf numFmtId="37" fontId="4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4" fillId="0" borderId="0" xfId="0" applyNumberFormat="1" applyFont="1" applyAlignment="1">
      <alignment horizontal="center"/>
    </xf>
    <xf numFmtId="15" fontId="5" fillId="0" borderId="0" xfId="0" quotePrefix="1" applyNumberFormat="1" applyFont="1" applyAlignment="1">
      <alignment horizontal="center"/>
    </xf>
    <xf numFmtId="164" fontId="3" fillId="0" borderId="0" xfId="0" applyNumberFormat="1" applyFont="1"/>
    <xf numFmtId="38" fontId="5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164" fontId="4" fillId="0" borderId="3" xfId="0" applyNumberFormat="1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38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Continuous"/>
    </xf>
    <xf numFmtId="37" fontId="3" fillId="0" borderId="0" xfId="0" applyNumberFormat="1" applyFont="1"/>
    <xf numFmtId="41" fontId="4" fillId="0" borderId="0" xfId="0" applyNumberFormat="1" applyFont="1"/>
    <xf numFmtId="39" fontId="4" fillId="0" borderId="0" xfId="0" applyNumberFormat="1" applyFont="1"/>
    <xf numFmtId="38" fontId="8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2" applyFont="1"/>
    <xf numFmtId="41" fontId="4" fillId="0" borderId="0" xfId="3" applyNumberFormat="1" applyFont="1" applyFill="1" applyAlignment="1">
      <alignment horizontal="right"/>
    </xf>
    <xf numFmtId="38" fontId="3" fillId="0" borderId="0" xfId="0" applyNumberFormat="1" applyFont="1"/>
    <xf numFmtId="38" fontId="12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8" fontId="3" fillId="0" borderId="0" xfId="0" applyNumberFormat="1" applyFont="1" applyAlignment="1">
      <alignment horizontal="left"/>
    </xf>
    <xf numFmtId="41" fontId="4" fillId="2" borderId="0" xfId="0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2" fontId="4" fillId="0" borderId="0" xfId="0" applyNumberFormat="1" applyFont="1"/>
    <xf numFmtId="2" fontId="3" fillId="0" borderId="0" xfId="0" applyNumberFormat="1" applyFont="1"/>
    <xf numFmtId="164" fontId="4" fillId="0" borderId="0" xfId="1" applyNumberFormat="1" applyFont="1" applyAlignment="1">
      <alignment horizontal="centerContinuous"/>
    </xf>
    <xf numFmtId="164" fontId="4" fillId="0" borderId="0" xfId="1" applyNumberFormat="1" applyFont="1" applyAlignment="1">
      <alignment horizontal="right"/>
    </xf>
    <xf numFmtId="164" fontId="3" fillId="0" borderId="0" xfId="1" applyNumberFormat="1" applyFont="1" applyFill="1" applyAlignment="1"/>
    <xf numFmtId="164" fontId="5" fillId="0" borderId="0" xfId="1" quotePrefix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 applyProtection="1">
      <alignment horizontal="center"/>
    </xf>
    <xf numFmtId="164" fontId="4" fillId="0" borderId="0" xfId="1" applyNumberFormat="1" applyFont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Border="1" applyAlignment="1"/>
    <xf numFmtId="38" fontId="6" fillId="0" borderId="0" xfId="2" applyNumberFormat="1" applyFont="1" applyAlignment="1">
      <alignment horizontal="center"/>
    </xf>
    <xf numFmtId="41" fontId="4" fillId="0" borderId="0" xfId="2" applyNumberFormat="1" applyFont="1" applyAlignment="1">
      <alignment horizontal="right"/>
    </xf>
    <xf numFmtId="38" fontId="4" fillId="0" borderId="0" xfId="2" applyNumberFormat="1" applyFont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Alignment="1"/>
    <xf numFmtId="43" fontId="4" fillId="0" borderId="0" xfId="1" applyFont="1" applyFill="1" applyBorder="1" applyAlignment="1">
      <alignment horizontal="right"/>
    </xf>
    <xf numFmtId="41" fontId="9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165" fontId="4" fillId="0" borderId="0" xfId="0" applyNumberFormat="1" applyFont="1"/>
    <xf numFmtId="49" fontId="10" fillId="0" borderId="0" xfId="0" applyNumberFormat="1" applyFont="1"/>
    <xf numFmtId="1" fontId="4" fillId="0" borderId="0" xfId="0" applyNumberFormat="1" applyFont="1" applyAlignment="1">
      <alignment horizontal="center"/>
    </xf>
    <xf numFmtId="164" fontId="4" fillId="0" borderId="8" xfId="0" applyNumberFormat="1" applyFont="1" applyBorder="1"/>
    <xf numFmtId="0" fontId="4" fillId="0" borderId="2" xfId="0" applyFont="1" applyBorder="1" applyAlignment="1">
      <alignment horizontal="center"/>
    </xf>
    <xf numFmtId="38" fontId="4" fillId="0" borderId="2" xfId="0" applyNumberFormat="1" applyFont="1" applyBorder="1" applyAlignment="1">
      <alignment horizontal="center"/>
    </xf>
    <xf numFmtId="41" fontId="4" fillId="0" borderId="0" xfId="5" applyNumberFormat="1" applyFont="1" applyAlignment="1">
      <alignment horizontal="right"/>
    </xf>
    <xf numFmtId="41" fontId="4" fillId="0" borderId="3" xfId="4" applyNumberFormat="1" applyFont="1" applyBorder="1" applyAlignment="1">
      <alignment horizontal="right"/>
    </xf>
    <xf numFmtId="41" fontId="4" fillId="0" borderId="0" xfId="4" applyNumberFormat="1" applyFont="1" applyAlignment="1">
      <alignment horizontal="right"/>
    </xf>
    <xf numFmtId="41" fontId="4" fillId="0" borderId="6" xfId="4" applyNumberFormat="1" applyFont="1" applyBorder="1" applyAlignment="1">
      <alignment horizontal="right"/>
    </xf>
    <xf numFmtId="164" fontId="4" fillId="0" borderId="0" xfId="4" applyNumberFormat="1" applyFont="1"/>
    <xf numFmtId="41" fontId="4" fillId="0" borderId="7" xfId="4" applyNumberFormat="1" applyFont="1" applyBorder="1" applyAlignment="1">
      <alignment horizontal="right"/>
    </xf>
    <xf numFmtId="41" fontId="4" fillId="0" borderId="5" xfId="4" applyNumberFormat="1" applyFont="1" applyBorder="1" applyAlignment="1">
      <alignment horizontal="right"/>
    </xf>
    <xf numFmtId="41" fontId="4" fillId="0" borderId="0" xfId="4" applyNumberFormat="1" applyFont="1" applyAlignment="1">
      <alignment horizontal="center"/>
    </xf>
    <xf numFmtId="41" fontId="4" fillId="0" borderId="3" xfId="1" applyNumberFormat="1" applyFont="1" applyBorder="1" applyAlignment="1"/>
    <xf numFmtId="166" fontId="4" fillId="0" borderId="5" xfId="1" applyNumberFormat="1" applyFont="1" applyFill="1" applyBorder="1" applyAlignment="1">
      <alignment horizontal="right"/>
    </xf>
    <xf numFmtId="41" fontId="4" fillId="0" borderId="0" xfId="6" applyNumberFormat="1" applyFont="1" applyAlignment="1">
      <alignment horizontal="right"/>
    </xf>
    <xf numFmtId="41" fontId="4" fillId="0" borderId="3" xfId="6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1" fontId="4" fillId="0" borderId="4" xfId="4" applyNumberFormat="1" applyFont="1" applyBorder="1" applyAlignment="1">
      <alignment horizontal="right"/>
    </xf>
    <xf numFmtId="43" fontId="4" fillId="0" borderId="0" xfId="0" applyNumberFormat="1" applyFont="1"/>
    <xf numFmtId="164" fontId="4" fillId="0" borderId="0" xfId="3" applyNumberFormat="1" applyFont="1" applyFill="1" applyBorder="1" applyAlignment="1">
      <alignment horizontal="right"/>
    </xf>
    <xf numFmtId="37" fontId="4" fillId="2" borderId="0" xfId="0" applyNumberFormat="1" applyFont="1" applyFill="1"/>
    <xf numFmtId="37" fontId="4" fillId="0" borderId="2" xfId="0" applyNumberFormat="1" applyFont="1" applyBorder="1"/>
    <xf numFmtId="38" fontId="4" fillId="0" borderId="2" xfId="0" applyNumberFormat="1" applyFont="1" applyBorder="1"/>
    <xf numFmtId="41" fontId="4" fillId="0" borderId="0" xfId="3" applyNumberFormat="1" applyFont="1" applyFill="1" applyAlignment="1"/>
    <xf numFmtId="0" fontId="6" fillId="0" borderId="0" xfId="0" applyFont="1"/>
    <xf numFmtId="38" fontId="4" fillId="0" borderId="0" xfId="2" applyNumberFormat="1" applyFont="1"/>
    <xf numFmtId="41" fontId="4" fillId="0" borderId="0" xfId="2" applyNumberFormat="1" applyFont="1"/>
    <xf numFmtId="41" fontId="4" fillId="0" borderId="0" xfId="4" applyNumberFormat="1" applyFont="1"/>
    <xf numFmtId="0" fontId="4" fillId="0" borderId="0" xfId="2" applyFont="1"/>
    <xf numFmtId="37" fontId="3" fillId="0" borderId="3" xfId="0" applyNumberFormat="1" applyFont="1" applyBorder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  <cellStyle name="Normal 2 2" xfId="4" xr:uid="{30A1DD8B-1E70-43F4-AF56-4E6731A270ED}"/>
    <cellStyle name="Normal 3" xfId="5" xr:uid="{05230DBF-689F-48BF-9A11-58682E350B3E}"/>
    <cellStyle name="Normal 3 2" xfId="6" xr:uid="{066ABDBA-F5BA-4A65-8BA7-1DA3CE67377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7"/>
  <sheetViews>
    <sheetView showGridLines="0" tabSelected="1" view="pageBreakPreview" zoomScale="85" zoomScaleNormal="80" zoomScaleSheetLayoutView="85" workbookViewId="0">
      <selection activeCell="A64" sqref="A64"/>
    </sheetView>
  </sheetViews>
  <sheetFormatPr defaultColWidth="9.109375" defaultRowHeight="24" customHeight="1"/>
  <cols>
    <col min="1" max="1" width="52.88671875" style="3" customWidth="1"/>
    <col min="2" max="2" width="5.33203125" style="14" customWidth="1"/>
    <col min="3" max="3" width="1.5546875" style="3" customWidth="1"/>
    <col min="4" max="4" width="17.6640625" style="16" customWidth="1"/>
    <col min="5" max="5" width="1.109375" style="16" customWidth="1"/>
    <col min="6" max="6" width="17.6640625" style="58" customWidth="1"/>
    <col min="7" max="7" width="1.109375" style="58" customWidth="1"/>
    <col min="8" max="8" width="17.6640625" style="58" customWidth="1"/>
    <col min="9" max="9" width="1.109375" style="58" customWidth="1"/>
    <col min="10" max="10" width="17.6640625" style="58" customWidth="1"/>
    <col min="11" max="11" width="1" style="3" customWidth="1"/>
    <col min="12" max="12" width="15.109375" style="3" customWidth="1"/>
    <col min="13" max="13" width="13.5546875" style="3" customWidth="1"/>
    <col min="14" max="14" width="15" style="3" customWidth="1"/>
    <col min="15" max="15" width="11.44140625" style="3" customWidth="1"/>
    <col min="16" max="16" width="15.44140625" style="3" bestFit="1" customWidth="1"/>
    <col min="17" max="17" width="1.109375" style="3" customWidth="1"/>
    <col min="18" max="18" width="15.44140625" style="3" bestFit="1" customWidth="1"/>
    <col min="19" max="19" width="1.109375" style="3" customWidth="1"/>
    <col min="20" max="20" width="13.88671875" style="3" bestFit="1" customWidth="1"/>
    <col min="21" max="21" width="1.44140625" style="3" customWidth="1"/>
    <col min="22" max="22" width="14.5546875" style="3" bestFit="1" customWidth="1"/>
    <col min="23" max="16384" width="9.109375" style="3"/>
  </cols>
  <sheetData>
    <row r="1" spans="1:15" ht="24" customHeight="1">
      <c r="A1" s="38" t="s">
        <v>179</v>
      </c>
      <c r="B1" s="28"/>
      <c r="C1" s="24"/>
      <c r="D1" s="24"/>
      <c r="E1" s="31"/>
      <c r="F1" s="51"/>
      <c r="G1" s="51"/>
      <c r="H1" s="51"/>
      <c r="I1" s="51"/>
      <c r="J1" s="51"/>
      <c r="K1" s="18"/>
      <c r="L1" s="18"/>
    </row>
    <row r="2" spans="1:15" ht="24" customHeight="1">
      <c r="A2" s="38" t="s">
        <v>180</v>
      </c>
      <c r="B2" s="28"/>
      <c r="C2" s="24"/>
      <c r="D2" s="24"/>
      <c r="E2" s="31"/>
      <c r="F2" s="51"/>
      <c r="G2" s="51"/>
      <c r="H2" s="51"/>
      <c r="I2" s="51"/>
      <c r="J2" s="51"/>
      <c r="K2" s="18"/>
      <c r="L2" s="18"/>
    </row>
    <row r="3" spans="1:15" ht="24" customHeight="1">
      <c r="A3" s="38" t="s">
        <v>150</v>
      </c>
      <c r="B3" s="28"/>
      <c r="C3" s="24"/>
      <c r="D3" s="24"/>
      <c r="E3" s="31"/>
      <c r="F3" s="51"/>
      <c r="G3" s="51"/>
      <c r="H3" s="51"/>
      <c r="I3" s="51"/>
      <c r="J3" s="51"/>
      <c r="K3" s="18"/>
      <c r="L3" s="18"/>
    </row>
    <row r="4" spans="1:15" ht="24" customHeight="1">
      <c r="B4" s="4"/>
      <c r="C4" s="4"/>
      <c r="D4" s="4"/>
      <c r="E4" s="4"/>
      <c r="F4" s="52"/>
      <c r="G4" s="52"/>
      <c r="H4" s="52"/>
      <c r="I4" s="52"/>
      <c r="J4" s="52" t="s">
        <v>10</v>
      </c>
      <c r="K4" s="18"/>
      <c r="L4" s="18"/>
    </row>
    <row r="5" spans="1:15" s="2" customFormat="1" ht="24" customHeight="1">
      <c r="A5" s="40"/>
      <c r="B5" s="25"/>
      <c r="C5" s="26"/>
      <c r="D5" s="104" t="s">
        <v>8</v>
      </c>
      <c r="E5" s="104"/>
      <c r="F5" s="104"/>
      <c r="G5" s="53"/>
      <c r="H5" s="105" t="s">
        <v>9</v>
      </c>
      <c r="I5" s="105"/>
      <c r="J5" s="105"/>
      <c r="K5" s="41"/>
      <c r="L5" s="41"/>
    </row>
    <row r="6" spans="1:15" ht="24" customHeight="1">
      <c r="A6" s="5"/>
      <c r="B6" s="23" t="s">
        <v>0</v>
      </c>
      <c r="C6" s="24"/>
      <c r="D6" s="21" t="s">
        <v>151</v>
      </c>
      <c r="E6" s="19"/>
      <c r="F6" s="54" t="s">
        <v>140</v>
      </c>
      <c r="G6" s="55"/>
      <c r="H6" s="21" t="s">
        <v>151</v>
      </c>
      <c r="I6" s="19"/>
      <c r="J6" s="54" t="s">
        <v>140</v>
      </c>
      <c r="K6" s="18"/>
      <c r="L6" s="18"/>
    </row>
    <row r="7" spans="1:15" ht="24" customHeight="1">
      <c r="A7" s="5"/>
      <c r="B7" s="23"/>
      <c r="C7" s="24"/>
      <c r="D7" s="17" t="s">
        <v>6</v>
      </c>
      <c r="E7" s="17"/>
      <c r="F7" s="56" t="s">
        <v>45</v>
      </c>
      <c r="G7" s="56"/>
      <c r="H7" s="56" t="s">
        <v>6</v>
      </c>
      <c r="I7" s="56"/>
      <c r="J7" s="56" t="s">
        <v>45</v>
      </c>
      <c r="K7" s="18"/>
      <c r="L7" s="18"/>
    </row>
    <row r="8" spans="1:15" ht="24" customHeight="1">
      <c r="A8" s="5"/>
      <c r="B8" s="23"/>
      <c r="C8" s="24"/>
      <c r="D8" s="17" t="s">
        <v>7</v>
      </c>
      <c r="E8" s="17"/>
      <c r="F8" s="57"/>
      <c r="G8" s="56"/>
      <c r="H8" s="56" t="s">
        <v>7</v>
      </c>
      <c r="I8" s="56"/>
      <c r="J8" s="57"/>
      <c r="K8" s="18"/>
      <c r="L8" s="18"/>
    </row>
    <row r="9" spans="1:15" ht="24" customHeight="1">
      <c r="A9" s="2" t="s">
        <v>20</v>
      </c>
      <c r="B9" s="28"/>
      <c r="C9" s="5"/>
    </row>
    <row r="10" spans="1:15" ht="24" customHeight="1">
      <c r="A10" s="2" t="s">
        <v>15</v>
      </c>
      <c r="B10" s="18"/>
      <c r="C10" s="5"/>
    </row>
    <row r="11" spans="1:15" ht="24" customHeight="1">
      <c r="A11" s="3" t="s">
        <v>11</v>
      </c>
      <c r="B11" s="18"/>
      <c r="C11" s="5"/>
      <c r="D11" s="8">
        <v>7278</v>
      </c>
      <c r="E11" s="8"/>
      <c r="F11" s="89">
        <v>167812</v>
      </c>
      <c r="G11" s="8"/>
      <c r="H11" s="8">
        <v>31</v>
      </c>
      <c r="I11" s="8"/>
      <c r="J11" s="8">
        <v>21130</v>
      </c>
      <c r="L11" s="93"/>
      <c r="M11" s="93"/>
      <c r="O11" s="10"/>
    </row>
    <row r="12" spans="1:15" ht="24" customHeight="1">
      <c r="A12" s="3" t="s">
        <v>124</v>
      </c>
      <c r="B12" s="18" t="s">
        <v>122</v>
      </c>
      <c r="C12" s="5"/>
      <c r="D12" s="39">
        <v>351362</v>
      </c>
      <c r="E12" s="8"/>
      <c r="F12" s="89">
        <v>735513</v>
      </c>
      <c r="G12" s="8"/>
      <c r="H12" s="8">
        <v>278</v>
      </c>
      <c r="I12" s="8"/>
      <c r="J12" s="8">
        <v>267</v>
      </c>
      <c r="L12" s="93"/>
      <c r="M12" s="93"/>
      <c r="O12" s="10"/>
    </row>
    <row r="13" spans="1:15" ht="24" customHeight="1">
      <c r="A13" s="3" t="s">
        <v>141</v>
      </c>
      <c r="B13" s="18"/>
      <c r="C13" s="5"/>
      <c r="D13" s="39">
        <v>123128</v>
      </c>
      <c r="E13" s="8"/>
      <c r="F13" s="89">
        <v>78794</v>
      </c>
      <c r="G13" s="8"/>
      <c r="H13" s="8">
        <v>898</v>
      </c>
      <c r="I13" s="8"/>
      <c r="J13" s="8">
        <v>476</v>
      </c>
      <c r="L13" s="93"/>
      <c r="M13" s="93"/>
      <c r="O13" s="10"/>
    </row>
    <row r="14" spans="1:15" ht="24" customHeight="1">
      <c r="A14" s="3" t="s">
        <v>37</v>
      </c>
      <c r="B14" s="3"/>
      <c r="C14" s="5"/>
      <c r="D14" s="39">
        <v>819460</v>
      </c>
      <c r="E14" s="8"/>
      <c r="F14" s="89">
        <v>731772</v>
      </c>
      <c r="G14" s="8"/>
      <c r="H14" s="8">
        <v>0</v>
      </c>
      <c r="I14" s="8"/>
      <c r="J14" s="8">
        <v>0</v>
      </c>
      <c r="L14" s="93"/>
      <c r="M14" s="93"/>
      <c r="O14" s="10"/>
    </row>
    <row r="15" spans="1:15" ht="24" customHeight="1">
      <c r="A15" s="3" t="s">
        <v>38</v>
      </c>
      <c r="B15" s="18">
        <v>5</v>
      </c>
      <c r="C15" s="5"/>
      <c r="D15" s="8">
        <v>49548</v>
      </c>
      <c r="E15" s="8"/>
      <c r="F15" s="89">
        <v>62012</v>
      </c>
      <c r="G15" s="8"/>
      <c r="H15" s="8">
        <v>0</v>
      </c>
      <c r="I15" s="8"/>
      <c r="J15" s="8">
        <v>0</v>
      </c>
      <c r="L15" s="93"/>
      <c r="M15" s="93"/>
      <c r="O15" s="10"/>
    </row>
    <row r="16" spans="1:15" ht="24" customHeight="1">
      <c r="A16" s="3" t="s">
        <v>39</v>
      </c>
      <c r="B16" s="3"/>
      <c r="C16" s="5"/>
      <c r="D16" s="8">
        <v>192332</v>
      </c>
      <c r="E16" s="8"/>
      <c r="F16" s="89">
        <v>153314</v>
      </c>
      <c r="G16" s="8"/>
      <c r="H16" s="8">
        <v>0</v>
      </c>
      <c r="I16" s="8"/>
      <c r="J16" s="8">
        <v>0</v>
      </c>
      <c r="L16" s="93"/>
      <c r="M16" s="93"/>
      <c r="O16" s="10"/>
    </row>
    <row r="17" spans="1:15" ht="24" customHeight="1">
      <c r="A17" s="3" t="s">
        <v>97</v>
      </c>
      <c r="B17" s="18">
        <v>6</v>
      </c>
      <c r="C17" s="5"/>
      <c r="D17" s="8">
        <v>466094</v>
      </c>
      <c r="E17" s="8"/>
      <c r="F17" s="89">
        <v>103330</v>
      </c>
      <c r="G17" s="8"/>
      <c r="H17" s="8">
        <v>102736</v>
      </c>
      <c r="I17" s="8"/>
      <c r="J17" s="8">
        <v>48996</v>
      </c>
      <c r="L17" s="93"/>
      <c r="M17" s="93"/>
      <c r="O17" s="10"/>
    </row>
    <row r="18" spans="1:15" ht="24" customHeight="1">
      <c r="A18" s="3" t="s">
        <v>142</v>
      </c>
      <c r="B18" s="18"/>
      <c r="C18" s="5"/>
      <c r="D18" s="8"/>
      <c r="E18" s="8"/>
      <c r="F18" s="89"/>
      <c r="G18" s="8"/>
      <c r="H18" s="8"/>
      <c r="I18" s="8"/>
      <c r="J18" s="8"/>
      <c r="L18" s="93"/>
      <c r="M18" s="93"/>
      <c r="O18" s="10"/>
    </row>
    <row r="19" spans="1:15" ht="24" customHeight="1">
      <c r="A19" s="3" t="s">
        <v>181</v>
      </c>
      <c r="B19" s="18">
        <v>16</v>
      </c>
      <c r="C19" s="5"/>
      <c r="D19" s="8">
        <v>22028</v>
      </c>
      <c r="E19" s="8"/>
      <c r="F19" s="89">
        <v>33131</v>
      </c>
      <c r="G19" s="8"/>
      <c r="H19" s="8">
        <v>0</v>
      </c>
      <c r="I19" s="8"/>
      <c r="J19" s="8">
        <v>0</v>
      </c>
      <c r="L19" s="93"/>
      <c r="M19" s="93"/>
      <c r="O19" s="10"/>
    </row>
    <row r="20" spans="1:15" ht="24" customHeight="1">
      <c r="A20" s="3" t="s">
        <v>12</v>
      </c>
      <c r="B20" s="18"/>
      <c r="C20" s="5"/>
      <c r="D20" s="15">
        <v>110728</v>
      </c>
      <c r="E20" s="8"/>
      <c r="F20" s="90">
        <v>41800</v>
      </c>
      <c r="G20" s="8"/>
      <c r="H20" s="15">
        <v>958</v>
      </c>
      <c r="I20" s="8"/>
      <c r="J20" s="15">
        <v>879</v>
      </c>
      <c r="L20" s="93"/>
      <c r="M20" s="93"/>
      <c r="O20" s="10"/>
    </row>
    <row r="21" spans="1:15" ht="24" customHeight="1">
      <c r="A21" s="2" t="s">
        <v>16</v>
      </c>
      <c r="B21" s="18"/>
      <c r="C21" s="5"/>
      <c r="D21" s="13">
        <f>SUM(D11:D20)</f>
        <v>2141958</v>
      </c>
      <c r="E21" s="8"/>
      <c r="F21" s="13">
        <f>SUM(F11:F20)</f>
        <v>2107478</v>
      </c>
      <c r="G21" s="59"/>
      <c r="H21" s="13">
        <f>SUM(H11:H20)</f>
        <v>104901</v>
      </c>
      <c r="I21" s="59"/>
      <c r="J21" s="13">
        <f>SUM(J11:J20)</f>
        <v>71748</v>
      </c>
      <c r="M21" s="93"/>
      <c r="O21" s="10"/>
    </row>
    <row r="22" spans="1:15" ht="24" customHeight="1">
      <c r="A22" s="2" t="s">
        <v>17</v>
      </c>
      <c r="B22" s="42"/>
      <c r="C22" s="5"/>
      <c r="D22" s="94"/>
      <c r="E22" s="8"/>
      <c r="F22" s="94"/>
      <c r="G22" s="94"/>
      <c r="H22" s="94"/>
      <c r="I22" s="94"/>
      <c r="J22" s="94"/>
      <c r="M22" s="93"/>
      <c r="O22" s="10"/>
    </row>
    <row r="23" spans="1:15" ht="24" customHeight="1">
      <c r="A23" s="3" t="s">
        <v>143</v>
      </c>
      <c r="B23" s="18">
        <v>7</v>
      </c>
      <c r="C23" s="5"/>
      <c r="D23" s="8">
        <v>1203</v>
      </c>
      <c r="E23" s="8"/>
      <c r="F23" s="89">
        <v>1203</v>
      </c>
      <c r="G23" s="8"/>
      <c r="H23" s="8">
        <v>1203</v>
      </c>
      <c r="I23" s="8"/>
      <c r="J23" s="8">
        <v>1203</v>
      </c>
      <c r="M23" s="93"/>
      <c r="O23" s="10"/>
    </row>
    <row r="24" spans="1:15" ht="24" customHeight="1">
      <c r="A24" s="3" t="s">
        <v>127</v>
      </c>
      <c r="B24" s="18">
        <v>4</v>
      </c>
      <c r="C24" s="5"/>
      <c r="D24" s="8">
        <v>23541</v>
      </c>
      <c r="E24" s="8"/>
      <c r="F24" s="89">
        <v>18828</v>
      </c>
      <c r="G24" s="8"/>
      <c r="H24" s="8">
        <v>0</v>
      </c>
      <c r="I24" s="8"/>
      <c r="J24" s="8">
        <v>0</v>
      </c>
      <c r="M24" s="93"/>
      <c r="O24" s="10"/>
    </row>
    <row r="25" spans="1:15" ht="24" customHeight="1">
      <c r="A25" s="3" t="s">
        <v>91</v>
      </c>
      <c r="B25" s="18">
        <v>6</v>
      </c>
      <c r="C25" s="5"/>
      <c r="D25" s="8">
        <v>36703</v>
      </c>
      <c r="E25" s="8"/>
      <c r="F25" s="89">
        <v>31338</v>
      </c>
      <c r="G25" s="8"/>
      <c r="H25" s="8">
        <v>0</v>
      </c>
      <c r="I25" s="8"/>
      <c r="J25" s="8">
        <v>0</v>
      </c>
      <c r="M25" s="93"/>
      <c r="O25" s="10"/>
    </row>
    <row r="26" spans="1:15" ht="24" customHeight="1">
      <c r="A26" s="3" t="s">
        <v>182</v>
      </c>
      <c r="B26" s="18">
        <v>8</v>
      </c>
      <c r="C26" s="5"/>
      <c r="D26" s="8">
        <v>0</v>
      </c>
      <c r="E26" s="8"/>
      <c r="F26" s="89">
        <v>0</v>
      </c>
      <c r="G26" s="8"/>
      <c r="H26" s="8">
        <v>325887</v>
      </c>
      <c r="I26" s="8"/>
      <c r="J26" s="8">
        <v>325887</v>
      </c>
      <c r="M26" s="93"/>
      <c r="O26" s="10"/>
    </row>
    <row r="27" spans="1:15" ht="24" customHeight="1">
      <c r="A27" s="3" t="s">
        <v>144</v>
      </c>
      <c r="B27" s="18">
        <v>9</v>
      </c>
      <c r="C27" s="5"/>
      <c r="D27" s="8">
        <v>146566</v>
      </c>
      <c r="E27" s="8"/>
      <c r="F27" s="89">
        <v>146815</v>
      </c>
      <c r="G27" s="8"/>
      <c r="H27" s="8">
        <v>203817</v>
      </c>
      <c r="I27" s="8"/>
      <c r="J27" s="8">
        <v>204163</v>
      </c>
      <c r="M27" s="93"/>
      <c r="O27" s="10"/>
    </row>
    <row r="28" spans="1:15" ht="24" customHeight="1">
      <c r="A28" s="3" t="s">
        <v>40</v>
      </c>
      <c r="B28" s="18">
        <v>10</v>
      </c>
      <c r="C28" s="5"/>
      <c r="D28" s="8">
        <v>107120</v>
      </c>
      <c r="E28" s="8"/>
      <c r="F28" s="95">
        <v>108506</v>
      </c>
      <c r="G28" s="8"/>
      <c r="H28" s="8">
        <v>5</v>
      </c>
      <c r="I28" s="8"/>
      <c r="J28" s="8">
        <v>7</v>
      </c>
      <c r="M28" s="93"/>
      <c r="O28" s="10"/>
    </row>
    <row r="29" spans="1:15" ht="24" customHeight="1">
      <c r="A29" s="3" t="s">
        <v>92</v>
      </c>
      <c r="B29" s="18">
        <v>11</v>
      </c>
      <c r="C29" s="5"/>
      <c r="D29" s="8">
        <v>11915</v>
      </c>
      <c r="E29" s="8"/>
      <c r="F29" s="95">
        <v>15528</v>
      </c>
      <c r="G29" s="8"/>
      <c r="H29" s="8">
        <v>0</v>
      </c>
      <c r="I29" s="8"/>
      <c r="J29" s="8">
        <v>0</v>
      </c>
      <c r="M29" s="93"/>
      <c r="O29" s="10"/>
    </row>
    <row r="30" spans="1:15" ht="24" customHeight="1">
      <c r="A30" s="3" t="s">
        <v>145</v>
      </c>
      <c r="C30" s="5"/>
      <c r="D30" s="8">
        <v>11733</v>
      </c>
      <c r="E30" s="8"/>
      <c r="F30" s="95">
        <v>7494</v>
      </c>
      <c r="G30" s="8"/>
      <c r="H30" s="8">
        <v>0</v>
      </c>
      <c r="I30" s="8"/>
      <c r="J30" s="8">
        <v>0</v>
      </c>
      <c r="M30" s="93"/>
      <c r="O30" s="10"/>
    </row>
    <row r="31" spans="1:15" ht="24" customHeight="1">
      <c r="A31" s="3" t="s">
        <v>46</v>
      </c>
      <c r="B31" s="18"/>
      <c r="C31" s="5"/>
      <c r="D31" s="8">
        <v>48680</v>
      </c>
      <c r="E31" s="8"/>
      <c r="F31" s="89">
        <v>47493</v>
      </c>
      <c r="G31" s="8"/>
      <c r="H31" s="8">
        <v>0</v>
      </c>
      <c r="I31" s="8"/>
      <c r="J31" s="8">
        <v>0</v>
      </c>
      <c r="M31" s="93"/>
      <c r="O31" s="10"/>
    </row>
    <row r="32" spans="1:15" ht="24" customHeight="1">
      <c r="A32" s="3" t="s">
        <v>41</v>
      </c>
      <c r="B32" s="18"/>
      <c r="C32" s="5"/>
      <c r="D32" s="8">
        <v>5992</v>
      </c>
      <c r="E32" s="8"/>
      <c r="F32" s="89">
        <v>5992</v>
      </c>
      <c r="G32" s="8"/>
      <c r="H32" s="8">
        <v>4</v>
      </c>
      <c r="I32" s="8"/>
      <c r="J32" s="8">
        <v>4</v>
      </c>
      <c r="M32" s="93"/>
      <c r="O32" s="10"/>
    </row>
    <row r="33" spans="1:22" ht="24" customHeight="1">
      <c r="A33" s="2" t="s">
        <v>18</v>
      </c>
      <c r="B33" s="18"/>
      <c r="C33" s="5"/>
      <c r="D33" s="13">
        <f>SUM(D23:D32)</f>
        <v>393453</v>
      </c>
      <c r="E33" s="8"/>
      <c r="F33" s="13">
        <f>SUM(F23:F32)</f>
        <v>383197</v>
      </c>
      <c r="G33" s="60"/>
      <c r="H33" s="13">
        <f>SUM(H23:H32)</f>
        <v>530916</v>
      </c>
      <c r="I33" s="60"/>
      <c r="J33" s="13">
        <f>SUM(J23:J32)</f>
        <v>531264</v>
      </c>
      <c r="M33" s="93"/>
      <c r="O33" s="10"/>
    </row>
    <row r="34" spans="1:22" ht="24" customHeight="1" thickBot="1">
      <c r="A34" s="2" t="s">
        <v>19</v>
      </c>
      <c r="B34" s="18"/>
      <c r="C34" s="5"/>
      <c r="D34" s="12">
        <f>SUM(D21+D33)</f>
        <v>2535411</v>
      </c>
      <c r="E34" s="8"/>
      <c r="F34" s="12">
        <f>SUM(F21+F33)</f>
        <v>2490675</v>
      </c>
      <c r="G34" s="8"/>
      <c r="H34" s="12">
        <f>SUM(H21+H33)</f>
        <v>635817</v>
      </c>
      <c r="I34" s="8"/>
      <c r="J34" s="12">
        <f>SUM(J21+J33)</f>
        <v>603012</v>
      </c>
      <c r="M34" s="93"/>
      <c r="O34" s="10"/>
    </row>
    <row r="35" spans="1:22" ht="24" customHeight="1" thickTop="1">
      <c r="A35" s="2"/>
      <c r="B35" s="18"/>
      <c r="C35" s="5"/>
      <c r="D35" s="8"/>
      <c r="E35" s="8"/>
      <c r="F35" s="60"/>
      <c r="G35" s="60"/>
      <c r="H35" s="60"/>
      <c r="I35" s="60"/>
      <c r="J35" s="60"/>
    </row>
    <row r="36" spans="1:22" ht="24" customHeight="1">
      <c r="A36" s="5" t="s">
        <v>117</v>
      </c>
      <c r="I36" s="63"/>
    </row>
    <row r="37" spans="1:22" ht="24" customHeight="1">
      <c r="A37" s="2" t="s">
        <v>179</v>
      </c>
      <c r="B37" s="28"/>
      <c r="C37" s="24"/>
      <c r="D37" s="24"/>
      <c r="E37" s="31"/>
      <c r="F37" s="51"/>
      <c r="G37" s="51"/>
      <c r="H37" s="51"/>
      <c r="I37" s="51"/>
      <c r="J37" s="51"/>
      <c r="K37" s="18"/>
      <c r="L37" s="18"/>
    </row>
    <row r="38" spans="1:22" ht="24" customHeight="1">
      <c r="A38" s="2" t="s">
        <v>183</v>
      </c>
      <c r="B38" s="28"/>
      <c r="C38" s="24"/>
      <c r="D38" s="24"/>
      <c r="E38" s="31"/>
      <c r="F38" s="51"/>
      <c r="G38" s="51"/>
      <c r="H38" s="51"/>
      <c r="I38" s="51"/>
      <c r="J38" s="51"/>
      <c r="K38" s="18"/>
      <c r="L38" s="18"/>
    </row>
    <row r="39" spans="1:22" ht="24" customHeight="1">
      <c r="A39" s="38" t="s">
        <v>150</v>
      </c>
      <c r="B39" s="28"/>
      <c r="C39" s="24"/>
      <c r="D39" s="24"/>
      <c r="E39" s="31"/>
      <c r="F39" s="51"/>
      <c r="G39" s="51"/>
      <c r="H39" s="51"/>
      <c r="I39" s="51"/>
      <c r="J39" s="51"/>
      <c r="K39" s="18"/>
      <c r="L39" s="18"/>
    </row>
    <row r="40" spans="1:22" ht="24" customHeight="1">
      <c r="B40" s="4"/>
      <c r="C40" s="4"/>
      <c r="D40" s="4"/>
      <c r="E40" s="4"/>
      <c r="F40" s="52"/>
      <c r="G40" s="52"/>
      <c r="H40" s="52"/>
      <c r="I40" s="52"/>
      <c r="J40" s="52" t="s">
        <v>10</v>
      </c>
      <c r="K40" s="18"/>
      <c r="L40" s="18"/>
    </row>
    <row r="41" spans="1:22" s="2" customFormat="1" ht="24" customHeight="1">
      <c r="A41" s="40"/>
      <c r="B41" s="25"/>
      <c r="C41" s="26"/>
      <c r="D41" s="104" t="s">
        <v>8</v>
      </c>
      <c r="E41" s="104"/>
      <c r="F41" s="104"/>
      <c r="G41" s="53"/>
      <c r="H41" s="105" t="s">
        <v>9</v>
      </c>
      <c r="I41" s="105"/>
      <c r="J41" s="105"/>
      <c r="K41" s="41"/>
      <c r="L41" s="41"/>
    </row>
    <row r="42" spans="1:22" ht="24" customHeight="1">
      <c r="A42" s="5"/>
      <c r="B42" s="23" t="s">
        <v>0</v>
      </c>
      <c r="C42" s="24"/>
      <c r="D42" s="21" t="s">
        <v>151</v>
      </c>
      <c r="E42" s="19"/>
      <c r="F42" s="54" t="s">
        <v>140</v>
      </c>
      <c r="G42" s="55"/>
      <c r="H42" s="21" t="s">
        <v>151</v>
      </c>
      <c r="I42" s="19"/>
      <c r="J42" s="54" t="s">
        <v>140</v>
      </c>
      <c r="K42" s="18"/>
      <c r="L42" s="18"/>
    </row>
    <row r="43" spans="1:22" ht="24" customHeight="1">
      <c r="A43" s="5"/>
      <c r="B43" s="23"/>
      <c r="C43" s="24"/>
      <c r="D43" s="17" t="s">
        <v>6</v>
      </c>
      <c r="E43" s="17"/>
      <c r="F43" s="56" t="s">
        <v>45</v>
      </c>
      <c r="G43" s="56"/>
      <c r="H43" s="56" t="s">
        <v>6</v>
      </c>
      <c r="I43" s="56"/>
      <c r="J43" s="56" t="s">
        <v>45</v>
      </c>
      <c r="K43" s="18"/>
      <c r="L43" s="18"/>
    </row>
    <row r="44" spans="1:22" ht="24" customHeight="1">
      <c r="A44" s="5"/>
      <c r="B44" s="23"/>
      <c r="C44" s="24"/>
      <c r="D44" s="17" t="s">
        <v>7</v>
      </c>
      <c r="E44" s="17"/>
      <c r="F44" s="57"/>
      <c r="G44" s="56"/>
      <c r="H44" s="56" t="s">
        <v>7</v>
      </c>
      <c r="I44" s="56"/>
      <c r="J44" s="57"/>
      <c r="K44" s="18"/>
      <c r="L44" s="18"/>
    </row>
    <row r="45" spans="1:22" ht="24" customHeight="1">
      <c r="A45" s="2" t="s">
        <v>21</v>
      </c>
      <c r="B45" s="28"/>
      <c r="C45" s="5"/>
      <c r="M45" s="43"/>
      <c r="N45" s="5"/>
      <c r="O45" s="5"/>
      <c r="P45" s="16"/>
      <c r="Q45" s="16"/>
      <c r="R45" s="16"/>
      <c r="S45" s="16"/>
      <c r="T45" s="16"/>
      <c r="U45" s="16"/>
    </row>
    <row r="46" spans="1:22" ht="24" customHeight="1">
      <c r="A46" s="2" t="s">
        <v>22</v>
      </c>
      <c r="B46" s="18"/>
      <c r="C46" s="5"/>
      <c r="M46" s="40"/>
      <c r="N46" s="18"/>
      <c r="O46" s="5"/>
      <c r="P46" s="16"/>
      <c r="Q46" s="16"/>
      <c r="R46" s="16"/>
      <c r="S46" s="16"/>
      <c r="T46" s="16"/>
      <c r="U46" s="16"/>
      <c r="V46" s="16"/>
    </row>
    <row r="47" spans="1:22" ht="24" customHeight="1">
      <c r="A47" s="3" t="s">
        <v>125</v>
      </c>
      <c r="B47" s="18" t="s">
        <v>159</v>
      </c>
      <c r="C47" s="5"/>
      <c r="D47" s="98">
        <v>483902</v>
      </c>
      <c r="E47" s="33"/>
      <c r="F47" s="89">
        <v>600804</v>
      </c>
      <c r="G47" s="69"/>
      <c r="H47" s="8">
        <v>4487</v>
      </c>
      <c r="I47" s="69"/>
      <c r="J47" s="8">
        <v>2271</v>
      </c>
      <c r="M47" s="40"/>
      <c r="N47" s="18"/>
      <c r="O47" s="5"/>
      <c r="P47" s="16"/>
      <c r="Q47" s="16"/>
      <c r="R47" s="16"/>
      <c r="S47" s="16"/>
      <c r="T47" s="16"/>
      <c r="U47" s="16"/>
      <c r="V47" s="16"/>
    </row>
    <row r="48" spans="1:22" ht="24" customHeight="1">
      <c r="A48" s="3" t="s">
        <v>44</v>
      </c>
      <c r="B48" s="18"/>
      <c r="C48" s="5"/>
      <c r="D48" s="33">
        <v>995118</v>
      </c>
      <c r="E48" s="33"/>
      <c r="F48" s="89">
        <v>793271</v>
      </c>
      <c r="G48" s="69"/>
      <c r="H48" s="8">
        <v>0</v>
      </c>
      <c r="I48" s="69"/>
      <c r="J48" s="8">
        <v>0</v>
      </c>
      <c r="M48" s="93"/>
      <c r="N48" s="18"/>
      <c r="O48" s="10"/>
      <c r="P48" s="16"/>
      <c r="Q48" s="16"/>
      <c r="R48" s="16"/>
      <c r="S48" s="16"/>
      <c r="T48" s="16"/>
      <c r="U48" s="16"/>
      <c r="V48" s="16"/>
    </row>
    <row r="49" spans="1:22" ht="24" customHeight="1">
      <c r="A49" s="3" t="s">
        <v>101</v>
      </c>
      <c r="B49" s="18">
        <v>11</v>
      </c>
      <c r="C49" s="5"/>
      <c r="D49" s="33">
        <v>27906</v>
      </c>
      <c r="E49" s="33"/>
      <c r="F49" s="89">
        <v>23109</v>
      </c>
      <c r="G49" s="69"/>
      <c r="H49" s="33">
        <v>0</v>
      </c>
      <c r="I49" s="69"/>
      <c r="J49" s="33">
        <v>0</v>
      </c>
      <c r="M49" s="93"/>
      <c r="N49" s="18"/>
      <c r="O49" s="10"/>
      <c r="P49" s="16"/>
      <c r="Q49" s="16"/>
      <c r="R49" s="16"/>
      <c r="S49" s="16"/>
      <c r="T49" s="16"/>
      <c r="U49" s="16"/>
      <c r="V49" s="16"/>
    </row>
    <row r="50" spans="1:22" ht="24" customHeight="1">
      <c r="A50" s="3" t="s">
        <v>111</v>
      </c>
      <c r="B50" s="18"/>
      <c r="C50" s="5"/>
      <c r="D50" s="69">
        <v>1094</v>
      </c>
      <c r="E50" s="8"/>
      <c r="F50" s="89">
        <v>630</v>
      </c>
      <c r="G50" s="68"/>
      <c r="H50" s="8">
        <v>1094</v>
      </c>
      <c r="I50" s="68"/>
      <c r="J50" s="8">
        <v>630</v>
      </c>
      <c r="M50" s="93"/>
      <c r="N50" s="18"/>
      <c r="O50" s="10"/>
      <c r="P50" s="8"/>
      <c r="Q50" s="8"/>
      <c r="R50" s="8"/>
      <c r="S50" s="8"/>
      <c r="T50" s="8"/>
      <c r="U50" s="8"/>
      <c r="V50" s="8"/>
    </row>
    <row r="51" spans="1:22" ht="24" customHeight="1">
      <c r="A51" s="3" t="s">
        <v>13</v>
      </c>
      <c r="B51" s="18"/>
      <c r="C51" s="5"/>
      <c r="D51" s="87">
        <v>37307</v>
      </c>
      <c r="E51" s="8"/>
      <c r="F51" s="90">
        <v>54145</v>
      </c>
      <c r="G51" s="68"/>
      <c r="H51" s="15">
        <v>2269</v>
      </c>
      <c r="I51" s="68"/>
      <c r="J51" s="15">
        <v>2808</v>
      </c>
      <c r="M51" s="93"/>
      <c r="N51" s="18"/>
      <c r="O51" s="10"/>
      <c r="P51" s="8"/>
      <c r="Q51" s="8"/>
      <c r="R51" s="8"/>
      <c r="S51" s="8"/>
      <c r="T51" s="8"/>
      <c r="U51" s="8"/>
      <c r="V51" s="8"/>
    </row>
    <row r="52" spans="1:22" ht="24" customHeight="1">
      <c r="A52" s="2" t="s">
        <v>23</v>
      </c>
      <c r="B52" s="18"/>
      <c r="C52" s="5"/>
      <c r="D52" s="13">
        <f t="shared" ref="D52:J52" si="0">SUM(D47:D51)</f>
        <v>1545327</v>
      </c>
      <c r="E52" s="8">
        <f t="shared" si="0"/>
        <v>0</v>
      </c>
      <c r="F52" s="13">
        <f t="shared" si="0"/>
        <v>1471959</v>
      </c>
      <c r="G52" s="8">
        <f t="shared" si="0"/>
        <v>0</v>
      </c>
      <c r="H52" s="13">
        <f t="shared" si="0"/>
        <v>7850</v>
      </c>
      <c r="I52" s="8">
        <f t="shared" si="0"/>
        <v>0</v>
      </c>
      <c r="J52" s="13">
        <f t="shared" si="0"/>
        <v>5709</v>
      </c>
      <c r="L52" s="18"/>
      <c r="M52" s="93"/>
      <c r="O52" s="10"/>
      <c r="P52" s="8"/>
      <c r="Q52" s="8"/>
      <c r="R52" s="8"/>
      <c r="S52" s="8"/>
      <c r="T52" s="8"/>
      <c r="U52" s="8"/>
      <c r="V52" s="8"/>
    </row>
    <row r="53" spans="1:22" ht="24" customHeight="1">
      <c r="A53" s="2" t="s">
        <v>24</v>
      </c>
      <c r="B53" s="18"/>
      <c r="C53" s="5"/>
      <c r="D53" s="8"/>
      <c r="E53" s="8"/>
      <c r="F53" s="67"/>
      <c r="G53" s="67"/>
      <c r="H53" s="67"/>
      <c r="I53" s="67"/>
      <c r="J53" s="67"/>
      <c r="M53" s="93"/>
      <c r="N53" s="18"/>
      <c r="O53" s="10"/>
      <c r="P53" s="8"/>
      <c r="Q53" s="8"/>
      <c r="R53" s="8"/>
      <c r="S53" s="8"/>
      <c r="T53" s="8"/>
      <c r="U53" s="8"/>
      <c r="V53" s="8"/>
    </row>
    <row r="54" spans="1:22" ht="24" customHeight="1">
      <c r="A54" s="3" t="s">
        <v>102</v>
      </c>
      <c r="B54" s="18">
        <v>11</v>
      </c>
      <c r="C54" s="5"/>
      <c r="D54" s="8">
        <v>26747</v>
      </c>
      <c r="E54" s="8"/>
      <c r="F54" s="89">
        <v>27196</v>
      </c>
      <c r="G54" s="68"/>
      <c r="H54" s="8">
        <v>0</v>
      </c>
      <c r="I54" s="68"/>
      <c r="J54" s="8">
        <v>0</v>
      </c>
      <c r="M54" s="93"/>
      <c r="N54" s="18"/>
      <c r="O54" s="10"/>
      <c r="P54" s="8"/>
      <c r="Q54" s="8"/>
      <c r="R54" s="8"/>
      <c r="S54" s="8"/>
      <c r="T54" s="8"/>
      <c r="U54" s="8"/>
      <c r="V54" s="8"/>
    </row>
    <row r="55" spans="1:22" ht="24" customHeight="1">
      <c r="A55" s="3" t="s">
        <v>128</v>
      </c>
      <c r="B55" s="18">
        <v>13</v>
      </c>
      <c r="C55" s="5"/>
      <c r="D55" s="8">
        <v>213923</v>
      </c>
      <c r="E55" s="8"/>
      <c r="F55" s="89">
        <v>204221</v>
      </c>
      <c r="G55" s="68"/>
      <c r="H55" s="8">
        <v>0</v>
      </c>
      <c r="I55" s="68"/>
      <c r="J55" s="8">
        <v>0</v>
      </c>
      <c r="M55" s="93"/>
      <c r="N55" s="18"/>
      <c r="O55" s="10"/>
      <c r="P55" s="8"/>
      <c r="Q55" s="8"/>
      <c r="R55" s="8"/>
      <c r="S55" s="8"/>
      <c r="T55" s="8"/>
      <c r="U55" s="8"/>
      <c r="V55" s="8"/>
    </row>
    <row r="56" spans="1:22" ht="24" customHeight="1">
      <c r="A56" s="3" t="s">
        <v>146</v>
      </c>
      <c r="B56" s="18"/>
      <c r="C56" s="5"/>
      <c r="D56" s="8">
        <v>137</v>
      </c>
      <c r="E56" s="8"/>
      <c r="F56" s="89">
        <v>110</v>
      </c>
      <c r="G56" s="68"/>
      <c r="H56" s="8">
        <v>137</v>
      </c>
      <c r="I56" s="68"/>
      <c r="J56" s="8">
        <v>110</v>
      </c>
      <c r="M56" s="93"/>
      <c r="N56" s="18"/>
      <c r="O56" s="10"/>
      <c r="P56" s="8"/>
      <c r="Q56" s="8"/>
      <c r="R56" s="8"/>
      <c r="S56" s="8"/>
      <c r="T56" s="8"/>
      <c r="U56" s="8"/>
      <c r="V56" s="8"/>
    </row>
    <row r="57" spans="1:22" ht="24" customHeight="1">
      <c r="A57" s="3" t="s">
        <v>147</v>
      </c>
      <c r="B57" s="18"/>
      <c r="C57" s="5"/>
      <c r="D57" s="8">
        <v>8650</v>
      </c>
      <c r="E57" s="8"/>
      <c r="F57" s="89">
        <v>7848</v>
      </c>
      <c r="G57" s="68"/>
      <c r="H57" s="8">
        <v>11350</v>
      </c>
      <c r="I57" s="68"/>
      <c r="J57" s="8">
        <v>10358</v>
      </c>
      <c r="M57" s="93"/>
      <c r="N57" s="18"/>
      <c r="O57" s="10"/>
      <c r="P57" s="8"/>
      <c r="Q57" s="8"/>
      <c r="R57" s="8"/>
      <c r="S57" s="8"/>
      <c r="T57" s="8"/>
      <c r="U57" s="8"/>
      <c r="V57" s="8"/>
    </row>
    <row r="58" spans="1:22" ht="24" customHeight="1">
      <c r="A58" s="2" t="s">
        <v>25</v>
      </c>
      <c r="B58" s="18"/>
      <c r="C58" s="5"/>
      <c r="D58" s="13">
        <f>SUM(D54:D57)</f>
        <v>249457</v>
      </c>
      <c r="E58" s="8"/>
      <c r="F58" s="13">
        <f>SUM(F54:F57)</f>
        <v>239375</v>
      </c>
      <c r="G58" s="68"/>
      <c r="H58" s="13">
        <f>SUM(H54:H57)</f>
        <v>11487</v>
      </c>
      <c r="I58" s="68"/>
      <c r="J58" s="13">
        <f>SUM(J54:J57)</f>
        <v>10468</v>
      </c>
      <c r="M58" s="93"/>
      <c r="O58" s="10"/>
    </row>
    <row r="59" spans="1:22" ht="24" customHeight="1">
      <c r="A59" s="2" t="s">
        <v>26</v>
      </c>
      <c r="B59" s="18"/>
      <c r="C59" s="5"/>
      <c r="D59" s="15">
        <f>SUM(D58,D52)</f>
        <v>1794784</v>
      </c>
      <c r="E59" s="8"/>
      <c r="F59" s="15">
        <f>SUM(F58,F52)</f>
        <v>1711334</v>
      </c>
      <c r="G59" s="68"/>
      <c r="H59" s="15">
        <f>SUM(H58,H52)</f>
        <v>19337</v>
      </c>
      <c r="I59" s="68"/>
      <c r="J59" s="15">
        <f>SUM(J58,J52)</f>
        <v>16177</v>
      </c>
      <c r="M59" s="93"/>
      <c r="O59" s="10"/>
    </row>
    <row r="60" spans="1:22" ht="24" customHeight="1">
      <c r="A60" s="2"/>
      <c r="B60" s="18"/>
      <c r="C60" s="5"/>
      <c r="D60" s="8"/>
      <c r="E60" s="8"/>
      <c r="F60" s="67"/>
      <c r="G60" s="68"/>
      <c r="H60" s="67"/>
      <c r="I60" s="67"/>
      <c r="J60" s="67"/>
    </row>
    <row r="61" spans="1:22" ht="24" customHeight="1">
      <c r="A61" s="5" t="s">
        <v>117</v>
      </c>
    </row>
    <row r="62" spans="1:22" ht="24" customHeight="1">
      <c r="A62" s="2" t="s">
        <v>179</v>
      </c>
      <c r="B62" s="28"/>
      <c r="C62" s="24"/>
      <c r="D62" s="24"/>
      <c r="E62" s="31"/>
      <c r="F62" s="51"/>
      <c r="G62" s="51"/>
      <c r="H62" s="51"/>
      <c r="I62" s="51"/>
      <c r="J62" s="51"/>
      <c r="K62" s="18"/>
      <c r="L62" s="18"/>
    </row>
    <row r="63" spans="1:22" ht="24" customHeight="1">
      <c r="A63" s="2" t="s">
        <v>183</v>
      </c>
      <c r="B63" s="28"/>
      <c r="C63" s="24"/>
      <c r="D63" s="24"/>
      <c r="E63" s="31"/>
      <c r="F63" s="51"/>
      <c r="G63" s="51"/>
      <c r="H63" s="51"/>
      <c r="I63" s="51"/>
      <c r="J63" s="51"/>
      <c r="K63" s="18"/>
      <c r="L63" s="18"/>
    </row>
    <row r="64" spans="1:22" ht="24" customHeight="1">
      <c r="A64" s="38" t="s">
        <v>150</v>
      </c>
      <c r="B64" s="28"/>
      <c r="C64" s="24"/>
      <c r="D64" s="24"/>
      <c r="E64" s="31"/>
      <c r="F64" s="51"/>
      <c r="G64" s="51"/>
      <c r="H64" s="51"/>
      <c r="I64" s="51"/>
      <c r="J64" s="51"/>
      <c r="K64" s="18"/>
      <c r="L64" s="18"/>
    </row>
    <row r="65" spans="1:15" ht="24" customHeight="1">
      <c r="B65" s="4"/>
      <c r="C65" s="4"/>
      <c r="D65" s="4"/>
      <c r="E65" s="4"/>
      <c r="F65" s="52"/>
      <c r="G65" s="52"/>
      <c r="H65" s="52"/>
      <c r="I65" s="52"/>
      <c r="J65" s="52" t="s">
        <v>10</v>
      </c>
      <c r="K65" s="18"/>
      <c r="L65" s="18"/>
    </row>
    <row r="66" spans="1:15" s="2" customFormat="1" ht="24" customHeight="1">
      <c r="A66" s="40"/>
      <c r="B66" s="25"/>
      <c r="C66" s="26"/>
      <c r="D66" s="104" t="s">
        <v>8</v>
      </c>
      <c r="E66" s="104"/>
      <c r="F66" s="104"/>
      <c r="G66" s="53"/>
      <c r="H66" s="105" t="s">
        <v>9</v>
      </c>
      <c r="I66" s="105"/>
      <c r="J66" s="105"/>
      <c r="K66" s="41"/>
      <c r="L66" s="41"/>
    </row>
    <row r="67" spans="1:15" ht="24" customHeight="1">
      <c r="A67" s="5"/>
      <c r="B67" s="23"/>
      <c r="C67" s="24"/>
      <c r="D67" s="21" t="s">
        <v>151</v>
      </c>
      <c r="E67" s="19"/>
      <c r="F67" s="54" t="s">
        <v>140</v>
      </c>
      <c r="G67" s="55"/>
      <c r="H67" s="21" t="s">
        <v>151</v>
      </c>
      <c r="I67" s="19"/>
      <c r="J67" s="54" t="s">
        <v>140</v>
      </c>
      <c r="K67" s="18"/>
      <c r="L67" s="18"/>
    </row>
    <row r="68" spans="1:15" ht="24" customHeight="1">
      <c r="A68" s="5"/>
      <c r="B68" s="23"/>
      <c r="C68" s="24"/>
      <c r="D68" s="17" t="s">
        <v>6</v>
      </c>
      <c r="E68" s="17"/>
      <c r="F68" s="56" t="s">
        <v>45</v>
      </c>
      <c r="G68" s="56"/>
      <c r="H68" s="56" t="s">
        <v>6</v>
      </c>
      <c r="I68" s="56"/>
      <c r="J68" s="56" t="s">
        <v>45</v>
      </c>
      <c r="K68" s="18"/>
      <c r="L68" s="18"/>
    </row>
    <row r="69" spans="1:15" ht="24" customHeight="1">
      <c r="A69" s="5"/>
      <c r="B69" s="23"/>
      <c r="C69" s="24"/>
      <c r="D69" s="17" t="s">
        <v>7</v>
      </c>
      <c r="E69" s="17"/>
      <c r="F69" s="57"/>
      <c r="G69" s="56"/>
      <c r="H69" s="56" t="s">
        <v>7</v>
      </c>
      <c r="I69" s="56"/>
      <c r="J69" s="57"/>
      <c r="K69" s="18"/>
      <c r="L69" s="18"/>
    </row>
    <row r="70" spans="1:15" ht="24" customHeight="1">
      <c r="A70" s="2" t="s">
        <v>27</v>
      </c>
      <c r="B70" s="18"/>
      <c r="C70" s="5"/>
      <c r="D70" s="7"/>
      <c r="E70" s="7"/>
      <c r="F70" s="61"/>
      <c r="G70" s="61"/>
      <c r="H70" s="61"/>
      <c r="I70" s="61"/>
      <c r="J70" s="61"/>
    </row>
    <row r="71" spans="1:15" ht="24" customHeight="1">
      <c r="A71" s="3" t="s">
        <v>106</v>
      </c>
      <c r="B71" s="18"/>
      <c r="C71" s="5"/>
      <c r="D71" s="7"/>
      <c r="E71" s="7"/>
      <c r="F71" s="61"/>
      <c r="G71" s="61"/>
      <c r="H71" s="61"/>
      <c r="I71" s="61"/>
      <c r="J71" s="61"/>
    </row>
    <row r="72" spans="1:15" ht="24" customHeight="1">
      <c r="A72" s="3" t="s">
        <v>35</v>
      </c>
      <c r="B72" s="18"/>
      <c r="C72" s="5"/>
      <c r="D72" s="7"/>
      <c r="E72" s="7"/>
      <c r="F72" s="61"/>
      <c r="G72" s="61"/>
      <c r="H72" s="61"/>
      <c r="I72" s="61"/>
      <c r="J72" s="61"/>
    </row>
    <row r="73" spans="1:15" ht="24" customHeight="1" thickBot="1">
      <c r="A73" s="3" t="s">
        <v>107</v>
      </c>
      <c r="B73" s="18"/>
      <c r="C73" s="5"/>
      <c r="D73" s="62">
        <v>283889</v>
      </c>
      <c r="E73" s="8"/>
      <c r="F73" s="62">
        <v>283889</v>
      </c>
      <c r="G73" s="59"/>
      <c r="H73" s="62">
        <v>283889</v>
      </c>
      <c r="I73" s="59"/>
      <c r="J73" s="62">
        <v>283889</v>
      </c>
      <c r="M73" s="93"/>
      <c r="O73" s="10"/>
    </row>
    <row r="74" spans="1:15" ht="24" customHeight="1" thickTop="1">
      <c r="A74" s="3" t="s">
        <v>36</v>
      </c>
      <c r="B74" s="18"/>
      <c r="C74" s="5"/>
      <c r="D74" s="8"/>
      <c r="E74" s="8"/>
      <c r="F74" s="59"/>
      <c r="G74" s="59"/>
      <c r="H74" s="59"/>
      <c r="I74" s="59"/>
      <c r="J74" s="59"/>
      <c r="M74" s="93"/>
      <c r="O74" s="10"/>
    </row>
    <row r="75" spans="1:15" ht="24" customHeight="1">
      <c r="A75" s="3" t="s">
        <v>107</v>
      </c>
      <c r="B75" s="18"/>
      <c r="C75" s="5"/>
      <c r="D75" s="8">
        <v>283889</v>
      </c>
      <c r="E75" s="8"/>
      <c r="F75" s="8">
        <v>283889</v>
      </c>
      <c r="G75" s="59"/>
      <c r="H75" s="8">
        <v>283889</v>
      </c>
      <c r="I75" s="59"/>
      <c r="J75" s="8">
        <v>283889</v>
      </c>
      <c r="M75" s="93"/>
      <c r="O75" s="10"/>
    </row>
    <row r="76" spans="1:15" ht="24" customHeight="1">
      <c r="A76" s="3" t="s">
        <v>14</v>
      </c>
      <c r="B76" s="3"/>
      <c r="C76" s="28"/>
      <c r="D76" s="3"/>
      <c r="E76" s="3"/>
      <c r="F76" s="60"/>
      <c r="G76" s="63"/>
      <c r="H76" s="63"/>
      <c r="I76" s="63"/>
      <c r="J76" s="60"/>
      <c r="M76" s="93"/>
      <c r="O76" s="10"/>
    </row>
    <row r="77" spans="1:15" ht="24" customHeight="1">
      <c r="A77" s="3" t="s">
        <v>105</v>
      </c>
      <c r="B77" s="18"/>
      <c r="C77" s="5"/>
      <c r="D77" s="44">
        <f>consolidated!E26</f>
        <v>28389</v>
      </c>
      <c r="E77" s="8"/>
      <c r="F77" s="44">
        <v>28389</v>
      </c>
      <c r="G77" s="59"/>
      <c r="H77" s="44">
        <f>'the Company only'!E19</f>
        <v>28389</v>
      </c>
      <c r="I77" s="59"/>
      <c r="J77" s="44">
        <v>28389</v>
      </c>
      <c r="M77" s="93"/>
      <c r="O77" s="10"/>
    </row>
    <row r="78" spans="1:15" ht="24" customHeight="1">
      <c r="A78" s="3" t="s">
        <v>33</v>
      </c>
      <c r="B78" s="18"/>
      <c r="C78" s="5"/>
      <c r="D78" s="44">
        <f>consolidated!G26</f>
        <v>428349</v>
      </c>
      <c r="E78" s="8"/>
      <c r="F78" s="8">
        <v>467063</v>
      </c>
      <c r="G78" s="60"/>
      <c r="H78" s="44">
        <f>'the Company only'!G19</f>
        <v>304202</v>
      </c>
      <c r="I78" s="60"/>
      <c r="J78" s="44">
        <v>274557</v>
      </c>
      <c r="M78" s="93"/>
      <c r="O78" s="10"/>
    </row>
    <row r="79" spans="1:15" ht="24" customHeight="1">
      <c r="A79" s="2" t="s">
        <v>28</v>
      </c>
      <c r="B79" s="18"/>
      <c r="C79" s="5"/>
      <c r="D79" s="13">
        <f>SUM(D75:D78)</f>
        <v>740627</v>
      </c>
      <c r="E79" s="8"/>
      <c r="F79" s="13">
        <f>SUM(F75:F78)</f>
        <v>779341</v>
      </c>
      <c r="G79" s="68"/>
      <c r="H79" s="13">
        <f>SUM(H75:H78)</f>
        <v>616480</v>
      </c>
      <c r="I79" s="68"/>
      <c r="J79" s="13">
        <f>SUM(J75:J78)</f>
        <v>586835</v>
      </c>
      <c r="M79" s="93"/>
      <c r="O79" s="10"/>
    </row>
    <row r="80" spans="1:15" ht="24" customHeight="1" thickBot="1">
      <c r="A80" s="2" t="s">
        <v>29</v>
      </c>
      <c r="B80" s="18"/>
      <c r="C80" s="5"/>
      <c r="D80" s="12">
        <f>SUM(D59,D79)</f>
        <v>2535411</v>
      </c>
      <c r="E80" s="8"/>
      <c r="F80" s="12">
        <f>SUM(F59,F79)</f>
        <v>2490675</v>
      </c>
      <c r="G80" s="68"/>
      <c r="H80" s="12">
        <f>SUM(H59,H79)</f>
        <v>635817</v>
      </c>
      <c r="I80" s="68"/>
      <c r="J80" s="12">
        <f>SUM(J59,J79)</f>
        <v>603012</v>
      </c>
      <c r="M80" s="93"/>
      <c r="O80" s="10"/>
    </row>
    <row r="81" spans="1:10" ht="24" customHeight="1" thickTop="1">
      <c r="B81" s="18"/>
      <c r="C81" s="5"/>
      <c r="D81" s="39">
        <f>SUM(D80-D34)</f>
        <v>0</v>
      </c>
      <c r="E81" s="8"/>
      <c r="F81" s="68">
        <f>SUM(F80-F34)</f>
        <v>0</v>
      </c>
      <c r="G81" s="68"/>
      <c r="H81" s="68">
        <f>SUM(H80-H34)</f>
        <v>0</v>
      </c>
      <c r="I81" s="68"/>
      <c r="J81" s="68">
        <f>SUM(J80-J34)</f>
        <v>0</v>
      </c>
    </row>
    <row r="82" spans="1:10" ht="24" customHeight="1">
      <c r="A82" s="5" t="s">
        <v>117</v>
      </c>
      <c r="B82" s="28"/>
      <c r="C82" s="5"/>
      <c r="F82" s="69"/>
      <c r="G82" s="69"/>
      <c r="H82" s="69"/>
      <c r="I82" s="69"/>
      <c r="J82" s="69"/>
    </row>
    <row r="83" spans="1:10" ht="24" customHeight="1">
      <c r="A83" s="5"/>
      <c r="B83" s="28"/>
      <c r="C83" s="5"/>
    </row>
    <row r="84" spans="1:10" ht="24" customHeight="1">
      <c r="A84" s="96"/>
      <c r="B84" s="77"/>
      <c r="C84" s="97"/>
    </row>
    <row r="85" spans="1:10" ht="24" customHeight="1">
      <c r="A85" s="16"/>
      <c r="C85" s="5"/>
    </row>
    <row r="86" spans="1:10" ht="24" customHeight="1">
      <c r="A86" s="5"/>
      <c r="B86" s="3"/>
      <c r="C86" s="16"/>
      <c r="D86" s="29" t="s">
        <v>30</v>
      </c>
    </row>
    <row r="87" spans="1:10" ht="24" customHeight="1">
      <c r="A87" s="96"/>
      <c r="B87" s="78"/>
      <c r="C87" s="97"/>
    </row>
  </sheetData>
  <mergeCells count="6">
    <mergeCell ref="D5:F5"/>
    <mergeCell ref="H5:J5"/>
    <mergeCell ref="D41:F41"/>
    <mergeCell ref="H41:J41"/>
    <mergeCell ref="D66:F66"/>
    <mergeCell ref="H66:J66"/>
  </mergeCells>
  <printOptions horizontalCentered="1"/>
  <pageMargins left="0.67" right="0.31496062992125984" top="0.78740157480314965" bottom="0.23622047244094491" header="0.31496062992125984" footer="0.31496062992125984"/>
  <pageSetup paperSize="9" scale="72" orientation="portrait" r:id="rId1"/>
  <rowBreaks count="2" manualBreakCount="2">
    <brk id="36" max="9" man="1"/>
    <brk id="6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9"/>
  <sheetViews>
    <sheetView showGridLines="0" view="pageBreakPreview" topLeftCell="A73" zoomScale="87" zoomScaleNormal="80" zoomScaleSheetLayoutView="87" workbookViewId="0">
      <selection activeCell="A6" sqref="A6"/>
    </sheetView>
  </sheetViews>
  <sheetFormatPr defaultColWidth="9.109375" defaultRowHeight="23.1" customHeight="1"/>
  <cols>
    <col min="1" max="1" width="64.6640625" style="3" customWidth="1"/>
    <col min="2" max="2" width="5.5546875" style="3" customWidth="1"/>
    <col min="3" max="3" width="1.6640625" style="3" customWidth="1"/>
    <col min="4" max="4" width="15.6640625" style="3" customWidth="1"/>
    <col min="5" max="5" width="1.44140625" style="3" customWidth="1"/>
    <col min="6" max="6" width="15.6640625" style="3" customWidth="1"/>
    <col min="7" max="7" width="1.44140625" style="3" customWidth="1"/>
    <col min="8" max="8" width="15.6640625" style="3" customWidth="1"/>
    <col min="9" max="9" width="1.44140625" style="3" customWidth="1"/>
    <col min="10" max="10" width="15.6640625" style="3" customWidth="1"/>
    <col min="11" max="16384" width="9.109375" style="3"/>
  </cols>
  <sheetData>
    <row r="1" spans="1:10" ht="23.1" customHeight="1">
      <c r="A1" s="5"/>
      <c r="B1" s="28"/>
      <c r="C1" s="5"/>
      <c r="D1" s="5"/>
      <c r="E1" s="16"/>
      <c r="F1" s="5"/>
      <c r="G1" s="16"/>
      <c r="H1" s="5"/>
      <c r="I1" s="16"/>
      <c r="J1" s="4" t="s">
        <v>31</v>
      </c>
    </row>
    <row r="2" spans="1:10" ht="23.1" customHeight="1">
      <c r="A2" s="2" t="s">
        <v>198</v>
      </c>
      <c r="B2" s="14"/>
      <c r="C2" s="1"/>
      <c r="D2" s="1"/>
      <c r="E2" s="1"/>
      <c r="F2" s="1"/>
      <c r="G2" s="1"/>
      <c r="H2" s="1"/>
      <c r="I2" s="1"/>
      <c r="J2" s="1"/>
    </row>
    <row r="3" spans="1:10" ht="23.1" customHeight="1">
      <c r="A3" s="2" t="s">
        <v>184</v>
      </c>
      <c r="B3" s="28"/>
      <c r="C3" s="29"/>
      <c r="D3" s="29"/>
      <c r="E3" s="30"/>
      <c r="F3" s="29"/>
      <c r="G3" s="30"/>
      <c r="H3" s="29"/>
      <c r="I3" s="30"/>
      <c r="J3" s="29"/>
    </row>
    <row r="4" spans="1:10" ht="23.1" customHeight="1">
      <c r="A4" s="2" t="s">
        <v>152</v>
      </c>
      <c r="B4" s="28"/>
      <c r="C4" s="29"/>
      <c r="D4" s="29"/>
      <c r="E4" s="30"/>
      <c r="F4" s="29"/>
      <c r="G4" s="30"/>
      <c r="H4" s="29"/>
      <c r="I4" s="30"/>
      <c r="J4" s="29"/>
    </row>
    <row r="5" spans="1:10" ht="23.1" customHeight="1">
      <c r="B5" s="28"/>
      <c r="C5" s="24"/>
      <c r="D5" s="24"/>
      <c r="E5" s="31"/>
      <c r="F5" s="24"/>
      <c r="G5" s="31"/>
      <c r="H5" s="24"/>
      <c r="I5" s="31"/>
      <c r="J5" s="4" t="s">
        <v>113</v>
      </c>
    </row>
    <row r="6" spans="1:10" ht="23.1" customHeight="1">
      <c r="A6" s="5"/>
      <c r="B6" s="28"/>
      <c r="C6" s="24"/>
      <c r="D6" s="104" t="s">
        <v>8</v>
      </c>
      <c r="E6" s="104"/>
      <c r="F6" s="104"/>
      <c r="G6" s="32"/>
      <c r="H6" s="104" t="s">
        <v>9</v>
      </c>
      <c r="I6" s="104"/>
      <c r="J6" s="104"/>
    </row>
    <row r="7" spans="1:10" ht="23.1" customHeight="1">
      <c r="A7" s="5"/>
      <c r="B7" s="23" t="s">
        <v>0</v>
      </c>
      <c r="C7" s="5"/>
      <c r="D7" s="19">
        <v>2026</v>
      </c>
      <c r="F7" s="19">
        <v>2025</v>
      </c>
      <c r="H7" s="19">
        <v>2026</v>
      </c>
      <c r="J7" s="19">
        <v>2025</v>
      </c>
    </row>
    <row r="8" spans="1:10" ht="23.1" customHeight="1">
      <c r="A8" s="5"/>
      <c r="B8" s="23"/>
      <c r="C8" s="5"/>
      <c r="D8" s="19"/>
      <c r="F8" s="14" t="s">
        <v>173</v>
      </c>
      <c r="H8" s="19"/>
      <c r="J8" s="14" t="s">
        <v>173</v>
      </c>
    </row>
    <row r="9" spans="1:10" ht="23.1" customHeight="1">
      <c r="A9" s="40" t="s">
        <v>47</v>
      </c>
      <c r="B9" s="23"/>
      <c r="C9" s="5"/>
      <c r="D9" s="19"/>
      <c r="F9" s="19"/>
      <c r="H9" s="19"/>
      <c r="J9" s="19"/>
    </row>
    <row r="10" spans="1:10" ht="23.1" customHeight="1">
      <c r="A10" s="2" t="s">
        <v>48</v>
      </c>
      <c r="B10" s="23"/>
      <c r="C10" s="5"/>
      <c r="D10" s="19"/>
      <c r="F10" s="19"/>
      <c r="H10" s="19"/>
      <c r="J10" s="19"/>
    </row>
    <row r="11" spans="1:10" ht="23.1" customHeight="1">
      <c r="A11" s="3" t="s">
        <v>160</v>
      </c>
      <c r="B11" s="18">
        <v>14</v>
      </c>
      <c r="C11" s="28"/>
      <c r="D11" s="8">
        <v>797226</v>
      </c>
      <c r="E11" s="71"/>
      <c r="F11" s="8">
        <v>625589</v>
      </c>
      <c r="G11" s="71"/>
      <c r="H11" s="8">
        <v>0</v>
      </c>
      <c r="I11" s="71"/>
      <c r="J11" s="8">
        <v>0</v>
      </c>
    </row>
    <row r="12" spans="1:10" ht="23.1" customHeight="1">
      <c r="A12" s="3" t="s">
        <v>161</v>
      </c>
      <c r="B12" s="18">
        <v>14</v>
      </c>
      <c r="C12" s="28"/>
      <c r="D12" s="8">
        <v>9173</v>
      </c>
      <c r="E12" s="71"/>
      <c r="F12" s="8">
        <v>8466</v>
      </c>
      <c r="G12" s="71"/>
      <c r="H12" s="8">
        <v>14333</v>
      </c>
      <c r="I12" s="71"/>
      <c r="J12" s="8">
        <v>13349</v>
      </c>
    </row>
    <row r="13" spans="1:10" ht="23.1" customHeight="1">
      <c r="A13" s="3" t="s">
        <v>153</v>
      </c>
      <c r="B13" s="18">
        <v>8</v>
      </c>
      <c r="C13" s="28"/>
      <c r="D13" s="8">
        <v>0</v>
      </c>
      <c r="E13" s="71"/>
      <c r="F13" s="8">
        <v>0</v>
      </c>
      <c r="G13" s="71"/>
      <c r="H13" s="8">
        <v>179998</v>
      </c>
      <c r="I13" s="71"/>
      <c r="J13" s="8">
        <v>224997</v>
      </c>
    </row>
    <row r="14" spans="1:10" s="5" customFormat="1" ht="23.1" customHeight="1">
      <c r="A14" s="3" t="s">
        <v>49</v>
      </c>
      <c r="C14" s="28"/>
      <c r="D14" s="8">
        <v>17876</v>
      </c>
      <c r="E14" s="71"/>
      <c r="F14" s="8">
        <v>28798</v>
      </c>
      <c r="G14" s="71"/>
      <c r="H14" s="8">
        <v>259</v>
      </c>
      <c r="I14" s="71"/>
      <c r="J14" s="8">
        <v>826</v>
      </c>
    </row>
    <row r="15" spans="1:10" s="5" customFormat="1" ht="23.1" customHeight="1">
      <c r="A15" s="2" t="s">
        <v>50</v>
      </c>
      <c r="B15" s="18"/>
      <c r="C15" s="28"/>
      <c r="D15" s="13">
        <f>SUM(D11:D14)</f>
        <v>824275</v>
      </c>
      <c r="E15" s="8"/>
      <c r="F15" s="13">
        <f>SUM(F11:F14)</f>
        <v>662853</v>
      </c>
      <c r="G15" s="8"/>
      <c r="H15" s="13">
        <f>SUM(H11:H14)</f>
        <v>194590</v>
      </c>
      <c r="I15" s="8"/>
      <c r="J15" s="13">
        <f>SUM(J11:J14)</f>
        <v>239172</v>
      </c>
    </row>
    <row r="16" spans="1:10" s="5" customFormat="1" ht="23.1" customHeight="1">
      <c r="A16" s="2" t="s">
        <v>51</v>
      </c>
      <c r="B16" s="18"/>
      <c r="C16" s="28"/>
      <c r="D16" s="8"/>
      <c r="E16" s="8"/>
      <c r="F16" s="8"/>
      <c r="G16" s="8"/>
      <c r="H16" s="8"/>
      <c r="I16" s="8"/>
      <c r="J16" s="8"/>
    </row>
    <row r="17" spans="1:10" s="5" customFormat="1" ht="23.1" customHeight="1">
      <c r="A17" s="3" t="s">
        <v>52</v>
      </c>
      <c r="B17" s="18"/>
      <c r="C17" s="28"/>
      <c r="D17" s="8">
        <v>620035</v>
      </c>
      <c r="E17" s="71"/>
      <c r="F17" s="8">
        <v>483008</v>
      </c>
      <c r="G17" s="71"/>
      <c r="H17" s="8">
        <v>7668</v>
      </c>
      <c r="I17" s="71"/>
      <c r="J17" s="8">
        <v>8001</v>
      </c>
    </row>
    <row r="18" spans="1:10" s="5" customFormat="1" ht="23.1" customHeight="1">
      <c r="A18" s="3" t="s">
        <v>118</v>
      </c>
      <c r="B18" s="18"/>
      <c r="C18" s="28"/>
      <c r="D18" s="8">
        <v>23606</v>
      </c>
      <c r="E18" s="71"/>
      <c r="F18" s="8">
        <v>19997</v>
      </c>
      <c r="G18" s="71"/>
      <c r="H18" s="8">
        <v>0</v>
      </c>
      <c r="I18" s="71"/>
      <c r="J18" s="8">
        <v>0</v>
      </c>
    </row>
    <row r="19" spans="1:10" s="5" customFormat="1" ht="23.1" customHeight="1">
      <c r="A19" s="3" t="s">
        <v>53</v>
      </c>
      <c r="B19" s="18"/>
      <c r="C19" s="28"/>
      <c r="D19" s="8">
        <v>132565</v>
      </c>
      <c r="E19" s="71"/>
      <c r="F19" s="8">
        <v>110040</v>
      </c>
      <c r="G19" s="71"/>
      <c r="H19" s="8">
        <v>17186</v>
      </c>
      <c r="I19" s="71"/>
      <c r="J19" s="8">
        <v>14865</v>
      </c>
    </row>
    <row r="20" spans="1:10" s="5" customFormat="1" ht="23.1" customHeight="1">
      <c r="A20" s="2" t="s">
        <v>54</v>
      </c>
      <c r="B20" s="18"/>
      <c r="C20" s="28"/>
      <c r="D20" s="13">
        <f t="shared" ref="D20:I20" si="0">SUM(D17:D19)</f>
        <v>776206</v>
      </c>
      <c r="E20" s="8">
        <f t="shared" si="0"/>
        <v>0</v>
      </c>
      <c r="F20" s="13">
        <f t="shared" ref="F20" si="1">SUM(F17:F19)</f>
        <v>613045</v>
      </c>
      <c r="G20" s="8">
        <f t="shared" si="0"/>
        <v>0</v>
      </c>
      <c r="H20" s="13">
        <f t="shared" si="0"/>
        <v>24854</v>
      </c>
      <c r="I20" s="8">
        <f t="shared" si="0"/>
        <v>0</v>
      </c>
      <c r="J20" s="13">
        <f t="shared" ref="J20" si="2">SUM(J17:J19)</f>
        <v>22866</v>
      </c>
    </row>
    <row r="21" spans="1:10" s="5" customFormat="1" ht="23.1" customHeight="1">
      <c r="A21" s="2" t="s">
        <v>162</v>
      </c>
      <c r="B21" s="18"/>
      <c r="C21" s="28"/>
      <c r="D21" s="8">
        <f>SUM(D15-D20)</f>
        <v>48069</v>
      </c>
      <c r="E21" s="8"/>
      <c r="F21" s="8">
        <f>SUM(F15-F20)</f>
        <v>49808</v>
      </c>
      <c r="G21" s="8"/>
      <c r="H21" s="8">
        <f>SUM(H15-H20)</f>
        <v>169736</v>
      </c>
      <c r="I21" s="8"/>
      <c r="J21" s="8">
        <f>SUM(J15-J20)</f>
        <v>216306</v>
      </c>
    </row>
    <row r="22" spans="1:10" s="5" customFormat="1" ht="23.1" customHeight="1">
      <c r="A22" s="3" t="s">
        <v>55</v>
      </c>
      <c r="B22" s="18"/>
      <c r="C22" s="28"/>
      <c r="D22" s="8">
        <v>-832</v>
      </c>
      <c r="E22" s="8"/>
      <c r="F22" s="8">
        <v>-515</v>
      </c>
      <c r="G22" s="71"/>
      <c r="H22" s="8">
        <v>0</v>
      </c>
      <c r="I22" s="71"/>
      <c r="J22" s="8">
        <v>0</v>
      </c>
    </row>
    <row r="23" spans="1:10" s="5" customFormat="1" ht="23.1" customHeight="1">
      <c r="A23" s="3" t="s">
        <v>112</v>
      </c>
      <c r="B23" s="18"/>
      <c r="C23" s="28"/>
      <c r="D23" s="15">
        <v>666</v>
      </c>
      <c r="E23" s="71"/>
      <c r="F23" s="15">
        <v>485</v>
      </c>
      <c r="G23" s="71"/>
      <c r="H23" s="15">
        <v>0</v>
      </c>
      <c r="I23" s="71"/>
      <c r="J23" s="15">
        <v>0</v>
      </c>
    </row>
    <row r="24" spans="1:10" s="5" customFormat="1" ht="23.1" customHeight="1">
      <c r="A24" s="2" t="s">
        <v>163</v>
      </c>
      <c r="B24" s="18"/>
      <c r="C24" s="28"/>
      <c r="D24" s="8">
        <f>SUM(D21:D23)</f>
        <v>47903</v>
      </c>
      <c r="E24" s="8"/>
      <c r="F24" s="8">
        <f>SUM(F21:F23)</f>
        <v>49778</v>
      </c>
      <c r="G24" s="8"/>
      <c r="H24" s="8">
        <f>SUM(H21:H23)</f>
        <v>169736</v>
      </c>
      <c r="I24" s="8"/>
      <c r="J24" s="8">
        <f>SUM(J21:J23)</f>
        <v>216306</v>
      </c>
    </row>
    <row r="25" spans="1:10" s="5" customFormat="1" ht="23.1" customHeight="1">
      <c r="A25" s="3" t="s">
        <v>56</v>
      </c>
      <c r="B25" s="18">
        <v>15</v>
      </c>
      <c r="C25" s="28"/>
      <c r="D25" s="8">
        <v>-2196</v>
      </c>
      <c r="E25" s="71"/>
      <c r="F25" s="8">
        <v>-15715</v>
      </c>
      <c r="G25" s="71"/>
      <c r="H25" s="8">
        <v>-1018</v>
      </c>
      <c r="I25" s="71"/>
      <c r="J25" s="8">
        <v>-801</v>
      </c>
    </row>
    <row r="26" spans="1:10" s="5" customFormat="1" ht="23.1" customHeight="1">
      <c r="A26" s="2" t="s">
        <v>80</v>
      </c>
      <c r="B26" s="18"/>
      <c r="C26" s="28"/>
      <c r="D26" s="13">
        <f>SUM(D24:D25)</f>
        <v>45707</v>
      </c>
      <c r="E26" s="8"/>
      <c r="F26" s="13">
        <f>SUM(F24:F25)</f>
        <v>34063</v>
      </c>
      <c r="G26" s="8"/>
      <c r="H26" s="13">
        <f>SUM(H24:H25)</f>
        <v>168718</v>
      </c>
      <c r="I26" s="8"/>
      <c r="J26" s="13">
        <f>SUM(J24:J25)</f>
        <v>215505</v>
      </c>
    </row>
    <row r="27" spans="1:10" s="5" customFormat="1" ht="23.1" customHeight="1">
      <c r="A27" s="2"/>
      <c r="B27" s="18"/>
      <c r="C27" s="28"/>
      <c r="D27" s="8"/>
      <c r="E27" s="8"/>
      <c r="F27" s="8"/>
      <c r="G27" s="8"/>
      <c r="H27" s="8"/>
      <c r="I27" s="8"/>
      <c r="J27" s="8"/>
    </row>
    <row r="28" spans="1:10" ht="23.1" customHeight="1">
      <c r="A28" s="2" t="s">
        <v>129</v>
      </c>
      <c r="C28" s="42"/>
      <c r="D28" s="8"/>
      <c r="E28" s="72"/>
      <c r="F28" s="44"/>
      <c r="G28" s="33"/>
      <c r="H28" s="8"/>
      <c r="I28" s="73"/>
      <c r="J28" s="44"/>
    </row>
    <row r="29" spans="1:10" ht="23.1" customHeight="1">
      <c r="A29" s="99" t="s">
        <v>81</v>
      </c>
      <c r="C29" s="42"/>
      <c r="D29" s="8"/>
      <c r="E29" s="72"/>
      <c r="F29" s="44"/>
      <c r="G29" s="33"/>
      <c r="H29" s="8"/>
      <c r="I29" s="73"/>
      <c r="J29" s="44"/>
    </row>
    <row r="30" spans="1:10" ht="23.1" customHeight="1">
      <c r="A30" s="99" t="s">
        <v>185</v>
      </c>
      <c r="C30" s="42"/>
      <c r="D30" s="8"/>
      <c r="E30" s="72"/>
      <c r="F30" s="44"/>
      <c r="G30" s="33"/>
      <c r="H30" s="8"/>
      <c r="I30" s="73"/>
      <c r="J30" s="44"/>
    </row>
    <row r="31" spans="1:10" s="5" customFormat="1" ht="23.1" customHeight="1">
      <c r="A31" s="3" t="s">
        <v>82</v>
      </c>
      <c r="B31" s="3"/>
      <c r="C31" s="42"/>
      <c r="D31" s="8"/>
      <c r="E31" s="72"/>
      <c r="F31" s="44"/>
      <c r="G31" s="33"/>
      <c r="H31" s="8"/>
      <c r="I31" s="73"/>
      <c r="J31" s="44"/>
    </row>
    <row r="32" spans="1:10" s="5" customFormat="1" ht="23.1" customHeight="1">
      <c r="A32" s="5" t="s">
        <v>176</v>
      </c>
      <c r="B32" s="3"/>
      <c r="C32" s="42"/>
      <c r="D32" s="15">
        <v>0</v>
      </c>
      <c r="E32" s="72"/>
      <c r="F32" s="15">
        <v>-38</v>
      </c>
      <c r="G32" s="33"/>
      <c r="H32" s="15">
        <v>0</v>
      </c>
      <c r="I32" s="73"/>
      <c r="J32" s="15">
        <v>0</v>
      </c>
    </row>
    <row r="33" spans="1:10" s="5" customFormat="1" ht="23.1" customHeight="1">
      <c r="A33" s="3" t="s">
        <v>81</v>
      </c>
      <c r="B33" s="3"/>
      <c r="C33" s="42"/>
      <c r="D33" s="8"/>
      <c r="E33" s="72"/>
      <c r="F33" s="8"/>
      <c r="G33" s="33"/>
      <c r="H33" s="8"/>
      <c r="I33" s="73"/>
      <c r="J33" s="8"/>
    </row>
    <row r="34" spans="1:10" s="5" customFormat="1" ht="23.1" customHeight="1">
      <c r="A34" s="3" t="s">
        <v>87</v>
      </c>
      <c r="B34" s="3"/>
      <c r="C34" s="42"/>
      <c r="D34" s="15">
        <v>0</v>
      </c>
      <c r="E34" s="8"/>
      <c r="F34" s="15">
        <v>-38</v>
      </c>
      <c r="G34" s="8"/>
      <c r="H34" s="15">
        <v>0</v>
      </c>
      <c r="I34" s="8"/>
      <c r="J34" s="15">
        <v>0</v>
      </c>
    </row>
    <row r="35" spans="1:10" s="5" customFormat="1" ht="23.1" customHeight="1">
      <c r="A35" s="74" t="s">
        <v>57</v>
      </c>
      <c r="B35" s="3"/>
      <c r="C35" s="42"/>
      <c r="D35" s="13">
        <f t="shared" ref="D35:J35" si="3">D34</f>
        <v>0</v>
      </c>
      <c r="E35" s="8">
        <f t="shared" si="3"/>
        <v>0</v>
      </c>
      <c r="F35" s="13">
        <f t="shared" si="3"/>
        <v>-38</v>
      </c>
      <c r="G35" s="8">
        <f t="shared" si="3"/>
        <v>0</v>
      </c>
      <c r="H35" s="13">
        <f t="shared" si="3"/>
        <v>0</v>
      </c>
      <c r="I35" s="8">
        <f t="shared" si="3"/>
        <v>0</v>
      </c>
      <c r="J35" s="13">
        <f t="shared" si="3"/>
        <v>0</v>
      </c>
    </row>
    <row r="36" spans="1:10" s="5" customFormat="1" ht="23.1" customHeight="1">
      <c r="A36" s="74"/>
      <c r="B36" s="3"/>
      <c r="C36" s="42"/>
      <c r="D36" s="8"/>
      <c r="E36" s="72"/>
      <c r="F36" s="8"/>
      <c r="G36" s="33"/>
      <c r="H36" s="8"/>
      <c r="I36" s="73"/>
      <c r="J36" s="8"/>
    </row>
    <row r="37" spans="1:10" s="5" customFormat="1" ht="23.1" customHeight="1" thickBot="1">
      <c r="A37" s="2" t="s">
        <v>34</v>
      </c>
      <c r="B37" s="3"/>
      <c r="C37" s="42"/>
      <c r="D37" s="12">
        <f>D26+D35</f>
        <v>45707</v>
      </c>
      <c r="E37" s="72"/>
      <c r="F37" s="12">
        <f>F26+F35</f>
        <v>34025</v>
      </c>
      <c r="G37" s="33"/>
      <c r="H37" s="12">
        <f>H26+H35</f>
        <v>168718</v>
      </c>
      <c r="I37" s="73"/>
      <c r="J37" s="12">
        <f>J26+J35</f>
        <v>215505</v>
      </c>
    </row>
    <row r="38" spans="1:10" s="5" customFormat="1" ht="23.1" customHeight="1" thickTop="1">
      <c r="A38" s="3"/>
      <c r="B38" s="3"/>
      <c r="C38" s="3"/>
      <c r="D38" s="75"/>
      <c r="E38" s="73"/>
      <c r="F38" s="75"/>
      <c r="G38" s="8"/>
      <c r="H38" s="33"/>
      <c r="I38" s="8"/>
      <c r="J38" s="33"/>
    </row>
    <row r="39" spans="1:10" s="5" customFormat="1" ht="23.1" customHeight="1">
      <c r="A39" s="2" t="s">
        <v>116</v>
      </c>
      <c r="B39" s="18">
        <v>17</v>
      </c>
      <c r="C39" s="28"/>
      <c r="D39" s="8"/>
      <c r="E39" s="8"/>
      <c r="F39" s="8"/>
      <c r="G39" s="8"/>
      <c r="H39" s="8"/>
      <c r="I39" s="8"/>
      <c r="J39" s="8"/>
    </row>
    <row r="40" spans="1:10" s="5" customFormat="1" ht="23.1" customHeight="1" thickBot="1">
      <c r="A40" s="3" t="s">
        <v>137</v>
      </c>
      <c r="B40" s="18"/>
      <c r="C40" s="28"/>
      <c r="D40" s="88">
        <f>D26/BS!D73</f>
        <v>0.16100306810056042</v>
      </c>
      <c r="E40" s="45"/>
      <c r="F40" s="88">
        <f>F26/BS!F73</f>
        <v>0.1199870371870696</v>
      </c>
      <c r="G40" s="45"/>
      <c r="H40" s="88">
        <f>H26/BS!H73</f>
        <v>0.5943097478239735</v>
      </c>
      <c r="I40" s="45"/>
      <c r="J40" s="88">
        <f>J26/BS!J73</f>
        <v>0.75911711971932694</v>
      </c>
    </row>
    <row r="41" spans="1:10" s="5" customFormat="1" ht="23.1" customHeight="1" thickTop="1">
      <c r="A41" s="3"/>
      <c r="B41" s="18"/>
      <c r="C41" s="28"/>
      <c r="D41" s="91"/>
      <c r="E41" s="45"/>
      <c r="F41" s="91"/>
      <c r="G41" s="45"/>
      <c r="H41" s="91"/>
      <c r="I41" s="45"/>
      <c r="J41" s="91"/>
    </row>
    <row r="42" spans="1:10" s="5" customFormat="1" ht="23.1" customHeight="1" thickBot="1">
      <c r="A42" s="3" t="s">
        <v>154</v>
      </c>
      <c r="B42" s="18"/>
      <c r="C42" s="28"/>
      <c r="D42" s="62">
        <v>283889</v>
      </c>
      <c r="E42" s="59"/>
      <c r="F42" s="62">
        <v>283889</v>
      </c>
      <c r="G42" s="59"/>
      <c r="H42" s="62">
        <v>283889</v>
      </c>
      <c r="I42" s="59"/>
      <c r="J42" s="62">
        <v>283889</v>
      </c>
    </row>
    <row r="43" spans="1:10" ht="23.1" customHeight="1" thickTop="1">
      <c r="B43" s="18"/>
      <c r="C43" s="28"/>
      <c r="D43" s="70"/>
      <c r="E43" s="45"/>
      <c r="F43" s="70"/>
      <c r="G43" s="45"/>
      <c r="H43" s="70"/>
      <c r="I43" s="45"/>
      <c r="J43" s="70"/>
    </row>
    <row r="44" spans="1:10" ht="23.1" customHeight="1">
      <c r="A44" s="5" t="s">
        <v>117</v>
      </c>
      <c r="B44" s="18"/>
      <c r="C44" s="5"/>
      <c r="D44" s="34"/>
      <c r="E44" s="34"/>
      <c r="F44" s="34"/>
      <c r="G44" s="34"/>
      <c r="H44" s="34"/>
      <c r="I44" s="34"/>
      <c r="J44" s="34"/>
    </row>
    <row r="46" spans="1:10" ht="23.1" customHeight="1">
      <c r="A46" s="5"/>
      <c r="B46" s="28"/>
      <c r="C46" s="5"/>
      <c r="D46" s="5"/>
      <c r="E46" s="16"/>
      <c r="F46" s="5"/>
      <c r="G46" s="16"/>
      <c r="H46" s="5"/>
      <c r="I46" s="16"/>
      <c r="J46" s="4" t="s">
        <v>31</v>
      </c>
    </row>
    <row r="47" spans="1:10" ht="23.1" customHeight="1">
      <c r="A47" s="2" t="s">
        <v>198</v>
      </c>
      <c r="B47" s="14"/>
      <c r="C47" s="1"/>
      <c r="D47" s="1"/>
      <c r="E47" s="1"/>
      <c r="F47" s="1"/>
      <c r="G47" s="1"/>
      <c r="H47" s="1"/>
      <c r="I47" s="1"/>
      <c r="J47" s="1"/>
    </row>
    <row r="48" spans="1:10" ht="23.1" customHeight="1">
      <c r="A48" s="2" t="s">
        <v>184</v>
      </c>
      <c r="B48" s="28"/>
      <c r="C48" s="29"/>
      <c r="D48" s="29"/>
      <c r="E48" s="30"/>
      <c r="F48" s="29"/>
      <c r="G48" s="30"/>
      <c r="H48" s="29"/>
      <c r="I48" s="30"/>
      <c r="J48" s="29"/>
    </row>
    <row r="49" spans="1:10" ht="23.1" customHeight="1">
      <c r="A49" s="2" t="s">
        <v>155</v>
      </c>
      <c r="B49" s="28"/>
      <c r="C49" s="29"/>
      <c r="D49" s="29"/>
      <c r="E49" s="30"/>
      <c r="F49" s="29"/>
      <c r="G49" s="30"/>
      <c r="H49" s="29"/>
      <c r="I49" s="30"/>
      <c r="J49" s="29"/>
    </row>
    <row r="50" spans="1:10" ht="23.1" customHeight="1">
      <c r="B50" s="28"/>
      <c r="C50" s="24"/>
      <c r="D50" s="24"/>
      <c r="E50" s="31"/>
      <c r="F50" s="24"/>
      <c r="G50" s="31"/>
      <c r="H50" s="24"/>
      <c r="I50" s="31"/>
      <c r="J50" s="4" t="s">
        <v>113</v>
      </c>
    </row>
    <row r="51" spans="1:10" ht="23.1" customHeight="1">
      <c r="A51" s="5"/>
      <c r="B51" s="28"/>
      <c r="C51" s="24"/>
      <c r="D51" s="104" t="s">
        <v>8</v>
      </c>
      <c r="E51" s="104"/>
      <c r="F51" s="104"/>
      <c r="G51" s="32"/>
      <c r="H51" s="104" t="s">
        <v>9</v>
      </c>
      <c r="I51" s="104"/>
      <c r="J51" s="104"/>
    </row>
    <row r="52" spans="1:10" ht="23.1" customHeight="1">
      <c r="A52" s="5"/>
      <c r="B52" s="23" t="s">
        <v>0</v>
      </c>
      <c r="C52" s="5"/>
      <c r="D52" s="19">
        <v>2026</v>
      </c>
      <c r="F52" s="19">
        <v>2025</v>
      </c>
      <c r="H52" s="19">
        <v>2026</v>
      </c>
      <c r="J52" s="19">
        <v>2025</v>
      </c>
    </row>
    <row r="53" spans="1:10" ht="23.1" customHeight="1">
      <c r="A53" s="5"/>
      <c r="B53" s="23"/>
      <c r="C53" s="5"/>
      <c r="D53" s="19"/>
      <c r="F53" s="14" t="s">
        <v>173</v>
      </c>
      <c r="H53" s="19"/>
      <c r="J53" s="14" t="s">
        <v>173</v>
      </c>
    </row>
    <row r="54" spans="1:10" ht="23.1" customHeight="1">
      <c r="A54" s="40" t="s">
        <v>47</v>
      </c>
      <c r="B54" s="23"/>
      <c r="C54" s="5"/>
      <c r="D54" s="19"/>
      <c r="F54" s="19"/>
      <c r="H54" s="19"/>
      <c r="J54" s="19"/>
    </row>
    <row r="55" spans="1:10" ht="23.1" customHeight="1">
      <c r="A55" s="2" t="s">
        <v>48</v>
      </c>
      <c r="B55" s="23"/>
      <c r="C55" s="5"/>
      <c r="D55" s="19"/>
      <c r="F55" s="19"/>
      <c r="H55" s="19"/>
      <c r="J55" s="19"/>
    </row>
    <row r="56" spans="1:10" ht="23.1" customHeight="1">
      <c r="A56" s="3" t="s">
        <v>160</v>
      </c>
      <c r="B56" s="18">
        <v>14</v>
      </c>
      <c r="C56" s="28"/>
      <c r="D56" s="8">
        <v>1486542</v>
      </c>
      <c r="E56" s="71"/>
      <c r="F56" s="8">
        <v>1395404</v>
      </c>
      <c r="G56" s="71"/>
      <c r="H56" s="8">
        <v>0</v>
      </c>
      <c r="I56" s="71"/>
      <c r="J56" s="8">
        <v>0</v>
      </c>
    </row>
    <row r="57" spans="1:10" ht="23.1" customHeight="1">
      <c r="A57" s="3" t="s">
        <v>161</v>
      </c>
      <c r="B57" s="18">
        <v>14</v>
      </c>
      <c r="C57" s="28"/>
      <c r="D57" s="8">
        <v>17920</v>
      </c>
      <c r="E57" s="71"/>
      <c r="F57" s="8">
        <v>16782</v>
      </c>
      <c r="G57" s="71"/>
      <c r="H57" s="8">
        <v>27895</v>
      </c>
      <c r="I57" s="71"/>
      <c r="J57" s="8">
        <v>26434</v>
      </c>
    </row>
    <row r="58" spans="1:10" ht="23.1" customHeight="1">
      <c r="A58" s="3" t="s">
        <v>153</v>
      </c>
      <c r="B58" s="18">
        <v>8</v>
      </c>
      <c r="C58" s="28"/>
      <c r="D58" s="8">
        <v>0</v>
      </c>
      <c r="E58" s="71"/>
      <c r="F58" s="8">
        <v>0</v>
      </c>
      <c r="G58" s="71"/>
      <c r="H58" s="8">
        <v>179998</v>
      </c>
      <c r="I58" s="71"/>
      <c r="J58" s="8">
        <v>224997</v>
      </c>
    </row>
    <row r="59" spans="1:10" ht="23.1" customHeight="1">
      <c r="A59" s="3" t="s">
        <v>49</v>
      </c>
      <c r="B59" s="5"/>
      <c r="C59" s="28"/>
      <c r="D59" s="8">
        <v>43882</v>
      </c>
      <c r="E59" s="71"/>
      <c r="F59" s="8">
        <v>43894</v>
      </c>
      <c r="G59" s="71"/>
      <c r="H59" s="8">
        <v>438</v>
      </c>
      <c r="I59" s="71"/>
      <c r="J59" s="8">
        <v>1280</v>
      </c>
    </row>
    <row r="60" spans="1:10" ht="23.1" customHeight="1">
      <c r="A60" s="2" t="s">
        <v>50</v>
      </c>
      <c r="B60" s="18"/>
      <c r="C60" s="28"/>
      <c r="D60" s="13">
        <f>SUM(D56:D59)</f>
        <v>1548344</v>
      </c>
      <c r="E60" s="8"/>
      <c r="F60" s="13">
        <f>SUM(F56:F59)</f>
        <v>1456080</v>
      </c>
      <c r="G60" s="8"/>
      <c r="H60" s="13">
        <f>SUM(H56:H59)</f>
        <v>208331</v>
      </c>
      <c r="I60" s="8"/>
      <c r="J60" s="13">
        <f>SUM(J56:J59)</f>
        <v>252711</v>
      </c>
    </row>
    <row r="61" spans="1:10" ht="23.1" customHeight="1">
      <c r="A61" s="2" t="s">
        <v>51</v>
      </c>
      <c r="B61" s="18"/>
      <c r="C61" s="28"/>
      <c r="D61" s="8"/>
      <c r="E61" s="8"/>
      <c r="F61" s="8"/>
      <c r="G61" s="8"/>
      <c r="H61" s="8"/>
      <c r="I61" s="8"/>
      <c r="J61" s="8"/>
    </row>
    <row r="62" spans="1:10" ht="23.1" customHeight="1">
      <c r="A62" s="3" t="s">
        <v>52</v>
      </c>
      <c r="B62" s="18"/>
      <c r="C62" s="28"/>
      <c r="D62" s="8">
        <v>1157235</v>
      </c>
      <c r="E62" s="71"/>
      <c r="F62" s="8">
        <v>1074721</v>
      </c>
      <c r="G62" s="71"/>
      <c r="H62" s="8">
        <v>15106</v>
      </c>
      <c r="I62" s="71"/>
      <c r="J62" s="8">
        <v>16331</v>
      </c>
    </row>
    <row r="63" spans="1:10" ht="23.1" customHeight="1">
      <c r="A63" s="3" t="s">
        <v>118</v>
      </c>
      <c r="B63" s="18"/>
      <c r="C63" s="28"/>
      <c r="D63" s="8">
        <v>51390</v>
      </c>
      <c r="E63" s="71"/>
      <c r="F63" s="8">
        <v>49289</v>
      </c>
      <c r="G63" s="71"/>
      <c r="H63" s="8">
        <v>0</v>
      </c>
      <c r="I63" s="71"/>
      <c r="J63" s="8">
        <v>0</v>
      </c>
    </row>
    <row r="64" spans="1:10" ht="23.1" customHeight="1">
      <c r="A64" s="3" t="s">
        <v>53</v>
      </c>
      <c r="B64" s="18"/>
      <c r="C64" s="28"/>
      <c r="D64" s="8">
        <v>228242</v>
      </c>
      <c r="E64" s="71"/>
      <c r="F64" s="8">
        <v>206694</v>
      </c>
      <c r="G64" s="71"/>
      <c r="H64" s="8">
        <v>19521</v>
      </c>
      <c r="I64" s="71"/>
      <c r="J64" s="8">
        <v>16085</v>
      </c>
    </row>
    <row r="65" spans="1:10" ht="23.1" customHeight="1">
      <c r="A65" s="2" t="s">
        <v>54</v>
      </c>
      <c r="B65" s="18"/>
      <c r="C65" s="28"/>
      <c r="D65" s="13">
        <f t="shared" ref="D65:J65" si="4">SUM(D62:D64)</f>
        <v>1436867</v>
      </c>
      <c r="E65" s="8">
        <f t="shared" si="4"/>
        <v>0</v>
      </c>
      <c r="F65" s="13">
        <f t="shared" si="4"/>
        <v>1330704</v>
      </c>
      <c r="G65" s="8">
        <f t="shared" si="4"/>
        <v>0</v>
      </c>
      <c r="H65" s="13">
        <f t="shared" si="4"/>
        <v>34627</v>
      </c>
      <c r="I65" s="8">
        <f t="shared" si="4"/>
        <v>0</v>
      </c>
      <c r="J65" s="13">
        <f t="shared" si="4"/>
        <v>32416</v>
      </c>
    </row>
    <row r="66" spans="1:10" ht="23.1" customHeight="1">
      <c r="A66" s="2" t="s">
        <v>162</v>
      </c>
      <c r="B66" s="18"/>
      <c r="C66" s="28"/>
      <c r="D66" s="8">
        <f>SUM(D60-D65)</f>
        <v>111477</v>
      </c>
      <c r="E66" s="8"/>
      <c r="F66" s="8">
        <f>SUM(F60-F65)</f>
        <v>125376</v>
      </c>
      <c r="G66" s="8"/>
      <c r="H66" s="8">
        <f>SUM(H60-H65)</f>
        <v>173704</v>
      </c>
      <c r="I66" s="8"/>
      <c r="J66" s="8">
        <f>SUM(J60-J65)</f>
        <v>220295</v>
      </c>
    </row>
    <row r="67" spans="1:10" ht="23.1" customHeight="1">
      <c r="A67" s="3" t="s">
        <v>55</v>
      </c>
      <c r="B67" s="18"/>
      <c r="C67" s="28"/>
      <c r="D67" s="8">
        <v>-1421</v>
      </c>
      <c r="E67" s="8"/>
      <c r="F67" s="8">
        <v>-1022</v>
      </c>
      <c r="G67" s="71"/>
      <c r="H67" s="8">
        <v>0</v>
      </c>
      <c r="I67" s="71"/>
      <c r="J67" s="8">
        <v>0</v>
      </c>
    </row>
    <row r="68" spans="1:10" ht="23.1" customHeight="1">
      <c r="A68" s="3" t="s">
        <v>164</v>
      </c>
      <c r="B68" s="18"/>
      <c r="C68" s="28"/>
      <c r="D68" s="15">
        <v>-123</v>
      </c>
      <c r="E68" s="71"/>
      <c r="F68" s="15">
        <v>611</v>
      </c>
      <c r="G68" s="71"/>
      <c r="H68" s="15">
        <v>0</v>
      </c>
      <c r="I68" s="71"/>
      <c r="J68" s="15">
        <v>0</v>
      </c>
    </row>
    <row r="69" spans="1:10" ht="23.1" customHeight="1">
      <c r="A69" s="2" t="s">
        <v>163</v>
      </c>
      <c r="B69" s="18"/>
      <c r="C69" s="28"/>
      <c r="D69" s="8">
        <f>SUM(D66:D68)</f>
        <v>109933</v>
      </c>
      <c r="E69" s="8"/>
      <c r="F69" s="8">
        <f>SUM(F66:F68)</f>
        <v>124965</v>
      </c>
      <c r="G69" s="8"/>
      <c r="H69" s="8">
        <f>SUM(H66:H68)</f>
        <v>173704</v>
      </c>
      <c r="I69" s="8"/>
      <c r="J69" s="8">
        <f>SUM(J66:J68)</f>
        <v>220295</v>
      </c>
    </row>
    <row r="70" spans="1:10" ht="23.1" customHeight="1">
      <c r="A70" s="3" t="s">
        <v>56</v>
      </c>
      <c r="B70" s="18">
        <v>15</v>
      </c>
      <c r="C70" s="28"/>
      <c r="D70" s="8">
        <v>-6703</v>
      </c>
      <c r="E70" s="71"/>
      <c r="F70" s="8">
        <v>-30517</v>
      </c>
      <c r="G70" s="71"/>
      <c r="H70" s="8">
        <v>-2115</v>
      </c>
      <c r="I70" s="71"/>
      <c r="J70" s="8">
        <v>-1618</v>
      </c>
    </row>
    <row r="71" spans="1:10" ht="23.1" customHeight="1">
      <c r="A71" s="2" t="s">
        <v>165</v>
      </c>
      <c r="B71" s="18"/>
      <c r="C71" s="28"/>
      <c r="D71" s="13">
        <f>SUM(D69:D70)</f>
        <v>103230</v>
      </c>
      <c r="E71" s="8"/>
      <c r="F71" s="13">
        <f>SUM(F69:F70)</f>
        <v>94448</v>
      </c>
      <c r="G71" s="8"/>
      <c r="H71" s="13">
        <f>SUM(H69:H70)</f>
        <v>171589</v>
      </c>
      <c r="I71" s="8"/>
      <c r="J71" s="13">
        <f>SUM(J69:J70)</f>
        <v>218677</v>
      </c>
    </row>
    <row r="72" spans="1:10" ht="23.1" customHeight="1">
      <c r="A72" s="2"/>
      <c r="B72" s="18"/>
      <c r="C72" s="28"/>
      <c r="D72" s="8"/>
      <c r="E72" s="8"/>
      <c r="F72" s="8"/>
      <c r="G72" s="8"/>
      <c r="H72" s="8"/>
      <c r="I72" s="8"/>
      <c r="J72" s="8"/>
    </row>
    <row r="73" spans="1:10" ht="23.1" customHeight="1">
      <c r="A73" s="2" t="s">
        <v>129</v>
      </c>
      <c r="C73" s="42"/>
      <c r="D73" s="8"/>
      <c r="E73" s="72"/>
      <c r="F73" s="44"/>
      <c r="G73" s="33"/>
      <c r="H73" s="8"/>
      <c r="I73" s="73"/>
      <c r="J73" s="44"/>
    </row>
    <row r="74" spans="1:10" ht="23.1" customHeight="1">
      <c r="A74" s="99" t="s">
        <v>81</v>
      </c>
      <c r="C74" s="42"/>
      <c r="D74" s="8"/>
      <c r="E74" s="72"/>
      <c r="F74" s="44"/>
      <c r="G74" s="33"/>
      <c r="H74" s="8"/>
      <c r="I74" s="73"/>
      <c r="J74" s="44"/>
    </row>
    <row r="75" spans="1:10" ht="23.1" customHeight="1">
      <c r="A75" s="99" t="s">
        <v>186</v>
      </c>
      <c r="C75" s="42"/>
      <c r="D75" s="8"/>
      <c r="E75" s="72"/>
      <c r="F75" s="44"/>
      <c r="G75" s="33"/>
      <c r="H75" s="8"/>
      <c r="I75" s="73"/>
      <c r="J75" s="44"/>
    </row>
    <row r="76" spans="1:10" ht="23.1" customHeight="1">
      <c r="A76" s="3" t="s">
        <v>82</v>
      </c>
      <c r="C76" s="42"/>
      <c r="D76" s="8"/>
      <c r="E76" s="72"/>
      <c r="F76" s="44"/>
      <c r="G76" s="33"/>
      <c r="H76" s="8"/>
      <c r="I76" s="73"/>
      <c r="J76" s="44"/>
    </row>
    <row r="77" spans="1:10" ht="23.1" customHeight="1">
      <c r="A77" s="5" t="s">
        <v>177</v>
      </c>
      <c r="C77" s="42"/>
      <c r="D77" s="15">
        <v>0</v>
      </c>
      <c r="E77" s="72"/>
      <c r="F77" s="15">
        <v>-46</v>
      </c>
      <c r="G77" s="33"/>
      <c r="H77" s="15">
        <v>0</v>
      </c>
      <c r="I77" s="73"/>
      <c r="J77" s="15">
        <v>0</v>
      </c>
    </row>
    <row r="78" spans="1:10" ht="23.1" customHeight="1">
      <c r="A78" s="3" t="s">
        <v>81</v>
      </c>
      <c r="C78" s="42"/>
      <c r="D78" s="8"/>
      <c r="E78" s="72"/>
      <c r="F78" s="8"/>
      <c r="G78" s="33"/>
      <c r="H78" s="8"/>
      <c r="I78" s="73"/>
      <c r="J78" s="8"/>
    </row>
    <row r="79" spans="1:10" ht="23.1" customHeight="1">
      <c r="A79" s="3" t="s">
        <v>87</v>
      </c>
      <c r="C79" s="42"/>
      <c r="D79" s="15">
        <v>0</v>
      </c>
      <c r="E79" s="8"/>
      <c r="F79" s="15">
        <f>SUM(F77)</f>
        <v>-46</v>
      </c>
      <c r="G79" s="8"/>
      <c r="H79" s="15">
        <v>0</v>
      </c>
      <c r="I79" s="8"/>
      <c r="J79" s="15">
        <v>0</v>
      </c>
    </row>
    <row r="80" spans="1:10" ht="23.1" customHeight="1">
      <c r="A80" s="74" t="s">
        <v>57</v>
      </c>
      <c r="C80" s="42"/>
      <c r="D80" s="13">
        <f t="shared" ref="D80:J80" si="5">D79</f>
        <v>0</v>
      </c>
      <c r="E80" s="8">
        <f t="shared" si="5"/>
        <v>0</v>
      </c>
      <c r="F80" s="13">
        <f t="shared" si="5"/>
        <v>-46</v>
      </c>
      <c r="G80" s="8">
        <f t="shared" si="5"/>
        <v>0</v>
      </c>
      <c r="H80" s="13">
        <f t="shared" si="5"/>
        <v>0</v>
      </c>
      <c r="I80" s="8">
        <f t="shared" si="5"/>
        <v>0</v>
      </c>
      <c r="J80" s="13">
        <f t="shared" si="5"/>
        <v>0</v>
      </c>
    </row>
    <row r="81" spans="1:10" ht="23.1" customHeight="1">
      <c r="A81" s="74"/>
      <c r="C81" s="42"/>
      <c r="D81" s="8"/>
      <c r="E81" s="72"/>
      <c r="F81" s="8"/>
      <c r="G81" s="33"/>
      <c r="H81" s="8"/>
      <c r="I81" s="73"/>
      <c r="J81" s="8"/>
    </row>
    <row r="82" spans="1:10" ht="23.1" customHeight="1" thickBot="1">
      <c r="A82" s="2" t="s">
        <v>34</v>
      </c>
      <c r="C82" s="42"/>
      <c r="D82" s="12">
        <f>D71+D80</f>
        <v>103230</v>
      </c>
      <c r="E82" s="72"/>
      <c r="F82" s="12">
        <f>F71+F80</f>
        <v>94402</v>
      </c>
      <c r="G82" s="33"/>
      <c r="H82" s="12">
        <f>H71+H80</f>
        <v>171589</v>
      </c>
      <c r="I82" s="73"/>
      <c r="J82" s="12">
        <f>J71+J80</f>
        <v>218677</v>
      </c>
    </row>
    <row r="83" spans="1:10" ht="23.1" customHeight="1" thickTop="1">
      <c r="D83" s="75"/>
      <c r="E83" s="73"/>
      <c r="F83" s="75"/>
      <c r="G83" s="8"/>
      <c r="H83" s="33"/>
      <c r="I83" s="8"/>
      <c r="J83" s="33"/>
    </row>
    <row r="84" spans="1:10" ht="23.1" customHeight="1">
      <c r="A84" s="2" t="s">
        <v>116</v>
      </c>
      <c r="B84" s="18">
        <v>17</v>
      </c>
      <c r="C84" s="28"/>
      <c r="D84" s="8"/>
      <c r="E84" s="8"/>
      <c r="F84" s="8"/>
      <c r="G84" s="8"/>
      <c r="H84" s="8"/>
      <c r="I84" s="8"/>
      <c r="J84" s="8"/>
    </row>
    <row r="85" spans="1:10" ht="23.1" customHeight="1" thickBot="1">
      <c r="A85" s="3" t="s">
        <v>137</v>
      </c>
      <c r="B85" s="18"/>
      <c r="C85" s="28"/>
      <c r="D85" s="88">
        <f>D71/BS!D73</f>
        <v>0.36362803771896762</v>
      </c>
      <c r="E85" s="45"/>
      <c r="F85" s="88">
        <f>F71/BS!F73</f>
        <v>0.33269341186167833</v>
      </c>
      <c r="G85" s="45"/>
      <c r="H85" s="88">
        <f>H71/BS!H73</f>
        <v>0.6044228554117983</v>
      </c>
      <c r="I85" s="45"/>
      <c r="J85" s="88">
        <f>J71/BS!J73</f>
        <v>0.77029050086477457</v>
      </c>
    </row>
    <row r="86" spans="1:10" ht="23.1" customHeight="1" thickTop="1">
      <c r="B86" s="18"/>
      <c r="C86" s="28"/>
      <c r="D86" s="91"/>
      <c r="E86" s="45"/>
      <c r="F86" s="91"/>
      <c r="G86" s="45"/>
      <c r="H86" s="91"/>
      <c r="I86" s="45"/>
      <c r="J86" s="91"/>
    </row>
    <row r="87" spans="1:10" s="5" customFormat="1" ht="23.1" customHeight="1" thickBot="1">
      <c r="A87" s="3" t="s">
        <v>154</v>
      </c>
      <c r="B87" s="18"/>
      <c r="C87" s="28"/>
      <c r="D87" s="62">
        <v>283889</v>
      </c>
      <c r="E87" s="59"/>
      <c r="F87" s="62">
        <v>283889</v>
      </c>
      <c r="G87" s="59"/>
      <c r="H87" s="62">
        <v>283889</v>
      </c>
      <c r="I87" s="59"/>
      <c r="J87" s="62">
        <v>283889</v>
      </c>
    </row>
    <row r="88" spans="1:10" ht="23.1" customHeight="1" thickTop="1">
      <c r="B88" s="18"/>
      <c r="C88" s="28"/>
      <c r="D88" s="70"/>
      <c r="E88" s="45"/>
      <c r="F88" s="70"/>
      <c r="G88" s="45"/>
      <c r="H88" s="70"/>
      <c r="I88" s="45"/>
      <c r="J88" s="70"/>
    </row>
    <row r="89" spans="1:10" ht="23.1" customHeight="1">
      <c r="A89" s="5" t="s">
        <v>117</v>
      </c>
      <c r="B89" s="18"/>
      <c r="C89" s="5"/>
      <c r="D89" s="34"/>
      <c r="E89" s="34"/>
      <c r="F89" s="34"/>
      <c r="G89" s="34"/>
      <c r="H89" s="34"/>
      <c r="I89" s="34"/>
      <c r="J89" s="34"/>
    </row>
  </sheetData>
  <mergeCells count="4">
    <mergeCell ref="D6:F6"/>
    <mergeCell ref="H6:J6"/>
    <mergeCell ref="D51:F51"/>
    <mergeCell ref="H51:J51"/>
  </mergeCells>
  <printOptions horizontalCentered="1"/>
  <pageMargins left="0.6692913385826772" right="0.31496062992125984" top="0.78740157480314965" bottom="0.19685039370078741" header="0.39370078740157483" footer="0.27559055118110237"/>
  <pageSetup paperSize="9" scale="68" orientation="portrait" r:id="rId1"/>
  <headerFooter alignWithMargins="0"/>
  <rowBreaks count="1" manualBreakCount="1"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9"/>
  <sheetViews>
    <sheetView showGridLines="0" view="pageBreakPreview" topLeftCell="A13" zoomScale="70" zoomScaleNormal="90" zoomScaleSheetLayoutView="70" workbookViewId="0">
      <selection activeCell="A22" sqref="A22"/>
    </sheetView>
  </sheetViews>
  <sheetFormatPr defaultColWidth="9.109375" defaultRowHeight="23.1" customHeight="1"/>
  <cols>
    <col min="1" max="1" width="42.44140625" style="3" customWidth="1"/>
    <col min="2" max="2" width="10.6640625" style="3" customWidth="1"/>
    <col min="3" max="3" width="19.6640625" style="3" customWidth="1"/>
    <col min="4" max="4" width="1.44140625" style="3" customWidth="1"/>
    <col min="5" max="5" width="19.6640625" style="3" customWidth="1"/>
    <col min="6" max="6" width="1.44140625" style="3" customWidth="1"/>
    <col min="7" max="7" width="19.6640625" style="3" customWidth="1"/>
    <col min="8" max="8" width="1.44140625" style="3" customWidth="1"/>
    <col min="9" max="9" width="28.88671875" style="3" customWidth="1"/>
    <col min="10" max="10" width="1.44140625" style="3" customWidth="1"/>
    <col min="11" max="11" width="19.6640625" style="3" customWidth="1"/>
    <col min="12" max="12" width="1.44140625" style="3" customWidth="1"/>
    <col min="13" max="13" width="19.6640625" style="3" customWidth="1"/>
    <col min="14" max="14" width="9.109375" style="3"/>
    <col min="15" max="15" width="13.109375" style="3" customWidth="1"/>
    <col min="16" max="16384" width="9.109375" style="3"/>
  </cols>
  <sheetData>
    <row r="1" spans="1:13" ht="23.1" customHeight="1">
      <c r="M1" s="4" t="s">
        <v>31</v>
      </c>
    </row>
    <row r="2" spans="1:13" ht="23.1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0" customFormat="1" ht="23.1" customHeight="1">
      <c r="A3" s="2" t="s">
        <v>187</v>
      </c>
      <c r="B3" s="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10" customFormat="1" ht="23.1" customHeight="1">
      <c r="A4" s="2" t="s">
        <v>155</v>
      </c>
      <c r="B4" s="3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s="10" customFormat="1" ht="23.1" customHeight="1">
      <c r="M5" s="6" t="s">
        <v>10</v>
      </c>
    </row>
    <row r="6" spans="1:13" s="10" customFormat="1" ht="23.1" customHeight="1">
      <c r="A6" s="7"/>
      <c r="B6" s="7"/>
      <c r="C6" s="107" t="s">
        <v>8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 s="10" customFormat="1" ht="23.1" customHeight="1">
      <c r="A7" s="7"/>
      <c r="B7" s="7"/>
      <c r="C7" s="48"/>
      <c r="D7" s="48"/>
      <c r="E7" s="48"/>
      <c r="F7" s="48"/>
      <c r="G7" s="48"/>
      <c r="H7" s="76"/>
      <c r="I7" s="108" t="s">
        <v>79</v>
      </c>
      <c r="J7" s="108"/>
      <c r="K7" s="108"/>
      <c r="L7" s="48"/>
      <c r="M7" s="48"/>
    </row>
    <row r="8" spans="1:13" s="10" customFormat="1" ht="23.1" customHeight="1">
      <c r="A8" s="7"/>
      <c r="B8" s="7"/>
      <c r="C8" s="48"/>
      <c r="D8" s="48"/>
      <c r="E8" s="48"/>
      <c r="F8" s="48"/>
      <c r="G8" s="48"/>
      <c r="I8" s="27" t="s">
        <v>83</v>
      </c>
      <c r="J8" s="48"/>
      <c r="K8" s="48"/>
      <c r="L8" s="48"/>
      <c r="M8" s="48"/>
    </row>
    <row r="9" spans="1:13" s="10" customFormat="1" ht="23.1" customHeight="1">
      <c r="A9" s="7"/>
      <c r="B9" s="7"/>
      <c r="C9" s="48"/>
      <c r="D9" s="48"/>
      <c r="E9" s="48"/>
      <c r="F9" s="48"/>
      <c r="G9" s="48"/>
      <c r="H9" s="48"/>
      <c r="I9" s="7" t="s">
        <v>93</v>
      </c>
      <c r="J9" s="48"/>
      <c r="K9" s="48"/>
      <c r="L9" s="48"/>
      <c r="M9" s="48"/>
    </row>
    <row r="10" spans="1:13" s="7" customFormat="1" ht="23.1" customHeight="1">
      <c r="E10" s="106" t="s">
        <v>32</v>
      </c>
      <c r="F10" s="106"/>
      <c r="G10" s="106"/>
      <c r="I10" s="7" t="s">
        <v>94</v>
      </c>
      <c r="K10" s="7" t="s">
        <v>77</v>
      </c>
    </row>
    <row r="11" spans="1:13" s="7" customFormat="1" ht="23.1" customHeight="1">
      <c r="C11" s="7" t="s">
        <v>42</v>
      </c>
      <c r="E11" s="7" t="s">
        <v>1</v>
      </c>
      <c r="I11" s="7" t="s">
        <v>104</v>
      </c>
      <c r="K11" s="7" t="s">
        <v>78</v>
      </c>
      <c r="M11" s="7" t="s">
        <v>4</v>
      </c>
    </row>
    <row r="12" spans="1:13" s="7" customFormat="1" ht="23.1" customHeight="1">
      <c r="C12" s="27" t="s">
        <v>5</v>
      </c>
      <c r="E12" s="27" t="s">
        <v>2</v>
      </c>
      <c r="G12" s="27" t="s">
        <v>3</v>
      </c>
      <c r="I12" s="27" t="s">
        <v>103</v>
      </c>
      <c r="K12" s="27" t="s">
        <v>43</v>
      </c>
      <c r="M12" s="27" t="s">
        <v>43</v>
      </c>
    </row>
    <row r="13" spans="1:13" s="7" customFormat="1" ht="23.1" customHeight="1">
      <c r="A13" s="14"/>
    </row>
    <row r="14" spans="1:13" s="10" customFormat="1" ht="23.1" customHeight="1">
      <c r="A14" s="2" t="s">
        <v>123</v>
      </c>
      <c r="C14" s="79">
        <v>283889</v>
      </c>
      <c r="D14" s="79"/>
      <c r="E14" s="79">
        <v>28389</v>
      </c>
      <c r="F14" s="79"/>
      <c r="G14" s="79">
        <v>561006</v>
      </c>
      <c r="H14" s="79"/>
      <c r="I14" s="79">
        <v>-49</v>
      </c>
      <c r="J14" s="79"/>
      <c r="K14" s="80">
        <f>I14</f>
        <v>-49</v>
      </c>
      <c r="L14" s="81"/>
      <c r="M14" s="80">
        <f>SUM(C14:G14)+K14</f>
        <v>873235</v>
      </c>
    </row>
    <row r="15" spans="1:13" s="10" customFormat="1" ht="23.1" customHeight="1">
      <c r="A15" s="3" t="s">
        <v>80</v>
      </c>
      <c r="C15" s="82">
        <v>0</v>
      </c>
      <c r="D15" s="81"/>
      <c r="E15" s="82">
        <v>0</v>
      </c>
      <c r="F15" s="81"/>
      <c r="G15" s="82">
        <f>PL!F71</f>
        <v>94448</v>
      </c>
      <c r="H15" s="81"/>
      <c r="I15" s="82">
        <v>0</v>
      </c>
      <c r="J15" s="83"/>
      <c r="K15" s="82">
        <f>I15</f>
        <v>0</v>
      </c>
      <c r="L15" s="81"/>
      <c r="M15" s="82">
        <f>SUM(C15:G15)+K15</f>
        <v>94448</v>
      </c>
    </row>
    <row r="16" spans="1:13" s="10" customFormat="1" ht="23.1" customHeight="1">
      <c r="A16" s="3" t="s">
        <v>57</v>
      </c>
      <c r="C16" s="84">
        <v>0</v>
      </c>
      <c r="D16" s="81"/>
      <c r="E16" s="84">
        <v>0</v>
      </c>
      <c r="F16" s="81"/>
      <c r="G16" s="84">
        <v>0</v>
      </c>
      <c r="H16" s="81"/>
      <c r="I16" s="84">
        <f>PL!F80</f>
        <v>-46</v>
      </c>
      <c r="J16" s="83"/>
      <c r="K16" s="84">
        <f>I16</f>
        <v>-46</v>
      </c>
      <c r="L16" s="81"/>
      <c r="M16" s="84">
        <f>SUM(C16:G16)+K16</f>
        <v>-46</v>
      </c>
    </row>
    <row r="17" spans="1:13" s="10" customFormat="1" ht="23.1" customHeight="1">
      <c r="A17" s="3" t="s">
        <v>34</v>
      </c>
      <c r="C17" s="81">
        <f>SUM(C15:C16)</f>
        <v>0</v>
      </c>
      <c r="D17" s="81"/>
      <c r="E17" s="81">
        <f>SUM(E15:E16)</f>
        <v>0</v>
      </c>
      <c r="F17" s="81"/>
      <c r="G17" s="81">
        <f>SUM(G15:G16)</f>
        <v>94448</v>
      </c>
      <c r="H17" s="81"/>
      <c r="I17" s="81">
        <f>SUM(I15:I16)</f>
        <v>-46</v>
      </c>
      <c r="J17" s="83"/>
      <c r="K17" s="81">
        <f>SUM(K15:K16)</f>
        <v>-46</v>
      </c>
      <c r="L17" s="81"/>
      <c r="M17" s="81">
        <f>SUM(M15:M16)</f>
        <v>94402</v>
      </c>
    </row>
    <row r="18" spans="1:13" s="10" customFormat="1" ht="23.1" customHeight="1">
      <c r="A18" s="3" t="s">
        <v>166</v>
      </c>
      <c r="C18" s="81">
        <v>0</v>
      </c>
      <c r="D18" s="81">
        <v>0</v>
      </c>
      <c r="E18" s="81">
        <v>0</v>
      </c>
      <c r="F18" s="81"/>
      <c r="G18" s="81">
        <f>'CF '!F75</f>
        <v>-198722</v>
      </c>
      <c r="H18" s="81"/>
      <c r="I18" s="81">
        <v>0</v>
      </c>
      <c r="J18" s="83"/>
      <c r="K18" s="81">
        <v>0</v>
      </c>
      <c r="L18" s="81"/>
      <c r="M18" s="81">
        <f>SUM(C18:K18)</f>
        <v>-198722</v>
      </c>
    </row>
    <row r="19" spans="1:13" s="10" customFormat="1" ht="23.1" customHeight="1" thickBot="1">
      <c r="A19" s="2" t="s">
        <v>157</v>
      </c>
      <c r="B19" s="22"/>
      <c r="C19" s="92">
        <f>SUM(C14,C17:C18)</f>
        <v>283889</v>
      </c>
      <c r="D19" s="81"/>
      <c r="E19" s="92">
        <f>SUM(E14,E17:E18)</f>
        <v>28389</v>
      </c>
      <c r="F19" s="81"/>
      <c r="G19" s="92">
        <f>SUM(G14,G17:G18)</f>
        <v>456732</v>
      </c>
      <c r="H19" s="81"/>
      <c r="I19" s="92">
        <f>SUM(I14,I17:I18)</f>
        <v>-95</v>
      </c>
      <c r="J19" s="81"/>
      <c r="K19" s="92">
        <f>SUM(K14,K17:K18)</f>
        <v>-95</v>
      </c>
      <c r="L19" s="81"/>
      <c r="M19" s="92">
        <f>SUM(M14,M17:M18)</f>
        <v>768915</v>
      </c>
    </row>
    <row r="20" spans="1:13" s="10" customFormat="1" ht="23.1" customHeight="1" thickTop="1">
      <c r="A20" s="49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10" customFormat="1" ht="23.1" customHeight="1">
      <c r="A21" s="50" t="s">
        <v>139</v>
      </c>
      <c r="C21" s="20">
        <v>283889</v>
      </c>
      <c r="D21" s="20"/>
      <c r="E21" s="20">
        <v>28389</v>
      </c>
      <c r="F21" s="20"/>
      <c r="G21" s="20">
        <v>467063</v>
      </c>
      <c r="H21" s="20"/>
      <c r="I21" s="20">
        <v>0</v>
      </c>
      <c r="J21" s="8"/>
      <c r="K21" s="8">
        <f>I21</f>
        <v>0</v>
      </c>
      <c r="L21" s="8"/>
      <c r="M21" s="8">
        <f>SUM(C21:G21,K21)</f>
        <v>779341</v>
      </c>
    </row>
    <row r="22" spans="1:13" s="10" customFormat="1" ht="23.1" customHeight="1">
      <c r="A22" s="3" t="s">
        <v>80</v>
      </c>
      <c r="C22" s="46">
        <v>0</v>
      </c>
      <c r="D22" s="8"/>
      <c r="E22" s="46">
        <v>0</v>
      </c>
      <c r="F22" s="8"/>
      <c r="G22" s="46">
        <f>PL!D71</f>
        <v>103230</v>
      </c>
      <c r="H22" s="8"/>
      <c r="I22" s="46">
        <v>0</v>
      </c>
      <c r="J22" s="8">
        <v>0</v>
      </c>
      <c r="K22" s="46">
        <f>SUM(H22:I22)</f>
        <v>0</v>
      </c>
      <c r="L22" s="8"/>
      <c r="M22" s="46">
        <f>SUM(C22:G22,K22)</f>
        <v>103230</v>
      </c>
    </row>
    <row r="23" spans="1:13" s="10" customFormat="1" ht="23.1" customHeight="1">
      <c r="A23" s="3" t="s">
        <v>57</v>
      </c>
      <c r="C23" s="47">
        <v>0</v>
      </c>
      <c r="D23" s="8"/>
      <c r="E23" s="47">
        <v>0</v>
      </c>
      <c r="F23" s="8"/>
      <c r="G23" s="47">
        <v>0</v>
      </c>
      <c r="H23" s="8"/>
      <c r="I23" s="47">
        <v>0</v>
      </c>
      <c r="J23" s="8"/>
      <c r="K23" s="47">
        <f>I23</f>
        <v>0</v>
      </c>
      <c r="L23" s="8"/>
      <c r="M23" s="47">
        <f>SUM(C23:G23)+K23</f>
        <v>0</v>
      </c>
    </row>
    <row r="24" spans="1:13" s="10" customFormat="1" ht="23.1" customHeight="1">
      <c r="A24" s="3" t="s">
        <v>34</v>
      </c>
      <c r="C24" s="8">
        <f>SUM(C22:C23)</f>
        <v>0</v>
      </c>
      <c r="D24" s="8"/>
      <c r="E24" s="8">
        <f>SUM(E22:E23)</f>
        <v>0</v>
      </c>
      <c r="F24" s="8"/>
      <c r="G24" s="8">
        <f>SUM(G22:G23)</f>
        <v>103230</v>
      </c>
      <c r="H24" s="8"/>
      <c r="I24" s="8">
        <f>SUM(I22:I23)</f>
        <v>0</v>
      </c>
      <c r="J24" s="8"/>
      <c r="K24" s="8">
        <f>SUM(K22:K23)</f>
        <v>0</v>
      </c>
      <c r="L24" s="8"/>
      <c r="M24" s="8">
        <f>SUM(M22:M23)</f>
        <v>103230</v>
      </c>
    </row>
    <row r="25" spans="1:13" s="10" customFormat="1" ht="23.1" customHeight="1">
      <c r="A25" s="3" t="s">
        <v>166</v>
      </c>
      <c r="C25" s="8">
        <v>0</v>
      </c>
      <c r="D25" s="8"/>
      <c r="E25" s="8">
        <v>0</v>
      </c>
      <c r="F25" s="8"/>
      <c r="G25" s="8">
        <f>'CF '!D75</f>
        <v>-141944</v>
      </c>
      <c r="H25" s="8"/>
      <c r="I25" s="8">
        <v>0</v>
      </c>
      <c r="J25" s="8"/>
      <c r="K25" s="8">
        <v>0</v>
      </c>
      <c r="L25" s="8"/>
      <c r="M25" s="8">
        <f>SUM(C25:K25)</f>
        <v>-141944</v>
      </c>
    </row>
    <row r="26" spans="1:13" s="10" customFormat="1" ht="23.1" customHeight="1" thickBot="1">
      <c r="A26" s="2" t="s">
        <v>157</v>
      </c>
      <c r="B26" s="22"/>
      <c r="C26" s="9">
        <f>SUM(C21,C24:C25)</f>
        <v>283889</v>
      </c>
      <c r="D26" s="8"/>
      <c r="E26" s="9">
        <f>SUM(E21,E24:E25)</f>
        <v>28389</v>
      </c>
      <c r="F26" s="8"/>
      <c r="G26" s="9">
        <f>SUM(G21,G24:G25)</f>
        <v>428349</v>
      </c>
      <c r="H26" s="8"/>
      <c r="I26" s="9">
        <f>SUM(I21,I24:I25)</f>
        <v>0</v>
      </c>
      <c r="J26" s="8"/>
      <c r="K26" s="9">
        <f>SUM(K21,K24:K25)</f>
        <v>0</v>
      </c>
      <c r="L26" s="8"/>
      <c r="M26" s="9">
        <f>SUM(M21,M24:M25)</f>
        <v>740627</v>
      </c>
    </row>
    <row r="27" spans="1:13" s="10" customFormat="1" ht="23.1" customHeight="1" thickTop="1">
      <c r="A27" s="49"/>
      <c r="D27" s="8"/>
      <c r="E27" s="8"/>
      <c r="F27" s="8"/>
      <c r="G27" s="8"/>
      <c r="H27" s="8"/>
      <c r="I27" s="8"/>
      <c r="J27" s="8"/>
      <c r="K27" s="8"/>
      <c r="L27" s="8"/>
      <c r="M27" s="8">
        <f>SUM(M26-BS!D79)</f>
        <v>0</v>
      </c>
    </row>
    <row r="28" spans="1:13" s="10" customFormat="1" ht="23.1" customHeight="1">
      <c r="A28" s="5" t="s">
        <v>117</v>
      </c>
    </row>
    <row r="29" spans="1:13" s="10" customFormat="1" ht="23.1" customHeight="1"/>
  </sheetData>
  <mergeCells count="3">
    <mergeCell ref="E10:G10"/>
    <mergeCell ref="C6:M6"/>
    <mergeCell ref="I7:K7"/>
  </mergeCells>
  <phoneticPr fontId="0" type="noConversion"/>
  <printOptions horizontalCentered="1"/>
  <pageMargins left="0.39370078740157483" right="0.39370078740157483" top="0.67" bottom="0.23622047244094491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3"/>
  <sheetViews>
    <sheetView showGridLines="0" view="pageBreakPreview" zoomScale="64" zoomScaleNormal="75" zoomScaleSheetLayoutView="100" workbookViewId="0">
      <selection activeCell="A4" sqref="A4"/>
    </sheetView>
  </sheetViews>
  <sheetFormatPr defaultColWidth="9.109375" defaultRowHeight="24" customHeight="1"/>
  <cols>
    <col min="1" max="1" width="33.109375" style="3" customWidth="1"/>
    <col min="2" max="2" width="6.88671875" style="3" customWidth="1"/>
    <col min="3" max="3" width="18.33203125" style="3" customWidth="1"/>
    <col min="4" max="4" width="1.44140625" style="3" customWidth="1"/>
    <col min="5" max="5" width="18.33203125" style="3" customWidth="1"/>
    <col min="6" max="6" width="1.44140625" style="3" customWidth="1"/>
    <col min="7" max="7" width="18.33203125" style="3" customWidth="1"/>
    <col min="8" max="8" width="1.44140625" style="3" customWidth="1"/>
    <col min="9" max="9" width="18.33203125" style="3" customWidth="1"/>
    <col min="10" max="10" width="9.109375" style="3"/>
    <col min="11" max="11" width="13.88671875" style="3" customWidth="1"/>
    <col min="12" max="16384" width="9.109375" style="3"/>
  </cols>
  <sheetData>
    <row r="1" spans="1:9" ht="24" customHeight="1">
      <c r="I1" s="4" t="s">
        <v>31</v>
      </c>
    </row>
    <row r="2" spans="1:9" ht="24" customHeight="1">
      <c r="A2" s="2" t="s">
        <v>198</v>
      </c>
      <c r="B2" s="1"/>
      <c r="C2" s="1"/>
      <c r="D2" s="1"/>
      <c r="E2" s="1"/>
    </row>
    <row r="3" spans="1:9" s="10" customFormat="1" ht="24" customHeight="1">
      <c r="A3" s="2" t="s">
        <v>188</v>
      </c>
      <c r="B3" s="11"/>
      <c r="C3" s="11"/>
      <c r="D3" s="11"/>
      <c r="E3" s="11"/>
    </row>
    <row r="4" spans="1:9" s="10" customFormat="1" ht="24" customHeight="1">
      <c r="A4" s="2" t="s">
        <v>155</v>
      </c>
      <c r="B4" s="11"/>
      <c r="C4" s="11"/>
      <c r="D4" s="11"/>
      <c r="E4" s="11"/>
    </row>
    <row r="5" spans="1:9" s="10" customFormat="1" ht="24" customHeight="1">
      <c r="I5" s="6" t="s">
        <v>10</v>
      </c>
    </row>
    <row r="6" spans="1:9" s="10" customFormat="1" ht="24" customHeight="1">
      <c r="A6" s="7"/>
      <c r="B6" s="7"/>
      <c r="C6" s="107" t="s">
        <v>9</v>
      </c>
      <c r="D6" s="107"/>
      <c r="E6" s="107"/>
      <c r="F6" s="107"/>
      <c r="G6" s="107"/>
      <c r="H6" s="107"/>
      <c r="I6" s="107"/>
    </row>
    <row r="7" spans="1:9" s="7" customFormat="1" ht="24" customHeight="1">
      <c r="E7" s="106" t="s">
        <v>32</v>
      </c>
      <c r="F7" s="106"/>
      <c r="G7" s="106"/>
    </row>
    <row r="8" spans="1:9" s="7" customFormat="1" ht="24" customHeight="1">
      <c r="C8" s="7" t="s">
        <v>42</v>
      </c>
      <c r="E8" s="7" t="s">
        <v>1</v>
      </c>
      <c r="I8" s="7" t="s">
        <v>4</v>
      </c>
    </row>
    <row r="9" spans="1:9" s="7" customFormat="1" ht="24" customHeight="1">
      <c r="C9" s="27" t="s">
        <v>5</v>
      </c>
      <c r="E9" s="27" t="s">
        <v>2</v>
      </c>
      <c r="G9" s="27" t="s">
        <v>3</v>
      </c>
      <c r="I9" s="27" t="s">
        <v>43</v>
      </c>
    </row>
    <row r="10" spans="1:9" s="7" customFormat="1" ht="24" customHeight="1"/>
    <row r="11" spans="1:9" s="7" customFormat="1" ht="24" customHeight="1">
      <c r="A11" s="2" t="s">
        <v>123</v>
      </c>
      <c r="B11" s="10"/>
      <c r="C11" s="8">
        <v>283889</v>
      </c>
      <c r="D11" s="8"/>
      <c r="E11" s="8">
        <v>28389</v>
      </c>
      <c r="F11" s="8"/>
      <c r="G11" s="8">
        <v>310315</v>
      </c>
      <c r="H11" s="8"/>
      <c r="I11" s="8">
        <f>SUM(C11:H11)</f>
        <v>622593</v>
      </c>
    </row>
    <row r="12" spans="1:9" s="7" customFormat="1" ht="24" customHeight="1">
      <c r="A12" s="3" t="s">
        <v>34</v>
      </c>
      <c r="B12" s="10"/>
      <c r="C12" s="8">
        <v>0</v>
      </c>
      <c r="D12" s="8"/>
      <c r="E12" s="8">
        <v>0</v>
      </c>
      <c r="F12" s="8"/>
      <c r="G12" s="8">
        <v>218677</v>
      </c>
      <c r="H12" s="8"/>
      <c r="I12" s="8">
        <f>SUM(C12:G12)</f>
        <v>218677</v>
      </c>
    </row>
    <row r="13" spans="1:9" s="7" customFormat="1" ht="24" customHeight="1">
      <c r="A13" s="3" t="s">
        <v>166</v>
      </c>
      <c r="B13" s="10"/>
      <c r="C13" s="15">
        <v>0</v>
      </c>
      <c r="D13" s="8"/>
      <c r="E13" s="15">
        <v>0</v>
      </c>
      <c r="F13" s="8"/>
      <c r="G13" s="15">
        <f>'CF '!J75</f>
        <v>-198722</v>
      </c>
      <c r="H13" s="8"/>
      <c r="I13" s="15">
        <f>SUM(C13:G13)</f>
        <v>-198722</v>
      </c>
    </row>
    <row r="14" spans="1:9" s="10" customFormat="1" ht="24" customHeight="1" thickBot="1">
      <c r="A14" s="2" t="s">
        <v>156</v>
      </c>
      <c r="C14" s="12">
        <f>SUM(C11:C13)</f>
        <v>283889</v>
      </c>
      <c r="D14" s="8"/>
      <c r="E14" s="12">
        <f>SUM(E11:E13)</f>
        <v>28389</v>
      </c>
      <c r="F14" s="8"/>
      <c r="G14" s="12">
        <f>SUM(G11:G13)</f>
        <v>330270</v>
      </c>
      <c r="H14" s="33"/>
      <c r="I14" s="12">
        <f>SUM(I11:I13)</f>
        <v>642548</v>
      </c>
    </row>
    <row r="15" spans="1:9" s="10" customFormat="1" ht="24" customHeight="1" thickTop="1">
      <c r="C15" s="8"/>
      <c r="D15" s="8"/>
      <c r="E15" s="8"/>
      <c r="F15" s="33"/>
      <c r="G15" s="33"/>
      <c r="H15" s="33"/>
      <c r="I15" s="33"/>
    </row>
    <row r="16" spans="1:9" s="10" customFormat="1" ht="24" customHeight="1">
      <c r="A16" s="2" t="s">
        <v>139</v>
      </c>
      <c r="C16" s="8">
        <v>283889</v>
      </c>
      <c r="D16" s="8"/>
      <c r="E16" s="8">
        <v>28389</v>
      </c>
      <c r="F16" s="8"/>
      <c r="G16" s="8">
        <v>274557</v>
      </c>
      <c r="H16" s="20"/>
      <c r="I16" s="8">
        <f>SUM(C16:G16)</f>
        <v>586835</v>
      </c>
    </row>
    <row r="17" spans="1:9" s="10" customFormat="1" ht="24" customHeight="1">
      <c r="A17" s="3" t="s">
        <v>34</v>
      </c>
      <c r="C17" s="8">
        <v>0</v>
      </c>
      <c r="D17" s="8"/>
      <c r="E17" s="8">
        <v>0</v>
      </c>
      <c r="F17" s="8"/>
      <c r="G17" s="8">
        <f>PL!H71</f>
        <v>171589</v>
      </c>
      <c r="H17" s="20"/>
      <c r="I17" s="8">
        <f>SUM(C17:G17)</f>
        <v>171589</v>
      </c>
    </row>
    <row r="18" spans="1:9" s="10" customFormat="1" ht="24" customHeight="1">
      <c r="A18" s="3" t="s">
        <v>166</v>
      </c>
      <c r="C18" s="15">
        <v>0</v>
      </c>
      <c r="D18" s="8"/>
      <c r="E18" s="15">
        <v>0</v>
      </c>
      <c r="F18" s="8"/>
      <c r="G18" s="15">
        <f>'CF '!H75</f>
        <v>-141944</v>
      </c>
      <c r="H18" s="20"/>
      <c r="I18" s="15">
        <f>SUM(C18:G18)</f>
        <v>-141944</v>
      </c>
    </row>
    <row r="19" spans="1:9" s="10" customFormat="1" ht="24" customHeight="1" thickBot="1">
      <c r="A19" s="2" t="s">
        <v>157</v>
      </c>
      <c r="C19" s="12">
        <f>SUM(C16:C18)</f>
        <v>283889</v>
      </c>
      <c r="D19" s="8"/>
      <c r="E19" s="12">
        <f>SUM(E16:E18)</f>
        <v>28389</v>
      </c>
      <c r="F19" s="8"/>
      <c r="G19" s="12">
        <f>SUM(G16:G18)</f>
        <v>304202</v>
      </c>
      <c r="H19" s="8"/>
      <c r="I19" s="12">
        <f>SUM(I16:I18)</f>
        <v>616480</v>
      </c>
    </row>
    <row r="20" spans="1:9" s="10" customFormat="1" ht="24" customHeight="1" thickTop="1">
      <c r="C20" s="8"/>
      <c r="D20" s="8"/>
      <c r="E20" s="8"/>
      <c r="F20" s="33"/>
      <c r="G20" s="33"/>
      <c r="H20" s="33"/>
      <c r="I20" s="33">
        <f>SUM(I19-BS!H79)</f>
        <v>0</v>
      </c>
    </row>
    <row r="21" spans="1:9" s="10" customFormat="1" ht="24" customHeight="1">
      <c r="A21" s="5" t="s">
        <v>117</v>
      </c>
    </row>
    <row r="22" spans="1:9" s="10" customFormat="1" ht="24" customHeight="1"/>
    <row r="23" spans="1:9" s="10" customFormat="1" ht="24" customHeight="1"/>
  </sheetData>
  <mergeCells count="2">
    <mergeCell ref="C6:I6"/>
    <mergeCell ref="E7:G7"/>
  </mergeCells>
  <phoneticPr fontId="0" type="noConversion"/>
  <printOptions horizontalCentered="1"/>
  <pageMargins left="0.77" right="0.39370078740157483" top="0.78740157480314965" bottom="0.19685039370078741" header="0.19685039370078741" footer="0.31496062992125984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34"/>
  <sheetViews>
    <sheetView showGridLines="0" view="pageBreakPreview" zoomScale="80" zoomScaleNormal="60" zoomScaleSheetLayoutView="80" workbookViewId="0">
      <selection activeCell="D65" sqref="D65"/>
    </sheetView>
  </sheetViews>
  <sheetFormatPr defaultColWidth="9.109375" defaultRowHeight="21" customHeight="1"/>
  <cols>
    <col min="1" max="1" width="58.88671875" style="3" customWidth="1"/>
    <col min="2" max="2" width="3" style="3" customWidth="1"/>
    <col min="3" max="3" width="2.6640625" style="3" customWidth="1"/>
    <col min="4" max="4" width="16.88671875" style="3" customWidth="1"/>
    <col min="5" max="5" width="1.109375" style="3" customWidth="1"/>
    <col min="6" max="6" width="16.88671875" style="3" customWidth="1"/>
    <col min="7" max="7" width="1.109375" style="3" customWidth="1"/>
    <col min="8" max="8" width="16.88671875" style="3" customWidth="1"/>
    <col min="9" max="9" width="1.109375" style="3" customWidth="1"/>
    <col min="10" max="10" width="16.88671875" style="3" customWidth="1"/>
    <col min="11" max="11" width="9.109375" style="3" customWidth="1"/>
    <col min="12" max="16384" width="9.109375" style="3"/>
  </cols>
  <sheetData>
    <row r="1" spans="1:10" ht="21" customHeight="1">
      <c r="A1" s="5"/>
      <c r="B1" s="28"/>
      <c r="C1" s="5"/>
      <c r="D1" s="5"/>
      <c r="E1" s="16"/>
      <c r="F1" s="5"/>
      <c r="G1" s="16"/>
      <c r="H1" s="5"/>
      <c r="I1" s="16"/>
      <c r="J1" s="4" t="s">
        <v>31</v>
      </c>
    </row>
    <row r="2" spans="1:10" ht="21" customHeight="1">
      <c r="A2" s="2" t="s">
        <v>198</v>
      </c>
      <c r="B2" s="14"/>
      <c r="C2" s="1"/>
      <c r="D2" s="1"/>
      <c r="E2" s="1"/>
      <c r="F2" s="1"/>
      <c r="G2" s="1"/>
      <c r="H2" s="1"/>
      <c r="I2" s="1"/>
      <c r="J2" s="1"/>
    </row>
    <row r="3" spans="1:10" ht="21" customHeight="1">
      <c r="A3" s="2" t="s">
        <v>189</v>
      </c>
      <c r="B3" s="28"/>
      <c r="C3" s="29"/>
      <c r="D3" s="29"/>
      <c r="E3" s="30"/>
      <c r="F3" s="29"/>
      <c r="G3" s="30"/>
      <c r="H3" s="29"/>
      <c r="I3" s="30"/>
      <c r="J3" s="29"/>
    </row>
    <row r="4" spans="1:10" ht="21" customHeight="1">
      <c r="A4" s="2" t="s">
        <v>155</v>
      </c>
      <c r="B4" s="28"/>
      <c r="C4" s="29"/>
      <c r="D4" s="29"/>
      <c r="E4" s="30"/>
      <c r="F4" s="29"/>
      <c r="G4" s="30"/>
      <c r="H4" s="29"/>
      <c r="I4" s="30"/>
      <c r="J4" s="29"/>
    </row>
    <row r="5" spans="1:10" ht="21" customHeight="1">
      <c r="B5" s="28"/>
      <c r="C5" s="24"/>
      <c r="D5" s="24"/>
      <c r="E5" s="31"/>
      <c r="F5" s="24"/>
      <c r="G5" s="31"/>
      <c r="H5" s="24"/>
      <c r="I5" s="31"/>
      <c r="J5" s="35" t="s">
        <v>10</v>
      </c>
    </row>
    <row r="6" spans="1:10" ht="21" customHeight="1">
      <c r="A6" s="5"/>
      <c r="B6" s="28"/>
      <c r="C6" s="24"/>
      <c r="D6" s="104" t="s">
        <v>8</v>
      </c>
      <c r="E6" s="104"/>
      <c r="F6" s="104"/>
      <c r="G6" s="32"/>
      <c r="H6" s="104" t="s">
        <v>9</v>
      </c>
      <c r="I6" s="104"/>
      <c r="J6" s="104"/>
    </row>
    <row r="7" spans="1:10" ht="21" customHeight="1">
      <c r="A7" s="5"/>
      <c r="B7" s="23"/>
      <c r="C7" s="5"/>
      <c r="D7" s="19">
        <v>2026</v>
      </c>
      <c r="F7" s="19">
        <v>2025</v>
      </c>
      <c r="H7" s="19">
        <v>2026</v>
      </c>
      <c r="J7" s="19">
        <v>2025</v>
      </c>
    </row>
    <row r="8" spans="1:10" ht="21" customHeight="1">
      <c r="A8" s="5"/>
      <c r="B8" s="23"/>
      <c r="C8" s="5"/>
      <c r="D8" s="19"/>
      <c r="F8" s="14" t="s">
        <v>173</v>
      </c>
      <c r="H8" s="19"/>
      <c r="J8" s="14" t="s">
        <v>173</v>
      </c>
    </row>
    <row r="9" spans="1:10" ht="21" customHeight="1">
      <c r="A9" s="2" t="s">
        <v>58</v>
      </c>
      <c r="B9" s="28"/>
      <c r="C9" s="24"/>
      <c r="D9" s="5"/>
      <c r="E9" s="16"/>
      <c r="F9" s="5"/>
      <c r="G9" s="16"/>
      <c r="H9" s="5"/>
      <c r="I9" s="16"/>
      <c r="J9" s="5"/>
    </row>
    <row r="10" spans="1:10" s="5" customFormat="1" ht="21" customHeight="1">
      <c r="A10" s="3" t="s">
        <v>109</v>
      </c>
      <c r="B10" s="23"/>
      <c r="D10" s="8">
        <f>PL!D69</f>
        <v>109933</v>
      </c>
      <c r="E10" s="8"/>
      <c r="F10" s="8">
        <f>PL!F69</f>
        <v>124965</v>
      </c>
      <c r="G10" s="8"/>
      <c r="H10" s="8">
        <f>PL!H69</f>
        <v>173704</v>
      </c>
      <c r="I10" s="8"/>
      <c r="J10" s="8">
        <f>PL!J69</f>
        <v>220295</v>
      </c>
    </row>
    <row r="11" spans="1:10" s="5" customFormat="1" ht="21" customHeight="1">
      <c r="A11" s="3" t="s">
        <v>110</v>
      </c>
      <c r="B11" s="18"/>
      <c r="D11" s="8"/>
      <c r="E11" s="8"/>
      <c r="F11" s="8"/>
      <c r="G11" s="8"/>
      <c r="H11" s="8"/>
      <c r="I11" s="8"/>
      <c r="J11" s="8"/>
    </row>
    <row r="12" spans="1:10" s="5" customFormat="1" ht="21" customHeight="1">
      <c r="A12" s="3" t="s">
        <v>59</v>
      </c>
      <c r="B12" s="18"/>
      <c r="D12" s="8"/>
      <c r="E12" s="8"/>
      <c r="F12" s="8"/>
      <c r="G12" s="8"/>
      <c r="H12" s="8"/>
      <c r="I12" s="8"/>
      <c r="J12" s="8"/>
    </row>
    <row r="13" spans="1:10" s="5" customFormat="1" ht="21" customHeight="1">
      <c r="A13" s="3" t="s">
        <v>120</v>
      </c>
      <c r="B13" s="18"/>
      <c r="D13" s="8">
        <v>-1078</v>
      </c>
      <c r="E13" s="8"/>
      <c r="F13" s="8">
        <v>502</v>
      </c>
      <c r="G13" s="8"/>
      <c r="H13" s="8">
        <v>0</v>
      </c>
      <c r="I13" s="8"/>
      <c r="J13" s="8">
        <v>0</v>
      </c>
    </row>
    <row r="14" spans="1:10" s="5" customFormat="1" ht="21" customHeight="1">
      <c r="A14" s="3" t="s">
        <v>95</v>
      </c>
      <c r="B14" s="18"/>
      <c r="D14" s="8"/>
      <c r="E14" s="8"/>
      <c r="F14" s="8"/>
      <c r="G14" s="8"/>
      <c r="H14" s="8"/>
      <c r="I14" s="8"/>
      <c r="J14" s="8"/>
    </row>
    <row r="15" spans="1:10" s="5" customFormat="1" ht="21" customHeight="1">
      <c r="A15" s="3" t="s">
        <v>96</v>
      </c>
      <c r="B15" s="18"/>
      <c r="D15" s="8">
        <v>-5825</v>
      </c>
      <c r="E15" s="8"/>
      <c r="F15" s="8">
        <v>3378</v>
      </c>
      <c r="G15" s="8"/>
      <c r="H15" s="8">
        <v>-136</v>
      </c>
      <c r="I15" s="8"/>
      <c r="J15" s="8">
        <v>-333</v>
      </c>
    </row>
    <row r="16" spans="1:10" s="5" customFormat="1" ht="21" customHeight="1">
      <c r="A16" s="3" t="s">
        <v>167</v>
      </c>
      <c r="B16" s="18"/>
      <c r="D16" s="8">
        <v>123</v>
      </c>
      <c r="E16" s="8"/>
      <c r="F16" s="8">
        <v>-1211</v>
      </c>
      <c r="G16" s="8"/>
      <c r="H16" s="8">
        <v>0</v>
      </c>
      <c r="I16" s="8"/>
      <c r="J16" s="8">
        <v>0</v>
      </c>
    </row>
    <row r="17" spans="1:10" s="5" customFormat="1" ht="21" customHeight="1">
      <c r="A17" s="1" t="s">
        <v>193</v>
      </c>
      <c r="B17" s="18"/>
      <c r="D17" s="8">
        <v>0</v>
      </c>
      <c r="E17" s="8"/>
      <c r="F17" s="8">
        <v>600</v>
      </c>
      <c r="G17" s="8"/>
      <c r="H17" s="8">
        <v>0</v>
      </c>
      <c r="I17" s="8"/>
      <c r="J17" s="8">
        <v>0</v>
      </c>
    </row>
    <row r="18" spans="1:10" s="5" customFormat="1" ht="21" customHeight="1">
      <c r="A18" s="3" t="s">
        <v>190</v>
      </c>
      <c r="B18" s="18"/>
      <c r="D18" s="8">
        <v>-95</v>
      </c>
      <c r="E18" s="8"/>
      <c r="F18" s="8">
        <v>-3579</v>
      </c>
      <c r="G18" s="8"/>
      <c r="H18" s="8">
        <v>0</v>
      </c>
      <c r="I18" s="8"/>
      <c r="J18" s="8">
        <v>0</v>
      </c>
    </row>
    <row r="19" spans="1:10" s="5" customFormat="1" ht="21" customHeight="1">
      <c r="A19" s="3" t="s">
        <v>174</v>
      </c>
      <c r="B19" s="18"/>
      <c r="D19" s="8">
        <v>19938</v>
      </c>
      <c r="E19" s="8"/>
      <c r="F19" s="8">
        <v>20673</v>
      </c>
      <c r="G19" s="8"/>
      <c r="H19" s="8">
        <v>5525</v>
      </c>
      <c r="I19" s="8"/>
      <c r="J19" s="8">
        <v>6238</v>
      </c>
    </row>
    <row r="20" spans="1:10" s="5" customFormat="1" ht="21" customHeight="1">
      <c r="A20" s="3" t="s">
        <v>178</v>
      </c>
      <c r="B20" s="18"/>
      <c r="D20" s="8">
        <v>215</v>
      </c>
      <c r="E20" s="8"/>
      <c r="F20" s="8">
        <v>354</v>
      </c>
      <c r="G20" s="8"/>
      <c r="H20" s="8">
        <v>0</v>
      </c>
      <c r="I20" s="8"/>
      <c r="J20" s="8">
        <v>0</v>
      </c>
    </row>
    <row r="21" spans="1:10" s="5" customFormat="1" ht="21" customHeight="1">
      <c r="A21" s="29" t="s">
        <v>194</v>
      </c>
      <c r="B21" s="18"/>
      <c r="D21" s="8">
        <v>0</v>
      </c>
      <c r="E21" s="8"/>
      <c r="F21" s="8">
        <v>-1374</v>
      </c>
      <c r="G21" s="8"/>
      <c r="H21" s="8">
        <v>0</v>
      </c>
      <c r="I21" s="7"/>
      <c r="J21" s="8">
        <v>0</v>
      </c>
    </row>
    <row r="22" spans="1:10" s="5" customFormat="1" ht="21" customHeight="1">
      <c r="A22" s="5" t="s">
        <v>136</v>
      </c>
      <c r="B22" s="18"/>
      <c r="D22" s="8">
        <v>14222</v>
      </c>
      <c r="E22" s="8"/>
      <c r="F22" s="8">
        <v>11117</v>
      </c>
      <c r="G22" s="8"/>
      <c r="H22" s="8">
        <v>0</v>
      </c>
      <c r="I22" s="7"/>
      <c r="J22" s="8">
        <v>0</v>
      </c>
    </row>
    <row r="23" spans="1:10" s="5" customFormat="1" ht="21" customHeight="1">
      <c r="A23" s="5" t="s">
        <v>169</v>
      </c>
      <c r="B23" s="18"/>
      <c r="D23" s="8"/>
      <c r="E23" s="8"/>
      <c r="F23" s="8"/>
      <c r="G23" s="8"/>
      <c r="H23" s="8"/>
      <c r="I23" s="7"/>
      <c r="J23" s="8"/>
    </row>
    <row r="24" spans="1:10" s="5" customFormat="1" ht="21" customHeight="1">
      <c r="A24" s="5" t="s">
        <v>168</v>
      </c>
      <c r="B24" s="18"/>
      <c r="D24" s="8">
        <v>0</v>
      </c>
      <c r="E24" s="8">
        <v>0</v>
      </c>
      <c r="F24" s="8">
        <v>0</v>
      </c>
      <c r="G24" s="8"/>
      <c r="H24" s="8">
        <v>-179998</v>
      </c>
      <c r="I24" s="7"/>
      <c r="J24" s="8">
        <v>-224997</v>
      </c>
    </row>
    <row r="25" spans="1:10" s="5" customFormat="1" ht="21" customHeight="1">
      <c r="A25" s="3" t="s">
        <v>89</v>
      </c>
      <c r="B25" s="18"/>
      <c r="D25" s="8">
        <v>-3867</v>
      </c>
      <c r="E25" s="8"/>
      <c r="F25" s="8">
        <v>-3940</v>
      </c>
      <c r="G25" s="8"/>
      <c r="H25" s="8">
        <v>-183</v>
      </c>
      <c r="I25" s="7"/>
      <c r="J25" s="8">
        <v>-666</v>
      </c>
    </row>
    <row r="26" spans="1:10" s="5" customFormat="1" ht="21" customHeight="1">
      <c r="A26" s="3" t="s">
        <v>60</v>
      </c>
      <c r="B26" s="18"/>
      <c r="D26" s="15">
        <v>1421</v>
      </c>
      <c r="E26" s="8"/>
      <c r="F26" s="15">
        <v>1022</v>
      </c>
      <c r="G26" s="8"/>
      <c r="H26" s="15">
        <v>0</v>
      </c>
      <c r="I26" s="8"/>
      <c r="J26" s="15">
        <v>0</v>
      </c>
    </row>
    <row r="27" spans="1:10" s="5" customFormat="1" ht="21" customHeight="1">
      <c r="A27" s="5" t="s">
        <v>191</v>
      </c>
      <c r="B27" s="18"/>
      <c r="F27" s="81"/>
      <c r="J27" s="81"/>
    </row>
    <row r="28" spans="1:10" s="5" customFormat="1" ht="21" customHeight="1">
      <c r="A28" s="5" t="s">
        <v>61</v>
      </c>
      <c r="B28" s="18"/>
      <c r="D28" s="8">
        <f>SUM(D10:D26)</f>
        <v>134987</v>
      </c>
      <c r="E28" s="8"/>
      <c r="F28" s="8">
        <f>SUM(F10:F26)</f>
        <v>152507</v>
      </c>
      <c r="G28" s="8"/>
      <c r="H28" s="8">
        <f>SUM(H10:H26)</f>
        <v>-1088</v>
      </c>
      <c r="I28" s="8"/>
      <c r="J28" s="8">
        <f>SUM(J10:J26)</f>
        <v>537</v>
      </c>
    </row>
    <row r="29" spans="1:10" s="5" customFormat="1" ht="21" customHeight="1">
      <c r="A29" s="3" t="s">
        <v>62</v>
      </c>
      <c r="B29" s="18"/>
    </row>
    <row r="30" spans="1:10" s="5" customFormat="1" ht="21" customHeight="1">
      <c r="A30" s="3" t="s">
        <v>130</v>
      </c>
      <c r="B30" s="18"/>
      <c r="D30" s="8">
        <v>384028</v>
      </c>
      <c r="E30" s="8"/>
      <c r="F30" s="8">
        <v>466483</v>
      </c>
      <c r="G30" s="8"/>
      <c r="H30" s="8">
        <v>-11</v>
      </c>
      <c r="I30" s="8"/>
      <c r="J30" s="8">
        <v>-466</v>
      </c>
    </row>
    <row r="31" spans="1:10" s="5" customFormat="1" ht="21" customHeight="1">
      <c r="A31" s="3" t="s">
        <v>170</v>
      </c>
      <c r="B31" s="18"/>
      <c r="D31" s="8">
        <v>-44334</v>
      </c>
      <c r="E31" s="8"/>
      <c r="F31" s="8">
        <v>61916</v>
      </c>
      <c r="G31" s="8"/>
      <c r="H31" s="8">
        <v>-422</v>
      </c>
      <c r="I31" s="8"/>
      <c r="J31" s="8">
        <v>108</v>
      </c>
    </row>
    <row r="32" spans="1:10" s="5" customFormat="1" ht="21" customHeight="1">
      <c r="A32" s="5" t="s">
        <v>63</v>
      </c>
      <c r="B32" s="18"/>
      <c r="D32" s="8">
        <v>-87688</v>
      </c>
      <c r="E32" s="8"/>
      <c r="F32" s="8">
        <v>-94905</v>
      </c>
      <c r="G32" s="8"/>
      <c r="H32" s="8">
        <v>0</v>
      </c>
      <c r="I32" s="8"/>
      <c r="J32" s="8">
        <v>0</v>
      </c>
    </row>
    <row r="33" spans="1:14" s="5" customFormat="1" ht="21" customHeight="1">
      <c r="A33" s="3" t="s">
        <v>64</v>
      </c>
      <c r="B33" s="18"/>
      <c r="D33" s="8">
        <v>12559</v>
      </c>
      <c r="E33" s="8"/>
      <c r="F33" s="8">
        <v>-74915</v>
      </c>
      <c r="G33" s="8"/>
      <c r="H33" s="8">
        <v>0</v>
      </c>
      <c r="I33" s="8"/>
      <c r="J33" s="8">
        <v>0</v>
      </c>
    </row>
    <row r="34" spans="1:14" s="5" customFormat="1" ht="21" customHeight="1">
      <c r="A34" s="5" t="s">
        <v>65</v>
      </c>
      <c r="B34" s="18"/>
      <c r="D34" s="8">
        <v>-39018</v>
      </c>
      <c r="E34" s="8"/>
      <c r="F34" s="8">
        <v>-47788</v>
      </c>
      <c r="G34" s="8"/>
      <c r="H34" s="8">
        <v>0</v>
      </c>
      <c r="I34" s="8"/>
      <c r="J34" s="8">
        <v>0</v>
      </c>
    </row>
    <row r="35" spans="1:14" s="5" customFormat="1" ht="21" customHeight="1">
      <c r="A35" s="3" t="s">
        <v>66</v>
      </c>
      <c r="B35" s="18"/>
      <c r="D35" s="8">
        <v>-23142</v>
      </c>
      <c r="E35" s="8"/>
      <c r="F35" s="8">
        <v>-20048</v>
      </c>
      <c r="G35" s="8"/>
      <c r="H35" s="33">
        <v>-79</v>
      </c>
      <c r="I35" s="8"/>
      <c r="J35" s="33">
        <v>-823</v>
      </c>
    </row>
    <row r="36" spans="1:14" s="5" customFormat="1" ht="21" customHeight="1">
      <c r="A36" s="3" t="s">
        <v>148</v>
      </c>
      <c r="B36" s="18"/>
      <c r="D36" s="8"/>
      <c r="E36" s="8"/>
      <c r="F36" s="8"/>
      <c r="G36" s="8"/>
      <c r="H36" s="33"/>
      <c r="I36" s="8"/>
      <c r="J36" s="33"/>
    </row>
    <row r="37" spans="1:14" s="5" customFormat="1" ht="21" customHeight="1">
      <c r="A37" s="3" t="s">
        <v>195</v>
      </c>
      <c r="B37" s="18"/>
      <c r="D37" s="8">
        <v>11103</v>
      </c>
      <c r="E37" s="8"/>
      <c r="F37" s="8">
        <v>0</v>
      </c>
      <c r="G37" s="8"/>
      <c r="H37" s="33">
        <v>0</v>
      </c>
      <c r="I37" s="8"/>
      <c r="J37" s="33">
        <v>0</v>
      </c>
    </row>
    <row r="38" spans="1:14" s="5" customFormat="1" ht="21" customHeight="1">
      <c r="A38" s="3" t="s">
        <v>135</v>
      </c>
      <c r="B38" s="18"/>
      <c r="D38" s="8">
        <v>-4713</v>
      </c>
      <c r="E38" s="8"/>
      <c r="F38" s="8">
        <v>-565</v>
      </c>
      <c r="G38" s="8"/>
      <c r="H38" s="33">
        <v>0</v>
      </c>
      <c r="I38" s="8"/>
      <c r="J38" s="33">
        <v>0</v>
      </c>
    </row>
    <row r="39" spans="1:14" s="5" customFormat="1" ht="21" customHeight="1">
      <c r="A39" s="3" t="s">
        <v>84</v>
      </c>
      <c r="B39" s="18"/>
      <c r="D39" s="8">
        <v>0</v>
      </c>
      <c r="E39" s="8"/>
      <c r="F39" s="8">
        <v>-200</v>
      </c>
      <c r="G39" s="8"/>
      <c r="H39" s="8">
        <v>0</v>
      </c>
      <c r="I39" s="8"/>
      <c r="J39" s="8">
        <v>0</v>
      </c>
    </row>
    <row r="40" spans="1:14" s="5" customFormat="1" ht="21" customHeight="1">
      <c r="A40" s="3" t="s">
        <v>67</v>
      </c>
      <c r="B40" s="18"/>
      <c r="D40" s="33"/>
      <c r="E40" s="33"/>
      <c r="F40" s="33"/>
      <c r="G40" s="33"/>
      <c r="I40" s="33"/>
    </row>
    <row r="41" spans="1:14" s="5" customFormat="1" ht="21" customHeight="1">
      <c r="A41" s="3" t="s">
        <v>131</v>
      </c>
      <c r="B41" s="18"/>
      <c r="D41" s="8">
        <v>-117960</v>
      </c>
      <c r="E41" s="8"/>
      <c r="F41" s="8">
        <v>-43467</v>
      </c>
      <c r="G41" s="8"/>
      <c r="H41" s="8">
        <v>2216</v>
      </c>
      <c r="I41" s="8"/>
      <c r="J41" s="8">
        <v>504</v>
      </c>
    </row>
    <row r="42" spans="1:14" s="5" customFormat="1" ht="21" customHeight="1">
      <c r="A42" s="5" t="s">
        <v>86</v>
      </c>
      <c r="B42" s="18"/>
      <c r="D42" s="8">
        <v>201847</v>
      </c>
      <c r="E42" s="8"/>
      <c r="F42" s="8">
        <v>171158</v>
      </c>
      <c r="G42" s="8"/>
      <c r="H42" s="8">
        <v>0</v>
      </c>
      <c r="I42" s="8"/>
      <c r="J42" s="8">
        <v>0</v>
      </c>
    </row>
    <row r="43" spans="1:14" s="5" customFormat="1" ht="21" customHeight="1">
      <c r="A43" s="3" t="s">
        <v>68</v>
      </c>
      <c r="B43" s="7"/>
      <c r="C43" s="14"/>
      <c r="D43" s="8">
        <v>-16129</v>
      </c>
      <c r="E43" s="8"/>
      <c r="F43" s="8">
        <v>-31625</v>
      </c>
      <c r="G43" s="8"/>
      <c r="H43" s="8">
        <v>-539</v>
      </c>
      <c r="I43" s="8"/>
      <c r="J43" s="8">
        <v>2031</v>
      </c>
    </row>
    <row r="44" spans="1:14" s="5" customFormat="1" ht="21" customHeight="1">
      <c r="A44" s="3" t="s">
        <v>132</v>
      </c>
      <c r="B44" s="7"/>
      <c r="C44" s="14"/>
      <c r="D44" s="8">
        <v>-4520</v>
      </c>
      <c r="E44" s="8"/>
      <c r="F44" s="8">
        <v>0</v>
      </c>
      <c r="G44" s="8"/>
      <c r="H44" s="8">
        <v>0</v>
      </c>
      <c r="I44" s="8"/>
      <c r="J44" s="8">
        <v>0</v>
      </c>
    </row>
    <row r="45" spans="1:14" s="5" customFormat="1" ht="21" customHeight="1">
      <c r="A45" s="5" t="s">
        <v>175</v>
      </c>
      <c r="B45" s="7"/>
      <c r="C45" s="14"/>
      <c r="D45" s="15">
        <v>802</v>
      </c>
      <c r="E45" s="8"/>
      <c r="F45" s="15">
        <v>94</v>
      </c>
      <c r="G45" s="8"/>
      <c r="H45" s="15">
        <v>992</v>
      </c>
      <c r="I45" s="8"/>
      <c r="J45" s="15">
        <v>94</v>
      </c>
    </row>
    <row r="46" spans="1:14" s="5" customFormat="1" ht="21" customHeight="1">
      <c r="A46" s="3" t="s">
        <v>58</v>
      </c>
      <c r="B46" s="7"/>
      <c r="C46" s="14"/>
      <c r="D46" s="8">
        <f>SUM(D28:D45)</f>
        <v>407822</v>
      </c>
      <c r="E46" s="8"/>
      <c r="F46" s="8">
        <f>SUM(F28:F45)</f>
        <v>538645</v>
      </c>
      <c r="G46" s="8"/>
      <c r="H46" s="8">
        <f>SUM(H28:H45)</f>
        <v>1069</v>
      </c>
      <c r="I46" s="8"/>
      <c r="J46" s="8">
        <f>SUM(J28:J45)</f>
        <v>1985</v>
      </c>
    </row>
    <row r="47" spans="1:14" s="5" customFormat="1" ht="21" customHeight="1">
      <c r="A47" s="1" t="s">
        <v>69</v>
      </c>
      <c r="B47" s="7"/>
      <c r="C47" s="14"/>
      <c r="D47" s="8">
        <v>-1421</v>
      </c>
      <c r="E47" s="8"/>
      <c r="F47" s="8">
        <v>-1022</v>
      </c>
      <c r="G47" s="8"/>
      <c r="H47" s="8">
        <v>0</v>
      </c>
      <c r="I47" s="8"/>
      <c r="J47" s="8">
        <v>0</v>
      </c>
    </row>
    <row r="48" spans="1:14" ht="21" customHeight="1">
      <c r="A48" s="3" t="s">
        <v>70</v>
      </c>
      <c r="B48" s="7"/>
      <c r="C48" s="14"/>
      <c r="D48" s="8">
        <v>-51758</v>
      </c>
      <c r="E48" s="8"/>
      <c r="F48" s="8">
        <v>-68494</v>
      </c>
      <c r="G48" s="8"/>
      <c r="H48" s="8">
        <v>-1624</v>
      </c>
      <c r="I48" s="8"/>
      <c r="J48" s="8">
        <v>-951</v>
      </c>
      <c r="N48" s="5"/>
    </row>
    <row r="49" spans="1:10" ht="21" customHeight="1">
      <c r="A49" s="36" t="s">
        <v>192</v>
      </c>
      <c r="B49" s="7"/>
      <c r="C49" s="14"/>
      <c r="D49" s="13">
        <f>SUM(D46:D48)</f>
        <v>354643</v>
      </c>
      <c r="E49" s="8"/>
      <c r="F49" s="13">
        <f>SUM(F46:F48)</f>
        <v>469129</v>
      </c>
      <c r="G49" s="8"/>
      <c r="H49" s="13">
        <f>SUM(H46:H48)</f>
        <v>-555</v>
      </c>
      <c r="I49" s="8"/>
      <c r="J49" s="13">
        <f>SUM(J46:J48)</f>
        <v>1034</v>
      </c>
    </row>
    <row r="50" spans="1:10" ht="21" customHeight="1">
      <c r="A50" s="36"/>
      <c r="B50" s="7"/>
      <c r="C50" s="14"/>
      <c r="D50" s="8"/>
      <c r="E50" s="8"/>
      <c r="F50" s="8"/>
      <c r="G50" s="8"/>
      <c r="H50" s="8"/>
      <c r="I50" s="8"/>
      <c r="J50" s="8"/>
    </row>
    <row r="51" spans="1:10" ht="21" customHeight="1">
      <c r="A51" s="5" t="s">
        <v>117</v>
      </c>
      <c r="B51" s="18"/>
      <c r="C51" s="5"/>
      <c r="D51" s="5"/>
      <c r="E51" s="5"/>
      <c r="F51" s="5"/>
      <c r="G51" s="5"/>
      <c r="H51" s="5"/>
      <c r="I51" s="5"/>
      <c r="J51" s="5"/>
    </row>
    <row r="52" spans="1:10" ht="21" customHeight="1">
      <c r="A52" s="5"/>
      <c r="B52" s="28"/>
      <c r="C52" s="5"/>
      <c r="J52" s="4" t="s">
        <v>31</v>
      </c>
    </row>
    <row r="53" spans="1:10" ht="21" customHeight="1">
      <c r="A53" s="2" t="s">
        <v>198</v>
      </c>
      <c r="B53" s="37"/>
      <c r="C53" s="2"/>
      <c r="D53" s="2"/>
      <c r="E53" s="2"/>
      <c r="F53" s="2"/>
      <c r="G53" s="2"/>
      <c r="H53" s="2"/>
      <c r="I53" s="2"/>
      <c r="J53" s="2"/>
    </row>
    <row r="54" spans="1:10" ht="21" customHeight="1">
      <c r="A54" s="2" t="s">
        <v>196</v>
      </c>
      <c r="B54" s="37"/>
      <c r="C54" s="2"/>
      <c r="D54" s="2"/>
      <c r="E54" s="2"/>
      <c r="F54" s="2"/>
      <c r="G54" s="2"/>
      <c r="H54" s="2"/>
      <c r="I54" s="2"/>
      <c r="J54" s="2"/>
    </row>
    <row r="55" spans="1:10" ht="21" customHeight="1">
      <c r="A55" s="2" t="s">
        <v>155</v>
      </c>
      <c r="B55" s="37"/>
      <c r="C55" s="2"/>
      <c r="D55" s="2"/>
      <c r="E55" s="2"/>
      <c r="F55" s="2"/>
      <c r="G55" s="2"/>
      <c r="H55" s="24"/>
      <c r="I55" s="31"/>
    </row>
    <row r="56" spans="1:10" ht="21" customHeight="1">
      <c r="A56" s="2"/>
      <c r="B56" s="37"/>
      <c r="C56" s="2"/>
      <c r="D56" s="2"/>
      <c r="E56" s="2"/>
      <c r="F56" s="2"/>
      <c r="G56" s="2"/>
      <c r="H56" s="24"/>
      <c r="I56" s="31"/>
      <c r="J56" s="35" t="s">
        <v>10</v>
      </c>
    </row>
    <row r="57" spans="1:10" s="5" customFormat="1" ht="21" customHeight="1">
      <c r="B57" s="28"/>
      <c r="C57" s="24"/>
      <c r="D57" s="104" t="s">
        <v>8</v>
      </c>
      <c r="E57" s="104"/>
      <c r="F57" s="104"/>
      <c r="G57" s="32"/>
      <c r="H57" s="104" t="s">
        <v>9</v>
      </c>
      <c r="I57" s="104"/>
      <c r="J57" s="104"/>
    </row>
    <row r="58" spans="1:10" s="5" customFormat="1" ht="21" customHeight="1">
      <c r="B58" s="23"/>
      <c r="D58" s="19">
        <v>2026</v>
      </c>
      <c r="E58" s="3"/>
      <c r="F58" s="19">
        <v>2025</v>
      </c>
      <c r="G58" s="3"/>
      <c r="H58" s="19">
        <v>2026</v>
      </c>
      <c r="I58" s="3"/>
      <c r="J58" s="19">
        <v>2025</v>
      </c>
    </row>
    <row r="59" spans="1:10" s="5" customFormat="1" ht="21" customHeight="1">
      <c r="B59" s="23"/>
      <c r="D59" s="19"/>
      <c r="E59" s="3"/>
      <c r="F59" s="14" t="s">
        <v>173</v>
      </c>
      <c r="G59" s="3"/>
      <c r="H59" s="19"/>
      <c r="I59" s="3"/>
      <c r="J59" s="14" t="s">
        <v>173</v>
      </c>
    </row>
    <row r="60" spans="1:10" s="5" customFormat="1" ht="21" customHeight="1">
      <c r="A60" s="2" t="s">
        <v>71</v>
      </c>
      <c r="B60" s="28"/>
      <c r="E60" s="16"/>
      <c r="G60" s="16"/>
      <c r="I60" s="16"/>
    </row>
    <row r="61" spans="1:10" s="5" customFormat="1" ht="21" customHeight="1">
      <c r="A61" s="3" t="s">
        <v>100</v>
      </c>
      <c r="B61" s="28"/>
    </row>
    <row r="62" spans="1:10" s="5" customFormat="1" ht="21" customHeight="1">
      <c r="A62" s="3" t="s">
        <v>121</v>
      </c>
      <c r="B62" s="28"/>
      <c r="D62" s="8">
        <v>-362304</v>
      </c>
      <c r="E62" s="8"/>
      <c r="F62" s="8">
        <v>-65212</v>
      </c>
      <c r="G62" s="86"/>
      <c r="H62" s="8">
        <v>-53604</v>
      </c>
      <c r="I62" s="8"/>
      <c r="J62" s="8">
        <v>24432</v>
      </c>
    </row>
    <row r="63" spans="1:10" s="5" customFormat="1" ht="21" customHeight="1">
      <c r="A63" s="3" t="s">
        <v>197</v>
      </c>
      <c r="B63" s="28"/>
      <c r="D63" s="8">
        <v>-3723</v>
      </c>
      <c r="E63" s="8"/>
      <c r="F63" s="8">
        <v>-2214</v>
      </c>
      <c r="G63" s="8"/>
      <c r="H63" s="8">
        <v>-5177</v>
      </c>
      <c r="I63" s="8"/>
      <c r="J63" s="8">
        <v>-3076</v>
      </c>
    </row>
    <row r="64" spans="1:10" s="5" customFormat="1" ht="21" customHeight="1">
      <c r="A64" s="5" t="s">
        <v>72</v>
      </c>
      <c r="B64" s="28"/>
      <c r="D64" s="8">
        <v>-11159</v>
      </c>
      <c r="E64" s="8"/>
      <c r="F64" s="8">
        <v>-12746</v>
      </c>
      <c r="G64" s="8"/>
      <c r="H64" s="8">
        <v>0</v>
      </c>
      <c r="I64" s="8"/>
      <c r="J64" s="8">
        <v>0</v>
      </c>
    </row>
    <row r="65" spans="1:10" s="5" customFormat="1" ht="21" customHeight="1">
      <c r="A65" s="5" t="s">
        <v>171</v>
      </c>
      <c r="B65" s="28"/>
      <c r="D65" s="8">
        <v>-4407</v>
      </c>
      <c r="E65" s="8"/>
      <c r="F65" s="8">
        <v>-1155</v>
      </c>
      <c r="G65" s="8"/>
      <c r="H65" s="8">
        <v>0</v>
      </c>
      <c r="I65" s="8"/>
      <c r="J65" s="8">
        <v>0</v>
      </c>
    </row>
    <row r="66" spans="1:10" s="5" customFormat="1" ht="21" customHeight="1">
      <c r="A66" s="3" t="s">
        <v>73</v>
      </c>
      <c r="B66" s="28"/>
      <c r="D66" s="8">
        <v>145</v>
      </c>
      <c r="E66" s="8"/>
      <c r="F66" s="8">
        <v>9</v>
      </c>
      <c r="G66" s="8"/>
      <c r="H66" s="8">
        <v>0</v>
      </c>
      <c r="I66" s="8"/>
      <c r="J66" s="8">
        <v>0</v>
      </c>
    </row>
    <row r="67" spans="1:10" s="5" customFormat="1" ht="21" customHeight="1">
      <c r="A67" s="3" t="s">
        <v>138</v>
      </c>
      <c r="B67" s="28"/>
      <c r="D67" s="8">
        <v>0</v>
      </c>
      <c r="E67" s="8"/>
      <c r="F67" s="8">
        <v>45000</v>
      </c>
      <c r="G67" s="8"/>
      <c r="H67" s="8">
        <v>0</v>
      </c>
      <c r="I67" s="8"/>
      <c r="J67" s="8">
        <v>45000</v>
      </c>
    </row>
    <row r="68" spans="1:10" s="5" customFormat="1" ht="21" customHeight="1">
      <c r="A68" s="3" t="s">
        <v>172</v>
      </c>
      <c r="B68" s="28"/>
      <c r="D68" s="8">
        <v>0</v>
      </c>
      <c r="E68" s="8"/>
      <c r="F68" s="8">
        <v>0</v>
      </c>
      <c r="G68" s="8"/>
      <c r="H68" s="8">
        <v>179998</v>
      </c>
      <c r="I68" s="8"/>
      <c r="J68" s="8">
        <v>224997</v>
      </c>
    </row>
    <row r="69" spans="1:10" s="5" customFormat="1" ht="21" customHeight="1">
      <c r="A69" s="3" t="s">
        <v>90</v>
      </c>
      <c r="B69" s="28"/>
      <c r="D69" s="8">
        <v>3867</v>
      </c>
      <c r="E69" s="8"/>
      <c r="F69" s="8">
        <v>3940</v>
      </c>
      <c r="G69" s="86"/>
      <c r="H69" s="8">
        <v>183</v>
      </c>
      <c r="I69" s="8"/>
      <c r="J69" s="8">
        <v>666</v>
      </c>
    </row>
    <row r="70" spans="1:10" s="5" customFormat="1" ht="21" customHeight="1">
      <c r="A70" s="2" t="s">
        <v>114</v>
      </c>
      <c r="B70" s="28"/>
      <c r="D70" s="13">
        <f>SUM(D62:D69)</f>
        <v>-377581</v>
      </c>
      <c r="E70" s="8"/>
      <c r="F70" s="13">
        <f>SUM(F62:F69)</f>
        <v>-32378</v>
      </c>
      <c r="G70" s="86">
        <f>SUM(G62:G69)</f>
        <v>0</v>
      </c>
      <c r="H70" s="13">
        <f>SUM(H62:H69)</f>
        <v>121400</v>
      </c>
      <c r="I70" s="8"/>
      <c r="J70" s="13">
        <f>SUM(J62:J69)</f>
        <v>292019</v>
      </c>
    </row>
    <row r="71" spans="1:10" s="5" customFormat="1" ht="21" customHeight="1">
      <c r="A71" s="2" t="s">
        <v>74</v>
      </c>
      <c r="B71" s="28"/>
      <c r="G71" s="81"/>
    </row>
    <row r="72" spans="1:10" s="5" customFormat="1" ht="21" customHeight="1">
      <c r="A72" s="5" t="s">
        <v>119</v>
      </c>
      <c r="B72" s="28"/>
      <c r="D72" s="8">
        <v>0</v>
      </c>
      <c r="E72" s="8"/>
      <c r="F72" s="8">
        <v>-50000</v>
      </c>
      <c r="G72" s="81"/>
      <c r="H72" s="8">
        <v>0</v>
      </c>
      <c r="I72" s="8"/>
      <c r="J72" s="8">
        <v>0</v>
      </c>
    </row>
    <row r="73" spans="1:10" ht="21" customHeight="1">
      <c r="A73" s="3" t="s">
        <v>149</v>
      </c>
      <c r="D73" s="8">
        <v>19488</v>
      </c>
      <c r="E73" s="8"/>
      <c r="F73" s="8">
        <v>0</v>
      </c>
      <c r="G73" s="81"/>
      <c r="H73" s="8">
        <v>0</v>
      </c>
      <c r="I73" s="8"/>
      <c r="J73" s="8">
        <v>0</v>
      </c>
    </row>
    <row r="74" spans="1:10" s="5" customFormat="1" ht="21" customHeight="1">
      <c r="A74" s="3" t="s">
        <v>99</v>
      </c>
      <c r="B74" s="28"/>
      <c r="D74" s="8">
        <v>-15140</v>
      </c>
      <c r="E74" s="8"/>
      <c r="F74" s="8">
        <v>-8434</v>
      </c>
      <c r="G74" s="86"/>
      <c r="H74" s="8">
        <v>0</v>
      </c>
      <c r="I74" s="8"/>
      <c r="J74" s="8">
        <v>0</v>
      </c>
    </row>
    <row r="75" spans="1:10" s="5" customFormat="1" ht="21" customHeight="1">
      <c r="A75" s="3" t="s">
        <v>158</v>
      </c>
      <c r="B75" s="28"/>
      <c r="D75" s="8">
        <v>-141944</v>
      </c>
      <c r="E75" s="8"/>
      <c r="F75" s="8">
        <v>-198722</v>
      </c>
      <c r="G75" s="86"/>
      <c r="H75" s="8">
        <v>-141944</v>
      </c>
      <c r="I75" s="8"/>
      <c r="J75" s="8">
        <v>-198722</v>
      </c>
    </row>
    <row r="76" spans="1:10" s="5" customFormat="1" ht="21" customHeight="1">
      <c r="A76" s="2" t="s">
        <v>108</v>
      </c>
      <c r="B76" s="28"/>
      <c r="D76" s="13">
        <f>SUM(D72:D75)</f>
        <v>-137596</v>
      </c>
      <c r="E76" s="8"/>
      <c r="F76" s="13">
        <f>SUM(F72:F75)</f>
        <v>-257156</v>
      </c>
      <c r="G76" s="81"/>
      <c r="H76" s="13">
        <f>SUM(H72:H75)</f>
        <v>-141944</v>
      </c>
      <c r="I76" s="8"/>
      <c r="J76" s="13">
        <f>SUM(J72:J75)</f>
        <v>-198722</v>
      </c>
    </row>
    <row r="77" spans="1:10" s="5" customFormat="1" ht="21" customHeight="1">
      <c r="A77" s="2" t="s">
        <v>88</v>
      </c>
      <c r="B77" s="28"/>
      <c r="D77" s="8"/>
      <c r="E77" s="8"/>
      <c r="F77" s="8"/>
      <c r="G77" s="81"/>
      <c r="H77" s="8"/>
      <c r="I77" s="8"/>
      <c r="J77" s="8"/>
    </row>
    <row r="78" spans="1:10" s="5" customFormat="1" ht="21" customHeight="1">
      <c r="A78" s="2" t="s">
        <v>85</v>
      </c>
      <c r="B78" s="28"/>
      <c r="D78" s="15">
        <v>0</v>
      </c>
      <c r="E78" s="8"/>
      <c r="F78" s="15">
        <v>-46</v>
      </c>
      <c r="G78" s="81"/>
      <c r="H78" s="15">
        <v>0</v>
      </c>
      <c r="I78" s="8"/>
      <c r="J78" s="15">
        <v>0</v>
      </c>
    </row>
    <row r="79" spans="1:10" s="5" customFormat="1" ht="21" customHeight="1">
      <c r="A79" s="2" t="s">
        <v>115</v>
      </c>
      <c r="B79" s="18"/>
      <c r="D79" s="8">
        <f>SUM(D49,D70,D76,D78)</f>
        <v>-160534</v>
      </c>
      <c r="E79" s="8"/>
      <c r="F79" s="8">
        <f>SUM(F49,F70,F76,F78)</f>
        <v>179549</v>
      </c>
      <c r="G79" s="81"/>
      <c r="H79" s="8">
        <f>SUM(H49,H70,H76,H78)</f>
        <v>-21099</v>
      </c>
      <c r="I79" s="8"/>
      <c r="J79" s="8">
        <f>SUM(J49,J70,J76,J78)</f>
        <v>94331</v>
      </c>
    </row>
    <row r="80" spans="1:10" s="5" customFormat="1" ht="21" customHeight="1">
      <c r="A80" s="3" t="s">
        <v>75</v>
      </c>
      <c r="B80" s="28"/>
      <c r="D80" s="15">
        <v>167812</v>
      </c>
      <c r="E80" s="8"/>
      <c r="F80" s="15">
        <v>67072</v>
      </c>
      <c r="G80" s="86"/>
      <c r="H80" s="15">
        <v>21130</v>
      </c>
      <c r="I80" s="8"/>
      <c r="J80" s="15">
        <v>26</v>
      </c>
    </row>
    <row r="81" spans="1:10" s="5" customFormat="1" ht="21" customHeight="1" thickBot="1">
      <c r="A81" s="2" t="s">
        <v>76</v>
      </c>
      <c r="B81" s="28"/>
      <c r="D81" s="85">
        <f>SUM(D79:D80)</f>
        <v>7278</v>
      </c>
      <c r="E81" s="8"/>
      <c r="F81" s="85">
        <f>SUM(F79:F80)</f>
        <v>246621</v>
      </c>
      <c r="G81" s="81"/>
      <c r="H81" s="12">
        <f>SUM(H79:H80)</f>
        <v>31</v>
      </c>
      <c r="I81" s="8"/>
      <c r="J81" s="12">
        <f>SUM(J79:J80)</f>
        <v>94357</v>
      </c>
    </row>
    <row r="82" spans="1:10" s="5" customFormat="1" ht="21" customHeight="1" thickTop="1">
      <c r="A82" s="3"/>
      <c r="B82" s="18"/>
      <c r="D82" s="33">
        <f>SUM(D81-BS!D11)</f>
        <v>0</v>
      </c>
      <c r="E82" s="8"/>
      <c r="F82" s="33">
        <f>246621-F81</f>
        <v>0</v>
      </c>
      <c r="G82" s="81"/>
      <c r="H82" s="33">
        <f>SUM(H81-BS!H11)</f>
        <v>0</v>
      </c>
      <c r="I82" s="8"/>
      <c r="J82" s="33">
        <f>94357-J81</f>
        <v>0</v>
      </c>
    </row>
    <row r="83" spans="1:10" s="5" customFormat="1" ht="21" customHeight="1">
      <c r="A83" s="38" t="s">
        <v>98</v>
      </c>
      <c r="B83" s="64"/>
      <c r="C83" s="100"/>
      <c r="D83" s="101"/>
      <c r="E83" s="65"/>
      <c r="F83" s="102"/>
      <c r="G83" s="102"/>
      <c r="H83" s="101"/>
      <c r="I83" s="65"/>
      <c r="J83" s="102"/>
    </row>
    <row r="84" spans="1:10" s="5" customFormat="1" ht="21" customHeight="1">
      <c r="A84" s="103" t="s">
        <v>126</v>
      </c>
      <c r="B84" s="64"/>
      <c r="C84" s="100"/>
      <c r="D84" s="101"/>
      <c r="E84" s="65"/>
      <c r="F84" s="102"/>
      <c r="G84" s="102"/>
      <c r="H84" s="101"/>
      <c r="I84" s="65"/>
      <c r="J84" s="102"/>
    </row>
    <row r="85" spans="1:10" s="5" customFormat="1" ht="21" customHeight="1">
      <c r="A85" s="103" t="s">
        <v>133</v>
      </c>
      <c r="B85" s="66"/>
      <c r="C85" s="100"/>
    </row>
    <row r="86" spans="1:10" s="5" customFormat="1" ht="21" customHeight="1">
      <c r="A86" s="103" t="s">
        <v>134</v>
      </c>
      <c r="B86" s="66"/>
      <c r="C86" s="100"/>
      <c r="D86" s="8">
        <v>0</v>
      </c>
      <c r="E86" s="8"/>
      <c r="F86" s="8">
        <v>2961</v>
      </c>
      <c r="G86" s="8"/>
      <c r="H86" s="8">
        <v>0</v>
      </c>
      <c r="I86" s="8"/>
      <c r="J86" s="8">
        <v>0</v>
      </c>
    </row>
    <row r="87" spans="1:10" s="5" customFormat="1" ht="21" customHeight="1">
      <c r="A87" s="103"/>
      <c r="B87" s="66"/>
      <c r="C87" s="100"/>
      <c r="D87" s="65"/>
      <c r="E87" s="103"/>
      <c r="F87" s="65"/>
      <c r="G87" s="103"/>
      <c r="H87" s="101"/>
      <c r="I87" s="103"/>
      <c r="J87" s="101"/>
    </row>
    <row r="88" spans="1:10" s="5" customFormat="1" ht="21" customHeight="1">
      <c r="A88" s="5" t="s">
        <v>117</v>
      </c>
      <c r="B88" s="14"/>
      <c r="C88" s="3"/>
      <c r="D88" s="3"/>
      <c r="E88" s="3"/>
      <c r="F88" s="3"/>
      <c r="G88" s="3"/>
      <c r="H88" s="3"/>
      <c r="I88" s="3"/>
      <c r="J88" s="3"/>
    </row>
    <row r="89" spans="1:10" s="5" customFormat="1" ht="21" customHeight="1"/>
    <row r="90" spans="1:10" s="10" customFormat="1" ht="21" customHeight="1">
      <c r="A90" s="5"/>
      <c r="B90" s="5"/>
      <c r="C90" s="5"/>
      <c r="D90" s="5"/>
      <c r="E90" s="5"/>
      <c r="F90" s="5"/>
      <c r="G90" s="5"/>
      <c r="H90" s="5"/>
      <c r="I90" s="5"/>
      <c r="J90" s="5"/>
    </row>
    <row r="91" spans="1:10" s="10" customFormat="1" ht="21" customHeight="1">
      <c r="A91" s="5"/>
      <c r="B91" s="5"/>
      <c r="C91" s="5"/>
      <c r="D91" s="5"/>
      <c r="E91" s="5"/>
      <c r="F91" s="5"/>
      <c r="G91" s="5"/>
      <c r="H91" s="5"/>
      <c r="I91" s="5"/>
      <c r="J91" s="5"/>
    </row>
    <row r="92" spans="1:10" s="10" customFormat="1" ht="21" customHeight="1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spans="1:10" s="10" customFormat="1" ht="21" customHeight="1">
      <c r="A93" s="7"/>
    </row>
    <row r="94" spans="1:10" s="10" customFormat="1" ht="21" customHeight="1">
      <c r="A94" s="7"/>
    </row>
    <row r="95" spans="1:10" s="10" customFormat="1" ht="21" customHeight="1">
      <c r="A95" s="7"/>
    </row>
    <row r="96" spans="1:10" s="10" customFormat="1" ht="21" customHeight="1">
      <c r="A96" s="7"/>
    </row>
    <row r="97" spans="1:10" s="10" customFormat="1" ht="21" customHeight="1">
      <c r="A97" s="7"/>
    </row>
    <row r="98" spans="1:10" s="10" customFormat="1" ht="21" customHeight="1">
      <c r="A98" s="7"/>
    </row>
    <row r="99" spans="1:10" s="10" customFormat="1" ht="21" customHeight="1">
      <c r="A99" s="7"/>
    </row>
    <row r="100" spans="1:10" s="5" customFormat="1" ht="21" customHeight="1">
      <c r="A100" s="7"/>
      <c r="B100" s="10"/>
      <c r="C100" s="10"/>
      <c r="D100" s="10"/>
      <c r="E100" s="10"/>
      <c r="F100" s="10"/>
      <c r="G100" s="10"/>
      <c r="H100" s="10"/>
      <c r="I100" s="10"/>
      <c r="J100" s="10"/>
    </row>
    <row r="101" spans="1:10" ht="21" customHeight="1">
      <c r="A101" s="7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21" customHeight="1">
      <c r="A102" s="7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21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14" spans="1:10" s="5" customFormat="1" ht="21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s="5" customFormat="1" ht="21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s="5" customFormat="1" ht="21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s="5" customFormat="1" ht="21" customHeight="1"/>
    <row r="118" spans="1:10" s="5" customFormat="1" ht="21" customHeight="1"/>
    <row r="119" spans="1:10" s="5" customFormat="1" ht="21" customHeight="1"/>
    <row r="120" spans="1:10" s="5" customFormat="1" ht="21" customHeight="1"/>
    <row r="121" spans="1:10" s="5" customFormat="1" ht="21" customHeight="1"/>
    <row r="122" spans="1:10" s="5" customFormat="1" ht="21" customHeight="1"/>
    <row r="123" spans="1:10" s="5" customFormat="1" ht="21" customHeight="1"/>
    <row r="124" spans="1:10" s="5" customFormat="1" ht="21" customHeight="1"/>
    <row r="125" spans="1:10" s="5" customFormat="1" ht="21" customHeight="1"/>
    <row r="126" spans="1:10" s="5" customFormat="1" ht="21" customHeight="1"/>
    <row r="127" spans="1:10" s="5" customFormat="1" ht="21" customHeight="1"/>
    <row r="128" spans="1:10" s="5" customFormat="1" ht="21" customHeight="1"/>
    <row r="129" spans="1:10" s="5" customFormat="1" ht="21" customHeight="1"/>
    <row r="130" spans="1:10" s="5" customFormat="1" ht="21" customHeight="1"/>
    <row r="131" spans="1:10" s="5" customFormat="1" ht="21" customHeight="1"/>
    <row r="132" spans="1:10" ht="21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</row>
    <row r="133" spans="1:10" ht="2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</row>
    <row r="134" spans="1:10" ht="21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</row>
  </sheetData>
  <mergeCells count="4">
    <mergeCell ref="D6:F6"/>
    <mergeCell ref="H6:J6"/>
    <mergeCell ref="D57:F57"/>
    <mergeCell ref="H57:J57"/>
  </mergeCells>
  <printOptions horizontalCentered="1"/>
  <pageMargins left="0.78740157480314965" right="0.31496062992125984" top="0.59055118110236227" bottom="0.19685039370078741" header="0.39370078740157483" footer="0.27559055118110237"/>
  <pageSetup paperSize="9" scale="70" fitToHeight="0" orientation="portrait" r:id="rId1"/>
  <headerFooter alignWithMargins="0"/>
  <rowBreaks count="2" manualBreakCount="2">
    <brk id="51" max="16383" man="1"/>
    <brk id="1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 only</vt:lpstr>
      <vt:lpstr>CF 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Onchuma Laongthum</cp:lastModifiedBy>
  <cp:lastPrinted>2026-08-06T10:35:04Z</cp:lastPrinted>
  <dcterms:created xsi:type="dcterms:W3CDTF">1997-11-07T06:36:09Z</dcterms:created>
  <dcterms:modified xsi:type="dcterms:W3CDTF">2026-08-10T10:28:50Z</dcterms:modified>
</cp:coreProperties>
</file>