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🧨🚑❤️‍🩹\สว่าง\สว่าง_2569\1453B69\1453B69_A1\FINANCIAL STATEMENTS Q2-69_SEC\FS_THAI Q2-69\"/>
    </mc:Choice>
  </mc:AlternateContent>
  <xr:revisionPtr revIDLastSave="0" documentId="13_ncr:1_{8CE8BD86-61EF-4855-9648-5979283376DC}" xr6:coauthVersionLast="47" xr6:coauthVersionMax="47" xr10:uidLastSave="{00000000-0000-0000-0000-000000000000}"/>
  <bookViews>
    <workbookView xWindow="-108" yWindow="-108" windowWidth="23256" windowHeight="13896" activeTab="4" xr2:uid="{AD98F1B6-237A-4709-B06B-F5A83D23466D}"/>
  </bookViews>
  <sheets>
    <sheet name="SFP-THA" sheetId="1" r:id="rId1"/>
    <sheet name="SCI3M-THA" sheetId="2" r:id="rId2"/>
    <sheet name="SCI6M-THA" sheetId="3" r:id="rId3"/>
    <sheet name="SHA-THA" sheetId="4" r:id="rId4"/>
    <sheet name="CF-THA" sheetId="5" r:id="rId5"/>
  </sheets>
  <definedNames>
    <definedName name="_xlnm.Print_Area" localSheetId="4">'CF-THA'!$A$1:$J$54</definedName>
    <definedName name="_xlnm.Print_Area" localSheetId="1">'SCI3M-THA'!$A$1:$J$27</definedName>
    <definedName name="_xlnm.Print_Area" localSheetId="3">'SHA-THA'!$A$1:$O$22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5" l="1"/>
  <c r="H48" i="5"/>
  <c r="A48" i="5" s="1"/>
  <c r="J44" i="5"/>
  <c r="H44" i="5"/>
  <c r="A44" i="5"/>
  <c r="H40" i="5"/>
  <c r="A33" i="5"/>
  <c r="A54" i="5" s="1"/>
  <c r="J17" i="5"/>
  <c r="H17" i="5"/>
  <c r="C13" i="5"/>
  <c r="J11" i="5"/>
  <c r="H11" i="5"/>
  <c r="H7" i="5"/>
  <c r="A22" i="4"/>
  <c r="K20" i="4"/>
  <c r="H56" i="1" s="1"/>
  <c r="I20" i="4"/>
  <c r="H54" i="1" s="1"/>
  <c r="G20" i="4"/>
  <c r="H53" i="1" s="1"/>
  <c r="O19" i="4"/>
  <c r="M19" i="4"/>
  <c r="A17" i="4"/>
  <c r="O16" i="4"/>
  <c r="K14" i="4"/>
  <c r="I14" i="4"/>
  <c r="G14" i="4"/>
  <c r="M13" i="4"/>
  <c r="O13" i="4" s="1"/>
  <c r="O10" i="4"/>
  <c r="A5" i="4"/>
  <c r="A5" i="5" s="1"/>
  <c r="A38" i="5" s="1"/>
  <c r="A27" i="3"/>
  <c r="J10" i="3"/>
  <c r="J13" i="3" s="1"/>
  <c r="J16" i="3" s="1"/>
  <c r="J18" i="3" s="1"/>
  <c r="J20" i="3" s="1"/>
  <c r="H10" i="3"/>
  <c r="H13" i="3" s="1"/>
  <c r="H16" i="3" s="1"/>
  <c r="H18" i="3" s="1"/>
  <c r="H20" i="3" s="1"/>
  <c r="J7" i="3"/>
  <c r="A27" i="2"/>
  <c r="J13" i="2"/>
  <c r="J16" i="2" s="1"/>
  <c r="J18" i="2" s="1"/>
  <c r="J20" i="2" s="1"/>
  <c r="J22" i="2" s="1"/>
  <c r="J25" i="2" s="1"/>
  <c r="J10" i="2"/>
  <c r="H10" i="2"/>
  <c r="H13" i="2" s="1"/>
  <c r="H16" i="2" s="1"/>
  <c r="H18" i="2" s="1"/>
  <c r="H20" i="2" s="1"/>
  <c r="H22" i="2" s="1"/>
  <c r="H25" i="2" s="1"/>
  <c r="J7" i="2"/>
  <c r="J7" i="5" s="1"/>
  <c r="J40" i="5" s="1"/>
  <c r="A61" i="1"/>
  <c r="J58" i="1"/>
  <c r="J57" i="1"/>
  <c r="J46" i="1"/>
  <c r="J47" i="1" s="1"/>
  <c r="J59" i="1" s="1"/>
  <c r="J60" i="1" s="1"/>
  <c r="H46" i="1"/>
  <c r="H47" i="1" s="1"/>
  <c r="J42" i="1"/>
  <c r="H42" i="1"/>
  <c r="J36" i="1"/>
  <c r="H36" i="1"/>
  <c r="A32" i="1"/>
  <c r="A31" i="1"/>
  <c r="A30" i="1"/>
  <c r="J24" i="1"/>
  <c r="H24" i="1"/>
  <c r="H25" i="1" s="1"/>
  <c r="J16" i="1"/>
  <c r="J25" i="1" s="1"/>
  <c r="H16" i="1"/>
  <c r="M12" i="4" l="1"/>
  <c r="J22" i="3"/>
  <c r="J25" i="3" s="1"/>
  <c r="J9" i="5"/>
  <c r="J19" i="5" s="1"/>
  <c r="J29" i="5" s="1"/>
  <c r="J31" i="5" s="1"/>
  <c r="J50" i="5" s="1"/>
  <c r="J52" i="5" s="1"/>
  <c r="H9" i="5"/>
  <c r="H19" i="5" s="1"/>
  <c r="H29" i="5" s="1"/>
  <c r="M18" i="4"/>
  <c r="H22" i="3"/>
  <c r="H25" i="3" s="1"/>
  <c r="O18" i="4" l="1"/>
  <c r="O20" i="4" s="1"/>
  <c r="M20" i="4"/>
  <c r="H57" i="1" s="1"/>
  <c r="H58" i="1" s="1"/>
  <c r="H59" i="1" s="1"/>
  <c r="H60" i="1" s="1"/>
  <c r="C29" i="5"/>
  <c r="H31" i="5"/>
  <c r="O12" i="4"/>
  <c r="O14" i="4" s="1"/>
  <c r="M14" i="4"/>
  <c r="A31" i="5" l="1"/>
  <c r="H50" i="5"/>
  <c r="O21" i="4"/>
  <c r="A50" i="5" l="1"/>
  <c r="H52" i="5"/>
  <c r="H53" i="5" s="1"/>
</calcChain>
</file>

<file path=xl/sharedStrings.xml><?xml version="1.0" encoding="utf-8"?>
<sst xmlns="http://schemas.openxmlformats.org/spreadsheetml/2006/main" count="155" uniqueCount="108">
  <si>
    <t>บริษัท สว่างเอ็กซ์ปอร์ต จำกัด (มหาชน)</t>
  </si>
  <si>
    <t>งบฐานะการเงิน</t>
  </si>
  <si>
    <t>ณ วันที่ 30 มิถุนายน พ.ศ. 2569</t>
  </si>
  <si>
    <t>หน่วย : บาท</t>
  </si>
  <si>
    <t>สอบทานแล้ว /</t>
  </si>
  <si>
    <t>ยังไม่ได้ตรวจสอบ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</si>
  <si>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</si>
  <si>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</si>
  <si>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</si>
  <si>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</si>
  <si>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</si>
  <si>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</si>
  <si>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</si>
  <si>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</si>
  <si>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</si>
  <si>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</si>
  <si>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</si>
  <si>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</si>
  <si>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</si>
  <si>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</si>
  <si>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</si>
  <si>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</si>
  <si>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</si>
  <si>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</si>
  <si>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</si>
  <si>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</si>
  <si>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</si>
  <si>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</si>
  <si>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</si>
  <si>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</si>
  <si>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</si>
  <si>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</si>
  <si>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</si>
  <si>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หนี้สินไม่หมุนเวียนอื่น-เงินประกันการเช่า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</si>
  <si>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</si>
  <si>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</si>
  <si>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</si>
  <si>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</si>
  <si>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</si>
  <si>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</si>
  <si>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ทุนที่ออกและชำระแล้ว</t>
  </si>
  <si>
    <t>หุ้นสามัญ 24,000,000 หุ้น มูลค่าหุ้นละ 10 บาท</t>
  </si>
  <si>
    <t>ส่วนเกินมูลค่าหุ้นสามัญ</t>
  </si>
  <si>
    <t>กำไร (ขาดทุน) สะสม</t>
  </si>
  <si>
    <t>จัดสรรแล้ว-สำรองตามกฎหมาย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</si>
  <si>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</si>
  <si>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</si>
  <si>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</si>
  <si>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</si>
  <si>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พ.ศ. 2569 (สอบทานแล้ว / ยังไม่ได้ตรวจสอบ)</t>
  </si>
  <si>
    <t>รายได้จากการขายและบริการ</t>
  </si>
  <si>
    <t>ต้นทุนขายและบริการ</t>
  </si>
  <si>
    <t>กำไรขั้นต้น</t>
  </si>
  <si>
    <t>กำไร (ขาดทุน) 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</si>
  <si>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</si>
  <si>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</si>
  <si>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</si>
  <si>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</si>
  <si>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</si>
  <si>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</si>
  <si>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</si>
  <si>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</si>
  <si>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</si>
  <si>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</si>
  <si>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กำไร (ขาดทุน) เบ็ดเสร็จรวมสำหรับงวด</t>
  </si>
  <si>
    <t>ขาดทุนต่อหุ้น</t>
  </si>
  <si>
    <t>ขาดทุนต่อหุ้นขั้นพื้นฐาน</t>
  </si>
  <si>
    <t>สำหรับงวดหกเดือนสิ้นสุดวันที่ 30 มิถุนายน พ.ศ. 2569 (สอบทานแล้ว / ยังไม่ได้ตรวจสอบ)</t>
  </si>
  <si>
    <t>กำไรจากอัตราแลกเปลี่ยน</t>
  </si>
  <si>
    <t>งบการเปลี่ยนแปลงส่วนของผู้ถือหุ้น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</si>
  <si>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</si>
  <si>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</si>
  <si>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</si>
  <si>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</si>
  <si>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</si>
  <si>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</si>
  <si>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</si>
  <si>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2568</t>
  </si>
  <si>
    <t>กำไร (ขาดทุน) เบ็ดเสร็จรวมสำหรับงวดหกเดือน</t>
  </si>
  <si>
    <t>สิ้นสุดวันที่ 30 มิถุนายน 2568</t>
  </si>
  <si>
    <t>กำไร (ขาดทุน) เบ็ดเสร็จอื่น</t>
  </si>
  <si>
    <t>ยอดคงเหลือ ณ 30 มิถุนายน 2568</t>
  </si>
  <si>
    <t>ยอดคงเหลือ ณ 1 มกราคม 2569</t>
  </si>
  <si>
    <t>สิ้นสุดวันที่ 30 มิถุนายน 2569</t>
  </si>
  <si>
    <t>ยอดคงเหลือ ณ 30 มิถุนายน 2569</t>
  </si>
  <si>
    <t>งบกระแสเงินสด</t>
  </si>
  <si>
    <t>กระแสเงินสดจากกิจกรรมดำเนินงาน</t>
  </si>
  <si>
    <t>ปรับกระทบขาดทุนเป็นเงินสดรับ (จ่าย)</t>
  </si>
  <si>
    <t>ค่าเสื่อมราคาและค่าตัดจำหน่าย</t>
  </si>
  <si>
    <t>ภาษีเงินได้ถูกหัก ณ ที่จ่ายตัดจำหน่าย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</si>
  <si>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</si>
  <si>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</si>
  <si>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</si>
  <si>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</si>
  <si>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</si>
  <si>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</si>
  <si>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</si>
  <si>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</si>
  <si>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</si>
  <si>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</si>
  <si>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เงินสดจ่ายซื้ออุปกรณ์</t>
  </si>
  <si>
    <t>รับดอกเบี้ย</t>
  </si>
  <si>
    <t>กระแสเงินสดจากกิจกรรมจัดหาเงิน</t>
  </si>
  <si>
    <t>เงินเบิกเกินบัญชีธนาคารเพิ่มขึ้น</t>
  </si>
  <si>
    <t>จ่ายดอกเบี้ย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</si>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</sst>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_);[Blue]\(#,##0.00\)"/>
    <numFmt numFmtId="165" formatCode="#,##0_);[Blue]\(#,##0\)"/>
    <numFmt numFmtId="166" formatCode="[$-187041E]d\ mmm\ yyyy;@"/>
    <numFmt numFmtId="167" formatCode="#,##0_);[Black]\(#,##0\)"/>
    <numFmt numFmtId="168" formatCode="_-* #,##0.00_-;\-* #,##0.00_-;_-* &quot;-&quot;??_-;_-@_-"/>
    <numFmt numFmtId="169" formatCode="#,##0.0_);[Blue]\(#,##0.0\)"/>
    <numFmt numFmtId="170" formatCode="_-* #,##0_-;\-* #,##0_-;_-* &quot;-&quot;??_-;_-@_-"/>
    <numFmt numFmtId="171" formatCode="#,##0.00_);[Red]\(#,##0.00\);* ??"/>
    <numFmt numFmtId="172" formatCode="#,##0;\(#,##0\)"/>
    <numFmt numFmtId="173" formatCode="#,##0.0000_);[Black]\(#,##0.0000\)"/>
  </numFmts>
  <fonts count="10" x14ac:knownFonts="1">
    <font>
      <sz val="14"/>
      <name val="AngsanaUPC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b/>
      <sz val="16"/>
      <name val="Angsana New"/>
      <family val="1"/>
    </font>
    <font>
      <b/>
      <sz val="17"/>
      <color indexed="8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8" fontId="4" fillId="0" borderId="0" applyFont="0" applyFill="0" applyBorder="0" applyAlignment="0" applyProtection="0"/>
    <xf numFmtId="0" fontId="4" fillId="0" borderId="0"/>
    <xf numFmtId="0" fontId="9" fillId="0" borderId="0"/>
  </cellStyleXfs>
  <cellXfs count="105">
    <xf numFmtId="0" fontId="0" fillId="0" borderId="0" xfId="0"/>
    <xf numFmtId="0" fontId="1" fillId="0" borderId="0" xfId="0" applyFont="1" applyAlignment="1">
      <alignment horizontal="centerContinuous"/>
    </xf>
    <xf numFmtId="164" fontId="1" fillId="0" borderId="0" xfId="0" applyNumberFormat="1" applyFont="1"/>
    <xf numFmtId="164" fontId="1" fillId="0" borderId="0" xfId="0" applyNumberFormat="1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6" fontId="5" fillId="0" borderId="1" xfId="2" quotePrefix="1" applyNumberFormat="1" applyFont="1" applyBorder="1" applyAlignment="1">
      <alignment horizontal="center"/>
    </xf>
    <xf numFmtId="1" fontId="1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/>
    <xf numFmtId="165" fontId="1" fillId="0" borderId="0" xfId="0" applyNumberFormat="1" applyFont="1" applyAlignment="1">
      <alignment horizontal="center"/>
    </xf>
    <xf numFmtId="37" fontId="1" fillId="0" borderId="0" xfId="0" applyNumberFormat="1" applyFont="1"/>
    <xf numFmtId="167" fontId="1" fillId="0" borderId="0" xfId="0" applyNumberFormat="1" applyFont="1" applyAlignment="1">
      <alignment horizontal="right"/>
    </xf>
    <xf numFmtId="167" fontId="1" fillId="0" borderId="0" xfId="0" applyNumberFormat="1" applyFont="1"/>
    <xf numFmtId="167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168" fontId="1" fillId="0" borderId="0" xfId="1" applyFont="1" applyAlignment="1">
      <alignment horizontal="right"/>
    </xf>
    <xf numFmtId="167" fontId="1" fillId="0" borderId="3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center"/>
    </xf>
    <xf numFmtId="170" fontId="1" fillId="0" borderId="0" xfId="1" applyNumberFormat="1" applyFont="1" applyAlignment="1">
      <alignment horizontal="right"/>
    </xf>
    <xf numFmtId="170" fontId="1" fillId="0" borderId="0" xfId="1" applyNumberFormat="1" applyFont="1" applyFill="1"/>
    <xf numFmtId="0" fontId="1" fillId="0" borderId="0" xfId="0" applyFont="1" applyAlignment="1">
      <alignment horizontal="center"/>
    </xf>
    <xf numFmtId="167" fontId="1" fillId="0" borderId="4" xfId="0" applyNumberFormat="1" applyFont="1" applyBorder="1" applyAlignment="1">
      <alignment horizontal="right"/>
    </xf>
    <xf numFmtId="171" fontId="1" fillId="0" borderId="5" xfId="0" applyNumberFormat="1" applyFont="1" applyBorder="1" applyAlignment="1">
      <alignment horizontal="right"/>
    </xf>
    <xf numFmtId="0" fontId="1" fillId="0" borderId="0" xfId="2" applyFont="1" applyAlignment="1">
      <alignment horizontal="centerContinuous"/>
    </xf>
    <xf numFmtId="164" fontId="1" fillId="0" borderId="0" xfId="2" applyNumberFormat="1" applyFont="1"/>
    <xf numFmtId="164" fontId="1" fillId="0" borderId="0" xfId="2" applyNumberFormat="1" applyFont="1" applyAlignment="1">
      <alignment horizontal="centerContinuous"/>
    </xf>
    <xf numFmtId="165" fontId="1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3" fillId="0" borderId="1" xfId="2" applyNumberFormat="1" applyFont="1" applyBorder="1" applyAlignment="1">
      <alignment horizontal="center"/>
    </xf>
    <xf numFmtId="166" fontId="3" fillId="0" borderId="1" xfId="2" quotePrefix="1" applyNumberFormat="1" applyFont="1" applyBorder="1" applyAlignment="1">
      <alignment horizontal="center"/>
    </xf>
    <xf numFmtId="1" fontId="1" fillId="0" borderId="0" xfId="2" applyNumberFormat="1" applyFont="1" applyAlignment="1">
      <alignment horizontal="centerContinuous"/>
    </xf>
    <xf numFmtId="164" fontId="1" fillId="0" borderId="0" xfId="2" applyNumberFormat="1" applyFont="1" applyAlignment="1">
      <alignment horizontal="center"/>
    </xf>
    <xf numFmtId="167" fontId="1" fillId="0" borderId="0" xfId="2" applyNumberFormat="1" applyFont="1" applyAlignment="1">
      <alignment horizontal="right"/>
    </xf>
    <xf numFmtId="167" fontId="1" fillId="0" borderId="1" xfId="2" applyNumberFormat="1" applyFont="1" applyBorder="1" applyAlignment="1">
      <alignment horizontal="right"/>
    </xf>
    <xf numFmtId="164" fontId="3" fillId="0" borderId="0" xfId="2" applyNumberFormat="1" applyFont="1"/>
    <xf numFmtId="167" fontId="1" fillId="0" borderId="0" xfId="2" applyNumberFormat="1" applyFont="1"/>
    <xf numFmtId="167" fontId="1" fillId="0" borderId="1" xfId="2" applyNumberFormat="1" applyFont="1" applyBorder="1"/>
    <xf numFmtId="0" fontId="1" fillId="0" borderId="0" xfId="2" applyFont="1" applyAlignment="1">
      <alignment horizontal="center"/>
    </xf>
    <xf numFmtId="172" fontId="1" fillId="0" borderId="0" xfId="2" applyNumberFormat="1" applyFont="1" applyAlignment="1">
      <alignment horizontal="left"/>
    </xf>
    <xf numFmtId="168" fontId="1" fillId="0" borderId="0" xfId="1" applyFont="1" applyBorder="1"/>
    <xf numFmtId="167" fontId="1" fillId="0" borderId="3" xfId="2" applyNumberFormat="1" applyFont="1" applyBorder="1" applyAlignment="1">
      <alignment horizontal="right"/>
    </xf>
    <xf numFmtId="49" fontId="1" fillId="0" borderId="0" xfId="2" applyNumberFormat="1" applyFont="1" applyAlignment="1">
      <alignment horizontal="center"/>
    </xf>
    <xf numFmtId="164" fontId="1" fillId="0" borderId="0" xfId="2" applyNumberFormat="1" applyFont="1" applyAlignment="1">
      <alignment horizontal="left"/>
    </xf>
    <xf numFmtId="165" fontId="1" fillId="0" borderId="0" xfId="2" quotePrefix="1" applyNumberFormat="1" applyFont="1" applyAlignment="1">
      <alignment horizontal="center"/>
    </xf>
    <xf numFmtId="173" fontId="1" fillId="0" borderId="4" xfId="2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165" fontId="1" fillId="0" borderId="0" xfId="2" applyNumberFormat="1" applyFont="1" applyAlignment="1">
      <alignment horizontal="left"/>
    </xf>
    <xf numFmtId="165" fontId="1" fillId="0" borderId="0" xfId="2" applyNumberFormat="1" applyFont="1"/>
    <xf numFmtId="0" fontId="1" fillId="0" borderId="0" xfId="2" applyFont="1"/>
    <xf numFmtId="0" fontId="2" fillId="0" borderId="0" xfId="2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164" fontId="7" fillId="0" borderId="0" xfId="2" applyNumberFormat="1" applyFont="1"/>
    <xf numFmtId="38" fontId="1" fillId="0" borderId="0" xfId="2" applyNumberFormat="1" applyFont="1"/>
    <xf numFmtId="38" fontId="3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3" fillId="0" borderId="0" xfId="2" applyFont="1"/>
    <xf numFmtId="0" fontId="8" fillId="0" borderId="0" xfId="2" applyFont="1"/>
    <xf numFmtId="168" fontId="1" fillId="0" borderId="0" xfId="1" applyFont="1" applyFill="1" applyBorder="1"/>
    <xf numFmtId="168" fontId="1" fillId="0" borderId="0" xfId="1" applyFont="1" applyFill="1" applyBorder="1" applyAlignment="1">
      <alignment horizontal="right"/>
    </xf>
    <xf numFmtId="171" fontId="1" fillId="2" borderId="5" xfId="0" applyNumberFormat="1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164" fontId="1" fillId="0" borderId="0" xfId="0" applyNumberFormat="1" applyFont="1" applyFill="1"/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/>
    <xf numFmtId="0" fontId="1" fillId="0" borderId="0" xfId="2" applyFont="1" applyFill="1" applyAlignment="1">
      <alignment horizontal="centerContinuous"/>
    </xf>
    <xf numFmtId="164" fontId="1" fillId="0" borderId="0" xfId="2" applyNumberFormat="1" applyFont="1" applyFill="1"/>
    <xf numFmtId="164" fontId="1" fillId="0" borderId="0" xfId="2" applyNumberFormat="1" applyFont="1" applyFill="1" applyAlignment="1">
      <alignment horizontal="centerContinuous"/>
    </xf>
    <xf numFmtId="164" fontId="2" fillId="0" borderId="0" xfId="2" applyNumberFormat="1" applyFont="1" applyFill="1" applyAlignment="1">
      <alignment horizontal="centerContinuous"/>
    </xf>
    <xf numFmtId="164" fontId="7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>
      <alignment horizontal="center"/>
    </xf>
    <xf numFmtId="166" fontId="3" fillId="0" borderId="1" xfId="2" quotePrefix="1" applyNumberFormat="1" applyFont="1" applyFill="1" applyBorder="1" applyAlignment="1">
      <alignment horizontal="center"/>
    </xf>
    <xf numFmtId="1" fontId="1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/>
    <xf numFmtId="37" fontId="1" fillId="0" borderId="0" xfId="2" applyNumberFormat="1" applyFont="1" applyFill="1"/>
    <xf numFmtId="165" fontId="1" fillId="0" borderId="0" xfId="2" applyNumberFormat="1" applyFont="1" applyFill="1"/>
    <xf numFmtId="38" fontId="1" fillId="0" borderId="0" xfId="2" applyNumberFormat="1" applyFont="1" applyFill="1"/>
    <xf numFmtId="164" fontId="1" fillId="0" borderId="0" xfId="2" applyNumberFormat="1" applyFont="1" applyFill="1" applyAlignment="1">
      <alignment horizontal="center"/>
    </xf>
    <xf numFmtId="0" fontId="0" fillId="0" borderId="0" xfId="0" applyFill="1"/>
    <xf numFmtId="165" fontId="1" fillId="0" borderId="0" xfId="2" quotePrefix="1" applyNumberFormat="1" applyFont="1" applyFill="1" applyAlignment="1">
      <alignment horizontal="center"/>
    </xf>
    <xf numFmtId="38" fontId="1" fillId="0" borderId="1" xfId="2" applyNumberFormat="1" applyFont="1" applyFill="1" applyBorder="1"/>
    <xf numFmtId="40" fontId="1" fillId="0" borderId="0" xfId="0" applyNumberFormat="1" applyFont="1" applyFill="1"/>
    <xf numFmtId="37" fontId="1" fillId="0" borderId="0" xfId="3" applyNumberFormat="1" applyFont="1" applyFill="1"/>
    <xf numFmtId="0" fontId="1" fillId="0" borderId="0" xfId="0" applyFont="1" applyFill="1"/>
    <xf numFmtId="168" fontId="1" fillId="0" borderId="0" xfId="1" applyFont="1" applyFill="1"/>
    <xf numFmtId="38" fontId="1" fillId="0" borderId="5" xfId="2" applyNumberFormat="1" applyFont="1" applyFill="1" applyBorder="1"/>
    <xf numFmtId="0" fontId="3" fillId="0" borderId="0" xfId="0" applyFont="1" applyFill="1"/>
    <xf numFmtId="38" fontId="1" fillId="0" borderId="2" xfId="2" applyNumberFormat="1" applyFont="1" applyFill="1" applyBorder="1"/>
    <xf numFmtId="165" fontId="1" fillId="0" borderId="0" xfId="2" applyNumberFormat="1" applyFont="1" applyFill="1" applyAlignment="1">
      <alignment horizontal="center"/>
    </xf>
    <xf numFmtId="38" fontId="1" fillId="0" borderId="3" xfId="2" applyNumberFormat="1" applyFont="1" applyFill="1" applyBorder="1"/>
    <xf numFmtId="169" fontId="1" fillId="0" borderId="0" xfId="2" applyNumberFormat="1" applyFont="1" applyFill="1" applyAlignment="1">
      <alignment horizontal="center"/>
    </xf>
    <xf numFmtId="171" fontId="1" fillId="0" borderId="0" xfId="3" applyNumberFormat="1" applyFont="1" applyFill="1"/>
  </cellXfs>
  <cellStyles count="4">
    <cellStyle name="Normal 2" xfId="2" xr:uid="{39790DB6-D217-4863-8FBE-F56677FD2AF2}"/>
    <cellStyle name="Normal_CF (new)" xfId="3" xr:uid="{C502C04C-7898-4A6F-9190-5ED01BE29CBF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EA23A-9588-434D-89B0-A3C0534A4AF2}">
  <dimension ref="A1:J61"/>
  <sheetViews>
    <sheetView topLeftCell="A47" zoomScaleNormal="100" workbookViewId="0">
      <selection activeCell="A57" sqref="A57:XFD57"/>
    </sheetView>
  </sheetViews>
  <sheetFormatPr defaultColWidth="2.875" defaultRowHeight="21" customHeight="1" x14ac:dyDescent="0.55000000000000004"/>
  <cols>
    <col min="1" max="4" width="2.875" style="2" customWidth="1"/>
    <col min="5" max="5" width="45.625" style="2" customWidth="1"/>
    <col min="6" max="6" width="10.625" style="2" customWidth="1"/>
    <col min="7" max="7" width="2.625" style="2" customWidth="1"/>
    <col min="8" max="8" width="16.875" style="21" customWidth="1"/>
    <col min="9" max="9" width="1.875" style="2" customWidth="1"/>
    <col min="10" max="10" width="16.875" style="2" customWidth="1"/>
    <col min="11" max="11" width="21" style="2" customWidth="1"/>
    <col min="12" max="12" width="2.125" style="2" customWidth="1"/>
    <col min="13" max="13" width="19.875" style="2" customWidth="1"/>
    <col min="14" max="14" width="1.625" style="2" customWidth="1"/>
    <col min="15" max="15" width="18.125" style="2" customWidth="1"/>
    <col min="16" max="16384" width="2.875" style="2"/>
  </cols>
  <sheetData>
    <row r="1" spans="1:10" ht="21" customHeight="1" x14ac:dyDescent="0.55000000000000004">
      <c r="A1" s="1">
        <v>1</v>
      </c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55000000000000004">
      <c r="A2" s="3"/>
      <c r="B2" s="3"/>
      <c r="C2" s="3"/>
      <c r="D2" s="3"/>
      <c r="E2" s="3"/>
      <c r="F2" s="3"/>
      <c r="G2" s="3"/>
      <c r="H2" s="4"/>
      <c r="I2" s="3"/>
      <c r="J2" s="3"/>
    </row>
    <row r="3" spans="1:10" ht="25.5" customHeight="1" x14ac:dyDescent="0.6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</row>
    <row r="4" spans="1:10" ht="25.5" customHeight="1" x14ac:dyDescent="0.6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25.5" customHeight="1" x14ac:dyDescent="0.6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21" customHeight="1" x14ac:dyDescent="0.6">
      <c r="H6" s="2"/>
      <c r="J6" s="6" t="s">
        <v>3</v>
      </c>
    </row>
    <row r="7" spans="1:10" ht="21" customHeight="1" x14ac:dyDescent="0.6">
      <c r="H7" s="7" t="s">
        <v>4</v>
      </c>
      <c r="J7" s="8"/>
    </row>
    <row r="8" spans="1:10" ht="21" customHeight="1" x14ac:dyDescent="0.6">
      <c r="H8" s="7" t="s">
        <v>5</v>
      </c>
      <c r="J8" s="7" t="s">
        <v>6</v>
      </c>
    </row>
    <row r="9" spans="1:10" ht="21" customHeight="1" x14ac:dyDescent="0.6">
      <c r="A9" s="3"/>
      <c r="B9" s="3"/>
      <c r="C9" s="3"/>
      <c r="D9" s="3"/>
      <c r="E9" s="3"/>
      <c r="F9" s="9" t="s">
        <v>7</v>
      </c>
      <c r="G9" s="3"/>
      <c r="H9" s="10">
        <v>46203</v>
      </c>
      <c r="I9" s="11"/>
      <c r="J9" s="10">
        <v>46022</v>
      </c>
    </row>
    <row r="10" spans="1:10" ht="21" customHeight="1" x14ac:dyDescent="0.6">
      <c r="A10" s="12" t="s">
        <v>8</v>
      </c>
      <c r="B10" s="3"/>
      <c r="C10" s="3"/>
      <c r="D10" s="3"/>
      <c r="E10" s="3"/>
      <c r="F10" s="13"/>
      <c r="G10" s="3"/>
      <c r="H10" s="14"/>
      <c r="I10" s="11"/>
    </row>
    <row r="11" spans="1:10" ht="21" customHeight="1" x14ac:dyDescent="0.6">
      <c r="A11" s="15" t="s">
        <v>9</v>
      </c>
      <c r="F11" s="16"/>
      <c r="H11" s="17"/>
    </row>
    <row r="12" spans="1:10" ht="21" customHeight="1" x14ac:dyDescent="0.55000000000000004">
      <c r="B12" s="2" t="s">
        <v>10</v>
      </c>
      <c r="F12" s="16"/>
      <c r="H12" s="18">
        <v>1276849</v>
      </c>
      <c r="I12" s="19"/>
      <c r="J12" s="18">
        <v>2249149</v>
      </c>
    </row>
    <row r="13" spans="1:10" ht="21" customHeight="1" x14ac:dyDescent="0.55000000000000004">
      <c r="B13" s="2" t="s">
        <v>11</v>
      </c>
      <c r="F13" s="16">
        <v>5</v>
      </c>
      <c r="H13" s="18">
        <v>4397004</v>
      </c>
      <c r="I13" s="19"/>
      <c r="J13" s="18">
        <v>8737166</v>
      </c>
    </row>
    <row r="14" spans="1:10" ht="21" customHeight="1" x14ac:dyDescent="0.55000000000000004">
      <c r="B14" s="2" t="s">
        <v>12</v>
      </c>
      <c r="F14" s="16">
        <v>6</v>
      </c>
      <c r="H14" s="18">
        <v>189408438</v>
      </c>
      <c r="I14" s="19"/>
      <c r="J14" s="18">
        <v>195694087</v>
      </c>
    </row>
    <row r="15" spans="1:10" ht="21" customHeight="1" x14ac:dyDescent="0.55000000000000004">
      <c r="B15" s="2" t="s">
        <v>13</v>
      </c>
      <c r="F15" s="16"/>
      <c r="H15" s="18">
        <v>121523</v>
      </c>
      <c r="I15" s="19"/>
      <c r="J15" s="18">
        <v>68669</v>
      </c>
    </row>
    <row r="16" spans="1:10" ht="21" customHeight="1" x14ac:dyDescent="0.6">
      <c r="A16" s="15" t="s">
        <v>14</v>
      </c>
      <c r="F16" s="16"/>
      <c r="H16" s="20">
        <f>SUM(H12:H15)</f>
        <v>195203814</v>
      </c>
      <c r="I16" s="19"/>
      <c r="J16" s="20">
        <f>SUM(J12:J15)</f>
        <v>206749071</v>
      </c>
    </row>
    <row r="17" spans="1:10" ht="21" customHeight="1" x14ac:dyDescent="0.6">
      <c r="A17" s="15" t="s">
        <v>15</v>
      </c>
      <c r="F17" s="16"/>
      <c r="H17" s="18"/>
      <c r="I17" s="19"/>
      <c r="J17" s="18"/>
    </row>
    <row r="18" spans="1:10" ht="21" customHeight="1" x14ac:dyDescent="0.6">
      <c r="A18" s="15"/>
      <c r="B18" s="2" t="s">
        <v>16</v>
      </c>
      <c r="F18" s="16"/>
      <c r="H18" s="18">
        <v>450186</v>
      </c>
      <c r="I18" s="19"/>
      <c r="J18" s="18">
        <v>488986</v>
      </c>
    </row>
    <row r="19" spans="1:10" ht="21" customHeight="1" x14ac:dyDescent="0.55000000000000004">
      <c r="B19" s="2" t="s">
        <v>17</v>
      </c>
      <c r="F19" s="16">
        <v>7</v>
      </c>
      <c r="H19" s="21">
        <v>52793073</v>
      </c>
      <c r="I19" s="19"/>
      <c r="J19" s="21">
        <v>52793073</v>
      </c>
    </row>
    <row r="20" spans="1:10" ht="21" customHeight="1" x14ac:dyDescent="0.55000000000000004">
      <c r="B20" s="22" t="s">
        <v>18</v>
      </c>
      <c r="F20" s="16">
        <v>8</v>
      </c>
      <c r="H20" s="18">
        <v>18977533</v>
      </c>
      <c r="I20" s="19"/>
      <c r="J20" s="18">
        <v>19719542</v>
      </c>
    </row>
    <row r="21" spans="1:10" ht="21" customHeight="1" x14ac:dyDescent="0.55000000000000004">
      <c r="B21" s="22" t="s">
        <v>19</v>
      </c>
      <c r="F21" s="16"/>
      <c r="H21" s="23">
        <v>0</v>
      </c>
      <c r="I21" s="19"/>
      <c r="J21" s="23">
        <v>0</v>
      </c>
    </row>
    <row r="22" spans="1:10" ht="21" customHeight="1" x14ac:dyDescent="0.55000000000000004">
      <c r="B22" s="22" t="s">
        <v>20</v>
      </c>
      <c r="F22" s="16">
        <v>11</v>
      </c>
      <c r="H22" s="18">
        <v>4561206</v>
      </c>
      <c r="I22" s="19"/>
      <c r="J22" s="18">
        <v>4435625</v>
      </c>
    </row>
    <row r="23" spans="1:10" ht="21" customHeight="1" x14ac:dyDescent="0.55000000000000004">
      <c r="B23" s="2" t="s">
        <v>21</v>
      </c>
      <c r="F23" s="16"/>
      <c r="H23" s="18">
        <v>525916</v>
      </c>
      <c r="I23" s="19"/>
      <c r="J23" s="18">
        <v>379200</v>
      </c>
    </row>
    <row r="24" spans="1:10" ht="21" customHeight="1" x14ac:dyDescent="0.6">
      <c r="A24" s="15" t="s">
        <v>22</v>
      </c>
      <c r="F24" s="16"/>
      <c r="H24" s="20">
        <f>SUM(H18:H23)</f>
        <v>77307914</v>
      </c>
      <c r="I24" s="19"/>
      <c r="J24" s="20">
        <f>SUM(J18:J23)</f>
        <v>77816426</v>
      </c>
    </row>
    <row r="25" spans="1:10" ht="21" customHeight="1" thickBot="1" x14ac:dyDescent="0.65">
      <c r="A25" s="15" t="s">
        <v>23</v>
      </c>
      <c r="F25" s="16"/>
      <c r="H25" s="24">
        <f>SUM(H16+H24)</f>
        <v>272511728</v>
      </c>
      <c r="I25" s="19"/>
      <c r="J25" s="24">
        <f>SUM(J16+J24)</f>
        <v>284565497</v>
      </c>
    </row>
    <row r="26" spans="1:10" ht="21" customHeight="1" thickTop="1" x14ac:dyDescent="0.55000000000000004"/>
    <row r="27" spans="1:10" ht="21" customHeight="1" x14ac:dyDescent="0.55000000000000004">
      <c r="A27" s="22" t="s">
        <v>24</v>
      </c>
      <c r="B27" s="22"/>
      <c r="C27" s="22"/>
      <c r="D27" s="22"/>
      <c r="E27" s="22"/>
      <c r="F27" s="22"/>
      <c r="G27" s="22"/>
      <c r="H27" s="22"/>
      <c r="I27" s="22"/>
    </row>
    <row r="28" spans="1:10" ht="21" customHeight="1" x14ac:dyDescent="0.55000000000000004">
      <c r="A28" s="1">
        <v>2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ht="21" customHeight="1" x14ac:dyDescent="0.55000000000000004">
      <c r="A29" s="3"/>
      <c r="B29" s="3"/>
      <c r="C29" s="3"/>
      <c r="D29" s="3"/>
      <c r="E29" s="3"/>
      <c r="F29" s="3"/>
      <c r="G29" s="3"/>
      <c r="H29" s="4"/>
      <c r="I29" s="3"/>
      <c r="J29" s="3"/>
    </row>
    <row r="30" spans="1:10" ht="25.5" customHeight="1" x14ac:dyDescent="0.65">
      <c r="A30" s="5" t="str">
        <f>A3</f>
        <v>บริษัท สว่างเอ็กซ์ปอร์ต จำกัด (มหาชน)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ht="25.5" customHeight="1" x14ac:dyDescent="0.65">
      <c r="A31" s="5" t="str">
        <f>A4</f>
        <v>งบฐานะการเงิน</v>
      </c>
      <c r="B31" s="5"/>
      <c r="C31" s="5"/>
      <c r="D31" s="5"/>
      <c r="E31" s="5"/>
      <c r="F31" s="5"/>
      <c r="G31" s="5"/>
      <c r="H31" s="5"/>
      <c r="I31" s="5"/>
      <c r="J31" s="5"/>
    </row>
    <row r="32" spans="1:10" ht="25.5" customHeight="1" x14ac:dyDescent="0.65">
      <c r="A32" s="5" t="str">
        <f>A5</f>
        <v>ณ วันที่ 30 มิถุนายน พ.ศ. 2569</v>
      </c>
      <c r="B32" s="5"/>
      <c r="C32" s="5"/>
      <c r="D32" s="5"/>
      <c r="E32" s="5"/>
      <c r="F32" s="5"/>
      <c r="G32" s="5"/>
      <c r="H32" s="5"/>
      <c r="I32" s="5"/>
      <c r="J32" s="5"/>
    </row>
    <row r="33" spans="1:10" ht="21" customHeight="1" x14ac:dyDescent="0.6">
      <c r="H33" s="2"/>
      <c r="J33" s="6" t="s">
        <v>3</v>
      </c>
    </row>
    <row r="34" spans="1:10" ht="21" customHeight="1" x14ac:dyDescent="0.6">
      <c r="H34" s="7" t="s">
        <v>4</v>
      </c>
      <c r="J34" s="8"/>
    </row>
    <row r="35" spans="1:10" ht="21" customHeight="1" x14ac:dyDescent="0.6">
      <c r="H35" s="7" t="s">
        <v>5</v>
      </c>
      <c r="J35" s="7" t="s">
        <v>6</v>
      </c>
    </row>
    <row r="36" spans="1:10" ht="21" customHeight="1" x14ac:dyDescent="0.6">
      <c r="A36" s="3"/>
      <c r="B36" s="3"/>
      <c r="C36" s="3"/>
      <c r="D36" s="3"/>
      <c r="E36" s="3"/>
      <c r="F36" s="9" t="s">
        <v>7</v>
      </c>
      <c r="G36" s="3"/>
      <c r="H36" s="10">
        <f>H9</f>
        <v>46203</v>
      </c>
      <c r="I36" s="11"/>
      <c r="J36" s="10">
        <f>J9</f>
        <v>46022</v>
      </c>
    </row>
    <row r="37" spans="1:10" ht="21" customHeight="1" x14ac:dyDescent="0.6">
      <c r="A37" s="15" t="s">
        <v>25</v>
      </c>
      <c r="B37" s="3"/>
      <c r="C37" s="3"/>
      <c r="D37" s="3"/>
      <c r="E37" s="3"/>
      <c r="F37" s="13"/>
      <c r="G37" s="3"/>
      <c r="H37" s="13"/>
      <c r="I37" s="13"/>
    </row>
    <row r="38" spans="1:10" ht="21" customHeight="1" x14ac:dyDescent="0.6">
      <c r="A38" s="15" t="s">
        <v>26</v>
      </c>
      <c r="H38" s="25"/>
    </row>
    <row r="39" spans="1:10" ht="21" customHeight="1" x14ac:dyDescent="0.6">
      <c r="A39" s="15"/>
      <c r="B39" s="2" t="s">
        <v>27</v>
      </c>
      <c r="F39" s="26"/>
      <c r="H39" s="27">
        <v>15641546</v>
      </c>
      <c r="J39" s="28">
        <v>12822687</v>
      </c>
    </row>
    <row r="40" spans="1:10" ht="21" customHeight="1" x14ac:dyDescent="0.55000000000000004">
      <c r="B40" s="2" t="s">
        <v>28</v>
      </c>
      <c r="F40" s="16">
        <v>9</v>
      </c>
      <c r="H40" s="18">
        <v>1174635</v>
      </c>
      <c r="I40" s="19"/>
      <c r="J40" s="18">
        <v>1740885</v>
      </c>
    </row>
    <row r="41" spans="1:10" ht="21" customHeight="1" x14ac:dyDescent="0.55000000000000004">
      <c r="B41" s="2" t="s">
        <v>29</v>
      </c>
      <c r="F41" s="29">
        <v>10</v>
      </c>
      <c r="H41" s="18">
        <v>2106823</v>
      </c>
      <c r="I41" s="19"/>
      <c r="J41" s="18">
        <v>224648</v>
      </c>
    </row>
    <row r="42" spans="1:10" ht="21" customHeight="1" x14ac:dyDescent="0.6">
      <c r="A42" s="15" t="s">
        <v>30</v>
      </c>
      <c r="H42" s="20">
        <f>SUM(H39:H41)</f>
        <v>18923004</v>
      </c>
      <c r="I42" s="19"/>
      <c r="J42" s="20">
        <f>SUM(J39:J41)</f>
        <v>14788220</v>
      </c>
    </row>
    <row r="43" spans="1:10" ht="21" customHeight="1" x14ac:dyDescent="0.6">
      <c r="A43" s="15" t="s">
        <v>31</v>
      </c>
      <c r="H43" s="18"/>
      <c r="I43" s="19"/>
      <c r="J43" s="18"/>
    </row>
    <row r="44" spans="1:10" ht="21" customHeight="1" x14ac:dyDescent="0.55000000000000004">
      <c r="B44" s="2" t="s">
        <v>32</v>
      </c>
      <c r="F44" s="29">
        <v>10</v>
      </c>
      <c r="H44" s="18">
        <v>20699207</v>
      </c>
      <c r="I44" s="19"/>
      <c r="J44" s="18">
        <v>21953476</v>
      </c>
    </row>
    <row r="45" spans="1:10" ht="21" customHeight="1" x14ac:dyDescent="0.55000000000000004">
      <c r="B45" s="2" t="s">
        <v>33</v>
      </c>
      <c r="F45" s="29">
        <v>4.3</v>
      </c>
      <c r="H45" s="18">
        <v>25000</v>
      </c>
      <c r="I45" s="19"/>
      <c r="J45" s="18">
        <v>25000</v>
      </c>
    </row>
    <row r="46" spans="1:10" ht="21" customHeight="1" x14ac:dyDescent="0.6">
      <c r="A46" s="15" t="s">
        <v>34</v>
      </c>
      <c r="H46" s="20">
        <f>SUM(H44:H45)</f>
        <v>20724207</v>
      </c>
      <c r="I46" s="19"/>
      <c r="J46" s="20">
        <f>SUM(J44:J45)</f>
        <v>21978476</v>
      </c>
    </row>
    <row r="47" spans="1:10" ht="21" customHeight="1" x14ac:dyDescent="0.6">
      <c r="A47" s="15" t="s">
        <v>35</v>
      </c>
      <c r="H47" s="20">
        <f>SUM(H42+H46)</f>
        <v>39647211</v>
      </c>
      <c r="I47" s="19"/>
      <c r="J47" s="20">
        <f>SUM(J42+J46)</f>
        <v>36766696</v>
      </c>
    </row>
    <row r="48" spans="1:10" ht="21" customHeight="1" x14ac:dyDescent="0.6">
      <c r="A48" s="15" t="s">
        <v>36</v>
      </c>
      <c r="H48" s="18"/>
      <c r="I48" s="19"/>
      <c r="J48" s="18"/>
    </row>
    <row r="49" spans="1:10" ht="21" customHeight="1" x14ac:dyDescent="0.55000000000000004">
      <c r="B49" s="2" t="s">
        <v>37</v>
      </c>
      <c r="F49" s="29"/>
      <c r="H49" s="18"/>
      <c r="I49" s="19"/>
      <c r="J49" s="18"/>
    </row>
    <row r="50" spans="1:10" ht="21" customHeight="1" x14ac:dyDescent="0.55000000000000004">
      <c r="C50" s="2" t="s">
        <v>38</v>
      </c>
      <c r="H50" s="18"/>
      <c r="I50" s="19"/>
      <c r="J50" s="18"/>
    </row>
    <row r="51" spans="1:10" ht="21" customHeight="1" thickBot="1" x14ac:dyDescent="0.6">
      <c r="D51" s="22" t="s">
        <v>39</v>
      </c>
      <c r="H51" s="30">
        <v>252000000</v>
      </c>
      <c r="I51" s="19"/>
      <c r="J51" s="30">
        <v>252000000</v>
      </c>
    </row>
    <row r="52" spans="1:10" ht="21" customHeight="1" thickTop="1" x14ac:dyDescent="0.55000000000000004">
      <c r="C52" s="2" t="s">
        <v>40</v>
      </c>
      <c r="H52" s="18"/>
      <c r="I52" s="19"/>
      <c r="J52" s="18"/>
    </row>
    <row r="53" spans="1:10" ht="21" customHeight="1" x14ac:dyDescent="0.55000000000000004">
      <c r="D53" s="22" t="s">
        <v>41</v>
      </c>
      <c r="H53" s="18">
        <f>'SHA-THA'!G20</f>
        <v>240000000</v>
      </c>
      <c r="I53" s="19"/>
      <c r="J53" s="18">
        <v>240000000</v>
      </c>
    </row>
    <row r="54" spans="1:10" ht="21" customHeight="1" x14ac:dyDescent="0.55000000000000004">
      <c r="B54" s="2" t="s">
        <v>42</v>
      </c>
      <c r="H54" s="18">
        <f>'SHA-THA'!I20</f>
        <v>62050000</v>
      </c>
      <c r="I54" s="19"/>
      <c r="J54" s="18">
        <v>62050000</v>
      </c>
    </row>
    <row r="55" spans="1:10" ht="21" customHeight="1" x14ac:dyDescent="0.55000000000000004">
      <c r="B55" s="2" t="s">
        <v>43</v>
      </c>
      <c r="H55" s="18"/>
      <c r="I55" s="19"/>
      <c r="J55" s="18"/>
    </row>
    <row r="56" spans="1:10" ht="21" customHeight="1" x14ac:dyDescent="0.55000000000000004">
      <c r="C56" s="2" t="s">
        <v>44</v>
      </c>
      <c r="F56" s="26"/>
      <c r="H56" s="18">
        <f>'SHA-THA'!K20</f>
        <v>26659535</v>
      </c>
      <c r="I56" s="19"/>
      <c r="J56" s="18">
        <v>26659535</v>
      </c>
    </row>
    <row r="57" spans="1:10" s="74" customFormat="1" ht="21" customHeight="1" x14ac:dyDescent="0.55000000000000004">
      <c r="C57" s="74" t="s">
        <v>45</v>
      </c>
      <c r="H57" s="75">
        <f>+'SHA-THA'!M20</f>
        <v>-95845018</v>
      </c>
      <c r="I57" s="76"/>
      <c r="J57" s="75">
        <f>+'SHA-THA'!M16</f>
        <v>-80910734</v>
      </c>
    </row>
    <row r="58" spans="1:10" ht="21" customHeight="1" x14ac:dyDescent="0.6">
      <c r="A58" s="15" t="s">
        <v>46</v>
      </c>
      <c r="H58" s="20">
        <f>SUM(H53:H57)</f>
        <v>232864517</v>
      </c>
      <c r="I58" s="19"/>
      <c r="J58" s="20">
        <f>SUM(J53:J57)</f>
        <v>247798801</v>
      </c>
    </row>
    <row r="59" spans="1:10" ht="21" customHeight="1" thickBot="1" x14ac:dyDescent="0.65">
      <c r="A59" s="15" t="s">
        <v>47</v>
      </c>
      <c r="H59" s="24">
        <f>SUM(H47,H58)</f>
        <v>272511728</v>
      </c>
      <c r="I59" s="19"/>
      <c r="J59" s="24">
        <f>SUM(J47,J58)</f>
        <v>284565497</v>
      </c>
    </row>
    <row r="60" spans="1:10" ht="21" customHeight="1" thickTop="1" x14ac:dyDescent="0.55000000000000004">
      <c r="H60" s="31">
        <f>+H59-H25</f>
        <v>0</v>
      </c>
      <c r="I60" s="19"/>
      <c r="J60" s="31">
        <f>+J59-J25</f>
        <v>0</v>
      </c>
    </row>
    <row r="61" spans="1:10" ht="21" customHeight="1" x14ac:dyDescent="0.55000000000000004">
      <c r="A61" s="22" t="str">
        <f>A27</f>
        <v>หมายเหตุประกอบงบการเงินระหว่างกาลแบบย่อเป็นส่วนหนึ่งของงบการเงินนี้</v>
      </c>
      <c r="B61" s="22"/>
      <c r="C61" s="22"/>
      <c r="D61" s="22"/>
      <c r="E61" s="22"/>
      <c r="F61" s="22"/>
      <c r="G61" s="22"/>
      <c r="H61" s="22"/>
      <c r="I61" s="22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654E1-DCD1-4E3D-B73E-DC3EA5FDB995}">
  <dimension ref="A1:J27"/>
  <sheetViews>
    <sheetView topLeftCell="A4" zoomScale="80" zoomScaleNormal="80" workbookViewId="0">
      <selection activeCell="J27" sqref="J27"/>
    </sheetView>
  </sheetViews>
  <sheetFormatPr defaultColWidth="2.875" defaultRowHeight="21" customHeight="1" x14ac:dyDescent="0.55000000000000004"/>
  <cols>
    <col min="1" max="4" width="2.875" style="33" customWidth="1"/>
    <col min="5" max="5" width="41.625" style="33" customWidth="1"/>
    <col min="6" max="6" width="11.625" style="33" customWidth="1"/>
    <col min="7" max="7" width="3.875" style="33" customWidth="1"/>
    <col min="8" max="8" width="16.875" style="57" customWidth="1"/>
    <col min="9" max="9" width="1.875" style="33" customWidth="1"/>
    <col min="10" max="11" width="16.875" style="33" customWidth="1"/>
    <col min="12" max="12" width="21" style="33" customWidth="1"/>
    <col min="13" max="13" width="2.125" style="33" customWidth="1"/>
    <col min="14" max="14" width="19.875" style="33" customWidth="1"/>
    <col min="15" max="15" width="1.625" style="33" customWidth="1"/>
    <col min="16" max="16" width="18.125" style="33" customWidth="1"/>
    <col min="17" max="16384" width="2.875" style="33"/>
  </cols>
  <sheetData>
    <row r="1" spans="1:10" ht="21" customHeight="1" x14ac:dyDescent="0.55000000000000004">
      <c r="A1" s="32">
        <v>3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1" customHeight="1" x14ac:dyDescent="0.55000000000000004">
      <c r="A2" s="34"/>
      <c r="B2" s="34"/>
      <c r="C2" s="34"/>
      <c r="D2" s="34"/>
      <c r="E2" s="34"/>
      <c r="F2" s="34"/>
      <c r="G2" s="34"/>
      <c r="H2" s="35"/>
      <c r="I2" s="34"/>
      <c r="J2" s="34"/>
    </row>
    <row r="3" spans="1:10" ht="25.5" customHeight="1" x14ac:dyDescent="0.6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5.5" customHeight="1" x14ac:dyDescent="0.65">
      <c r="A4" s="36" t="s">
        <v>48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4.6" x14ac:dyDescent="0.65">
      <c r="A5" s="73" t="s">
        <v>49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ht="21" customHeight="1" x14ac:dyDescent="0.6">
      <c r="B6" s="37"/>
      <c r="C6" s="37"/>
      <c r="D6" s="37"/>
      <c r="E6" s="37"/>
      <c r="F6" s="37"/>
      <c r="G6" s="37"/>
      <c r="H6" s="37"/>
      <c r="I6" s="37"/>
      <c r="J6" s="37" t="s">
        <v>3</v>
      </c>
    </row>
    <row r="7" spans="1:10" ht="21" customHeight="1" x14ac:dyDescent="0.6">
      <c r="A7" s="34"/>
      <c r="B7" s="34"/>
      <c r="C7" s="34"/>
      <c r="D7" s="34"/>
      <c r="E7" s="34"/>
      <c r="F7" s="38" t="s">
        <v>7</v>
      </c>
      <c r="G7" s="34"/>
      <c r="H7" s="39">
        <v>46203</v>
      </c>
      <c r="I7" s="40"/>
      <c r="J7" s="39">
        <f>+H7-365</f>
        <v>45838</v>
      </c>
    </row>
    <row r="8" spans="1:10" ht="21" customHeight="1" x14ac:dyDescent="0.55000000000000004">
      <c r="A8" s="33" t="s">
        <v>50</v>
      </c>
      <c r="B8" s="34"/>
      <c r="C8" s="34"/>
      <c r="D8" s="34"/>
      <c r="E8" s="34"/>
      <c r="F8" s="41"/>
      <c r="G8" s="34"/>
      <c r="H8" s="42">
        <v>8479384</v>
      </c>
      <c r="I8" s="40"/>
      <c r="J8" s="42">
        <v>17551657</v>
      </c>
    </row>
    <row r="9" spans="1:10" ht="21" customHeight="1" x14ac:dyDescent="0.55000000000000004">
      <c r="A9" s="33" t="s">
        <v>51</v>
      </c>
      <c r="B9" s="34"/>
      <c r="C9" s="34"/>
      <c r="D9" s="34"/>
      <c r="E9" s="34"/>
      <c r="F9" s="41"/>
      <c r="G9" s="34"/>
      <c r="H9" s="43">
        <v>-5701606</v>
      </c>
      <c r="I9" s="40"/>
      <c r="J9" s="43">
        <v>-14390479</v>
      </c>
    </row>
    <row r="10" spans="1:10" ht="21" customHeight="1" x14ac:dyDescent="0.6">
      <c r="A10" s="44" t="s">
        <v>52</v>
      </c>
      <c r="B10" s="34"/>
      <c r="C10" s="34"/>
      <c r="D10" s="34"/>
      <c r="E10" s="34"/>
      <c r="F10" s="41"/>
      <c r="G10" s="34"/>
      <c r="H10" s="45">
        <f>SUM(H8:H9)</f>
        <v>2777778</v>
      </c>
      <c r="I10" s="40"/>
      <c r="J10" s="45">
        <f>SUM(J8:J9)</f>
        <v>3161178</v>
      </c>
    </row>
    <row r="11" spans="1:10" ht="21" customHeight="1" x14ac:dyDescent="0.55000000000000004">
      <c r="A11" s="33" t="s">
        <v>53</v>
      </c>
      <c r="B11" s="34"/>
      <c r="C11" s="34"/>
      <c r="D11" s="34"/>
      <c r="E11" s="34"/>
      <c r="F11" s="41"/>
      <c r="G11" s="34"/>
      <c r="H11" s="42">
        <v>5150</v>
      </c>
      <c r="I11" s="40"/>
      <c r="J11" s="45">
        <v>-106170</v>
      </c>
    </row>
    <row r="12" spans="1:10" ht="21" customHeight="1" x14ac:dyDescent="0.55000000000000004">
      <c r="A12" s="33" t="s">
        <v>54</v>
      </c>
      <c r="B12" s="34"/>
      <c r="C12" s="34"/>
      <c r="D12" s="34"/>
      <c r="E12" s="34"/>
      <c r="F12" s="41"/>
      <c r="G12" s="34"/>
      <c r="H12" s="46">
        <v>38471</v>
      </c>
      <c r="I12" s="40"/>
      <c r="J12" s="46">
        <v>46023</v>
      </c>
    </row>
    <row r="13" spans="1:10" ht="21" customHeight="1" x14ac:dyDescent="0.55000000000000004">
      <c r="A13" s="33" t="s">
        <v>55</v>
      </c>
      <c r="B13" s="34"/>
      <c r="C13" s="34"/>
      <c r="D13" s="34"/>
      <c r="E13" s="34"/>
      <c r="F13" s="47"/>
      <c r="G13" s="34"/>
      <c r="H13" s="45">
        <f>SUM(H10:H12)</f>
        <v>2821399</v>
      </c>
      <c r="I13" s="40"/>
      <c r="J13" s="45">
        <f>SUM(J10:J12)</f>
        <v>3101031</v>
      </c>
    </row>
    <row r="14" spans="1:10" ht="21" customHeight="1" x14ac:dyDescent="0.55000000000000004">
      <c r="A14" s="33" t="s">
        <v>56</v>
      </c>
      <c r="B14" s="34"/>
      <c r="C14" s="34"/>
      <c r="D14" s="34"/>
      <c r="E14" s="34"/>
      <c r="F14" s="47"/>
      <c r="G14" s="34"/>
      <c r="H14" s="42">
        <v>-2530523</v>
      </c>
      <c r="I14" s="40"/>
      <c r="J14" s="45">
        <v>-2725084</v>
      </c>
    </row>
    <row r="15" spans="1:10" ht="21" customHeight="1" x14ac:dyDescent="0.55000000000000004">
      <c r="A15" s="33" t="s">
        <v>57</v>
      </c>
      <c r="B15" s="34"/>
      <c r="C15" s="34"/>
      <c r="D15" s="34"/>
      <c r="E15" s="34"/>
      <c r="F15" s="47"/>
      <c r="G15" s="34"/>
      <c r="H15" s="46">
        <v>-8236361</v>
      </c>
      <c r="I15" s="40"/>
      <c r="J15" s="46">
        <v>-8409891</v>
      </c>
    </row>
    <row r="16" spans="1:10" ht="21" customHeight="1" x14ac:dyDescent="0.6">
      <c r="A16" s="15" t="s">
        <v>58</v>
      </c>
      <c r="C16" s="34"/>
      <c r="D16" s="34"/>
      <c r="E16" s="34"/>
      <c r="F16" s="41"/>
      <c r="G16" s="34"/>
      <c r="H16" s="42">
        <f>SUM(H13:H15)</f>
        <v>-7945485</v>
      </c>
      <c r="I16" s="48"/>
      <c r="J16" s="42">
        <f>SUM(J13:J15)</f>
        <v>-8033944</v>
      </c>
    </row>
    <row r="17" spans="1:10" ht="21" customHeight="1" x14ac:dyDescent="0.55000000000000004">
      <c r="A17" s="33" t="s">
        <v>59</v>
      </c>
      <c r="C17" s="34"/>
      <c r="D17" s="34"/>
      <c r="E17" s="34"/>
      <c r="F17" s="41"/>
      <c r="G17" s="34"/>
      <c r="H17" s="46">
        <v>-53277</v>
      </c>
      <c r="I17" s="48"/>
      <c r="J17" s="46">
        <v>-1115</v>
      </c>
    </row>
    <row r="18" spans="1:10" ht="21" customHeight="1" x14ac:dyDescent="0.6">
      <c r="A18" s="44" t="s">
        <v>60</v>
      </c>
      <c r="C18" s="34"/>
      <c r="D18" s="34"/>
      <c r="E18" s="34"/>
      <c r="F18" s="41"/>
      <c r="G18" s="34"/>
      <c r="H18" s="42">
        <f>SUM(H16:H17)</f>
        <v>-7998762</v>
      </c>
      <c r="I18" s="48"/>
      <c r="J18" s="42">
        <f>SUM(J16:J17)</f>
        <v>-8035059</v>
      </c>
    </row>
    <row r="19" spans="1:10" ht="21" customHeight="1" x14ac:dyDescent="0.55000000000000004">
      <c r="A19" s="33" t="s">
        <v>61</v>
      </c>
      <c r="B19" s="34"/>
      <c r="C19" s="34"/>
      <c r="D19" s="34"/>
      <c r="E19" s="34"/>
      <c r="F19" s="47">
        <v>11</v>
      </c>
      <c r="G19" s="34"/>
      <c r="H19" s="46">
        <v>62791</v>
      </c>
      <c r="I19" s="40"/>
      <c r="J19" s="46">
        <v>24704</v>
      </c>
    </row>
    <row r="20" spans="1:10" ht="21" customHeight="1" x14ac:dyDescent="0.6">
      <c r="A20" s="44" t="s">
        <v>62</v>
      </c>
      <c r="B20" s="34"/>
      <c r="C20" s="34"/>
      <c r="D20" s="34"/>
      <c r="E20" s="34"/>
      <c r="F20" s="47"/>
      <c r="G20" s="34"/>
      <c r="H20" s="45">
        <f>SUM(H18:H19)</f>
        <v>-7935971</v>
      </c>
      <c r="I20" s="40"/>
      <c r="J20" s="45">
        <f>SUM(J18:J19)</f>
        <v>-8010355</v>
      </c>
    </row>
    <row r="21" spans="1:10" ht="21" customHeight="1" x14ac:dyDescent="0.55000000000000004">
      <c r="A21" s="33" t="s">
        <v>63</v>
      </c>
      <c r="B21" s="34"/>
      <c r="C21" s="34"/>
      <c r="D21" s="34"/>
      <c r="E21" s="34"/>
      <c r="F21" s="47"/>
      <c r="G21" s="34"/>
      <c r="H21" s="49">
        <v>0</v>
      </c>
      <c r="I21" s="40"/>
      <c r="J21" s="49">
        <v>0</v>
      </c>
    </row>
    <row r="22" spans="1:10" ht="21" customHeight="1" thickBot="1" x14ac:dyDescent="0.65">
      <c r="A22" s="44" t="s">
        <v>64</v>
      </c>
      <c r="C22" s="34"/>
      <c r="D22" s="34"/>
      <c r="E22" s="34"/>
      <c r="F22" s="41"/>
      <c r="G22" s="34"/>
      <c r="H22" s="50">
        <f>SUM(H20:H21)</f>
        <v>-7935971</v>
      </c>
      <c r="I22" s="48"/>
      <c r="J22" s="50">
        <f>SUM(J20:J21)</f>
        <v>-8010355</v>
      </c>
    </row>
    <row r="23" spans="1:10" ht="21" customHeight="1" thickTop="1" x14ac:dyDescent="0.55000000000000004">
      <c r="A23" s="34"/>
      <c r="C23" s="34"/>
      <c r="D23" s="34"/>
      <c r="E23" s="34"/>
      <c r="F23" s="41"/>
      <c r="G23" s="34"/>
      <c r="H23" s="51"/>
      <c r="I23" s="40"/>
      <c r="J23" s="51"/>
    </row>
    <row r="24" spans="1:10" ht="21" customHeight="1" x14ac:dyDescent="0.6">
      <c r="A24" s="12" t="s">
        <v>65</v>
      </c>
      <c r="B24" s="2"/>
      <c r="C24" s="34"/>
      <c r="D24" s="34"/>
      <c r="E24" s="34"/>
      <c r="F24" s="41"/>
      <c r="G24" s="34"/>
      <c r="H24" s="51"/>
      <c r="I24" s="40"/>
      <c r="J24" s="51"/>
    </row>
    <row r="25" spans="1:10" ht="24.75" customHeight="1" thickBot="1" x14ac:dyDescent="0.6">
      <c r="A25" s="2"/>
      <c r="B25" s="2" t="s">
        <v>66</v>
      </c>
      <c r="C25" s="52"/>
      <c r="D25" s="52"/>
      <c r="E25" s="52"/>
      <c r="F25" s="53">
        <v>12</v>
      </c>
      <c r="G25" s="52"/>
      <c r="H25" s="54">
        <f>H22/24000000</f>
        <v>-0.33066545833333333</v>
      </c>
      <c r="I25" s="55"/>
      <c r="J25" s="54">
        <f>J22/24000000</f>
        <v>-0.33376479166666667</v>
      </c>
    </row>
    <row r="26" spans="1:10" ht="21" customHeight="1" thickTop="1" x14ac:dyDescent="0.55000000000000004">
      <c r="A26" s="52"/>
      <c r="B26" s="52"/>
      <c r="C26" s="52"/>
      <c r="D26" s="52"/>
      <c r="E26" s="52"/>
      <c r="F26" s="52"/>
      <c r="G26" s="52"/>
      <c r="H26" s="56"/>
      <c r="I26" s="52"/>
      <c r="J26" s="52"/>
    </row>
    <row r="27" spans="1:10" ht="24" customHeight="1" x14ac:dyDescent="0.55000000000000004">
      <c r="A27" s="52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27" s="52"/>
      <c r="C27" s="52"/>
      <c r="D27" s="52"/>
      <c r="E27" s="52"/>
      <c r="F27" s="52"/>
      <c r="G27" s="52"/>
      <c r="H27" s="56"/>
      <c r="I27" s="52"/>
      <c r="J27" s="57"/>
    </row>
  </sheetData>
  <mergeCells count="1">
    <mergeCell ref="A5:J5"/>
  </mergeCells>
  <pageMargins left="0.9" right="0.4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A1D43-0001-4328-9626-130BF05343F4}">
  <dimension ref="A1:J27"/>
  <sheetViews>
    <sheetView zoomScaleNormal="100" workbookViewId="0">
      <selection activeCell="J19" sqref="J19"/>
    </sheetView>
  </sheetViews>
  <sheetFormatPr defaultColWidth="2.875" defaultRowHeight="21" customHeight="1" x14ac:dyDescent="0.55000000000000004"/>
  <cols>
    <col min="1" max="4" width="2.875" style="33" customWidth="1"/>
    <col min="5" max="5" width="41.625" style="33" customWidth="1"/>
    <col min="6" max="6" width="11.625" style="33" customWidth="1"/>
    <col min="7" max="7" width="3.875" style="33" customWidth="1"/>
    <col min="8" max="8" width="16.875" style="57" customWidth="1"/>
    <col min="9" max="9" width="1.875" style="33" customWidth="1"/>
    <col min="10" max="11" width="16.875" style="33" customWidth="1"/>
    <col min="12" max="12" width="21" style="33" customWidth="1"/>
    <col min="13" max="13" width="2.125" style="33" customWidth="1"/>
    <col min="14" max="14" width="19.875" style="33" customWidth="1"/>
    <col min="15" max="15" width="1.625" style="33" customWidth="1"/>
    <col min="16" max="16" width="18.125" style="33" customWidth="1"/>
    <col min="17" max="16384" width="2.875" style="33"/>
  </cols>
  <sheetData>
    <row r="1" spans="1:10" ht="21" customHeight="1" x14ac:dyDescent="0.55000000000000004">
      <c r="A1" s="32">
        <v>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1" customHeight="1" x14ac:dyDescent="0.55000000000000004">
      <c r="A2" s="34"/>
      <c r="B2" s="34"/>
      <c r="C2" s="34"/>
      <c r="D2" s="34"/>
      <c r="E2" s="34"/>
      <c r="F2" s="34"/>
      <c r="G2" s="34"/>
      <c r="H2" s="35"/>
      <c r="I2" s="34"/>
      <c r="J2" s="34"/>
    </row>
    <row r="3" spans="1:10" ht="25.5" customHeight="1" x14ac:dyDescent="0.6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5.5" customHeight="1" x14ac:dyDescent="0.65">
      <c r="A4" s="36" t="s">
        <v>48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4.6" x14ac:dyDescent="0.65">
      <c r="A5" s="36" t="s">
        <v>67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6">
      <c r="B6" s="37"/>
      <c r="C6" s="37"/>
      <c r="D6" s="37"/>
      <c r="E6" s="37"/>
      <c r="F6" s="37"/>
      <c r="G6" s="37"/>
      <c r="H6" s="37"/>
      <c r="I6" s="37"/>
      <c r="J6" s="37" t="s">
        <v>3</v>
      </c>
    </row>
    <row r="7" spans="1:10" ht="21" customHeight="1" x14ac:dyDescent="0.6">
      <c r="A7" s="34"/>
      <c r="B7" s="34"/>
      <c r="C7" s="34"/>
      <c r="D7" s="34"/>
      <c r="E7" s="34"/>
      <c r="F7" s="38" t="s">
        <v>7</v>
      </c>
      <c r="G7" s="34"/>
      <c r="H7" s="39">
        <v>46203</v>
      </c>
      <c r="I7" s="40"/>
      <c r="J7" s="39">
        <f>+H7-365</f>
        <v>45838</v>
      </c>
    </row>
    <row r="8" spans="1:10" ht="21" customHeight="1" x14ac:dyDescent="0.55000000000000004">
      <c r="A8" s="33" t="s">
        <v>50</v>
      </c>
      <c r="B8" s="34"/>
      <c r="C8" s="34"/>
      <c r="D8" s="34"/>
      <c r="E8" s="34"/>
      <c r="F8" s="41"/>
      <c r="G8" s="34"/>
      <c r="H8" s="42">
        <v>22486008</v>
      </c>
      <c r="I8" s="40"/>
      <c r="J8" s="42">
        <v>35602642</v>
      </c>
    </row>
    <row r="9" spans="1:10" ht="21" customHeight="1" x14ac:dyDescent="0.55000000000000004">
      <c r="A9" s="33" t="s">
        <v>51</v>
      </c>
      <c r="B9" s="34"/>
      <c r="C9" s="34"/>
      <c r="D9" s="34"/>
      <c r="E9" s="34"/>
      <c r="F9" s="41"/>
      <c r="G9" s="34"/>
      <c r="H9" s="43">
        <v>-16842665</v>
      </c>
      <c r="I9" s="40"/>
      <c r="J9" s="43">
        <v>-29299143</v>
      </c>
    </row>
    <row r="10" spans="1:10" ht="21" customHeight="1" x14ac:dyDescent="0.6">
      <c r="A10" s="44" t="s">
        <v>52</v>
      </c>
      <c r="B10" s="34"/>
      <c r="C10" s="34"/>
      <c r="D10" s="34"/>
      <c r="E10" s="34"/>
      <c r="F10" s="41"/>
      <c r="G10" s="34"/>
      <c r="H10" s="45">
        <f>SUM(H8:H9)</f>
        <v>5643343</v>
      </c>
      <c r="I10" s="40"/>
      <c r="J10" s="45">
        <f>SUM(J8:J9)</f>
        <v>6303499</v>
      </c>
    </row>
    <row r="11" spans="1:10" ht="21" customHeight="1" x14ac:dyDescent="0.55000000000000004">
      <c r="A11" s="33" t="s">
        <v>68</v>
      </c>
      <c r="B11" s="34"/>
      <c r="C11" s="34"/>
      <c r="D11" s="34"/>
      <c r="E11" s="34"/>
      <c r="F11" s="41"/>
      <c r="G11" s="34"/>
      <c r="H11" s="45">
        <v>165827</v>
      </c>
      <c r="I11" s="40"/>
      <c r="J11" s="45">
        <v>1794</v>
      </c>
    </row>
    <row r="12" spans="1:10" ht="21" customHeight="1" x14ac:dyDescent="0.55000000000000004">
      <c r="A12" s="33" t="s">
        <v>54</v>
      </c>
      <c r="B12" s="34"/>
      <c r="C12" s="34"/>
      <c r="D12" s="34"/>
      <c r="E12" s="34"/>
      <c r="F12" s="41"/>
      <c r="G12" s="34"/>
      <c r="H12" s="46">
        <v>74990</v>
      </c>
      <c r="I12" s="40"/>
      <c r="J12" s="46">
        <v>82542</v>
      </c>
    </row>
    <row r="13" spans="1:10" ht="21" customHeight="1" x14ac:dyDescent="0.55000000000000004">
      <c r="A13" s="33" t="s">
        <v>55</v>
      </c>
      <c r="B13" s="34"/>
      <c r="C13" s="34"/>
      <c r="D13" s="34"/>
      <c r="E13" s="34"/>
      <c r="F13" s="47"/>
      <c r="G13" s="34"/>
      <c r="H13" s="45">
        <f>SUM(H10:H12)</f>
        <v>5884160</v>
      </c>
      <c r="I13" s="40"/>
      <c r="J13" s="45">
        <f>SUM(J10:J12)</f>
        <v>6387835</v>
      </c>
    </row>
    <row r="14" spans="1:10" ht="21" customHeight="1" x14ac:dyDescent="0.55000000000000004">
      <c r="A14" s="33" t="s">
        <v>56</v>
      </c>
      <c r="B14" s="34"/>
      <c r="C14" s="34"/>
      <c r="D14" s="34"/>
      <c r="E14" s="34"/>
      <c r="F14" s="47"/>
      <c r="G14" s="34"/>
      <c r="H14" s="45">
        <v>-5243661</v>
      </c>
      <c r="I14" s="40"/>
      <c r="J14" s="45">
        <v>-5878934</v>
      </c>
    </row>
    <row r="15" spans="1:10" ht="21" customHeight="1" x14ac:dyDescent="0.55000000000000004">
      <c r="A15" s="33" t="s">
        <v>57</v>
      </c>
      <c r="B15" s="34"/>
      <c r="C15" s="34"/>
      <c r="D15" s="34"/>
      <c r="E15" s="34"/>
      <c r="F15" s="47"/>
      <c r="G15" s="34"/>
      <c r="H15" s="46">
        <v>-15599868</v>
      </c>
      <c r="I15" s="40"/>
      <c r="J15" s="46">
        <v>-16818763</v>
      </c>
    </row>
    <row r="16" spans="1:10" ht="21" customHeight="1" x14ac:dyDescent="0.6">
      <c r="A16" s="15" t="s">
        <v>58</v>
      </c>
      <c r="C16" s="34"/>
      <c r="D16" s="34"/>
      <c r="E16" s="34"/>
      <c r="F16" s="41"/>
      <c r="G16" s="34"/>
      <c r="H16" s="42">
        <f>SUM(H13:H15)</f>
        <v>-14959369</v>
      </c>
      <c r="I16" s="48"/>
      <c r="J16" s="42">
        <f>SUM(J13:J15)</f>
        <v>-16309862</v>
      </c>
    </row>
    <row r="17" spans="1:10" ht="21" customHeight="1" x14ac:dyDescent="0.55000000000000004">
      <c r="A17" s="33" t="s">
        <v>59</v>
      </c>
      <c r="C17" s="34"/>
      <c r="D17" s="34"/>
      <c r="E17" s="34"/>
      <c r="F17" s="41"/>
      <c r="G17" s="34"/>
      <c r="H17" s="46">
        <v>-100496</v>
      </c>
      <c r="I17" s="48"/>
      <c r="J17" s="46">
        <v>-1306</v>
      </c>
    </row>
    <row r="18" spans="1:10" ht="21" customHeight="1" x14ac:dyDescent="0.6">
      <c r="A18" s="44" t="s">
        <v>60</v>
      </c>
      <c r="C18" s="34"/>
      <c r="D18" s="34"/>
      <c r="E18" s="34"/>
      <c r="F18" s="41"/>
      <c r="G18" s="34"/>
      <c r="H18" s="42">
        <f>SUM(H16:H17)</f>
        <v>-15059865</v>
      </c>
      <c r="I18" s="48"/>
      <c r="J18" s="42">
        <f>SUM(J16:J17)</f>
        <v>-16311168</v>
      </c>
    </row>
    <row r="19" spans="1:10" ht="21" customHeight="1" x14ac:dyDescent="0.55000000000000004">
      <c r="A19" s="33" t="s">
        <v>61</v>
      </c>
      <c r="B19" s="34"/>
      <c r="C19" s="34"/>
      <c r="D19" s="34"/>
      <c r="E19" s="34"/>
      <c r="F19" s="47">
        <v>11</v>
      </c>
      <c r="G19" s="34"/>
      <c r="H19" s="46">
        <v>125581</v>
      </c>
      <c r="I19" s="40"/>
      <c r="J19" s="46">
        <v>67626</v>
      </c>
    </row>
    <row r="20" spans="1:10" ht="21" customHeight="1" x14ac:dyDescent="0.6">
      <c r="A20" s="44" t="s">
        <v>62</v>
      </c>
      <c r="B20" s="34"/>
      <c r="C20" s="34"/>
      <c r="D20" s="34"/>
      <c r="E20" s="34"/>
      <c r="F20" s="47"/>
      <c r="G20" s="34"/>
      <c r="H20" s="45">
        <f>SUM(H18:H19)</f>
        <v>-14934284</v>
      </c>
      <c r="I20" s="40"/>
      <c r="J20" s="45">
        <f>SUM(J18:J19)</f>
        <v>-16243542</v>
      </c>
    </row>
    <row r="21" spans="1:10" ht="21" customHeight="1" x14ac:dyDescent="0.55000000000000004">
      <c r="A21" s="33" t="s">
        <v>63</v>
      </c>
      <c r="B21" s="34"/>
      <c r="C21" s="34"/>
      <c r="D21" s="34"/>
      <c r="E21" s="34"/>
      <c r="F21" s="47"/>
      <c r="G21" s="34"/>
      <c r="H21" s="49">
        <v>0</v>
      </c>
      <c r="I21" s="40"/>
      <c r="J21" s="49">
        <v>0</v>
      </c>
    </row>
    <row r="22" spans="1:10" ht="21" customHeight="1" thickBot="1" x14ac:dyDescent="0.65">
      <c r="A22" s="44" t="s">
        <v>64</v>
      </c>
      <c r="C22" s="34"/>
      <c r="D22" s="34"/>
      <c r="E22" s="34"/>
      <c r="F22" s="41"/>
      <c r="G22" s="34"/>
      <c r="H22" s="50">
        <f>SUM(H20:H21)</f>
        <v>-14934284</v>
      </c>
      <c r="I22" s="48"/>
      <c r="J22" s="50">
        <f>SUM(J20:J21)</f>
        <v>-16243542</v>
      </c>
    </row>
    <row r="23" spans="1:10" ht="21" customHeight="1" thickTop="1" x14ac:dyDescent="0.55000000000000004">
      <c r="A23" s="34"/>
      <c r="C23" s="34"/>
      <c r="D23" s="34"/>
      <c r="E23" s="34"/>
      <c r="F23" s="41"/>
      <c r="G23" s="34"/>
      <c r="H23" s="51"/>
      <c r="I23" s="40"/>
      <c r="J23" s="51"/>
    </row>
    <row r="24" spans="1:10" ht="21" customHeight="1" x14ac:dyDescent="0.6">
      <c r="A24" s="12" t="s">
        <v>65</v>
      </c>
      <c r="B24" s="2"/>
      <c r="C24" s="34"/>
      <c r="D24" s="34"/>
      <c r="E24" s="34"/>
      <c r="F24" s="41"/>
      <c r="G24" s="34"/>
      <c r="H24" s="51"/>
      <c r="I24" s="40"/>
      <c r="J24" s="51"/>
    </row>
    <row r="25" spans="1:10" ht="24.75" customHeight="1" thickBot="1" x14ac:dyDescent="0.6">
      <c r="A25" s="2"/>
      <c r="B25" s="2" t="s">
        <v>66</v>
      </c>
      <c r="C25" s="52"/>
      <c r="D25" s="52"/>
      <c r="E25" s="52"/>
      <c r="F25" s="53">
        <v>12</v>
      </c>
      <c r="G25" s="52"/>
      <c r="H25" s="54">
        <f>H22/24000000</f>
        <v>-0.62226183333333329</v>
      </c>
      <c r="I25" s="55"/>
      <c r="J25" s="54">
        <f>J22/24000000</f>
        <v>-0.67681424999999995</v>
      </c>
    </row>
    <row r="26" spans="1:10" ht="21" customHeight="1" thickTop="1" x14ac:dyDescent="0.55000000000000004">
      <c r="A26" s="52"/>
      <c r="B26" s="52"/>
      <c r="C26" s="52"/>
      <c r="D26" s="52"/>
      <c r="E26" s="52"/>
      <c r="F26" s="52"/>
      <c r="G26" s="52"/>
      <c r="H26" s="56"/>
      <c r="I26" s="52"/>
      <c r="J26" s="52"/>
    </row>
    <row r="27" spans="1:10" ht="24" customHeight="1" x14ac:dyDescent="0.55000000000000004">
      <c r="A27" s="52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B27" s="52"/>
      <c r="C27" s="52"/>
      <c r="D27" s="52"/>
      <c r="E27" s="52"/>
      <c r="F27" s="52"/>
      <c r="G27" s="52"/>
      <c r="H27" s="56"/>
      <c r="I27" s="52"/>
      <c r="J27" s="57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9BDA0-CB74-4602-9ACE-F8B057A52A54}">
  <sheetPr>
    <pageSetUpPr fitToPage="1"/>
  </sheetPr>
  <dimension ref="A1:P22"/>
  <sheetViews>
    <sheetView zoomScaleNormal="100" workbookViewId="0">
      <selection activeCell="M18" sqref="M18:O18"/>
    </sheetView>
  </sheetViews>
  <sheetFormatPr defaultColWidth="2.875" defaultRowHeight="24" customHeight="1" x14ac:dyDescent="0.55000000000000004"/>
  <cols>
    <col min="1" max="4" width="2.875" style="33" customWidth="1"/>
    <col min="5" max="5" width="32.125" style="33" customWidth="1"/>
    <col min="6" max="6" width="1.875" style="33" customWidth="1"/>
    <col min="7" max="7" width="17.5" style="57" bestFit="1" customWidth="1"/>
    <col min="8" max="8" width="1.875" style="33" customWidth="1"/>
    <col min="9" max="9" width="15.625" style="33" customWidth="1"/>
    <col min="10" max="10" width="1.875" style="33" customWidth="1"/>
    <col min="11" max="11" width="19.375" style="33" bestFit="1" customWidth="1"/>
    <col min="12" max="12" width="1.875" style="33" customWidth="1"/>
    <col min="13" max="13" width="15.625" style="33" customWidth="1"/>
    <col min="14" max="14" width="1.875" style="33" customWidth="1"/>
    <col min="15" max="15" width="15.5" style="33" customWidth="1"/>
    <col min="16" max="16384" width="2.875" style="33"/>
  </cols>
  <sheetData>
    <row r="1" spans="1:16" ht="24" customHeight="1" x14ac:dyDescent="0.55000000000000004">
      <c r="A1" s="32">
        <v>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s="58" customFormat="1" ht="21.6" x14ac:dyDescent="0.55000000000000004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24.6" x14ac:dyDescent="0.6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41"/>
    </row>
    <row r="4" spans="1:16" s="58" customFormat="1" ht="24.6" x14ac:dyDescent="0.65">
      <c r="A4" s="59" t="s">
        <v>69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47"/>
    </row>
    <row r="5" spans="1:16" s="61" customFormat="1" ht="24.6" x14ac:dyDescent="0.65">
      <c r="A5" s="60" t="str">
        <f>+'SCI6M-THA'!A5</f>
        <v>สำหรับงวดหกเดือนสิ้นสุดวันที่ 30 มิถุนายน พ.ศ. 2569 (สอบทานแล้ว / ยังไม่ได้ตรวจสอบ)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6" s="58" customFormat="1" ht="22.2" x14ac:dyDescent="0.6">
      <c r="D6" s="62"/>
      <c r="G6" s="62"/>
      <c r="O6" s="63" t="s">
        <v>3</v>
      </c>
    </row>
    <row r="7" spans="1:16" s="58" customFormat="1" ht="22.2" x14ac:dyDescent="0.6">
      <c r="D7" s="62"/>
      <c r="G7" s="62"/>
      <c r="K7" s="72" t="s">
        <v>43</v>
      </c>
      <c r="L7" s="72"/>
      <c r="M7" s="72"/>
    </row>
    <row r="8" spans="1:16" ht="24" customHeight="1" x14ac:dyDescent="0.6">
      <c r="G8" s="64" t="s">
        <v>70</v>
      </c>
      <c r="I8" s="65" t="s">
        <v>71</v>
      </c>
      <c r="K8" s="65" t="s">
        <v>72</v>
      </c>
      <c r="M8" s="65"/>
      <c r="O8" s="65" t="s">
        <v>73</v>
      </c>
    </row>
    <row r="9" spans="1:16" ht="24" customHeight="1" x14ac:dyDescent="0.6">
      <c r="G9" s="66" t="s">
        <v>74</v>
      </c>
      <c r="I9" s="38" t="s">
        <v>75</v>
      </c>
      <c r="K9" s="38" t="s">
        <v>76</v>
      </c>
      <c r="M9" s="38" t="s">
        <v>45</v>
      </c>
      <c r="O9" s="38" t="s">
        <v>36</v>
      </c>
    </row>
    <row r="10" spans="1:16" ht="24" customHeight="1" x14ac:dyDescent="0.6">
      <c r="A10" s="67" t="s">
        <v>77</v>
      </c>
      <c r="G10" s="42">
        <v>240000000</v>
      </c>
      <c r="H10" s="42"/>
      <c r="I10" s="42">
        <v>62050000</v>
      </c>
      <c r="J10" s="42"/>
      <c r="K10" s="42">
        <v>26659535</v>
      </c>
      <c r="L10" s="42"/>
      <c r="M10" s="42">
        <v>-56004538</v>
      </c>
      <c r="N10" s="42"/>
      <c r="O10" s="57">
        <f>SUM(G10:N10)</f>
        <v>272704997</v>
      </c>
    </row>
    <row r="11" spans="1:16" ht="24" customHeight="1" x14ac:dyDescent="0.55000000000000004">
      <c r="A11" s="58" t="s">
        <v>78</v>
      </c>
      <c r="I11" s="57"/>
      <c r="J11" s="57"/>
      <c r="K11" s="57"/>
      <c r="L11" s="57"/>
      <c r="M11" s="57"/>
      <c r="N11" s="57"/>
      <c r="O11" s="57"/>
    </row>
    <row r="12" spans="1:16" ht="24" customHeight="1" x14ac:dyDescent="0.6">
      <c r="A12" s="68"/>
      <c r="B12" s="33" t="s">
        <v>79</v>
      </c>
      <c r="G12" s="69">
        <v>0</v>
      </c>
      <c r="I12" s="69">
        <v>0</v>
      </c>
      <c r="J12" s="57"/>
      <c r="K12" s="69">
        <v>0</v>
      </c>
      <c r="L12" s="57"/>
      <c r="M12" s="57">
        <f>+'SCI6M-THA'!J20</f>
        <v>-16243542</v>
      </c>
      <c r="N12" s="57"/>
      <c r="O12" s="57">
        <f>SUM(G12:N12)</f>
        <v>-16243542</v>
      </c>
    </row>
    <row r="13" spans="1:16" ht="24" customHeight="1" x14ac:dyDescent="0.6">
      <c r="A13" s="68"/>
      <c r="B13" s="2" t="s">
        <v>80</v>
      </c>
      <c r="G13" s="69">
        <v>0</v>
      </c>
      <c r="I13" s="69">
        <v>0</v>
      </c>
      <c r="J13" s="57"/>
      <c r="K13" s="69">
        <v>0</v>
      </c>
      <c r="L13" s="57"/>
      <c r="M13" s="69">
        <f>+'SCI6M-THA'!J21</f>
        <v>0</v>
      </c>
      <c r="N13" s="57"/>
      <c r="O13" s="69">
        <f>SUM(G13:N13)</f>
        <v>0</v>
      </c>
    </row>
    <row r="14" spans="1:16" ht="24" customHeight="1" thickBot="1" x14ac:dyDescent="0.65">
      <c r="A14" s="67" t="s">
        <v>81</v>
      </c>
      <c r="G14" s="50">
        <f>SUM(G10:G12)</f>
        <v>240000000</v>
      </c>
      <c r="H14" s="42"/>
      <c r="I14" s="50">
        <f>SUM(I10:I12)</f>
        <v>62050000</v>
      </c>
      <c r="J14" s="42"/>
      <c r="K14" s="50">
        <f>SUM(K10:K12)</f>
        <v>26659535</v>
      </c>
      <c r="L14" s="42"/>
      <c r="M14" s="50">
        <f>SUM(M10:M12)</f>
        <v>-72248080</v>
      </c>
      <c r="N14" s="42"/>
      <c r="O14" s="50">
        <f>SUM(O10:O12)</f>
        <v>256461455</v>
      </c>
    </row>
    <row r="15" spans="1:16" ht="24" customHeight="1" thickTop="1" x14ac:dyDescent="0.6">
      <c r="A15" s="67"/>
      <c r="G15" s="42"/>
      <c r="H15" s="42"/>
      <c r="I15" s="42"/>
      <c r="J15" s="42"/>
      <c r="K15" s="42"/>
      <c r="L15" s="42"/>
      <c r="M15" s="42"/>
      <c r="N15" s="42"/>
      <c r="O15" s="42"/>
    </row>
    <row r="16" spans="1:16" ht="24" customHeight="1" x14ac:dyDescent="0.6">
      <c r="A16" s="67" t="s">
        <v>82</v>
      </c>
      <c r="G16" s="42">
        <v>240000000</v>
      </c>
      <c r="H16" s="42"/>
      <c r="I16" s="42">
        <v>62050000</v>
      </c>
      <c r="J16" s="42"/>
      <c r="K16" s="42">
        <v>26659535</v>
      </c>
      <c r="L16" s="42"/>
      <c r="M16" s="42">
        <v>-80910734</v>
      </c>
      <c r="N16" s="42"/>
      <c r="O16" s="42">
        <f>SUM(G16:N16)</f>
        <v>247798801</v>
      </c>
    </row>
    <row r="17" spans="1:15" ht="24" customHeight="1" x14ac:dyDescent="0.55000000000000004">
      <c r="A17" s="58" t="str">
        <f>+A11</f>
        <v>กำไร (ขาดทุน) เบ็ดเสร็จรวมสำหรับงวดหกเดือน</v>
      </c>
      <c r="G17" s="42"/>
      <c r="H17" s="42"/>
      <c r="I17" s="42"/>
      <c r="J17" s="42"/>
      <c r="K17" s="42"/>
      <c r="L17" s="42"/>
      <c r="M17" s="42"/>
      <c r="N17" s="42"/>
      <c r="O17" s="42"/>
    </row>
    <row r="18" spans="1:15" ht="24" customHeight="1" x14ac:dyDescent="0.6">
      <c r="A18" s="68"/>
      <c r="B18" s="33" t="s">
        <v>83</v>
      </c>
      <c r="G18" s="70">
        <v>0</v>
      </c>
      <c r="H18" s="42"/>
      <c r="I18" s="70">
        <v>0</v>
      </c>
      <c r="J18" s="42"/>
      <c r="K18" s="70">
        <v>0</v>
      </c>
      <c r="L18" s="42"/>
      <c r="M18" s="57">
        <f>+'SCI6M-THA'!H20</f>
        <v>-14934284</v>
      </c>
      <c r="N18" s="57"/>
      <c r="O18" s="57">
        <f>SUM(G18:N18)</f>
        <v>-14934284</v>
      </c>
    </row>
    <row r="19" spans="1:15" ht="24" customHeight="1" x14ac:dyDescent="0.6">
      <c r="A19" s="68"/>
      <c r="B19" s="2" t="s">
        <v>80</v>
      </c>
      <c r="G19" s="69">
        <v>0</v>
      </c>
      <c r="I19" s="69">
        <v>0</v>
      </c>
      <c r="J19" s="57"/>
      <c r="K19" s="69">
        <v>0</v>
      </c>
      <c r="L19" s="42"/>
      <c r="M19" s="69">
        <f>+'SCI6M-THA'!H21</f>
        <v>0</v>
      </c>
      <c r="N19" s="42"/>
      <c r="O19" s="69">
        <f>SUM(G19:N19)</f>
        <v>0</v>
      </c>
    </row>
    <row r="20" spans="1:15" ht="24" customHeight="1" thickBot="1" x14ac:dyDescent="0.65">
      <c r="A20" s="67" t="s">
        <v>84</v>
      </c>
      <c r="G20" s="50">
        <f>SUM(G16:G18)</f>
        <v>240000000</v>
      </c>
      <c r="H20" s="42"/>
      <c r="I20" s="50">
        <f>SUM(I16:I18)</f>
        <v>62050000</v>
      </c>
      <c r="J20" s="42"/>
      <c r="K20" s="50">
        <f>SUM(K16:K18)</f>
        <v>26659535</v>
      </c>
      <c r="L20" s="42"/>
      <c r="M20" s="50">
        <f>SUM(M16:M18)</f>
        <v>-95845018</v>
      </c>
      <c r="N20" s="42"/>
      <c r="O20" s="50">
        <f>SUM(O16:O18)</f>
        <v>232864517</v>
      </c>
    </row>
    <row r="21" spans="1:15" ht="24" customHeight="1" thickTop="1" x14ac:dyDescent="0.55000000000000004">
      <c r="A21" s="58"/>
      <c r="G21" s="42"/>
      <c r="H21" s="42"/>
      <c r="I21" s="42"/>
      <c r="J21" s="42"/>
      <c r="K21" s="42"/>
      <c r="L21" s="42"/>
      <c r="M21" s="42"/>
      <c r="N21" s="42"/>
      <c r="O21" s="71">
        <f>+O20-'SFP-THA'!H58</f>
        <v>0</v>
      </c>
    </row>
    <row r="22" spans="1:15" ht="24" customHeight="1" x14ac:dyDescent="0.55000000000000004">
      <c r="A22" s="58" t="str">
        <f>'SFP-THA'!A27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1">
    <mergeCell ref="K7:M7"/>
  </mergeCells>
  <pageMargins left="0.9" right="0.4" top="0.39370078740157499" bottom="0.39370078740157499" header="0.31496062992126" footer="0.23622047244094499"/>
  <pageSetup paperSize="9" scale="78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E6A8-CF41-42AC-B194-D6C47F1AAC2D}">
  <dimension ref="A1:K54"/>
  <sheetViews>
    <sheetView tabSelected="1" topLeftCell="A51" zoomScaleNormal="100" workbookViewId="0">
      <selection activeCell="L65" sqref="L65"/>
    </sheetView>
  </sheetViews>
  <sheetFormatPr defaultColWidth="2.875" defaultRowHeight="24" customHeight="1" x14ac:dyDescent="0.55000000000000004"/>
  <cols>
    <col min="1" max="4" width="2.875" style="78" customWidth="1"/>
    <col min="5" max="5" width="46.875" style="78" customWidth="1"/>
    <col min="6" max="6" width="10.625" style="78" customWidth="1"/>
    <col min="7" max="7" width="3.875" style="78" customWidth="1"/>
    <col min="8" max="8" width="15.875" style="88" customWidth="1"/>
    <col min="9" max="9" width="1.875" style="78" customWidth="1"/>
    <col min="10" max="10" width="15.875" style="78" customWidth="1"/>
    <col min="11" max="11" width="2" style="78" customWidth="1"/>
    <col min="12" max="12" width="18.5" style="78" customWidth="1"/>
    <col min="13" max="13" width="1.625" style="78" customWidth="1"/>
    <col min="14" max="14" width="21" style="78" customWidth="1"/>
    <col min="15" max="15" width="2.125" style="78" customWidth="1"/>
    <col min="16" max="16" width="19.875" style="78" customWidth="1"/>
    <col min="17" max="17" width="1.625" style="78" customWidth="1"/>
    <col min="18" max="18" width="18.125" style="78" customWidth="1"/>
    <col min="19" max="16384" width="2.875" style="78"/>
  </cols>
  <sheetData>
    <row r="1" spans="1:11" ht="24" customHeight="1" x14ac:dyDescent="0.55000000000000004">
      <c r="A1" s="77">
        <v>6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9.9" customHeight="1" x14ac:dyDescent="0.55000000000000004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1" ht="25.5" customHeight="1" x14ac:dyDescent="0.65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ht="25.5" customHeight="1" x14ac:dyDescent="0.65">
      <c r="A4" s="80" t="s">
        <v>85</v>
      </c>
      <c r="B4" s="80"/>
      <c r="C4" s="80"/>
      <c r="D4" s="80"/>
      <c r="E4" s="80"/>
      <c r="F4" s="80"/>
      <c r="G4" s="80"/>
      <c r="H4" s="80"/>
      <c r="I4" s="80"/>
      <c r="J4" s="80"/>
    </row>
    <row r="5" spans="1:11" ht="25.5" customHeight="1" x14ac:dyDescent="0.65">
      <c r="A5" s="80" t="str">
        <f>+'SHA-THA'!A5</f>
        <v>สำหรับงวดหกเดือนสิ้นสุดวันที่ 30 มิถุนายน พ.ศ. 2569 (สอบทานแล้ว / ยังไม่ได้ตรวจสอบ)</v>
      </c>
      <c r="B5" s="80"/>
      <c r="C5" s="80"/>
      <c r="D5" s="80"/>
      <c r="E5" s="80"/>
      <c r="F5" s="80"/>
      <c r="G5" s="80"/>
      <c r="H5" s="80"/>
      <c r="I5" s="80"/>
      <c r="J5" s="80"/>
      <c r="K5" s="81"/>
    </row>
    <row r="6" spans="1:11" ht="24" customHeight="1" x14ac:dyDescent="0.6">
      <c r="H6" s="78"/>
      <c r="J6" s="82" t="s">
        <v>3</v>
      </c>
    </row>
    <row r="7" spans="1:11" ht="24" customHeight="1" x14ac:dyDescent="0.6">
      <c r="A7" s="79"/>
      <c r="B7" s="79"/>
      <c r="C7" s="79"/>
      <c r="D7" s="79"/>
      <c r="E7" s="79"/>
      <c r="F7" s="83"/>
      <c r="G7" s="79"/>
      <c r="H7" s="84">
        <f>'SCI3M-THA'!H7</f>
        <v>46203</v>
      </c>
      <c r="I7" s="85"/>
      <c r="J7" s="84">
        <f>'SCI3M-THA'!J7</f>
        <v>45838</v>
      </c>
    </row>
    <row r="8" spans="1:11" ht="24" customHeight="1" x14ac:dyDescent="0.6">
      <c r="A8" s="86" t="s">
        <v>86</v>
      </c>
      <c r="H8" s="87"/>
      <c r="I8" s="88"/>
      <c r="J8" s="87"/>
      <c r="K8" s="87"/>
    </row>
    <row r="9" spans="1:11" ht="24" customHeight="1" x14ac:dyDescent="0.55000000000000004">
      <c r="B9" s="78" t="s">
        <v>62</v>
      </c>
      <c r="H9" s="89">
        <f>+'SCI6M-THA'!H20</f>
        <v>-14934284</v>
      </c>
      <c r="I9" s="88"/>
      <c r="J9" s="89">
        <f>+'SCI6M-THA'!J20</f>
        <v>-16243542</v>
      </c>
    </row>
    <row r="10" spans="1:11" ht="24" customHeight="1" x14ac:dyDescent="0.55000000000000004">
      <c r="B10" s="78" t="s">
        <v>87</v>
      </c>
      <c r="H10" s="89"/>
      <c r="I10" s="88"/>
      <c r="J10" s="89"/>
    </row>
    <row r="11" spans="1:11" ht="24" customHeight="1" x14ac:dyDescent="0.55000000000000004">
      <c r="C11" s="78" t="s">
        <v>61</v>
      </c>
      <c r="H11" s="89">
        <f>-'SCI6M-THA'!H19</f>
        <v>-125581</v>
      </c>
      <c r="I11" s="88"/>
      <c r="J11" s="89">
        <f>-'SCI6M-THA'!J19</f>
        <v>-67626</v>
      </c>
    </row>
    <row r="12" spans="1:11" ht="24" customHeight="1" x14ac:dyDescent="0.55000000000000004">
      <c r="C12" s="78" t="s">
        <v>88</v>
      </c>
      <c r="F12" s="90"/>
      <c r="H12" s="89">
        <v>795284</v>
      </c>
      <c r="I12" s="88"/>
      <c r="J12" s="89">
        <v>1037482</v>
      </c>
    </row>
    <row r="13" spans="1:11" ht="24" customHeight="1" x14ac:dyDescent="0.55000000000000004">
      <c r="C13" s="78" t="str">
        <f>IF(AND(H13&gt;=0,J13&gt;=0),"ขาดทุนจากอัตราแลกเปลี่ยนที่ยังไม่เกิดขึ้น",IF(AND(H13&lt;=0,J13&lt;=0),"กำไรจากอัตราแลกเปลี่ยนที่ยังไม่เกิดขึ้น","(กำไร) ขาดทุนจากอัตราแลกเปลี่ยนที่ยังไม่เกิดขึ้น"))</f>
        <v>(กำไร) ขาดทุนจากอัตราแลกเปลี่ยนที่ยังไม่เกิดขึ้น</v>
      </c>
      <c r="D13" s="91"/>
      <c r="E13" s="91"/>
      <c r="H13" s="89">
        <v>-36429</v>
      </c>
      <c r="I13" s="88"/>
      <c r="J13" s="89">
        <v>5873</v>
      </c>
    </row>
    <row r="14" spans="1:11" ht="24" customHeight="1" x14ac:dyDescent="0.55000000000000004">
      <c r="C14" s="78" t="s">
        <v>89</v>
      </c>
      <c r="H14" s="89">
        <v>6305</v>
      </c>
      <c r="I14" s="88"/>
      <c r="J14" s="89">
        <v>9256</v>
      </c>
    </row>
    <row r="15" spans="1:11" ht="24" customHeight="1" x14ac:dyDescent="0.55000000000000004">
      <c r="C15" s="78" t="s">
        <v>90</v>
      </c>
      <c r="F15" s="92"/>
      <c r="H15" s="89">
        <v>627906</v>
      </c>
      <c r="I15" s="88"/>
      <c r="J15" s="89">
        <v>673712</v>
      </c>
    </row>
    <row r="16" spans="1:11" ht="24" customHeight="1" x14ac:dyDescent="0.55000000000000004">
      <c r="C16" s="78" t="s">
        <v>91</v>
      </c>
      <c r="F16" s="92"/>
      <c r="H16" s="89">
        <v>-1952</v>
      </c>
      <c r="I16" s="88"/>
      <c r="J16" s="89">
        <v>-9235</v>
      </c>
    </row>
    <row r="17" spans="1:10" ht="24" customHeight="1" x14ac:dyDescent="0.55000000000000004">
      <c r="C17" s="78" t="s">
        <v>92</v>
      </c>
      <c r="H17" s="93">
        <f>-'SCI6M-THA'!H17</f>
        <v>100496</v>
      </c>
      <c r="I17" s="88"/>
      <c r="J17" s="93">
        <f>-'SCI6M-THA'!J17</f>
        <v>1306</v>
      </c>
    </row>
    <row r="18" spans="1:10" ht="24" customHeight="1" x14ac:dyDescent="0.55000000000000004">
      <c r="B18" s="94" t="s">
        <v>93</v>
      </c>
      <c r="C18" s="95"/>
      <c r="D18" s="94"/>
      <c r="H18" s="89"/>
      <c r="I18" s="88"/>
      <c r="J18" s="89"/>
    </row>
    <row r="19" spans="1:10" ht="24" customHeight="1" x14ac:dyDescent="0.55000000000000004">
      <c r="B19" s="96"/>
      <c r="C19" s="95"/>
      <c r="D19" s="94" t="s">
        <v>94</v>
      </c>
      <c r="H19" s="89">
        <f>SUM(H9:H17)</f>
        <v>-13568255</v>
      </c>
      <c r="I19" s="88"/>
      <c r="J19" s="89">
        <f>SUM(J9:J17)</f>
        <v>-14592774</v>
      </c>
    </row>
    <row r="20" spans="1:10" ht="24" customHeight="1" x14ac:dyDescent="0.55000000000000004">
      <c r="C20" s="94" t="s">
        <v>95</v>
      </c>
      <c r="H20" s="89"/>
      <c r="I20" s="88"/>
      <c r="J20" s="89"/>
    </row>
    <row r="21" spans="1:10" ht="24" customHeight="1" x14ac:dyDescent="0.55000000000000004">
      <c r="D21" s="78" t="s">
        <v>11</v>
      </c>
      <c r="H21" s="89">
        <v>4361289</v>
      </c>
      <c r="I21" s="88"/>
      <c r="J21" s="89">
        <v>9819167</v>
      </c>
    </row>
    <row r="22" spans="1:10" ht="24" customHeight="1" x14ac:dyDescent="0.55000000000000004">
      <c r="D22" s="78" t="s">
        <v>12</v>
      </c>
      <c r="H22" s="89">
        <v>6285650</v>
      </c>
      <c r="I22" s="88"/>
      <c r="J22" s="89">
        <v>6267408</v>
      </c>
    </row>
    <row r="23" spans="1:10" ht="24" customHeight="1" x14ac:dyDescent="0.55000000000000004">
      <c r="D23" s="78" t="s">
        <v>13</v>
      </c>
      <c r="H23" s="89">
        <v>-52853</v>
      </c>
      <c r="I23" s="88"/>
      <c r="J23" s="89">
        <v>-37153</v>
      </c>
    </row>
    <row r="24" spans="1:10" ht="24" customHeight="1" x14ac:dyDescent="0.55000000000000004">
      <c r="D24" s="74" t="s">
        <v>16</v>
      </c>
      <c r="H24" s="89">
        <v>38800</v>
      </c>
      <c r="I24" s="88"/>
      <c r="J24" s="89">
        <v>16147</v>
      </c>
    </row>
    <row r="25" spans="1:10" ht="24" customHeight="1" x14ac:dyDescent="0.55000000000000004">
      <c r="D25" s="78" t="s">
        <v>21</v>
      </c>
      <c r="H25" s="89">
        <v>-146716</v>
      </c>
      <c r="I25" s="88"/>
      <c r="J25" s="89">
        <v>-64800</v>
      </c>
    </row>
    <row r="26" spans="1:10" ht="24" customHeight="1" x14ac:dyDescent="0.55000000000000004">
      <c r="C26" s="94" t="s">
        <v>96</v>
      </c>
      <c r="H26" s="89"/>
      <c r="I26" s="88"/>
      <c r="J26" s="89"/>
    </row>
    <row r="27" spans="1:10" ht="24" customHeight="1" x14ac:dyDescent="0.55000000000000004">
      <c r="C27" s="94"/>
      <c r="D27" s="78" t="s">
        <v>28</v>
      </c>
      <c r="H27" s="89">
        <v>-566251</v>
      </c>
      <c r="I27" s="88"/>
      <c r="J27" s="89">
        <v>-999414</v>
      </c>
    </row>
    <row r="28" spans="1:10" ht="24" customHeight="1" x14ac:dyDescent="0.55000000000000004">
      <c r="D28" s="78" t="s">
        <v>97</v>
      </c>
      <c r="H28" s="97">
        <v>0</v>
      </c>
      <c r="I28" s="88"/>
      <c r="J28" s="89">
        <v>-213333</v>
      </c>
    </row>
    <row r="29" spans="1:10" ht="24" customHeight="1" x14ac:dyDescent="0.55000000000000004">
      <c r="C29" s="94" t="str">
        <f>IF(AND(H29&gt;=0,J29&gt;=0),"เงินสดสุทธิได้มาจากการดำเนินงาน",IF(AND(H29&lt;=0,J29&lt;=0),"เงินสดสุทธิใช้ไปในการดำเนินงาน","เงินสดสุทธิได้มาจาก (ใช้ไปใน) การดำเนินงาน"))</f>
        <v>เงินสดสุทธิได้มาจาก (ใช้ไปใน) การดำเนินงาน</v>
      </c>
      <c r="H29" s="98">
        <f>SUM(H19:H28)</f>
        <v>-3648336</v>
      </c>
      <c r="I29" s="88"/>
      <c r="J29" s="98">
        <f>SUM(J19:J28)</f>
        <v>195248</v>
      </c>
    </row>
    <row r="30" spans="1:10" ht="24" customHeight="1" x14ac:dyDescent="0.55000000000000004">
      <c r="D30" s="78" t="s">
        <v>98</v>
      </c>
      <c r="H30" s="89">
        <v>-3111</v>
      </c>
      <c r="I30" s="88"/>
      <c r="J30" s="89">
        <v>-3184</v>
      </c>
    </row>
    <row r="31" spans="1:10" ht="24" customHeight="1" x14ac:dyDescent="0.6">
      <c r="A31" s="99" t="str">
        <f>IF(AND(H31&gt;=0,J31&gt;=0),"เงินสดสุทธิได้มาจากกิจกรรมดำเนินงาน",(IF(AND(H31&lt;=0,J31&lt;=0),"เงินสดสุทธิใช้ไปในกิจกรรมดำเนินงาน","เงินสดสุทธิได้มาจาก (ใช้ไปใน) กิจกรรมดำเนินงาน")))</f>
        <v>เงินสดสุทธิได้มาจาก (ใช้ไปใน) กิจกรรมดำเนินงาน</v>
      </c>
      <c r="H31" s="100">
        <f>SUM(H29:H30)</f>
        <v>-3651447</v>
      </c>
      <c r="I31" s="89"/>
      <c r="J31" s="100">
        <f>SUM(J29:J30)</f>
        <v>192064</v>
      </c>
    </row>
    <row r="32" spans="1:10" ht="9.9" customHeight="1" x14ac:dyDescent="0.55000000000000004">
      <c r="I32" s="89"/>
      <c r="J32" s="89"/>
    </row>
    <row r="33" spans="1:10" ht="24" customHeight="1" x14ac:dyDescent="0.55000000000000004">
      <c r="A33" s="78" t="str">
        <f>'SFP-THA'!A27</f>
        <v>หมายเหตุประกอบงบการเงินระหว่างกาลแบบย่อเป็นส่วนหนึ่งของงบการเงินนี้</v>
      </c>
      <c r="H33" s="78"/>
    </row>
    <row r="34" spans="1:10" ht="24" customHeight="1" x14ac:dyDescent="0.55000000000000004">
      <c r="A34" s="77">
        <v>7</v>
      </c>
      <c r="B34" s="77"/>
      <c r="C34" s="77"/>
      <c r="D34" s="77"/>
      <c r="E34" s="77"/>
      <c r="F34" s="77"/>
      <c r="G34" s="77"/>
      <c r="H34" s="77"/>
      <c r="I34" s="77"/>
      <c r="J34" s="77"/>
    </row>
    <row r="35" spans="1:10" ht="24" customHeight="1" x14ac:dyDescent="0.55000000000000004">
      <c r="A35" s="79"/>
      <c r="B35" s="79"/>
      <c r="C35" s="79"/>
      <c r="D35" s="79"/>
      <c r="E35" s="79"/>
      <c r="F35" s="79"/>
      <c r="G35" s="79"/>
      <c r="H35" s="79"/>
      <c r="I35" s="79"/>
      <c r="J35" s="79"/>
    </row>
    <row r="36" spans="1:10" ht="25.5" customHeight="1" x14ac:dyDescent="0.65">
      <c r="A36" s="80" t="s">
        <v>0</v>
      </c>
      <c r="B36" s="80"/>
      <c r="C36" s="80"/>
      <c r="D36" s="80"/>
      <c r="E36" s="80"/>
      <c r="F36" s="80"/>
      <c r="G36" s="80"/>
      <c r="H36" s="80"/>
      <c r="I36" s="80"/>
      <c r="J36" s="80"/>
    </row>
    <row r="37" spans="1:10" ht="25.5" customHeight="1" x14ac:dyDescent="0.65">
      <c r="A37" s="80" t="s">
        <v>85</v>
      </c>
      <c r="B37" s="80"/>
      <c r="C37" s="80"/>
      <c r="D37" s="80"/>
      <c r="E37" s="80"/>
      <c r="F37" s="80"/>
      <c r="G37" s="80"/>
      <c r="H37" s="80"/>
      <c r="I37" s="80"/>
      <c r="J37" s="80"/>
    </row>
    <row r="38" spans="1:10" ht="25.5" customHeight="1" x14ac:dyDescent="0.65">
      <c r="A38" s="80" t="str">
        <f>+A5</f>
        <v>สำหรับงวดหกเดือนสิ้นสุดวันที่ 30 มิถุนายน พ.ศ. 2569 (สอบทานแล้ว / ยังไม่ได้ตรวจสอบ)</v>
      </c>
      <c r="B38" s="80"/>
      <c r="C38" s="80"/>
      <c r="D38" s="80"/>
      <c r="E38" s="80"/>
      <c r="F38" s="80"/>
      <c r="G38" s="80"/>
      <c r="H38" s="80"/>
      <c r="I38" s="80"/>
      <c r="J38" s="80"/>
    </row>
    <row r="39" spans="1:10" ht="24" customHeight="1" x14ac:dyDescent="0.6">
      <c r="H39" s="78"/>
      <c r="J39" s="82" t="s">
        <v>3</v>
      </c>
    </row>
    <row r="40" spans="1:10" ht="24" customHeight="1" x14ac:dyDescent="0.6">
      <c r="A40" s="79"/>
      <c r="B40" s="79"/>
      <c r="C40" s="79"/>
      <c r="D40" s="79"/>
      <c r="E40" s="79"/>
      <c r="G40" s="79"/>
      <c r="H40" s="84">
        <f>+H7</f>
        <v>46203</v>
      </c>
      <c r="I40" s="85"/>
      <c r="J40" s="84">
        <f>+J7</f>
        <v>45838</v>
      </c>
    </row>
    <row r="41" spans="1:10" ht="24" customHeight="1" x14ac:dyDescent="0.6">
      <c r="A41" s="86" t="s">
        <v>99</v>
      </c>
      <c r="I41" s="88"/>
      <c r="J41" s="88"/>
    </row>
    <row r="42" spans="1:10" ht="24" customHeight="1" x14ac:dyDescent="0.6">
      <c r="A42" s="86"/>
      <c r="B42" s="78" t="s">
        <v>100</v>
      </c>
      <c r="H42" s="89">
        <v>-53275</v>
      </c>
      <c r="I42" s="88"/>
      <c r="J42" s="89">
        <v>-395529</v>
      </c>
    </row>
    <row r="43" spans="1:10" ht="24" customHeight="1" x14ac:dyDescent="0.55000000000000004">
      <c r="B43" s="78" t="s">
        <v>101</v>
      </c>
      <c r="H43" s="89">
        <v>1952</v>
      </c>
      <c r="I43" s="88"/>
      <c r="J43" s="89">
        <v>9235</v>
      </c>
    </row>
    <row r="44" spans="1:10" ht="24" customHeight="1" x14ac:dyDescent="0.6">
      <c r="A44" s="99" t="str">
        <f>IF(AND(H44&gt;=0,J44&gt;=0),"เงินสดสุทธิได้มาจากกิจกรรมลงทุน",(IF(AND(H44&lt;=0,J44&lt;=0),"เงินสดสุทธิใช้ไปในกิจกรรมลงทุน","เงินสดสุทธิได้มาจาก (ใช้ไปใน) กิจกรรมลงทุน")))</f>
        <v>เงินสดสุทธิใช้ไปในกิจกรรมลงทุน</v>
      </c>
      <c r="H44" s="100">
        <f>SUM(H42:H43)</f>
        <v>-51323</v>
      </c>
      <c r="I44" s="88"/>
      <c r="J44" s="100">
        <f>SUM(J42:J43)</f>
        <v>-386294</v>
      </c>
    </row>
    <row r="45" spans="1:10" ht="24" customHeight="1" x14ac:dyDescent="0.6">
      <c r="A45" s="86" t="s">
        <v>102</v>
      </c>
      <c r="H45" s="89"/>
      <c r="I45" s="88"/>
      <c r="J45" s="89"/>
    </row>
    <row r="46" spans="1:10" ht="24" customHeight="1" x14ac:dyDescent="0.55000000000000004">
      <c r="B46" s="74" t="s">
        <v>103</v>
      </c>
      <c r="H46" s="89">
        <v>2818858</v>
      </c>
      <c r="I46" s="88"/>
      <c r="J46" s="89">
        <v>126110</v>
      </c>
    </row>
    <row r="47" spans="1:10" ht="24" customHeight="1" x14ac:dyDescent="0.55000000000000004">
      <c r="B47" s="78" t="s">
        <v>104</v>
      </c>
      <c r="H47" s="93">
        <v>-100496</v>
      </c>
      <c r="I47" s="88"/>
      <c r="J47" s="93">
        <v>-1306</v>
      </c>
    </row>
    <row r="48" spans="1:10" ht="24" customHeight="1" x14ac:dyDescent="0.6">
      <c r="A48" s="99" t="str">
        <f>IF(AND(H48&gt;=0,J48&gt;=0),"เงินสดสุทธิได้มาจากกิจกรรมจัดหาเงิน",(IF(AND(H48&lt;=0,J48&lt;=0),"เงินสดสุทธิใช้ไปในกิจกรรมจัดหาเงิน","เงินสดสุทธิได้มาจาก (ใช้ไปใน) กิจกรรมจัดหาเงิน")))</f>
        <v>เงินสดสุทธิได้มาจากกิจกรรมจัดหาเงิน</v>
      </c>
      <c r="H48" s="93">
        <f>SUM(H46:H47)</f>
        <v>2718362</v>
      </c>
      <c r="I48" s="88"/>
      <c r="J48" s="93">
        <f>SUM(J46:J47)</f>
        <v>124804</v>
      </c>
    </row>
    <row r="49" spans="1:10" ht="24" customHeight="1" x14ac:dyDescent="0.6">
      <c r="A49" s="86" t="s">
        <v>105</v>
      </c>
      <c r="H49" s="93">
        <v>12108</v>
      </c>
      <c r="I49" s="88"/>
      <c r="J49" s="93">
        <v>-10374</v>
      </c>
    </row>
    <row r="50" spans="1:10" ht="24" customHeight="1" x14ac:dyDescent="0.6">
      <c r="A50" s="99" t="str">
        <f>IF(AND(H50&gt;=0,J50&gt;=0),"เงินสดและรายการเทียบเท่าเงินสดเพิ่มขึ้นสุทธิ",(IF(AND(H50&lt;=0,J50&lt;=0),"เงินสดและรายการเทียบเท่าเงินสดลดลงสุทธิ","เงินสดและรายการเทียบเท่าเงินสดเพิ่มขึ้น (ลดลง) สุทธิ")))</f>
        <v>เงินสดและรายการเทียบเท่าเงินสดลดลงสุทธิ</v>
      </c>
      <c r="H50" s="89">
        <f>SUM(H31,H44,H48,H49)</f>
        <v>-972300</v>
      </c>
      <c r="I50" s="88"/>
      <c r="J50" s="89">
        <f>SUM(J31,J44,J48,J49)</f>
        <v>-79800</v>
      </c>
    </row>
    <row r="51" spans="1:10" ht="24" customHeight="1" x14ac:dyDescent="0.6">
      <c r="A51" s="86" t="s">
        <v>106</v>
      </c>
      <c r="H51" s="89">
        <v>2249149</v>
      </c>
      <c r="I51" s="88"/>
      <c r="J51" s="89">
        <v>2494026</v>
      </c>
    </row>
    <row r="52" spans="1:10" ht="24" customHeight="1" thickBot="1" x14ac:dyDescent="0.65">
      <c r="A52" s="86" t="s">
        <v>107</v>
      </c>
      <c r="F52" s="101"/>
      <c r="H52" s="102">
        <f>SUM(H50:H51)</f>
        <v>1276849</v>
      </c>
      <c r="I52" s="88"/>
      <c r="J52" s="102">
        <f>SUM(J50:J51)</f>
        <v>2414226</v>
      </c>
    </row>
    <row r="53" spans="1:10" ht="24" customHeight="1" thickTop="1" x14ac:dyDescent="0.6">
      <c r="A53" s="86"/>
      <c r="F53" s="103"/>
      <c r="H53" s="104">
        <f>+H52-'SFP-THA'!H12</f>
        <v>0</v>
      </c>
      <c r="I53" s="88"/>
      <c r="J53" s="88"/>
    </row>
    <row r="54" spans="1:10" ht="24" customHeight="1" x14ac:dyDescent="0.55000000000000004">
      <c r="A54" s="78" t="str">
        <f>+A33</f>
        <v>หมายเหตุประกอบงบการเงินระหว่างกาลแบบย่อเป็นส่วนหนึ่งของงบการเงินนี้</v>
      </c>
      <c r="H54" s="78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SFP-THA</vt:lpstr>
      <vt:lpstr>SCI3M-THA</vt:lpstr>
      <vt:lpstr>SCI6M-THA</vt:lpstr>
      <vt:lpstr>SHA-THA</vt:lpstr>
      <vt:lpstr>CF-THA</vt:lpstr>
      <vt:lpstr>'CF-THA'!Print_Area</vt:lpstr>
      <vt:lpstr>'SCI3M-THA'!Print_Area</vt:lpstr>
      <vt:lpstr>'SHA-THA'!Print_Area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dcterms:created xsi:type="dcterms:W3CDTF">2026-08-10T09:12:01Z</dcterms:created>
  <dcterms:modified xsi:type="dcterms:W3CDTF">2026-08-13T03:52:55Z</dcterms:modified>
</cp:coreProperties>
</file>