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k10\OneDrive\Desktop\WORK🧨🚑❤️‍🩹\สว่าง\สว่าง_2569\1453B69\1453B69_A1\FINANCIAL STATEMENTS Q2-69_SEC\FS_ENG Q2-69\"/>
    </mc:Choice>
  </mc:AlternateContent>
  <xr:revisionPtr revIDLastSave="0" documentId="13_ncr:1_{7CC6CE2F-F13B-4F26-BBE1-02BD3CA3ED2A}" xr6:coauthVersionLast="47" xr6:coauthVersionMax="47" xr10:uidLastSave="{00000000-0000-0000-0000-000000000000}"/>
  <bookViews>
    <workbookView xWindow="-108" yWindow="-108" windowWidth="23256" windowHeight="13896" activeTab="4" xr2:uid="{DFDC3770-DED2-4729-BB91-80E302AEABDD}"/>
  </bookViews>
  <sheets>
    <sheet name="SFP-ENG" sheetId="1" r:id="rId1"/>
    <sheet name="SCI3M-ENG" sheetId="2" r:id="rId2"/>
    <sheet name="SCI6M-ENG" sheetId="3" r:id="rId3"/>
    <sheet name="SHA-ENG" sheetId="4" r:id="rId4"/>
    <sheet name="CF-ENG" sheetId="5" r:id="rId5"/>
  </sheets>
  <externalReferences>
    <externalReference r:id="rId6"/>
  </externalReferences>
  <definedNames>
    <definedName name="_xlnm.Print_Area" localSheetId="4">'CF-ENG'!$A$1:$J$54</definedName>
    <definedName name="_xlnm.Print_Area" localSheetId="1">'SCI3M-ENG'!$A$1:$J$27</definedName>
    <definedName name="_xlnm.Print_Area" localSheetId="2">'SCI6M-ENG'!$A$1:$J$27</definedName>
    <definedName name="_xlnm.Print_Area" localSheetId="0">'SFP-ENG'!$A$1:$J$61</definedName>
    <definedName name="_xlnm.Print_Area" localSheetId="3">'SHA-ENG'!$A$1:$O$24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5" l="1"/>
  <c r="H48" i="5"/>
  <c r="A48" i="5" s="1"/>
  <c r="H44" i="5"/>
  <c r="J44" i="5"/>
  <c r="A37" i="5"/>
  <c r="A36" i="5"/>
  <c r="A34" i="5"/>
  <c r="A33" i="5"/>
  <c r="A54" i="5" s="1"/>
  <c r="C13" i="5"/>
  <c r="H7" i="5"/>
  <c r="H40" i="5" s="1"/>
  <c r="A5" i="5"/>
  <c r="A38" i="5" s="1"/>
  <c r="A3" i="5"/>
  <c r="A24" i="4"/>
  <c r="I22" i="4"/>
  <c r="G22" i="4"/>
  <c r="K15" i="4"/>
  <c r="I15" i="4"/>
  <c r="G15" i="4"/>
  <c r="A5" i="4"/>
  <c r="A3" i="4"/>
  <c r="A27" i="3"/>
  <c r="F25" i="3"/>
  <c r="M14" i="4"/>
  <c r="O14" i="4" s="1"/>
  <c r="M21" i="4"/>
  <c r="O21" i="4" s="1"/>
  <c r="F19" i="3"/>
  <c r="J10" i="3"/>
  <c r="J13" i="3" s="1"/>
  <c r="J16" i="3" s="1"/>
  <c r="J18" i="3" s="1"/>
  <c r="J20" i="3" s="1"/>
  <c r="H10" i="3"/>
  <c r="H13" i="3" s="1"/>
  <c r="H16" i="3" s="1"/>
  <c r="H18" i="3" s="1"/>
  <c r="H20" i="3" s="1"/>
  <c r="H7" i="3"/>
  <c r="A3" i="3"/>
  <c r="A27" i="2"/>
  <c r="F25" i="2"/>
  <c r="F19" i="2"/>
  <c r="J10" i="2"/>
  <c r="J13" i="2" s="1"/>
  <c r="J16" i="2" s="1"/>
  <c r="J18" i="2" s="1"/>
  <c r="J20" i="2" s="1"/>
  <c r="J22" i="2" s="1"/>
  <c r="J25" i="2" s="1"/>
  <c r="H10" i="2"/>
  <c r="H13" i="2" s="1"/>
  <c r="H16" i="2" s="1"/>
  <c r="H18" i="2" s="1"/>
  <c r="H20" i="2" s="1"/>
  <c r="H22" i="2" s="1"/>
  <c r="H25" i="2" s="1"/>
  <c r="J7" i="2"/>
  <c r="J7" i="3" s="1"/>
  <c r="J7" i="5" s="1"/>
  <c r="J40" i="5" s="1"/>
  <c r="H7" i="2"/>
  <c r="A3" i="2"/>
  <c r="A61" i="1"/>
  <c r="J57" i="1"/>
  <c r="J58" i="1"/>
  <c r="F45" i="1"/>
  <c r="J46" i="1"/>
  <c r="H46" i="1"/>
  <c r="F44" i="1"/>
  <c r="F41" i="1"/>
  <c r="F40" i="1"/>
  <c r="J42" i="1"/>
  <c r="H42" i="1"/>
  <c r="J36" i="1"/>
  <c r="H36" i="1"/>
  <c r="A32" i="1"/>
  <c r="A31" i="1"/>
  <c r="A30" i="1"/>
  <c r="F22" i="1"/>
  <c r="F20" i="1"/>
  <c r="F19" i="1"/>
  <c r="J24" i="1"/>
  <c r="H24" i="1"/>
  <c r="J16" i="1"/>
  <c r="F14" i="1"/>
  <c r="F13" i="1"/>
  <c r="J25" i="1" l="1"/>
  <c r="H19" i="5"/>
  <c r="H29" i="5" s="1"/>
  <c r="H31" i="5" s="1"/>
  <c r="H22" i="3"/>
  <c r="H25" i="3" s="1"/>
  <c r="M20" i="4"/>
  <c r="O20" i="4" s="1"/>
  <c r="O22" i="4" s="1"/>
  <c r="H47" i="1"/>
  <c r="M13" i="4"/>
  <c r="J22" i="3"/>
  <c r="A44" i="5"/>
  <c r="J47" i="1"/>
  <c r="J59" i="1" s="1"/>
  <c r="K22" i="4"/>
  <c r="H16" i="1"/>
  <c r="H25" i="1" s="1"/>
  <c r="J60" i="1" l="1"/>
  <c r="J25" i="3"/>
  <c r="J19" i="5"/>
  <c r="J29" i="5" s="1"/>
  <c r="J31" i="5" s="1"/>
  <c r="J50" i="5" s="1"/>
  <c r="J52" i="5" s="1"/>
  <c r="O13" i="4"/>
  <c r="O15" i="4" s="1"/>
  <c r="M15" i="4"/>
  <c r="H50" i="5"/>
  <c r="M22" i="4"/>
  <c r="H57" i="1" s="1"/>
  <c r="H58" i="1" s="1"/>
  <c r="O23" i="4" l="1"/>
  <c r="H59" i="1"/>
  <c r="H60" i="1" s="1"/>
  <c r="H52" i="5"/>
  <c r="H53" i="5" s="1"/>
  <c r="A50" i="5"/>
  <c r="C29" i="5"/>
  <c r="A31" i="5"/>
</calcChain>
</file>

<file path=xl/sharedStrings.xml><?xml version="1.0" encoding="utf-8"?>
<sst xmlns="http://schemas.openxmlformats.org/spreadsheetml/2006/main" count="153" uniqueCount="111">
  <si>
    <t>Sawang Export Public Company Limited</t>
  </si>
  <si>
    <t>Statement of financial position</t>
  </si>
  <si>
    <t>As at June 30, 2026</t>
  </si>
  <si>
    <t>Unit : Baht</t>
  </si>
  <si>
    <t>Reviewed /</t>
  </si>
  <si>
    <t>Unaudited</t>
  </si>
  <si>
    <t>Audited</t>
  </si>
  <si>
    <t>Note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</si>
  <si>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</si>
  <si>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</si>
  <si>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</si>
  <si>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</si>
  <si>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</si>
  <si>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</si>
  <si>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</si>
  <si>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</si>
  <si>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Other non-current receivables</t>
  </si>
  <si>
    <t>Investment property</t>
  </si>
  <si>
    <t>Property, plant and equipment</t>
  </si>
  <si>
    <t>Intangible assets</t>
  </si>
  <si>
    <t>Deferred tax asset</t>
  </si>
  <si>
    <t>Other non-current assets</t>
  </si>
  <si>
    <t>Total non-current assets</t>
  </si>
  <si>
    <t>Total assets</t>
  </si>
  <si>
    <t>Notes to the interim financial statements are an integral part of these statements.</t>
  </si>
  <si>
    <t>Liabilities and shareholders' equity</t>
  </si>
  <si>
    <t>Current liabilities</t>
  </si>
  <si>
    <t>Bank overdraft</t>
  </si>
  <si>
    <t>Trade and other current payables</t>
  </si>
  <si>
    <t>Current provisions for employee benefits</t>
  </si>
  <si>
    <t>Total current liabilities</t>
  </si>
  <si>
    <t>Non-current liabilities</t>
  </si>
  <si>
    <t>Non-current provisions for employee benefits</t>
  </si>
  <si>
    <t>Other non-current liabilities-Rental deposit</t>
  </si>
  <si>
    <t>Total non-current liabilities</t>
  </si>
  <si>
    <t>Total liabilities</t>
  </si>
  <si>
    <t>Shareholders' equity</t>
  </si>
  <si>
    <t>Share capital</t>
  </si>
  <si>
    <t>Authorized share capital</t>
  </si>
  <si>
    <t>25,200,000 Ordinary shares of Baht 10 each</t>
  </si>
  <si>
    <t>Issued and paid-up share capital</t>
  </si>
  <si>
    <t>24,000,000 Ordinary shares of Baht 10 each</t>
  </si>
  <si>
    <t>Premium on ordinary shares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</si>
  <si>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</si>
  <si>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</si>
  <si>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</si>
  <si>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</si>
  <si>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</si>
  <si>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</si>
  <si>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June 30, 2026 (Reviewed / Unaudited)</t>
  </si>
  <si>
    <t>Revenues from sales and rendering of services</t>
  </si>
  <si>
    <t>Costs of sales and rendering of services</t>
  </si>
  <si>
    <t>Gross profit</t>
  </si>
  <si>
    <t>Gain (loss) on exchange rate</t>
  </si>
  <si>
    <t>Other income</t>
  </si>
  <si>
    <t>Profit before expenses</t>
  </si>
  <si>
    <t>Distribution costs</t>
  </si>
  <si>
    <t>Administrative expenses</t>
  </si>
  <si>
    <t>Loss before finance costs and income tax</t>
  </si>
  <si>
    <t>Financial costs</t>
  </si>
  <si>
    <t>Loss before income tax</t>
  </si>
  <si>
    <t>Tax income</t>
  </si>
  <si>
    <t>Loss for the periods</t>
  </si>
  <si>
    <t>Other comprehensive income</t>
  </si>
  <si>
    <t>Total comprehensive income (loss) for the periods</t>
  </si>
  <si>
    <t>Loss per share</t>
  </si>
  <si>
    <t>Basic loss per share</t>
  </si>
  <si>
    <t>For the six-month period ended June 30, 2026 (Reviewed / Unaudited)</t>
  </si>
  <si>
    <t>Gain on exchange rate</t>
  </si>
  <si>
    <t>Statement of changes in shareholders' equity</t>
  </si>
  <si>
    <t>Retained earnings (deficit)</t>
  </si>
  <si>
    <t>Total</t>
  </si>
  <si>
    <t>Issued and paid-up</t>
  </si>
  <si>
    <t>Premium on</t>
  </si>
  <si>
    <t>Appropriated</t>
  </si>
  <si>
    <t>shareholders'</t>
  </si>
  <si>
    <t xml:space="preserve"> share capital</t>
  </si>
  <si>
    <t>ordinary shares</t>
  </si>
  <si>
    <t>Legal reserve</t>
  </si>
  <si>
    <t>equity</t>
  </si>
  <si>
    <t>Balance as at January 1, 2025</t>
  </si>
  <si>
    <t>Total comprehensive income (loss) for the</t>
  </si>
  <si>
    <t>six - month period ended June 30, 2025</t>
  </si>
  <si>
    <t>Loss for the period</t>
  </si>
  <si>
    <t>Balance as at June 30, 2025</t>
  </si>
  <si>
    <t>Balance as at January 1, 2026</t>
  </si>
  <si>
    <t>six - month period ended June 30, 2026</t>
  </si>
  <si>
    <t>Balance as at June 30, 2026</t>
  </si>
  <si>
    <t>Statement of cash flows</t>
  </si>
  <si>
    <t>Cash flows from operating activities</t>
  </si>
  <si>
    <t>Adjustments to reconcile loss to cash receipts (payments)</t>
  </si>
  <si>
    <t>Depreciation and amortization</t>
  </si>
  <si>
    <t>Withholding tax written - off</t>
  </si>
  <si>
    <t>Employee benefit expenses</t>
  </si>
  <si>
    <t>Interest income</t>
  </si>
  <si>
    <t>Interest expenses</t>
  </si>
  <si>
    <t>Profit (loss) from operating before change</t>
  </si>
  <si>
    <t>in operating assets and liabilities</t>
  </si>
  <si>
    <t>(Increase) decrease in operating assets</t>
  </si>
  <si>
    <t>Increase (decrease) in operating liabilities</t>
  </si>
  <si>
    <t>Employee benefit paid</t>
  </si>
  <si>
    <t>Income tax paid</t>
  </si>
  <si>
    <t>Cash flows from investing activities</t>
  </si>
  <si>
    <t>Payment for purchases of equipment</t>
  </si>
  <si>
    <t>Interest received</t>
  </si>
  <si>
    <t>Cash flows from financing activities</t>
  </si>
  <si>
    <t>Increase in bank overdraft</t>
  </si>
  <si>
    <t>Interest paid</t>
  </si>
  <si>
    <t>Effect from exchange rate in cash and cash equivalents</t>
  </si>
  <si>
    <t>Cash and cash equivalents as at January 1,</t>
  </si>
  <si>
    <t xml:space="preserve">Cash and cash equivalents as at June 30,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</si>
</sst>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_);[Blue]\(#,##0.00\)"/>
    <numFmt numFmtId="165" formatCode="#,##0_);[Blue]\(#,##0\)"/>
    <numFmt numFmtId="166" formatCode="[$-24009]mmm\.\ dd\,\ yyyy;@"/>
    <numFmt numFmtId="167" formatCode="#,##0_);[Black]\(#,##0\)"/>
    <numFmt numFmtId="168" formatCode="_-* #,##0.00_-;\-* #,##0.00_-;_-* &quot;-&quot;??_-;_-@_-"/>
    <numFmt numFmtId="169" formatCode="#,##0.0_);[Blue]\(#,##0.0\)"/>
    <numFmt numFmtId="170" formatCode="_-* #,##0_-;\-* #,##0_-;_-* &quot;-&quot;??_-;_-@_-"/>
    <numFmt numFmtId="171" formatCode="#,##0.00_);[Red]\(#,##0.00\);* ??"/>
    <numFmt numFmtId="172" formatCode="#,##0;\(#,##0\)"/>
    <numFmt numFmtId="173" formatCode="#,##0.0000_);[Black]\(#,##0.0000\)"/>
  </numFmts>
  <fonts count="8" x14ac:knownFonts="1">
    <font>
      <sz val="14"/>
      <name val="AngsanaUPC"/>
    </font>
    <font>
      <sz val="15"/>
      <name val="Angsana New"/>
      <family val="1"/>
    </font>
    <font>
      <b/>
      <sz val="17"/>
      <name val="Angsana New"/>
      <family val="1"/>
    </font>
    <font>
      <b/>
      <sz val="15"/>
      <name val="Angsana New"/>
      <family val="1"/>
    </font>
    <font>
      <sz val="14"/>
      <name val="AngsanaUPC"/>
      <family val="1"/>
    </font>
    <font>
      <sz val="16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</cellStyleXfs>
  <cellXfs count="90">
    <xf numFmtId="0" fontId="0" fillId="0" borderId="0" xfId="0"/>
    <xf numFmtId="0" fontId="1" fillId="0" borderId="0" xfId="0" applyFont="1" applyAlignment="1">
      <alignment horizontal="centerContinuous"/>
    </xf>
    <xf numFmtId="164" fontId="1" fillId="0" borderId="0" xfId="0" applyNumberFormat="1" applyFont="1"/>
    <xf numFmtId="164" fontId="1" fillId="0" borderId="0" xfId="0" applyNumberFormat="1" applyFont="1" applyAlignment="1">
      <alignment horizontal="centerContinuous"/>
    </xf>
    <xf numFmtId="165" fontId="1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Continuous"/>
    </xf>
    <xf numFmtId="166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4" fontId="3" fillId="0" borderId="0" xfId="0" applyNumberFormat="1" applyFont="1"/>
    <xf numFmtId="165" fontId="1" fillId="0" borderId="0" xfId="0" applyNumberFormat="1" applyFont="1" applyAlignment="1">
      <alignment horizontal="center"/>
    </xf>
    <xf numFmtId="37" fontId="1" fillId="0" borderId="0" xfId="0" applyNumberFormat="1" applyFont="1"/>
    <xf numFmtId="167" fontId="1" fillId="0" borderId="0" xfId="0" applyNumberFormat="1" applyFont="1" applyAlignment="1">
      <alignment horizontal="right"/>
    </xf>
    <xf numFmtId="167" fontId="1" fillId="0" borderId="0" xfId="0" applyNumberFormat="1" applyFont="1"/>
    <xf numFmtId="167" fontId="1" fillId="0" borderId="2" xfId="0" applyNumberFormat="1" applyFont="1" applyBorder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168" fontId="1" fillId="0" borderId="0" xfId="1" applyFont="1" applyAlignment="1">
      <alignment horizontal="right"/>
    </xf>
    <xf numFmtId="167" fontId="1" fillId="0" borderId="3" xfId="0" applyNumberFormat="1" applyFont="1" applyBorder="1" applyAlignment="1">
      <alignment horizontal="right"/>
    </xf>
    <xf numFmtId="37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center"/>
    </xf>
    <xf numFmtId="170" fontId="1" fillId="0" borderId="0" xfId="1" applyNumberFormat="1" applyFont="1" applyAlignment="1">
      <alignment horizontal="right"/>
    </xf>
    <xf numFmtId="170" fontId="1" fillId="0" borderId="0" xfId="1" applyNumberFormat="1" applyFont="1" applyFill="1"/>
    <xf numFmtId="0" fontId="1" fillId="0" borderId="0" xfId="0" applyFont="1" applyAlignment="1">
      <alignment horizontal="center"/>
    </xf>
    <xf numFmtId="167" fontId="1" fillId="0" borderId="4" xfId="0" applyNumberFormat="1" applyFont="1" applyBorder="1" applyAlignment="1">
      <alignment horizontal="right"/>
    </xf>
    <xf numFmtId="171" fontId="1" fillId="0" borderId="5" xfId="0" applyNumberFormat="1" applyFont="1" applyBorder="1" applyAlignment="1">
      <alignment horizontal="right"/>
    </xf>
    <xf numFmtId="0" fontId="1" fillId="0" borderId="0" xfId="2" applyFont="1" applyAlignment="1">
      <alignment horizontal="centerContinuous"/>
    </xf>
    <xf numFmtId="164" fontId="1" fillId="0" borderId="0" xfId="2" applyNumberFormat="1" applyFont="1"/>
    <xf numFmtId="164" fontId="1" fillId="0" borderId="0" xfId="2" applyNumberFormat="1" applyFont="1" applyAlignment="1">
      <alignment horizontal="centerContinuous"/>
    </xf>
    <xf numFmtId="164" fontId="2" fillId="0" borderId="0" xfId="2" applyNumberFormat="1" applyFont="1" applyAlignment="1">
      <alignment horizontal="centerContinuous"/>
    </xf>
    <xf numFmtId="164" fontId="3" fillId="0" borderId="0" xfId="2" applyNumberFormat="1" applyFont="1" applyAlignment="1">
      <alignment horizontal="right"/>
    </xf>
    <xf numFmtId="164" fontId="1" fillId="0" borderId="0" xfId="2" applyNumberFormat="1" applyFont="1" applyAlignment="1">
      <alignment horizontal="right"/>
    </xf>
    <xf numFmtId="164" fontId="3" fillId="0" borderId="1" xfId="2" applyNumberFormat="1" applyFont="1" applyBorder="1" applyAlignment="1">
      <alignment horizontal="center"/>
    </xf>
    <xf numFmtId="164" fontId="1" fillId="0" borderId="0" xfId="2" applyNumberFormat="1" applyFont="1" applyAlignment="1">
      <alignment horizontal="center"/>
    </xf>
    <xf numFmtId="167" fontId="1" fillId="0" borderId="0" xfId="2" applyNumberFormat="1" applyFont="1" applyAlignment="1">
      <alignment horizontal="right"/>
    </xf>
    <xf numFmtId="165" fontId="1" fillId="0" borderId="0" xfId="2" applyNumberFormat="1" applyFont="1"/>
    <xf numFmtId="164" fontId="1" fillId="0" borderId="0" xfId="2" applyNumberFormat="1" applyFont="1" applyAlignment="1">
      <alignment horizontal="left"/>
    </xf>
    <xf numFmtId="167" fontId="1" fillId="0" borderId="1" xfId="2" applyNumberFormat="1" applyFont="1" applyBorder="1" applyAlignment="1">
      <alignment horizontal="right"/>
    </xf>
    <xf numFmtId="165" fontId="1" fillId="0" borderId="0" xfId="2" applyNumberFormat="1" applyFont="1" applyAlignment="1">
      <alignment horizontal="left"/>
    </xf>
    <xf numFmtId="164" fontId="3" fillId="0" borderId="0" xfId="2" applyNumberFormat="1" applyFont="1"/>
    <xf numFmtId="170" fontId="1" fillId="0" borderId="1" xfId="1" applyNumberFormat="1" applyFont="1" applyBorder="1" applyAlignment="1">
      <alignment horizontal="right"/>
    </xf>
    <xf numFmtId="0" fontId="1" fillId="0" borderId="0" xfId="2" applyFont="1" applyAlignment="1">
      <alignment horizontal="center"/>
    </xf>
    <xf numFmtId="167" fontId="1" fillId="0" borderId="0" xfId="2" applyNumberFormat="1" applyFont="1"/>
    <xf numFmtId="164" fontId="3" fillId="0" borderId="0" xfId="3" applyNumberFormat="1" applyFont="1"/>
    <xf numFmtId="164" fontId="1" fillId="0" borderId="0" xfId="3" applyNumberFormat="1" applyFont="1"/>
    <xf numFmtId="170" fontId="1" fillId="0" borderId="0" xfId="1" applyNumberFormat="1" applyFont="1" applyBorder="1" applyAlignment="1">
      <alignment horizontal="right"/>
    </xf>
    <xf numFmtId="167" fontId="1" fillId="0" borderId="3" xfId="2" applyNumberFormat="1" applyFont="1" applyBorder="1" applyAlignment="1">
      <alignment horizontal="right"/>
    </xf>
    <xf numFmtId="172" fontId="1" fillId="0" borderId="0" xfId="2" applyNumberFormat="1" applyFont="1" applyAlignment="1">
      <alignment horizontal="left"/>
    </xf>
    <xf numFmtId="38" fontId="1" fillId="0" borderId="0" xfId="2" applyNumberFormat="1" applyFont="1" applyAlignment="1">
      <alignment horizontal="left"/>
    </xf>
    <xf numFmtId="173" fontId="1" fillId="0" borderId="4" xfId="2" applyNumberFormat="1" applyFont="1" applyBorder="1" applyAlignment="1">
      <alignment horizontal="right"/>
    </xf>
    <xf numFmtId="0" fontId="1" fillId="0" borderId="0" xfId="2" applyFont="1"/>
    <xf numFmtId="38" fontId="1" fillId="0" borderId="0" xfId="2" applyNumberFormat="1" applyFont="1"/>
    <xf numFmtId="0" fontId="3" fillId="0" borderId="0" xfId="2" applyFont="1" applyAlignment="1">
      <alignment horizontal="right"/>
    </xf>
    <xf numFmtId="164" fontId="3" fillId="0" borderId="0" xfId="2" applyNumberFormat="1" applyFont="1" applyAlignment="1">
      <alignment horizontal="center"/>
    </xf>
    <xf numFmtId="165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0" fontId="3" fillId="0" borderId="0" xfId="2" applyFont="1"/>
    <xf numFmtId="164" fontId="3" fillId="0" borderId="0" xfId="2" quotePrefix="1" applyNumberFormat="1" applyFont="1"/>
    <xf numFmtId="164" fontId="5" fillId="0" borderId="0" xfId="2" applyNumberFormat="1" applyFont="1"/>
    <xf numFmtId="168" fontId="1" fillId="0" borderId="0" xfId="1" applyFont="1" applyFill="1" applyBorder="1"/>
    <xf numFmtId="0" fontId="1" fillId="0" borderId="0" xfId="0" applyFont="1"/>
    <xf numFmtId="165" fontId="1" fillId="0" borderId="3" xfId="2" applyNumberFormat="1" applyFont="1" applyBorder="1"/>
    <xf numFmtId="37" fontId="1" fillId="0" borderId="0" xfId="2" applyNumberFormat="1" applyFont="1"/>
    <xf numFmtId="172" fontId="1" fillId="0" borderId="0" xfId="2" applyNumberFormat="1" applyFont="1"/>
    <xf numFmtId="39" fontId="1" fillId="0" borderId="0" xfId="2" applyNumberFormat="1" applyFont="1"/>
    <xf numFmtId="165" fontId="1" fillId="0" borderId="0" xfId="2" applyNumberFormat="1" applyFont="1" applyAlignment="1">
      <alignment horizontal="center"/>
    </xf>
    <xf numFmtId="38" fontId="1" fillId="0" borderId="1" xfId="1" applyNumberFormat="1" applyFont="1" applyBorder="1"/>
    <xf numFmtId="40" fontId="1" fillId="0" borderId="0" xfId="1" applyNumberFormat="1" applyFont="1"/>
    <xf numFmtId="38" fontId="1" fillId="0" borderId="0" xfId="1" applyNumberFormat="1" applyFont="1" applyBorder="1"/>
    <xf numFmtId="168" fontId="1" fillId="0" borderId="1" xfId="1" applyFont="1" applyBorder="1"/>
    <xf numFmtId="38" fontId="1" fillId="0" borderId="1" xfId="2" applyNumberFormat="1" applyFont="1" applyBorder="1"/>
    <xf numFmtId="40" fontId="1" fillId="0" borderId="0" xfId="1" quotePrefix="1" applyNumberFormat="1" applyFont="1"/>
    <xf numFmtId="40" fontId="3" fillId="0" borderId="0" xfId="1" quotePrefix="1" applyNumberFormat="1" applyFont="1"/>
    <xf numFmtId="38" fontId="1" fillId="0" borderId="2" xfId="2" applyNumberFormat="1" applyFont="1" applyBorder="1"/>
    <xf numFmtId="40" fontId="6" fillId="0" borderId="0" xfId="1" applyNumberFormat="1" applyFont="1"/>
    <xf numFmtId="38" fontId="1" fillId="0" borderId="0" xfId="1" applyNumberFormat="1" applyFont="1" applyFill="1"/>
    <xf numFmtId="38" fontId="1" fillId="0" borderId="3" xfId="2" applyNumberFormat="1" applyFont="1" applyBorder="1"/>
    <xf numFmtId="171" fontId="1" fillId="0" borderId="0" xfId="4" applyNumberFormat="1" applyFont="1"/>
    <xf numFmtId="38" fontId="3" fillId="0" borderId="1" xfId="0" applyNumberFormat="1" applyFont="1" applyBorder="1" applyAlignment="1">
      <alignment horizontal="center"/>
    </xf>
    <xf numFmtId="164" fontId="1" fillId="0" borderId="0" xfId="0" applyNumberFormat="1" applyFont="1" applyFill="1"/>
    <xf numFmtId="167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/>
  </cellXfs>
  <cellStyles count="5">
    <cellStyle name="Normal 2" xfId="3" xr:uid="{2A65699B-25C3-4126-B124-97519B6EECC5}"/>
    <cellStyle name="Normal_CF (new)" xfId="4" xr:uid="{E8B07A73-34B1-4E53-AF83-40CA935AAB23}"/>
    <cellStyle name="จุลภาค" xfId="1" builtinId="3"/>
    <cellStyle name="ปกติ" xfId="0" builtinId="0"/>
    <cellStyle name="ปกติ 2" xfId="2" xr:uid="{1BACEEF6-1283-4152-B66A-8CA0A6021B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ck10\OneDrive\Desktop\WORK&#129512;&#128657;&#10084;&#65039;&#8205;&#129657;\&#3626;&#3623;&#3656;&#3634;&#3591;\&#3626;&#3623;&#3656;&#3634;&#3591;_2569\1453B69\1453B69_A1\1453B69_A1%20FS.xlsx" TargetMode="External"/><Relationship Id="rId1" Type="http://schemas.openxmlformats.org/officeDocument/2006/relationships/externalLinkPath" Target="file:///C:\Users\bck10\OneDrive\Desktop\WORK&#129512;&#128657;&#10084;&#65039;&#8205;&#129657;\&#3626;&#3623;&#3656;&#3634;&#3591;\&#3626;&#3623;&#3656;&#3634;&#3591;_2569\1453B69\1453B69_A1\1453B69_A1%20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cerno_Cache_XXXXX"/>
      <sheetName val="SFP-THA"/>
      <sheetName val="SCI3M-THA"/>
      <sheetName val="SCI6M-THA"/>
      <sheetName val="SHA-THA"/>
      <sheetName val="CF-THA"/>
      <sheetName val="SFP-ENG"/>
      <sheetName val="SCI3M-ENG"/>
      <sheetName val="SCI6M-ENG"/>
      <sheetName val="SHA-ENG"/>
      <sheetName val="CF-ENG"/>
    </sheetNames>
    <sheetDataSet>
      <sheetData sheetId="0"/>
      <sheetData sheetId="1">
        <row r="13">
          <cell r="F13">
            <v>5</v>
          </cell>
        </row>
        <row r="14">
          <cell r="F14">
            <v>6</v>
          </cell>
        </row>
        <row r="19">
          <cell r="F19">
            <v>7</v>
          </cell>
        </row>
        <row r="20">
          <cell r="F20">
            <v>8</v>
          </cell>
        </row>
        <row r="22">
          <cell r="F22">
            <v>11</v>
          </cell>
        </row>
        <row r="40">
          <cell r="F40">
            <v>9</v>
          </cell>
        </row>
        <row r="41">
          <cell r="F41">
            <v>10</v>
          </cell>
        </row>
        <row r="44">
          <cell r="F44">
            <v>10</v>
          </cell>
        </row>
        <row r="45">
          <cell r="F45">
            <v>4.3</v>
          </cell>
        </row>
        <row r="57">
          <cell r="J57">
            <v>-80910734</v>
          </cell>
        </row>
      </sheetData>
      <sheetData sheetId="2">
        <row r="7">
          <cell r="H7">
            <v>46203</v>
          </cell>
          <cell r="J7">
            <v>45838</v>
          </cell>
        </row>
        <row r="19">
          <cell r="F19">
            <v>11</v>
          </cell>
        </row>
        <row r="25">
          <cell r="F25">
            <v>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05110-C5E4-46E0-8A67-25BABC773EED}">
  <dimension ref="A1:M61"/>
  <sheetViews>
    <sheetView topLeftCell="A50" zoomScale="125" zoomScaleNormal="125" workbookViewId="0">
      <selection activeCell="H63" sqref="H63"/>
    </sheetView>
  </sheetViews>
  <sheetFormatPr defaultColWidth="2.875" defaultRowHeight="21.45" customHeight="1" x14ac:dyDescent="0.55000000000000004"/>
  <cols>
    <col min="1" max="4" width="2.875" style="2" customWidth="1"/>
    <col min="5" max="5" width="45.625" style="2" customWidth="1"/>
    <col min="6" max="6" width="10.625" style="2" customWidth="1"/>
    <col min="7" max="7" width="2.625" style="2" customWidth="1"/>
    <col min="8" max="8" width="16.875" style="22" customWidth="1"/>
    <col min="9" max="9" width="1.875" style="2" customWidth="1"/>
    <col min="10" max="10" width="16.875" style="2" customWidth="1"/>
    <col min="11" max="11" width="21" style="2" customWidth="1"/>
    <col min="12" max="12" width="2.125" style="2" customWidth="1"/>
    <col min="13" max="13" width="19.875" style="2" customWidth="1"/>
    <col min="14" max="14" width="1.625" style="2" customWidth="1"/>
    <col min="15" max="15" width="18.125" style="2" customWidth="1"/>
    <col min="16" max="16384" width="2.875" style="2"/>
  </cols>
  <sheetData>
    <row r="1" spans="1:13" ht="21" customHeight="1" x14ac:dyDescent="0.55000000000000004">
      <c r="A1" s="1">
        <v>1</v>
      </c>
      <c r="B1" s="1"/>
      <c r="C1" s="1"/>
      <c r="D1" s="1"/>
      <c r="E1" s="1"/>
      <c r="F1" s="1"/>
      <c r="G1" s="1"/>
      <c r="H1" s="1"/>
      <c r="I1" s="1"/>
      <c r="J1" s="1"/>
    </row>
    <row r="2" spans="1:13" ht="21" customHeight="1" x14ac:dyDescent="0.55000000000000004">
      <c r="A2" s="3"/>
      <c r="B2" s="3"/>
      <c r="C2" s="3"/>
      <c r="D2" s="3"/>
      <c r="E2" s="3"/>
      <c r="F2" s="3"/>
      <c r="G2" s="3"/>
      <c r="H2" s="4"/>
      <c r="I2" s="3"/>
      <c r="J2" s="3"/>
    </row>
    <row r="3" spans="1:13" ht="25.5" customHeight="1" x14ac:dyDescent="0.65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</row>
    <row r="4" spans="1:13" ht="25.5" customHeight="1" x14ac:dyDescent="0.65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</row>
    <row r="5" spans="1:13" ht="25.5" customHeight="1" x14ac:dyDescent="0.65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</row>
    <row r="6" spans="1:13" ht="21" customHeight="1" x14ac:dyDescent="0.6">
      <c r="H6" s="2"/>
      <c r="J6" s="6" t="s">
        <v>3</v>
      </c>
    </row>
    <row r="7" spans="1:13" ht="21" customHeight="1" x14ac:dyDescent="0.6">
      <c r="H7" s="7" t="s">
        <v>4</v>
      </c>
      <c r="J7" s="8"/>
    </row>
    <row r="8" spans="1:13" ht="21" customHeight="1" x14ac:dyDescent="0.6">
      <c r="H8" s="7" t="s">
        <v>5</v>
      </c>
      <c r="J8" s="7" t="s">
        <v>6</v>
      </c>
    </row>
    <row r="9" spans="1:13" ht="21" customHeight="1" x14ac:dyDescent="0.6">
      <c r="A9" s="3"/>
      <c r="B9" s="3"/>
      <c r="C9" s="3"/>
      <c r="D9" s="3"/>
      <c r="E9" s="3"/>
      <c r="F9" s="9" t="s">
        <v>7</v>
      </c>
      <c r="G9" s="3"/>
      <c r="H9" s="10">
        <v>46203</v>
      </c>
      <c r="I9" s="11"/>
      <c r="J9" s="10">
        <v>46022</v>
      </c>
      <c r="M9" s="12"/>
    </row>
    <row r="10" spans="1:13" ht="21" customHeight="1" x14ac:dyDescent="0.6">
      <c r="A10" s="13" t="s">
        <v>8</v>
      </c>
      <c r="B10" s="3"/>
      <c r="C10" s="3"/>
      <c r="D10" s="3"/>
      <c r="E10" s="3"/>
      <c r="F10" s="14"/>
      <c r="G10" s="3"/>
      <c r="H10" s="15"/>
      <c r="I10" s="11"/>
    </row>
    <row r="11" spans="1:13" ht="21" customHeight="1" x14ac:dyDescent="0.6">
      <c r="A11" s="16" t="s">
        <v>9</v>
      </c>
      <c r="F11" s="17"/>
      <c r="H11" s="18"/>
    </row>
    <row r="12" spans="1:13" ht="21" customHeight="1" x14ac:dyDescent="0.55000000000000004">
      <c r="B12" s="2" t="s">
        <v>10</v>
      </c>
      <c r="F12" s="17"/>
      <c r="H12" s="19">
        <v>1276849</v>
      </c>
      <c r="I12" s="20"/>
      <c r="J12" s="19">
        <v>2249149</v>
      </c>
    </row>
    <row r="13" spans="1:13" ht="21" customHeight="1" x14ac:dyDescent="0.55000000000000004">
      <c r="B13" s="2" t="s">
        <v>11</v>
      </c>
      <c r="F13" s="17">
        <f>'[1]SFP-THA'!F13</f>
        <v>5</v>
      </c>
      <c r="H13" s="19">
        <v>4397004</v>
      </c>
      <c r="I13" s="20"/>
      <c r="J13" s="19">
        <v>8737166</v>
      </c>
    </row>
    <row r="14" spans="1:13" ht="21" customHeight="1" x14ac:dyDescent="0.55000000000000004">
      <c r="B14" s="2" t="s">
        <v>12</v>
      </c>
      <c r="F14" s="17">
        <f>'[1]SFP-THA'!F14</f>
        <v>6</v>
      </c>
      <c r="H14" s="19">
        <v>189408438</v>
      </c>
      <c r="I14" s="20"/>
      <c r="J14" s="19">
        <v>195694087</v>
      </c>
    </row>
    <row r="15" spans="1:13" ht="21" customHeight="1" x14ac:dyDescent="0.55000000000000004">
      <c r="B15" s="2" t="s">
        <v>13</v>
      </c>
      <c r="F15" s="17"/>
      <c r="H15" s="19">
        <v>121523</v>
      </c>
      <c r="I15" s="20"/>
      <c r="J15" s="19">
        <v>68669</v>
      </c>
    </row>
    <row r="16" spans="1:13" ht="21" customHeight="1" x14ac:dyDescent="0.6">
      <c r="A16" s="16" t="s">
        <v>14</v>
      </c>
      <c r="F16" s="17"/>
      <c r="H16" s="21">
        <f>SUM(H12:H15)</f>
        <v>195203814</v>
      </c>
      <c r="I16" s="20"/>
      <c r="J16" s="21">
        <f>SUM(J12:J15)</f>
        <v>206749071</v>
      </c>
    </row>
    <row r="17" spans="1:10" ht="21" customHeight="1" x14ac:dyDescent="0.6">
      <c r="A17" s="16" t="s">
        <v>15</v>
      </c>
      <c r="F17" s="17"/>
      <c r="H17" s="19"/>
      <c r="I17" s="20"/>
      <c r="J17" s="19"/>
    </row>
    <row r="18" spans="1:10" ht="21" customHeight="1" x14ac:dyDescent="0.6">
      <c r="A18" s="16"/>
      <c r="B18" s="2" t="s">
        <v>16</v>
      </c>
      <c r="F18" s="17"/>
      <c r="H18" s="19">
        <v>450186</v>
      </c>
      <c r="I18" s="20"/>
      <c r="J18" s="19">
        <v>488986</v>
      </c>
    </row>
    <row r="19" spans="1:10" ht="21" customHeight="1" x14ac:dyDescent="0.55000000000000004">
      <c r="B19" s="2" t="s">
        <v>17</v>
      </c>
      <c r="F19" s="17">
        <f>'[1]SFP-THA'!F19</f>
        <v>7</v>
      </c>
      <c r="H19" s="22">
        <v>52793073</v>
      </c>
      <c r="I19" s="20"/>
      <c r="J19" s="22">
        <v>52793073</v>
      </c>
    </row>
    <row r="20" spans="1:10" ht="21" customHeight="1" x14ac:dyDescent="0.55000000000000004">
      <c r="B20" s="23" t="s">
        <v>18</v>
      </c>
      <c r="F20" s="17">
        <f>'[1]SFP-THA'!F20</f>
        <v>8</v>
      </c>
      <c r="H20" s="19">
        <v>18977533</v>
      </c>
      <c r="I20" s="20"/>
      <c r="J20" s="19">
        <v>19719542</v>
      </c>
    </row>
    <row r="21" spans="1:10" ht="21" customHeight="1" x14ac:dyDescent="0.55000000000000004">
      <c r="B21" s="23" t="s">
        <v>19</v>
      </c>
      <c r="F21" s="17"/>
      <c r="H21" s="24">
        <v>0</v>
      </c>
      <c r="I21" s="20"/>
      <c r="J21" s="24">
        <v>0</v>
      </c>
    </row>
    <row r="22" spans="1:10" ht="21" customHeight="1" x14ac:dyDescent="0.55000000000000004">
      <c r="B22" s="23" t="s">
        <v>20</v>
      </c>
      <c r="F22" s="17">
        <f>'[1]SFP-THA'!F22</f>
        <v>11</v>
      </c>
      <c r="H22" s="19">
        <v>4561206</v>
      </c>
      <c r="I22" s="20"/>
      <c r="J22" s="19">
        <v>4435625</v>
      </c>
    </row>
    <row r="23" spans="1:10" ht="21" customHeight="1" x14ac:dyDescent="0.55000000000000004">
      <c r="B23" s="2" t="s">
        <v>21</v>
      </c>
      <c r="F23" s="17"/>
      <c r="H23" s="19">
        <v>525916</v>
      </c>
      <c r="I23" s="20"/>
      <c r="J23" s="19">
        <v>379200</v>
      </c>
    </row>
    <row r="24" spans="1:10" ht="21" customHeight="1" x14ac:dyDescent="0.6">
      <c r="A24" s="16" t="s">
        <v>22</v>
      </c>
      <c r="F24" s="17"/>
      <c r="H24" s="21">
        <f>SUM(H18:H23)</f>
        <v>77307914</v>
      </c>
      <c r="I24" s="20"/>
      <c r="J24" s="21">
        <f>SUM(J18:J23)</f>
        <v>77816426</v>
      </c>
    </row>
    <row r="25" spans="1:10" ht="21" customHeight="1" thickBot="1" x14ac:dyDescent="0.65">
      <c r="A25" s="16" t="s">
        <v>23</v>
      </c>
      <c r="F25" s="17"/>
      <c r="H25" s="25">
        <f>SUM(H16+H24)</f>
        <v>272511728</v>
      </c>
      <c r="I25" s="20"/>
      <c r="J25" s="25">
        <f>SUM(J16+J24)</f>
        <v>284565497</v>
      </c>
    </row>
    <row r="26" spans="1:10" ht="21" customHeight="1" thickTop="1" x14ac:dyDescent="0.55000000000000004"/>
    <row r="27" spans="1:10" ht="21" customHeight="1" x14ac:dyDescent="0.55000000000000004">
      <c r="A27" s="23" t="s">
        <v>24</v>
      </c>
      <c r="B27" s="23"/>
      <c r="C27" s="23"/>
      <c r="D27" s="23"/>
      <c r="E27" s="23"/>
      <c r="F27" s="23"/>
      <c r="G27" s="23"/>
      <c r="H27" s="23"/>
      <c r="I27" s="23"/>
    </row>
    <row r="28" spans="1:10" ht="21" customHeight="1" x14ac:dyDescent="0.55000000000000004">
      <c r="A28" s="1">
        <v>2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ht="21" customHeight="1" x14ac:dyDescent="0.55000000000000004">
      <c r="A29" s="3"/>
      <c r="B29" s="3"/>
      <c r="C29" s="3"/>
      <c r="D29" s="3"/>
      <c r="E29" s="3"/>
      <c r="F29" s="3"/>
      <c r="G29" s="3"/>
      <c r="H29" s="4"/>
      <c r="I29" s="3"/>
      <c r="J29" s="3"/>
    </row>
    <row r="30" spans="1:10" ht="25.5" customHeight="1" x14ac:dyDescent="0.65">
      <c r="A30" s="5" t="str">
        <f>A3</f>
        <v>Sawang Export Public Company Limited</v>
      </c>
      <c r="B30" s="5"/>
      <c r="C30" s="5"/>
      <c r="D30" s="5"/>
      <c r="E30" s="5"/>
      <c r="F30" s="5"/>
      <c r="G30" s="5"/>
      <c r="H30" s="5"/>
      <c r="I30" s="5"/>
      <c r="J30" s="5"/>
    </row>
    <row r="31" spans="1:10" ht="25.5" customHeight="1" x14ac:dyDescent="0.65">
      <c r="A31" s="5" t="str">
        <f>A4</f>
        <v>Statement of financial position</v>
      </c>
      <c r="B31" s="5"/>
      <c r="C31" s="5"/>
      <c r="D31" s="5"/>
      <c r="E31" s="5"/>
      <c r="F31" s="5"/>
      <c r="G31" s="5"/>
      <c r="H31" s="5"/>
      <c r="I31" s="5"/>
      <c r="J31" s="5"/>
    </row>
    <row r="32" spans="1:10" ht="25.5" customHeight="1" x14ac:dyDescent="0.65">
      <c r="A32" s="5" t="str">
        <f>A5</f>
        <v>As at June 30, 2026</v>
      </c>
      <c r="B32" s="5"/>
      <c r="C32" s="5"/>
      <c r="D32" s="5"/>
      <c r="E32" s="5"/>
      <c r="F32" s="5"/>
      <c r="G32" s="5"/>
      <c r="H32" s="5"/>
      <c r="I32" s="5"/>
      <c r="J32" s="5"/>
    </row>
    <row r="33" spans="1:10" ht="21" customHeight="1" x14ac:dyDescent="0.6">
      <c r="H33" s="2"/>
      <c r="J33" s="6" t="s">
        <v>3</v>
      </c>
    </row>
    <row r="34" spans="1:10" ht="21" customHeight="1" x14ac:dyDescent="0.6">
      <c r="H34" s="7" t="s">
        <v>4</v>
      </c>
      <c r="J34" s="8"/>
    </row>
    <row r="35" spans="1:10" ht="21" customHeight="1" x14ac:dyDescent="0.6">
      <c r="H35" s="7" t="s">
        <v>5</v>
      </c>
      <c r="J35" s="7" t="s">
        <v>6</v>
      </c>
    </row>
    <row r="36" spans="1:10" ht="21" customHeight="1" x14ac:dyDescent="0.6">
      <c r="A36" s="3"/>
      <c r="B36" s="3"/>
      <c r="C36" s="3"/>
      <c r="D36" s="3"/>
      <c r="E36" s="3"/>
      <c r="F36" s="9" t="s">
        <v>7</v>
      </c>
      <c r="G36" s="3"/>
      <c r="H36" s="10">
        <f>H9</f>
        <v>46203</v>
      </c>
      <c r="I36" s="11"/>
      <c r="J36" s="10">
        <f>J9</f>
        <v>46022</v>
      </c>
    </row>
    <row r="37" spans="1:10" ht="21" customHeight="1" x14ac:dyDescent="0.6">
      <c r="A37" s="16" t="s">
        <v>25</v>
      </c>
      <c r="B37" s="3"/>
      <c r="C37" s="3"/>
      <c r="D37" s="3"/>
      <c r="E37" s="3"/>
      <c r="F37" s="14"/>
      <c r="G37" s="3"/>
      <c r="H37" s="14"/>
      <c r="I37" s="14"/>
    </row>
    <row r="38" spans="1:10" ht="21" customHeight="1" x14ac:dyDescent="0.6">
      <c r="A38" s="16" t="s">
        <v>26</v>
      </c>
      <c r="H38" s="26"/>
    </row>
    <row r="39" spans="1:10" ht="21" customHeight="1" x14ac:dyDescent="0.6">
      <c r="A39" s="16"/>
      <c r="B39" s="2" t="s">
        <v>27</v>
      </c>
      <c r="F39" s="27"/>
      <c r="H39" s="28">
        <v>15641546</v>
      </c>
      <c r="J39" s="29">
        <v>12822687</v>
      </c>
    </row>
    <row r="40" spans="1:10" ht="21" customHeight="1" x14ac:dyDescent="0.55000000000000004">
      <c r="B40" s="2" t="s">
        <v>28</v>
      </c>
      <c r="F40" s="17">
        <f>'[1]SFP-THA'!F40</f>
        <v>9</v>
      </c>
      <c r="H40" s="19">
        <v>1174635</v>
      </c>
      <c r="I40" s="20"/>
      <c r="J40" s="19">
        <v>1740885</v>
      </c>
    </row>
    <row r="41" spans="1:10" ht="21" customHeight="1" x14ac:dyDescent="0.55000000000000004">
      <c r="B41" s="2" t="s">
        <v>29</v>
      </c>
      <c r="F41" s="30">
        <f>+'[1]SFP-THA'!F41</f>
        <v>10</v>
      </c>
      <c r="H41" s="19">
        <v>2106823</v>
      </c>
      <c r="I41" s="20"/>
      <c r="J41" s="19">
        <v>224648</v>
      </c>
    </row>
    <row r="42" spans="1:10" ht="21" customHeight="1" x14ac:dyDescent="0.6">
      <c r="A42" s="16" t="s">
        <v>30</v>
      </c>
      <c r="H42" s="21">
        <f>SUM(H39:H41)</f>
        <v>18923004</v>
      </c>
      <c r="I42" s="20"/>
      <c r="J42" s="21">
        <f>SUM(J39:J41)</f>
        <v>14788220</v>
      </c>
    </row>
    <row r="43" spans="1:10" ht="21" customHeight="1" x14ac:dyDescent="0.6">
      <c r="A43" s="16" t="s">
        <v>31</v>
      </c>
      <c r="H43" s="19"/>
      <c r="I43" s="20"/>
      <c r="J43" s="19"/>
    </row>
    <row r="44" spans="1:10" ht="21" customHeight="1" x14ac:dyDescent="0.55000000000000004">
      <c r="B44" s="2" t="s">
        <v>32</v>
      </c>
      <c r="F44" s="30">
        <f>'[1]SFP-THA'!F44</f>
        <v>10</v>
      </c>
      <c r="H44" s="19">
        <v>20699207</v>
      </c>
      <c r="I44" s="20"/>
      <c r="J44" s="19">
        <v>21953476</v>
      </c>
    </row>
    <row r="45" spans="1:10" ht="21" customHeight="1" x14ac:dyDescent="0.55000000000000004">
      <c r="B45" s="2" t="s">
        <v>33</v>
      </c>
      <c r="F45" s="30">
        <f>'[1]SFP-THA'!F45</f>
        <v>4.3</v>
      </c>
      <c r="H45" s="19">
        <v>25000</v>
      </c>
      <c r="I45" s="20"/>
      <c r="J45" s="19">
        <v>25000</v>
      </c>
    </row>
    <row r="46" spans="1:10" ht="21" customHeight="1" x14ac:dyDescent="0.6">
      <c r="A46" s="16" t="s">
        <v>34</v>
      </c>
      <c r="H46" s="21">
        <f>SUM(H44:H45)</f>
        <v>20724207</v>
      </c>
      <c r="I46" s="20"/>
      <c r="J46" s="21">
        <f>SUM(J44:J45)</f>
        <v>21978476</v>
      </c>
    </row>
    <row r="47" spans="1:10" ht="21" customHeight="1" x14ac:dyDescent="0.6">
      <c r="A47" s="16" t="s">
        <v>35</v>
      </c>
      <c r="H47" s="21">
        <f>SUM(H42+H46)</f>
        <v>39647211</v>
      </c>
      <c r="I47" s="20"/>
      <c r="J47" s="21">
        <f>SUM(J42+J46)</f>
        <v>36766696</v>
      </c>
    </row>
    <row r="48" spans="1:10" ht="21" customHeight="1" x14ac:dyDescent="0.6">
      <c r="A48" s="16" t="s">
        <v>36</v>
      </c>
      <c r="H48" s="19"/>
      <c r="I48" s="20"/>
      <c r="J48" s="19"/>
    </row>
    <row r="49" spans="1:10" ht="21" customHeight="1" x14ac:dyDescent="0.55000000000000004">
      <c r="B49" s="2" t="s">
        <v>37</v>
      </c>
      <c r="F49" s="30"/>
      <c r="H49" s="19"/>
      <c r="I49" s="20"/>
      <c r="J49" s="19"/>
    </row>
    <row r="50" spans="1:10" ht="21" customHeight="1" x14ac:dyDescent="0.55000000000000004">
      <c r="C50" s="2" t="s">
        <v>38</v>
      </c>
      <c r="H50" s="19"/>
      <c r="I50" s="20"/>
      <c r="J50" s="19"/>
    </row>
    <row r="51" spans="1:10" ht="21" customHeight="1" thickBot="1" x14ac:dyDescent="0.6">
      <c r="D51" s="23" t="s">
        <v>39</v>
      </c>
      <c r="H51" s="31">
        <v>252000000</v>
      </c>
      <c r="I51" s="20"/>
      <c r="J51" s="31">
        <v>252000000</v>
      </c>
    </row>
    <row r="52" spans="1:10" ht="21" customHeight="1" thickTop="1" x14ac:dyDescent="0.55000000000000004">
      <c r="C52" s="2" t="s">
        <v>40</v>
      </c>
      <c r="H52" s="19"/>
      <c r="I52" s="20"/>
      <c r="J52" s="19"/>
    </row>
    <row r="53" spans="1:10" ht="21" customHeight="1" x14ac:dyDescent="0.55000000000000004">
      <c r="D53" s="23" t="s">
        <v>41</v>
      </c>
      <c r="H53" s="19">
        <v>240000000</v>
      </c>
      <c r="I53" s="20"/>
      <c r="J53" s="19">
        <v>240000000</v>
      </c>
    </row>
    <row r="54" spans="1:10" ht="21" customHeight="1" x14ac:dyDescent="0.55000000000000004">
      <c r="B54" s="2" t="s">
        <v>42</v>
      </c>
      <c r="H54" s="19">
        <v>62050000</v>
      </c>
      <c r="I54" s="20"/>
      <c r="J54" s="19">
        <v>62050000</v>
      </c>
    </row>
    <row r="55" spans="1:10" ht="21" customHeight="1" x14ac:dyDescent="0.55000000000000004">
      <c r="B55" s="2" t="s">
        <v>43</v>
      </c>
      <c r="H55" s="19"/>
      <c r="I55" s="20"/>
      <c r="J55" s="19"/>
    </row>
    <row r="56" spans="1:10" ht="21" customHeight="1" x14ac:dyDescent="0.55000000000000004">
      <c r="C56" s="2" t="s">
        <v>44</v>
      </c>
      <c r="F56" s="27"/>
      <c r="H56" s="19">
        <v>26659535</v>
      </c>
      <c r="I56" s="20"/>
      <c r="J56" s="19">
        <v>26659535</v>
      </c>
    </row>
    <row r="57" spans="1:10" s="87" customFormat="1" ht="21" customHeight="1" x14ac:dyDescent="0.55000000000000004">
      <c r="C57" s="87" t="s">
        <v>45</v>
      </c>
      <c r="H57" s="88">
        <f>'SHA-ENG'!M22</f>
        <v>-95845018</v>
      </c>
      <c r="I57" s="89"/>
      <c r="J57" s="88">
        <f>'[1]SFP-THA'!J57</f>
        <v>-80910734</v>
      </c>
    </row>
    <row r="58" spans="1:10" ht="21" customHeight="1" x14ac:dyDescent="0.6">
      <c r="A58" s="16" t="s">
        <v>46</v>
      </c>
      <c r="H58" s="21">
        <f>SUM(H53:H57)</f>
        <v>232864517</v>
      </c>
      <c r="I58" s="20"/>
      <c r="J58" s="21">
        <f>SUM(J53:J57)</f>
        <v>247798801</v>
      </c>
    </row>
    <row r="59" spans="1:10" ht="21" customHeight="1" thickBot="1" x14ac:dyDescent="0.65">
      <c r="A59" s="16" t="s">
        <v>47</v>
      </c>
      <c r="H59" s="25">
        <f>SUM(H47,H58)</f>
        <v>272511728</v>
      </c>
      <c r="I59" s="20"/>
      <c r="J59" s="25">
        <f>SUM(J47,J58)</f>
        <v>284565497</v>
      </c>
    </row>
    <row r="60" spans="1:10" ht="21" customHeight="1" thickTop="1" x14ac:dyDescent="0.55000000000000004">
      <c r="H60" s="32">
        <f>+H59-H25</f>
        <v>0</v>
      </c>
      <c r="I60" s="20"/>
      <c r="J60" s="32">
        <f>+J59-J25</f>
        <v>0</v>
      </c>
    </row>
    <row r="61" spans="1:10" ht="21" customHeight="1" x14ac:dyDescent="0.55000000000000004">
      <c r="A61" s="23" t="str">
        <f>A27</f>
        <v>Notes to the interim financial statements are an integral part of these statements.</v>
      </c>
      <c r="B61" s="23"/>
      <c r="C61" s="23"/>
      <c r="D61" s="23"/>
      <c r="E61" s="23"/>
      <c r="F61" s="23"/>
      <c r="G61" s="23"/>
      <c r="H61" s="23"/>
      <c r="I61" s="23"/>
    </row>
  </sheetData>
  <pageMargins left="0.9" right="0.4" top="0.39370078740157499" bottom="0.39370078740157499" header="0.31496062992126" footer="0.23622047244094499"/>
  <pageSetup paperSize="9" orientation="portrait" blackAndWhite="1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F4DF8-84B0-4C7D-910D-0781FE4B1028}">
  <dimension ref="A1:J27"/>
  <sheetViews>
    <sheetView zoomScale="125" zoomScaleNormal="125" workbookViewId="0">
      <selection activeCell="H2" sqref="H2"/>
    </sheetView>
  </sheetViews>
  <sheetFormatPr defaultColWidth="2.875" defaultRowHeight="21.45" customHeight="1" x14ac:dyDescent="0.55000000000000004"/>
  <cols>
    <col min="1" max="4" width="2.875" style="34" customWidth="1"/>
    <col min="5" max="5" width="43.375" style="34" customWidth="1"/>
    <col min="6" max="6" width="11.875" style="34" customWidth="1"/>
    <col min="7" max="7" width="3.875" style="34" customWidth="1"/>
    <col min="8" max="8" width="16.875" style="34" customWidth="1"/>
    <col min="9" max="9" width="2.375" style="34" customWidth="1"/>
    <col min="10" max="10" width="16.875" style="34" customWidth="1"/>
    <col min="11" max="11" width="2.875" style="34" customWidth="1"/>
    <col min="12" max="12" width="18.875" style="34" customWidth="1"/>
    <col min="13" max="13" width="2.875" style="34" customWidth="1"/>
    <col min="14" max="14" width="18.875" style="34" customWidth="1"/>
    <col min="15" max="15" width="2.875" style="34" customWidth="1"/>
    <col min="16" max="16" width="18.875" style="34" customWidth="1"/>
    <col min="17" max="16384" width="2.875" style="34"/>
  </cols>
  <sheetData>
    <row r="1" spans="1:10" ht="21.45" customHeight="1" x14ac:dyDescent="0.55000000000000004">
      <c r="A1" s="33">
        <v>3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1.45" customHeight="1" x14ac:dyDescent="0.55000000000000004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0" ht="21.45" customHeight="1" x14ac:dyDescent="0.65">
      <c r="A3" s="36" t="str">
        <f>+'SFP-ENG'!A3</f>
        <v>Sawang Export Public Company Limited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1.45" customHeight="1" x14ac:dyDescent="0.65">
      <c r="A4" s="36" t="s">
        <v>48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21.45" customHeight="1" x14ac:dyDescent="0.65">
      <c r="A5" s="36" t="s">
        <v>49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21.45" customHeight="1" x14ac:dyDescent="0.6">
      <c r="J6" s="37" t="s">
        <v>3</v>
      </c>
    </row>
    <row r="7" spans="1:10" ht="21.45" customHeight="1" x14ac:dyDescent="0.6">
      <c r="A7" s="38"/>
      <c r="F7" s="39" t="s">
        <v>7</v>
      </c>
      <c r="H7" s="10">
        <f>+'[1]SCI3M-THA'!H7</f>
        <v>46203</v>
      </c>
      <c r="J7" s="10">
        <f>+'[1]SCI3M-THA'!J7</f>
        <v>45838</v>
      </c>
    </row>
    <row r="8" spans="1:10" ht="21.45" customHeight="1" x14ac:dyDescent="0.55000000000000004">
      <c r="A8" s="34" t="s">
        <v>50</v>
      </c>
      <c r="F8" s="40"/>
      <c r="H8" s="41">
        <v>8479384</v>
      </c>
      <c r="I8" s="42"/>
      <c r="J8" s="41">
        <v>17551657</v>
      </c>
    </row>
    <row r="9" spans="1:10" ht="21.45" customHeight="1" x14ac:dyDescent="0.55000000000000004">
      <c r="A9" s="34" t="s">
        <v>51</v>
      </c>
      <c r="F9" s="40"/>
      <c r="G9" s="43"/>
      <c r="H9" s="44">
        <v>-5701606</v>
      </c>
      <c r="I9" s="45"/>
      <c r="J9" s="44">
        <v>-14390479</v>
      </c>
    </row>
    <row r="10" spans="1:10" ht="21.45" customHeight="1" x14ac:dyDescent="0.6">
      <c r="A10" s="46" t="s">
        <v>52</v>
      </c>
      <c r="F10" s="40"/>
      <c r="G10" s="43"/>
      <c r="H10" s="41">
        <f>SUM(H8:H9)</f>
        <v>2777778</v>
      </c>
      <c r="I10" s="42"/>
      <c r="J10" s="41">
        <f>SUM(J8:J9)</f>
        <v>3161178</v>
      </c>
    </row>
    <row r="11" spans="1:10" ht="21.45" customHeight="1" x14ac:dyDescent="0.55000000000000004">
      <c r="A11" s="34" t="s">
        <v>53</v>
      </c>
      <c r="F11" s="40"/>
      <c r="G11" s="43"/>
      <c r="H11" s="41">
        <v>5150</v>
      </c>
      <c r="I11" s="42"/>
      <c r="J11" s="41">
        <v>-106170</v>
      </c>
    </row>
    <row r="12" spans="1:10" ht="21.45" customHeight="1" x14ac:dyDescent="0.55000000000000004">
      <c r="A12" s="34" t="s">
        <v>54</v>
      </c>
      <c r="F12" s="40"/>
      <c r="G12" s="43"/>
      <c r="H12" s="47">
        <v>38471</v>
      </c>
      <c r="I12" s="42"/>
      <c r="J12" s="44">
        <v>46023</v>
      </c>
    </row>
    <row r="13" spans="1:10" ht="21.45" customHeight="1" x14ac:dyDescent="0.55000000000000004">
      <c r="A13" s="34" t="s">
        <v>55</v>
      </c>
      <c r="F13" s="48"/>
      <c r="G13" s="43"/>
      <c r="H13" s="41">
        <f>SUM(H10:H12)</f>
        <v>2821399</v>
      </c>
      <c r="I13" s="42"/>
      <c r="J13" s="41">
        <f>SUM(J10:J12)</f>
        <v>3101031</v>
      </c>
    </row>
    <row r="14" spans="1:10" ht="21.45" customHeight="1" x14ac:dyDescent="0.55000000000000004">
      <c r="A14" s="34" t="s">
        <v>56</v>
      </c>
      <c r="F14" s="48"/>
      <c r="G14" s="43"/>
      <c r="H14" s="41">
        <v>-2530523</v>
      </c>
      <c r="I14" s="49"/>
      <c r="J14" s="41">
        <v>-2725084</v>
      </c>
    </row>
    <row r="15" spans="1:10" ht="21.45" customHeight="1" x14ac:dyDescent="0.55000000000000004">
      <c r="A15" s="34" t="s">
        <v>57</v>
      </c>
      <c r="F15" s="48"/>
      <c r="G15" s="43"/>
      <c r="H15" s="44">
        <v>-8236361</v>
      </c>
      <c r="I15" s="49"/>
      <c r="J15" s="44">
        <v>-8409891</v>
      </c>
    </row>
    <row r="16" spans="1:10" ht="21.45" customHeight="1" x14ac:dyDescent="0.6">
      <c r="A16" s="16" t="s">
        <v>58</v>
      </c>
      <c r="F16" s="40"/>
      <c r="G16" s="43"/>
      <c r="H16" s="41">
        <f>SUM(H13:H15)</f>
        <v>-7945485</v>
      </c>
      <c r="I16" s="49"/>
      <c r="J16" s="41">
        <f>SUM(J13:J15)</f>
        <v>-8033944</v>
      </c>
    </row>
    <row r="17" spans="1:10" ht="21.45" customHeight="1" x14ac:dyDescent="0.55000000000000004">
      <c r="A17" s="2" t="s">
        <v>59</v>
      </c>
      <c r="F17" s="40"/>
      <c r="G17" s="43"/>
      <c r="H17" s="44">
        <v>-53277</v>
      </c>
      <c r="I17" s="49"/>
      <c r="J17" s="44">
        <v>-1115</v>
      </c>
    </row>
    <row r="18" spans="1:10" ht="21.45" customHeight="1" x14ac:dyDescent="0.6">
      <c r="A18" s="16" t="s">
        <v>60</v>
      </c>
      <c r="F18" s="40"/>
      <c r="G18" s="43"/>
      <c r="H18" s="41">
        <f>SUM(H16:H17)</f>
        <v>-7998762</v>
      </c>
      <c r="I18" s="49"/>
      <c r="J18" s="41">
        <f>SUM(J16:J17)</f>
        <v>-8035059</v>
      </c>
    </row>
    <row r="19" spans="1:10" ht="21.45" customHeight="1" x14ac:dyDescent="0.55000000000000004">
      <c r="A19" s="34" t="s">
        <v>61</v>
      </c>
      <c r="F19" s="48">
        <f>'[1]SCI3M-THA'!F19</f>
        <v>11</v>
      </c>
      <c r="G19" s="43"/>
      <c r="H19" s="47">
        <v>62791</v>
      </c>
      <c r="I19" s="42"/>
      <c r="J19" s="44">
        <v>24704</v>
      </c>
    </row>
    <row r="20" spans="1:10" ht="21.45" customHeight="1" x14ac:dyDescent="0.6">
      <c r="A20" s="50" t="s">
        <v>62</v>
      </c>
      <c r="F20" s="48"/>
      <c r="G20" s="43"/>
      <c r="H20" s="41">
        <f>SUM(H18:H19)</f>
        <v>-7935971</v>
      </c>
      <c r="I20" s="42"/>
      <c r="J20" s="41">
        <f>SUM(J18:J19)</f>
        <v>-8010355</v>
      </c>
    </row>
    <row r="21" spans="1:10" ht="21.45" customHeight="1" x14ac:dyDescent="0.55000000000000004">
      <c r="A21" s="51" t="s">
        <v>63</v>
      </c>
      <c r="F21" s="48"/>
      <c r="G21" s="43"/>
      <c r="H21" s="52">
        <v>0</v>
      </c>
      <c r="I21" s="42"/>
      <c r="J21" s="52">
        <v>0</v>
      </c>
    </row>
    <row r="22" spans="1:10" ht="21.45" customHeight="1" thickBot="1" x14ac:dyDescent="0.65">
      <c r="A22" s="46" t="s">
        <v>64</v>
      </c>
      <c r="C22" s="35"/>
      <c r="D22" s="35"/>
      <c r="E22" s="35"/>
      <c r="F22" s="40"/>
      <c r="G22" s="35"/>
      <c r="H22" s="53">
        <f>SUM(H20:H21)</f>
        <v>-7935971</v>
      </c>
      <c r="I22" s="54"/>
      <c r="J22" s="53">
        <f>SUM(J20:J21)</f>
        <v>-8010355</v>
      </c>
    </row>
    <row r="23" spans="1:10" ht="21.45" customHeight="1" thickTop="1" x14ac:dyDescent="0.55000000000000004">
      <c r="A23" s="43"/>
      <c r="B23" s="43"/>
      <c r="C23" s="43"/>
      <c r="D23" s="43"/>
      <c r="E23" s="43"/>
      <c r="F23" s="40"/>
      <c r="G23" s="43"/>
      <c r="H23" s="55"/>
      <c r="I23" s="45"/>
      <c r="J23" s="55"/>
    </row>
    <row r="24" spans="1:10" ht="21.45" customHeight="1" x14ac:dyDescent="0.6">
      <c r="A24" s="13" t="s">
        <v>65</v>
      </c>
      <c r="B24" s="23"/>
      <c r="C24" s="23"/>
      <c r="D24" s="43"/>
      <c r="E24" s="43"/>
      <c r="F24" s="40"/>
      <c r="G24" s="43"/>
      <c r="H24" s="55"/>
      <c r="I24" s="45"/>
      <c r="J24" s="55"/>
    </row>
    <row r="25" spans="1:10" ht="21.45" customHeight="1" thickBot="1" x14ac:dyDescent="0.6">
      <c r="A25" s="2"/>
      <c r="B25" s="2" t="s">
        <v>66</v>
      </c>
      <c r="C25" s="23"/>
      <c r="D25" s="43"/>
      <c r="E25" s="43"/>
      <c r="F25" s="48">
        <f>'[1]SCI3M-THA'!F25</f>
        <v>12</v>
      </c>
      <c r="G25" s="43"/>
      <c r="H25" s="56">
        <f>H22/24000000</f>
        <v>-0.33066545833333333</v>
      </c>
      <c r="I25" s="38"/>
      <c r="J25" s="56">
        <f>J22/24000000</f>
        <v>-0.33376479166666667</v>
      </c>
    </row>
    <row r="26" spans="1:10" ht="21.45" customHeight="1" thickTop="1" x14ac:dyDescent="0.55000000000000004">
      <c r="A26" s="43"/>
      <c r="B26" s="43"/>
      <c r="C26" s="43"/>
      <c r="D26" s="43"/>
      <c r="E26" s="43"/>
      <c r="F26" s="43"/>
      <c r="G26" s="43"/>
      <c r="H26" s="45"/>
      <c r="I26" s="45"/>
      <c r="J26" s="45"/>
    </row>
    <row r="27" spans="1:10" ht="21.45" customHeight="1" x14ac:dyDescent="0.55000000000000004">
      <c r="A27" s="43" t="str">
        <f>'SFP-ENG'!A27</f>
        <v>Notes to the interim financial statements are an integral part of these statements.</v>
      </c>
      <c r="B27" s="43"/>
      <c r="C27" s="43"/>
      <c r="D27" s="43"/>
      <c r="E27" s="43"/>
      <c r="F27" s="43"/>
      <c r="G27" s="43"/>
      <c r="H27" s="43"/>
      <c r="I27" s="43"/>
      <c r="J27" s="43"/>
    </row>
  </sheetData>
  <pageMargins left="0.9" right="0.4" top="0.39370078740157499" bottom="0.39370078740157499" header="0.31496062992126" footer="0.23622047244094499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2978B-7897-4FC4-8B3C-9700FEFC7280}">
  <dimension ref="A1:J27"/>
  <sheetViews>
    <sheetView zoomScale="125" zoomScaleNormal="125" workbookViewId="0">
      <selection activeCell="H15" sqref="H15"/>
    </sheetView>
  </sheetViews>
  <sheetFormatPr defaultColWidth="2.875" defaultRowHeight="21.45" customHeight="1" x14ac:dyDescent="0.55000000000000004"/>
  <cols>
    <col min="1" max="4" width="2.875" style="34" customWidth="1"/>
    <col min="5" max="5" width="43.375" style="34" customWidth="1"/>
    <col min="6" max="6" width="11.875" style="34" customWidth="1"/>
    <col min="7" max="7" width="3.875" style="34" customWidth="1"/>
    <col min="8" max="8" width="16.875" style="34" customWidth="1"/>
    <col min="9" max="9" width="2.375" style="34" customWidth="1"/>
    <col min="10" max="10" width="16.875" style="34" customWidth="1"/>
    <col min="11" max="11" width="2.875" style="34" customWidth="1"/>
    <col min="12" max="12" width="18.875" style="34" customWidth="1"/>
    <col min="13" max="13" width="2.875" style="34" customWidth="1"/>
    <col min="14" max="14" width="18.875" style="34" customWidth="1"/>
    <col min="15" max="15" width="2.875" style="34" customWidth="1"/>
    <col min="16" max="16" width="18.875" style="34" customWidth="1"/>
    <col min="17" max="16384" width="2.875" style="34"/>
  </cols>
  <sheetData>
    <row r="1" spans="1:10" ht="21.45" customHeight="1" x14ac:dyDescent="0.55000000000000004">
      <c r="A1" s="33">
        <v>4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1.45" customHeight="1" x14ac:dyDescent="0.55000000000000004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0" ht="21.45" customHeight="1" x14ac:dyDescent="0.65">
      <c r="A3" s="36" t="str">
        <f>+'SFP-ENG'!A3</f>
        <v>Sawang Export Public Company Limited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1.45" customHeight="1" x14ac:dyDescent="0.65">
      <c r="A4" s="36" t="s">
        <v>48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21.45" customHeight="1" x14ac:dyDescent="0.65">
      <c r="A5" s="36" t="s">
        <v>67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21.45" customHeight="1" x14ac:dyDescent="0.6">
      <c r="J6" s="37" t="s">
        <v>3</v>
      </c>
    </row>
    <row r="7" spans="1:10" ht="21.45" customHeight="1" x14ac:dyDescent="0.6">
      <c r="A7" s="38"/>
      <c r="F7" s="39" t="s">
        <v>7</v>
      </c>
      <c r="H7" s="10">
        <f>+'SCI3M-ENG'!H7</f>
        <v>46203</v>
      </c>
      <c r="J7" s="10">
        <f>+'SCI3M-ENG'!J7</f>
        <v>45838</v>
      </c>
    </row>
    <row r="8" spans="1:10" ht="21.45" customHeight="1" x14ac:dyDescent="0.55000000000000004">
      <c r="A8" s="34" t="s">
        <v>50</v>
      </c>
      <c r="F8" s="40"/>
      <c r="H8" s="41">
        <v>22486008</v>
      </c>
      <c r="I8" s="42"/>
      <c r="J8" s="41">
        <v>35602642</v>
      </c>
    </row>
    <row r="9" spans="1:10" ht="21.45" customHeight="1" x14ac:dyDescent="0.55000000000000004">
      <c r="A9" s="34" t="s">
        <v>51</v>
      </c>
      <c r="F9" s="40"/>
      <c r="G9" s="43"/>
      <c r="H9" s="44">
        <v>-16842665</v>
      </c>
      <c r="I9" s="45"/>
      <c r="J9" s="44">
        <v>-29299143</v>
      </c>
    </row>
    <row r="10" spans="1:10" ht="21.45" customHeight="1" x14ac:dyDescent="0.6">
      <c r="A10" s="46" t="s">
        <v>52</v>
      </c>
      <c r="F10" s="40"/>
      <c r="G10" s="43"/>
      <c r="H10" s="41">
        <f>SUM(H8:H9)</f>
        <v>5643343</v>
      </c>
      <c r="I10" s="42"/>
      <c r="J10" s="41">
        <f>SUM(J8:J9)</f>
        <v>6303499</v>
      </c>
    </row>
    <row r="11" spans="1:10" ht="21.45" customHeight="1" x14ac:dyDescent="0.55000000000000004">
      <c r="A11" s="34" t="s">
        <v>68</v>
      </c>
      <c r="F11" s="40"/>
      <c r="G11" s="43"/>
      <c r="H11" s="41">
        <v>165827</v>
      </c>
      <c r="I11" s="42"/>
      <c r="J11" s="41">
        <v>1794</v>
      </c>
    </row>
    <row r="12" spans="1:10" ht="21.45" customHeight="1" x14ac:dyDescent="0.55000000000000004">
      <c r="A12" s="34" t="s">
        <v>54</v>
      </c>
      <c r="F12" s="40"/>
      <c r="G12" s="43"/>
      <c r="H12" s="44">
        <v>74990</v>
      </c>
      <c r="I12" s="42"/>
      <c r="J12" s="44">
        <v>82542</v>
      </c>
    </row>
    <row r="13" spans="1:10" ht="21.45" customHeight="1" x14ac:dyDescent="0.55000000000000004">
      <c r="A13" s="34" t="s">
        <v>55</v>
      </c>
      <c r="F13" s="48"/>
      <c r="G13" s="43"/>
      <c r="H13" s="41">
        <f>SUM(H10:H12)</f>
        <v>5884160</v>
      </c>
      <c r="I13" s="42"/>
      <c r="J13" s="41">
        <f>SUM(J10:J12)</f>
        <v>6387835</v>
      </c>
    </row>
    <row r="14" spans="1:10" ht="21.45" customHeight="1" x14ac:dyDescent="0.55000000000000004">
      <c r="A14" s="34" t="s">
        <v>56</v>
      </c>
      <c r="F14" s="48"/>
      <c r="G14" s="43"/>
      <c r="H14" s="41">
        <v>-5243661</v>
      </c>
      <c r="I14" s="49"/>
      <c r="J14" s="41">
        <v>-5878934</v>
      </c>
    </row>
    <row r="15" spans="1:10" ht="21.45" customHeight="1" x14ac:dyDescent="0.55000000000000004">
      <c r="A15" s="34" t="s">
        <v>57</v>
      </c>
      <c r="F15" s="48"/>
      <c r="G15" s="43"/>
      <c r="H15" s="44">
        <v>-15599868</v>
      </c>
      <c r="I15" s="49"/>
      <c r="J15" s="44">
        <v>-16818763</v>
      </c>
    </row>
    <row r="16" spans="1:10" ht="21.45" customHeight="1" x14ac:dyDescent="0.6">
      <c r="A16" s="16" t="s">
        <v>58</v>
      </c>
      <c r="F16" s="40"/>
      <c r="G16" s="43"/>
      <c r="H16" s="41">
        <f>SUM(H13:H15)</f>
        <v>-14959369</v>
      </c>
      <c r="I16" s="49"/>
      <c r="J16" s="41">
        <f>SUM(J13:J15)</f>
        <v>-16309862</v>
      </c>
    </row>
    <row r="17" spans="1:10" ht="21.45" customHeight="1" x14ac:dyDescent="0.55000000000000004">
      <c r="A17" s="2" t="s">
        <v>59</v>
      </c>
      <c r="F17" s="40"/>
      <c r="G17" s="43"/>
      <c r="H17" s="44">
        <v>-100496</v>
      </c>
      <c r="I17" s="49"/>
      <c r="J17" s="44">
        <v>-1306</v>
      </c>
    </row>
    <row r="18" spans="1:10" ht="21.45" customHeight="1" x14ac:dyDescent="0.6">
      <c r="A18" s="16" t="s">
        <v>60</v>
      </c>
      <c r="F18" s="40"/>
      <c r="G18" s="43"/>
      <c r="H18" s="41">
        <f>SUM(H16:H17)</f>
        <v>-15059865</v>
      </c>
      <c r="I18" s="49"/>
      <c r="J18" s="41">
        <f>SUM(J16:J17)</f>
        <v>-16311168</v>
      </c>
    </row>
    <row r="19" spans="1:10" ht="21.45" customHeight="1" x14ac:dyDescent="0.55000000000000004">
      <c r="A19" s="34" t="s">
        <v>61</v>
      </c>
      <c r="F19" s="48">
        <f>'[1]SCI3M-THA'!F19</f>
        <v>11</v>
      </c>
      <c r="G19" s="43"/>
      <c r="H19" s="44">
        <v>125581</v>
      </c>
      <c r="I19" s="42"/>
      <c r="J19" s="44">
        <v>67626</v>
      </c>
    </row>
    <row r="20" spans="1:10" ht="21.45" customHeight="1" x14ac:dyDescent="0.6">
      <c r="A20" s="50" t="s">
        <v>62</v>
      </c>
      <c r="F20" s="48"/>
      <c r="G20" s="43"/>
      <c r="H20" s="41">
        <f>SUM(H18:H19)</f>
        <v>-14934284</v>
      </c>
      <c r="I20" s="42"/>
      <c r="J20" s="41">
        <f>SUM(J18:J19)</f>
        <v>-16243542</v>
      </c>
    </row>
    <row r="21" spans="1:10" ht="21.45" customHeight="1" x14ac:dyDescent="0.55000000000000004">
      <c r="A21" s="51" t="s">
        <v>63</v>
      </c>
      <c r="F21" s="48"/>
      <c r="G21" s="43"/>
      <c r="H21" s="52">
        <v>0</v>
      </c>
      <c r="I21" s="42"/>
      <c r="J21" s="52">
        <v>0</v>
      </c>
    </row>
    <row r="22" spans="1:10" ht="21.45" customHeight="1" thickBot="1" x14ac:dyDescent="0.65">
      <c r="A22" s="46" t="s">
        <v>64</v>
      </c>
      <c r="C22" s="35"/>
      <c r="D22" s="35"/>
      <c r="E22" s="35"/>
      <c r="F22" s="40"/>
      <c r="G22" s="35"/>
      <c r="H22" s="53">
        <f>SUM(H20:H21)</f>
        <v>-14934284</v>
      </c>
      <c r="I22" s="54"/>
      <c r="J22" s="53">
        <f>SUM(J20:J21)</f>
        <v>-16243542</v>
      </c>
    </row>
    <row r="23" spans="1:10" ht="21.45" customHeight="1" thickTop="1" x14ac:dyDescent="0.55000000000000004">
      <c r="A23" s="43"/>
      <c r="B23" s="43"/>
      <c r="C23" s="43"/>
      <c r="D23" s="43"/>
      <c r="E23" s="43"/>
      <c r="F23" s="40"/>
      <c r="G23" s="43"/>
      <c r="H23" s="55"/>
      <c r="I23" s="45"/>
      <c r="J23" s="55"/>
    </row>
    <row r="24" spans="1:10" ht="21.45" customHeight="1" x14ac:dyDescent="0.6">
      <c r="A24" s="13" t="s">
        <v>65</v>
      </c>
      <c r="B24" s="23"/>
      <c r="C24" s="23"/>
      <c r="D24" s="43"/>
      <c r="E24" s="43"/>
      <c r="F24" s="40"/>
      <c r="G24" s="43"/>
      <c r="H24" s="55"/>
      <c r="I24" s="45"/>
      <c r="J24" s="55"/>
    </row>
    <row r="25" spans="1:10" ht="21.45" customHeight="1" thickBot="1" x14ac:dyDescent="0.6">
      <c r="A25" s="2"/>
      <c r="B25" s="2" t="s">
        <v>66</v>
      </c>
      <c r="C25" s="23"/>
      <c r="D25" s="43"/>
      <c r="E25" s="43"/>
      <c r="F25" s="48">
        <f>'[1]SCI3M-THA'!F25</f>
        <v>12</v>
      </c>
      <c r="G25" s="43"/>
      <c r="H25" s="56">
        <f>H22/24000000</f>
        <v>-0.62226183333333329</v>
      </c>
      <c r="I25" s="38"/>
      <c r="J25" s="56">
        <f>J22/24000000</f>
        <v>-0.67681424999999995</v>
      </c>
    </row>
    <row r="26" spans="1:10" ht="21.45" customHeight="1" thickTop="1" x14ac:dyDescent="0.55000000000000004">
      <c r="A26" s="43"/>
      <c r="B26" s="43"/>
      <c r="C26" s="43"/>
      <c r="D26" s="43"/>
      <c r="E26" s="43"/>
      <c r="F26" s="43"/>
      <c r="G26" s="43"/>
      <c r="H26" s="45"/>
      <c r="I26" s="45"/>
      <c r="J26" s="45"/>
    </row>
    <row r="27" spans="1:10" ht="21.45" customHeight="1" x14ac:dyDescent="0.55000000000000004">
      <c r="A27" s="43" t="str">
        <f>'SFP-ENG'!A27</f>
        <v>Notes to the interim financial statements are an integral part of these statements.</v>
      </c>
      <c r="B27" s="43"/>
      <c r="C27" s="43"/>
      <c r="D27" s="43"/>
      <c r="E27" s="43"/>
      <c r="F27" s="43"/>
      <c r="G27" s="43"/>
      <c r="H27" s="43"/>
      <c r="I27" s="43"/>
      <c r="J27" s="43"/>
    </row>
  </sheetData>
  <pageMargins left="0.9" right="0.4" top="0.39370078740157499" bottom="0.39370078740157499" header="0.31496062992126" footer="0.23622047244094499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552F1-5147-43D2-96AF-E40CE447AF58}">
  <sheetPr>
    <pageSetUpPr fitToPage="1"/>
  </sheetPr>
  <dimension ref="A1:O24"/>
  <sheetViews>
    <sheetView zoomScale="125" zoomScaleNormal="125" workbookViewId="0">
      <selection activeCell="O7" sqref="O7"/>
    </sheetView>
  </sheetViews>
  <sheetFormatPr defaultColWidth="2.875" defaultRowHeight="24" customHeight="1" x14ac:dyDescent="0.55000000000000004"/>
  <cols>
    <col min="1" max="4" width="2.875" style="34" customWidth="1"/>
    <col min="5" max="5" width="33.5" style="34" customWidth="1"/>
    <col min="6" max="6" width="1.875" style="34" customWidth="1"/>
    <col min="7" max="7" width="19" style="34" bestFit="1" customWidth="1"/>
    <col min="8" max="8" width="1.5" style="34" customWidth="1"/>
    <col min="9" max="9" width="16.375" style="34" bestFit="1" customWidth="1"/>
    <col min="10" max="10" width="1.875" style="34" customWidth="1"/>
    <col min="11" max="11" width="16.875" style="34" bestFit="1" customWidth="1"/>
    <col min="12" max="12" width="1.875" style="34" customWidth="1"/>
    <col min="13" max="13" width="16.625" style="34" bestFit="1" customWidth="1"/>
    <col min="14" max="14" width="1" style="34" customWidth="1"/>
    <col min="15" max="15" width="15.625" style="34" customWidth="1"/>
    <col min="16" max="16384" width="2.875" style="34"/>
  </cols>
  <sheetData>
    <row r="1" spans="1:15" ht="21.75" customHeight="1" x14ac:dyDescent="0.55000000000000004">
      <c r="A1" s="33">
        <v>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s="57" customFormat="1" ht="21.75" customHeight="1" x14ac:dyDescent="0.55000000000000004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24.6" x14ac:dyDescent="0.65">
      <c r="A3" s="36" t="str">
        <f>+'SFP-ENG'!A3</f>
        <v>Sawang Export Public Company Limited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24.6" x14ac:dyDescent="0.65">
      <c r="A4" s="36" t="s">
        <v>69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 ht="24.6" x14ac:dyDescent="0.65">
      <c r="A5" s="36" t="str">
        <f>'SCI6M-ENG'!A5</f>
        <v>For the six-month period ended June 30, 2026 (Reviewed / Unaudited)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15" s="57" customFormat="1" ht="22.2" x14ac:dyDescent="0.6">
      <c r="A6" s="34"/>
      <c r="B6" s="34"/>
      <c r="C6" s="34"/>
      <c r="D6" s="34"/>
      <c r="E6" s="46"/>
      <c r="F6" s="34"/>
      <c r="G6" s="34"/>
      <c r="H6" s="34"/>
      <c r="I6" s="34"/>
      <c r="K6" s="58"/>
      <c r="O6" s="59" t="s">
        <v>3</v>
      </c>
    </row>
    <row r="7" spans="1:15" s="57" customFormat="1" ht="22.2" x14ac:dyDescent="0.6">
      <c r="A7" s="34"/>
      <c r="B7" s="34"/>
      <c r="C7" s="34"/>
      <c r="D7" s="34"/>
      <c r="E7" s="34"/>
      <c r="F7" s="34"/>
      <c r="G7" s="34"/>
      <c r="H7" s="34"/>
      <c r="I7" s="34"/>
      <c r="K7" s="86" t="s">
        <v>70</v>
      </c>
      <c r="L7" s="86"/>
      <c r="M7" s="86"/>
      <c r="O7" s="60" t="s">
        <v>71</v>
      </c>
    </row>
    <row r="8" spans="1:15" s="57" customFormat="1" ht="22.2" x14ac:dyDescent="0.6">
      <c r="A8" s="34"/>
      <c r="B8" s="34"/>
      <c r="C8" s="34"/>
      <c r="D8" s="34"/>
      <c r="E8" s="34"/>
      <c r="F8" s="34"/>
      <c r="G8" s="61" t="s">
        <v>72</v>
      </c>
      <c r="H8" s="34"/>
      <c r="I8" s="60" t="s">
        <v>73</v>
      </c>
      <c r="J8" s="34"/>
      <c r="K8" s="60" t="s">
        <v>74</v>
      </c>
      <c r="L8" s="34"/>
      <c r="M8" s="7"/>
      <c r="N8" s="34"/>
      <c r="O8" s="62" t="s">
        <v>75</v>
      </c>
    </row>
    <row r="9" spans="1:15" s="57" customFormat="1" ht="22.2" x14ac:dyDescent="0.6">
      <c r="A9" s="34"/>
      <c r="B9" s="34"/>
      <c r="C9" s="34"/>
      <c r="D9" s="34"/>
      <c r="E9" s="34"/>
      <c r="F9" s="34"/>
      <c r="G9" s="63" t="s">
        <v>76</v>
      </c>
      <c r="H9" s="34"/>
      <c r="I9" s="39" t="s">
        <v>77</v>
      </c>
      <c r="J9" s="34"/>
      <c r="K9" s="39" t="s">
        <v>78</v>
      </c>
      <c r="L9" s="34"/>
      <c r="M9" s="9" t="s">
        <v>45</v>
      </c>
      <c r="N9" s="34"/>
      <c r="O9" s="39" t="s">
        <v>79</v>
      </c>
    </row>
    <row r="10" spans="1:15" s="57" customFormat="1" ht="22.2" x14ac:dyDescent="0.6">
      <c r="A10" s="64" t="s">
        <v>80</v>
      </c>
      <c r="B10" s="65"/>
      <c r="C10" s="34"/>
      <c r="D10" s="34"/>
      <c r="E10" s="34"/>
      <c r="F10" s="34"/>
      <c r="G10" s="42">
        <v>240000000</v>
      </c>
      <c r="H10" s="34"/>
      <c r="I10" s="42">
        <v>62050000</v>
      </c>
      <c r="J10" s="34"/>
      <c r="K10" s="42">
        <v>26659535</v>
      </c>
      <c r="L10" s="34"/>
      <c r="M10" s="42">
        <v>-56004538</v>
      </c>
      <c r="N10" s="34"/>
      <c r="O10" s="42">
        <v>272704997</v>
      </c>
    </row>
    <row r="11" spans="1:15" s="57" customFormat="1" ht="22.2" x14ac:dyDescent="0.6">
      <c r="A11" s="57" t="s">
        <v>81</v>
      </c>
      <c r="B11" s="65"/>
      <c r="C11" s="34"/>
      <c r="D11" s="34"/>
      <c r="E11" s="34"/>
      <c r="F11" s="34"/>
      <c r="G11" s="42"/>
      <c r="H11" s="34"/>
      <c r="I11" s="42"/>
      <c r="J11" s="34"/>
      <c r="K11" s="42"/>
      <c r="L11" s="34"/>
      <c r="M11" s="42"/>
      <c r="N11" s="34"/>
      <c r="O11" s="42"/>
    </row>
    <row r="12" spans="1:15" s="57" customFormat="1" ht="21.6" x14ac:dyDescent="0.55000000000000004">
      <c r="B12" s="57" t="s">
        <v>82</v>
      </c>
      <c r="C12" s="34"/>
      <c r="D12" s="34"/>
      <c r="E12" s="34"/>
      <c r="F12" s="34"/>
      <c r="G12" s="42"/>
      <c r="H12" s="34"/>
      <c r="I12" s="42"/>
      <c r="J12" s="34"/>
      <c r="K12" s="42"/>
      <c r="L12" s="34"/>
      <c r="M12" s="42"/>
      <c r="N12" s="34"/>
      <c r="O12" s="42"/>
    </row>
    <row r="13" spans="1:15" s="57" customFormat="1" ht="23.4" x14ac:dyDescent="0.6">
      <c r="A13" s="66"/>
      <c r="C13" s="34" t="s">
        <v>83</v>
      </c>
      <c r="D13" s="34"/>
      <c r="E13" s="34"/>
      <c r="F13" s="34"/>
      <c r="G13" s="67">
        <v>0</v>
      </c>
      <c r="H13" s="34"/>
      <c r="I13" s="67">
        <v>0</v>
      </c>
      <c r="J13" s="34"/>
      <c r="K13" s="67">
        <v>0</v>
      </c>
      <c r="L13" s="34"/>
      <c r="M13" s="42">
        <f>+'SCI6M-ENG'!J20</f>
        <v>-16243542</v>
      </c>
      <c r="N13" s="34"/>
      <c r="O13" s="42">
        <f>SUM(G13:N13)</f>
        <v>-16243542</v>
      </c>
    </row>
    <row r="14" spans="1:15" s="57" customFormat="1" ht="23.4" x14ac:dyDescent="0.6">
      <c r="A14" s="66"/>
      <c r="C14" s="68" t="s">
        <v>63</v>
      </c>
      <c r="D14" s="34"/>
      <c r="E14" s="34"/>
      <c r="F14" s="34"/>
      <c r="G14" s="67">
        <v>0</v>
      </c>
      <c r="H14" s="34"/>
      <c r="I14" s="67">
        <v>0</v>
      </c>
      <c r="J14" s="34"/>
      <c r="K14" s="67">
        <v>0</v>
      </c>
      <c r="L14" s="34"/>
      <c r="M14" s="67">
        <f>+'SCI6M-ENG'!J21</f>
        <v>0</v>
      </c>
      <c r="N14" s="34"/>
      <c r="O14" s="67">
        <f>SUM(G14:N14)</f>
        <v>0</v>
      </c>
    </row>
    <row r="15" spans="1:15" ht="24" customHeight="1" thickBot="1" x14ac:dyDescent="0.65">
      <c r="A15" s="64" t="s">
        <v>84</v>
      </c>
      <c r="G15" s="69">
        <f>SUM(G10:G13)</f>
        <v>240000000</v>
      </c>
      <c r="I15" s="69">
        <f>SUM(I10:I13)</f>
        <v>62050000</v>
      </c>
      <c r="K15" s="69">
        <f>SUM(K10:K13)</f>
        <v>26659535</v>
      </c>
      <c r="M15" s="69">
        <f>SUM(M10:M13)</f>
        <v>-72248080</v>
      </c>
      <c r="O15" s="69">
        <f>SUM(O10:O13)</f>
        <v>256461455</v>
      </c>
    </row>
    <row r="16" spans="1:15" ht="24" customHeight="1" thickTop="1" x14ac:dyDescent="0.6">
      <c r="A16" s="64"/>
      <c r="G16" s="42"/>
      <c r="I16" s="42"/>
      <c r="K16" s="42"/>
      <c r="M16" s="42"/>
      <c r="O16" s="42"/>
    </row>
    <row r="17" spans="1:15" ht="24" customHeight="1" x14ac:dyDescent="0.6">
      <c r="A17" s="64" t="s">
        <v>85</v>
      </c>
      <c r="G17" s="42">
        <v>240000000</v>
      </c>
      <c r="I17" s="42">
        <v>62050000</v>
      </c>
      <c r="K17" s="42">
        <v>26659535</v>
      </c>
      <c r="M17" s="42">
        <v>-80910734</v>
      </c>
      <c r="O17" s="42">
        <v>247798801</v>
      </c>
    </row>
    <row r="18" spans="1:15" ht="24" customHeight="1" x14ac:dyDescent="0.55000000000000004">
      <c r="A18" s="57" t="s">
        <v>81</v>
      </c>
      <c r="G18" s="42"/>
      <c r="I18" s="42"/>
      <c r="K18" s="42"/>
      <c r="M18" s="42"/>
      <c r="O18" s="42"/>
    </row>
    <row r="19" spans="1:15" ht="24" customHeight="1" x14ac:dyDescent="0.55000000000000004">
      <c r="A19" s="57"/>
      <c r="B19" s="57" t="s">
        <v>86</v>
      </c>
      <c r="G19" s="42"/>
      <c r="I19" s="42"/>
      <c r="K19" s="42"/>
      <c r="M19" s="42"/>
      <c r="O19" s="42"/>
    </row>
    <row r="20" spans="1:15" ht="24" customHeight="1" x14ac:dyDescent="0.6">
      <c r="A20" s="66"/>
      <c r="B20" s="57"/>
      <c r="C20" s="34" t="s">
        <v>83</v>
      </c>
      <c r="G20" s="67">
        <v>0</v>
      </c>
      <c r="I20" s="67">
        <v>0</v>
      </c>
      <c r="J20" s="42"/>
      <c r="K20" s="67">
        <v>0</v>
      </c>
      <c r="L20" s="42"/>
      <c r="M20" s="42">
        <f>+'SCI6M-ENG'!H20</f>
        <v>-14934284</v>
      </c>
      <c r="O20" s="42">
        <f>SUM(G20:N20)</f>
        <v>-14934284</v>
      </c>
    </row>
    <row r="21" spans="1:15" ht="24" customHeight="1" x14ac:dyDescent="0.6">
      <c r="A21" s="66"/>
      <c r="B21" s="57"/>
      <c r="C21" s="68" t="s">
        <v>63</v>
      </c>
      <c r="G21" s="67">
        <v>0</v>
      </c>
      <c r="I21" s="67">
        <v>0</v>
      </c>
      <c r="K21" s="67">
        <v>0</v>
      </c>
      <c r="L21" s="42"/>
      <c r="M21" s="67">
        <f>+'SCI6M-ENG'!H21</f>
        <v>0</v>
      </c>
      <c r="O21" s="67">
        <f>SUM(G21:N21)</f>
        <v>0</v>
      </c>
    </row>
    <row r="22" spans="1:15" ht="24" customHeight="1" thickBot="1" x14ac:dyDescent="0.65">
      <c r="A22" s="64" t="s">
        <v>87</v>
      </c>
      <c r="G22" s="69">
        <f>SUM(G17:G20)</f>
        <v>240000000</v>
      </c>
      <c r="I22" s="69">
        <f>SUM(I17:I20)</f>
        <v>62050000</v>
      </c>
      <c r="K22" s="69">
        <f>SUM(K17:K20)</f>
        <v>26659535</v>
      </c>
      <c r="M22" s="69">
        <f>SUM(M17:M20)</f>
        <v>-95845018</v>
      </c>
      <c r="O22" s="69">
        <f>SUM(O17:O20)</f>
        <v>232864517</v>
      </c>
    </row>
    <row r="23" spans="1:15" ht="24" customHeight="1" thickTop="1" x14ac:dyDescent="0.55000000000000004">
      <c r="O23" s="32">
        <f>+O22-'SFP-ENG'!H58</f>
        <v>0</v>
      </c>
    </row>
    <row r="24" spans="1:15" ht="24" customHeight="1" x14ac:dyDescent="0.55000000000000004">
      <c r="A24" s="43" t="str">
        <f>'SFP-ENG'!A27</f>
        <v>Notes to the interim financial statements are an integral part of these statements.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</sheetData>
  <mergeCells count="1">
    <mergeCell ref="K7:M7"/>
  </mergeCells>
  <pageMargins left="0.9" right="0.4" top="0.39370078740157499" bottom="0.39370078740157499" header="0.31496062992126" footer="0.23622047244094499"/>
  <pageSetup paperSize="9" scale="77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512C4-10FC-4AD0-9F62-107195B0B530}">
  <dimension ref="A1:L54"/>
  <sheetViews>
    <sheetView tabSelected="1" topLeftCell="A47" zoomScale="125" zoomScaleNormal="125" workbookViewId="0">
      <selection activeCell="H57" sqref="H57"/>
    </sheetView>
  </sheetViews>
  <sheetFormatPr defaultColWidth="2.875" defaultRowHeight="24" customHeight="1" x14ac:dyDescent="0.55000000000000004"/>
  <cols>
    <col min="1" max="4" width="2.875" style="34" customWidth="1"/>
    <col min="5" max="5" width="46.125" style="34" customWidth="1"/>
    <col min="6" max="6" width="10.625" style="34" customWidth="1"/>
    <col min="7" max="7" width="1.875" style="34" customWidth="1"/>
    <col min="8" max="8" width="16.875" style="34" customWidth="1"/>
    <col min="9" max="9" width="1.875" style="34" customWidth="1"/>
    <col min="10" max="10" width="16.875" style="34" customWidth="1"/>
    <col min="11" max="11" width="2.875" style="34" customWidth="1"/>
    <col min="12" max="12" width="18.875" style="34" customWidth="1"/>
    <col min="13" max="13" width="2.875" style="34" customWidth="1"/>
    <col min="14" max="14" width="18.875" style="34" customWidth="1"/>
    <col min="15" max="15" width="2.875" style="34" customWidth="1"/>
    <col min="16" max="16" width="18.875" style="34" customWidth="1"/>
    <col min="17" max="16384" width="2.875" style="34"/>
  </cols>
  <sheetData>
    <row r="1" spans="1:10" ht="21.75" customHeight="1" x14ac:dyDescent="0.55000000000000004">
      <c r="A1" s="33">
        <v>6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1.75" customHeight="1" x14ac:dyDescent="0.55000000000000004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0" ht="24" customHeight="1" x14ac:dyDescent="0.65">
      <c r="A3" s="36" t="str">
        <f>+'SHA-ENG'!A3</f>
        <v>Sawang Export Public Company Limited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65">
      <c r="A4" s="36" t="s">
        <v>88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24" customHeight="1" x14ac:dyDescent="0.65">
      <c r="A5" s="36" t="str">
        <f>+'SCI6M-ENG'!A5</f>
        <v>For the six-month period ended June 30, 2026 (Reviewed / Unaudited)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24" customHeight="1" x14ac:dyDescent="0.6">
      <c r="B6" s="46"/>
      <c r="C6" s="46"/>
      <c r="D6" s="46"/>
      <c r="E6" s="46"/>
      <c r="F6" s="46"/>
      <c r="G6" s="46"/>
      <c r="H6" s="46"/>
      <c r="I6" s="46"/>
      <c r="J6" s="37" t="s">
        <v>3</v>
      </c>
    </row>
    <row r="7" spans="1:10" ht="24" customHeight="1" x14ac:dyDescent="0.6">
      <c r="A7" s="38"/>
      <c r="F7" s="23"/>
      <c r="H7" s="10">
        <f>+'SCI6M-ENG'!H7</f>
        <v>46203</v>
      </c>
      <c r="J7" s="10">
        <f>+'SCI6M-ENG'!J7</f>
        <v>45838</v>
      </c>
    </row>
    <row r="8" spans="1:10" ht="24" customHeight="1" x14ac:dyDescent="0.6">
      <c r="A8" s="46" t="s">
        <v>89</v>
      </c>
      <c r="F8" s="2"/>
      <c r="H8" s="70"/>
      <c r="J8" s="70"/>
    </row>
    <row r="9" spans="1:10" ht="24" customHeight="1" x14ac:dyDescent="0.55000000000000004">
      <c r="B9" s="2" t="s">
        <v>62</v>
      </c>
      <c r="C9" s="2"/>
      <c r="D9" s="2"/>
      <c r="E9" s="2"/>
      <c r="F9" s="40"/>
      <c r="H9" s="58">
        <v>-14934284</v>
      </c>
      <c r="I9" s="71"/>
      <c r="J9" s="58">
        <v>-16243542</v>
      </c>
    </row>
    <row r="10" spans="1:10" ht="24" customHeight="1" x14ac:dyDescent="0.55000000000000004">
      <c r="B10" s="23" t="s">
        <v>90</v>
      </c>
      <c r="C10" s="23"/>
      <c r="D10" s="23"/>
      <c r="E10" s="23"/>
      <c r="F10" s="23"/>
      <c r="H10" s="58"/>
      <c r="I10" s="71"/>
      <c r="J10" s="58"/>
    </row>
    <row r="11" spans="1:10" ht="24" customHeight="1" x14ac:dyDescent="0.55000000000000004">
      <c r="B11" s="2"/>
      <c r="C11" s="2" t="s">
        <v>61</v>
      </c>
      <c r="D11" s="2"/>
      <c r="E11" s="2"/>
      <c r="F11" s="2"/>
      <c r="H11" s="58">
        <v>-125581</v>
      </c>
      <c r="I11" s="71"/>
      <c r="J11" s="58">
        <v>-67626</v>
      </c>
    </row>
    <row r="12" spans="1:10" ht="24" customHeight="1" x14ac:dyDescent="0.55000000000000004">
      <c r="C12" s="34" t="s">
        <v>91</v>
      </c>
      <c r="F12" s="40"/>
      <c r="H12" s="58">
        <v>795284</v>
      </c>
      <c r="I12" s="71"/>
      <c r="J12" s="58">
        <v>1037482</v>
      </c>
    </row>
    <row r="13" spans="1:10" ht="24" customHeight="1" x14ac:dyDescent="0.55000000000000004">
      <c r="C13" s="51" t="str">
        <f>IF(AND(H13&gt;=0,J13&gt;=0),"Unrealized loss on exchange rate",IF(AND(H13&lt;=0,J13&lt;=0),"Unrealized gain on exchange rate","Unrealized (gain) loss on exchange rate"))</f>
        <v>Unrealized (gain) loss on exchange rate</v>
      </c>
      <c r="F13" s="40"/>
      <c r="H13" s="58">
        <v>-36429</v>
      </c>
      <c r="I13" s="71"/>
      <c r="J13" s="58">
        <v>5873</v>
      </c>
    </row>
    <row r="14" spans="1:10" ht="24" customHeight="1" x14ac:dyDescent="0.55000000000000004">
      <c r="C14" s="34" t="s">
        <v>92</v>
      </c>
      <c r="H14" s="58">
        <v>6305</v>
      </c>
      <c r="I14" s="71"/>
      <c r="J14" s="58">
        <v>9256</v>
      </c>
    </row>
    <row r="15" spans="1:10" ht="24" customHeight="1" x14ac:dyDescent="0.55000000000000004">
      <c r="C15" s="72" t="s">
        <v>93</v>
      </c>
      <c r="F15" s="73"/>
      <c r="H15" s="58">
        <v>627906</v>
      </c>
      <c r="I15" s="71"/>
      <c r="J15" s="58">
        <v>673712</v>
      </c>
    </row>
    <row r="16" spans="1:10" ht="24" customHeight="1" x14ac:dyDescent="0.55000000000000004">
      <c r="C16" s="72" t="s">
        <v>94</v>
      </c>
      <c r="F16" s="73"/>
      <c r="H16" s="58">
        <v>-1952</v>
      </c>
      <c r="I16" s="71"/>
      <c r="J16" s="58">
        <v>-9235</v>
      </c>
    </row>
    <row r="17" spans="1:12" ht="24" customHeight="1" x14ac:dyDescent="0.55000000000000004">
      <c r="C17" s="72" t="s">
        <v>95</v>
      </c>
      <c r="H17" s="74">
        <v>100496</v>
      </c>
      <c r="I17" s="71"/>
      <c r="J17" s="74">
        <v>1306</v>
      </c>
    </row>
    <row r="18" spans="1:12" ht="24" customHeight="1" x14ac:dyDescent="0.55000000000000004">
      <c r="B18" s="75" t="s">
        <v>96</v>
      </c>
      <c r="C18" s="75"/>
      <c r="D18" s="75"/>
      <c r="H18" s="76"/>
      <c r="I18" s="71"/>
      <c r="J18" s="76"/>
    </row>
    <row r="19" spans="1:12" ht="24" customHeight="1" x14ac:dyDescent="0.55000000000000004">
      <c r="B19" s="75"/>
      <c r="C19" s="75"/>
      <c r="D19" s="75" t="s">
        <v>97</v>
      </c>
      <c r="H19" s="58">
        <f>SUM(H9:H17)</f>
        <v>-13568255</v>
      </c>
      <c r="I19" s="71"/>
      <c r="J19" s="58">
        <f>SUM(J9:J17)</f>
        <v>-14592774</v>
      </c>
    </row>
    <row r="20" spans="1:12" ht="24" customHeight="1" x14ac:dyDescent="0.55000000000000004">
      <c r="C20" s="75" t="s">
        <v>98</v>
      </c>
      <c r="H20" s="58"/>
      <c r="I20" s="71"/>
      <c r="J20" s="58"/>
    </row>
    <row r="21" spans="1:12" ht="24" customHeight="1" x14ac:dyDescent="0.55000000000000004">
      <c r="D21" s="34" t="s">
        <v>11</v>
      </c>
      <c r="H21" s="58">
        <v>4361289</v>
      </c>
      <c r="I21" s="49"/>
      <c r="J21" s="58">
        <v>9819167</v>
      </c>
    </row>
    <row r="22" spans="1:12" ht="24" customHeight="1" x14ac:dyDescent="0.55000000000000004">
      <c r="D22" s="34" t="s">
        <v>12</v>
      </c>
      <c r="H22" s="58">
        <v>6285650</v>
      </c>
      <c r="I22" s="49"/>
      <c r="J22" s="58">
        <v>6267408</v>
      </c>
    </row>
    <row r="23" spans="1:12" ht="24" customHeight="1" x14ac:dyDescent="0.55000000000000004">
      <c r="D23" s="34" t="s">
        <v>13</v>
      </c>
      <c r="H23" s="58">
        <v>-52853</v>
      </c>
      <c r="I23" s="49"/>
      <c r="J23" s="58">
        <v>-37153</v>
      </c>
    </row>
    <row r="24" spans="1:12" ht="24" customHeight="1" x14ac:dyDescent="0.55000000000000004">
      <c r="D24" s="2" t="s">
        <v>16</v>
      </c>
      <c r="H24" s="58">
        <v>38800</v>
      </c>
      <c r="I24" s="49"/>
      <c r="J24" s="58">
        <v>16147</v>
      </c>
    </row>
    <row r="25" spans="1:12" ht="24" customHeight="1" x14ac:dyDescent="0.55000000000000004">
      <c r="D25" s="34" t="s">
        <v>21</v>
      </c>
      <c r="H25" s="58">
        <v>-146716</v>
      </c>
      <c r="I25" s="49"/>
      <c r="J25" s="58">
        <v>-64800</v>
      </c>
    </row>
    <row r="26" spans="1:12" ht="24" customHeight="1" x14ac:dyDescent="0.55000000000000004">
      <c r="C26" s="75" t="s">
        <v>99</v>
      </c>
      <c r="H26" s="58"/>
      <c r="I26" s="49"/>
      <c r="J26" s="58"/>
    </row>
    <row r="27" spans="1:12" ht="24" customHeight="1" x14ac:dyDescent="0.55000000000000004">
      <c r="C27" s="75"/>
      <c r="D27" s="34" t="s">
        <v>28</v>
      </c>
      <c r="H27" s="58">
        <v>-566251</v>
      </c>
      <c r="I27" s="49"/>
      <c r="J27" s="58">
        <v>-999414</v>
      </c>
    </row>
    <row r="28" spans="1:12" ht="24" customHeight="1" x14ac:dyDescent="0.55000000000000004">
      <c r="D28" s="34" t="s">
        <v>100</v>
      </c>
      <c r="H28" s="77">
        <v>0</v>
      </c>
      <c r="I28" s="49"/>
      <c r="J28" s="78">
        <v>-213333</v>
      </c>
      <c r="K28" s="58"/>
    </row>
    <row r="29" spans="1:12" ht="24" customHeight="1" x14ac:dyDescent="0.55000000000000004">
      <c r="C29" s="79" t="str">
        <f>IF(AND(H31&gt;=0,J31&gt;=0),"Net cash generated from operations",IF(AND(H31&lt;=0,J31&lt;=0),"Net cash used in operations","Net cash generated from (used in) operations"))</f>
        <v>Net cash generated from (used in) operations</v>
      </c>
      <c r="H29" s="58">
        <f>SUM(H19:H28)</f>
        <v>-3648336</v>
      </c>
      <c r="I29" s="71"/>
      <c r="J29" s="58">
        <f>SUM(J19:J28)</f>
        <v>195248</v>
      </c>
    </row>
    <row r="30" spans="1:12" ht="24" customHeight="1" x14ac:dyDescent="0.55000000000000004">
      <c r="D30" s="34" t="s">
        <v>101</v>
      </c>
      <c r="H30" s="78">
        <v>-3111</v>
      </c>
      <c r="I30" s="71"/>
      <c r="J30" s="78">
        <v>-3184</v>
      </c>
    </row>
    <row r="31" spans="1:12" ht="24" customHeight="1" x14ac:dyDescent="0.6">
      <c r="A31" s="80" t="str">
        <f>IF(AND(H31&gt;=0,J31&gt;=0),"Net cash provided by operating activities",IF(AND(H31&lt;=0,J31&lt;=0),"Net cash used in operating activities","Net cash provided by (used in) operating activities"))</f>
        <v>Net cash provided by (used in) operating activities</v>
      </c>
      <c r="H31" s="81">
        <f>SUM(H29:H30)</f>
        <v>-3651447</v>
      </c>
      <c r="I31" s="71"/>
      <c r="J31" s="81">
        <f>SUM(J29:J30)</f>
        <v>192064</v>
      </c>
      <c r="L31" s="82"/>
    </row>
    <row r="32" spans="1:12" ht="9.9" customHeight="1" x14ac:dyDescent="0.55000000000000004"/>
    <row r="33" spans="1:12" ht="21.6" x14ac:dyDescent="0.55000000000000004">
      <c r="A33" s="43" t="str">
        <f>'SFP-ENG'!A27</f>
        <v>Notes to the interim financial statements are an integral part of these statements.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</row>
    <row r="34" spans="1:12" ht="21.75" customHeight="1" x14ac:dyDescent="0.55000000000000004">
      <c r="A34" s="33">
        <f>+A1+1</f>
        <v>7</v>
      </c>
      <c r="B34" s="33"/>
      <c r="C34" s="33"/>
      <c r="D34" s="33"/>
      <c r="E34" s="33"/>
      <c r="F34" s="33"/>
      <c r="G34" s="33"/>
      <c r="H34" s="33"/>
      <c r="I34" s="33"/>
      <c r="J34" s="33"/>
    </row>
    <row r="35" spans="1:12" ht="21.75" customHeight="1" x14ac:dyDescent="0.55000000000000004">
      <c r="A35" s="35"/>
      <c r="B35" s="35"/>
      <c r="C35" s="35"/>
      <c r="D35" s="35"/>
      <c r="E35" s="35"/>
      <c r="F35" s="35"/>
      <c r="G35" s="35"/>
      <c r="H35" s="35"/>
      <c r="I35" s="35"/>
      <c r="J35" s="35"/>
    </row>
    <row r="36" spans="1:12" ht="24" customHeight="1" x14ac:dyDescent="0.65">
      <c r="A36" s="36" t="str">
        <f>+A3</f>
        <v>Sawang Export Public Company Limited</v>
      </c>
      <c r="B36" s="36"/>
      <c r="C36" s="36"/>
      <c r="D36" s="36"/>
      <c r="E36" s="36"/>
      <c r="F36" s="36"/>
      <c r="G36" s="36"/>
      <c r="H36" s="36"/>
      <c r="I36" s="36"/>
      <c r="J36" s="36"/>
    </row>
    <row r="37" spans="1:12" ht="24" customHeight="1" x14ac:dyDescent="0.65">
      <c r="A37" s="36" t="str">
        <f>+A4</f>
        <v>Statement of cash flows</v>
      </c>
      <c r="B37" s="36"/>
      <c r="C37" s="36"/>
      <c r="D37" s="36"/>
      <c r="E37" s="36"/>
      <c r="F37" s="36"/>
      <c r="G37" s="36"/>
      <c r="H37" s="36"/>
      <c r="I37" s="36"/>
      <c r="J37" s="36"/>
    </row>
    <row r="38" spans="1:12" ht="24" customHeight="1" x14ac:dyDescent="0.65">
      <c r="A38" s="36" t="str">
        <f>+A5</f>
        <v>For the six-month period ended June 30, 2026 (Reviewed / Unaudited)</v>
      </c>
      <c r="B38" s="36"/>
      <c r="C38" s="36"/>
      <c r="D38" s="36"/>
      <c r="E38" s="36"/>
      <c r="F38" s="36"/>
      <c r="G38" s="36"/>
      <c r="H38" s="36"/>
      <c r="I38" s="36"/>
      <c r="J38" s="36"/>
    </row>
    <row r="39" spans="1:12" ht="24" customHeight="1" x14ac:dyDescent="0.6">
      <c r="B39" s="46"/>
      <c r="C39" s="46"/>
      <c r="D39" s="46"/>
      <c r="E39" s="46"/>
      <c r="F39" s="46"/>
      <c r="G39" s="46"/>
      <c r="H39" s="46"/>
      <c r="I39" s="46"/>
      <c r="J39" s="37" t="s">
        <v>3</v>
      </c>
    </row>
    <row r="40" spans="1:12" ht="24" customHeight="1" x14ac:dyDescent="0.6">
      <c r="A40" s="38"/>
      <c r="H40" s="10">
        <f>+H7</f>
        <v>46203</v>
      </c>
      <c r="J40" s="10">
        <f>+J7</f>
        <v>45838</v>
      </c>
    </row>
    <row r="41" spans="1:12" ht="24" customHeight="1" x14ac:dyDescent="0.6">
      <c r="A41" s="46" t="s">
        <v>102</v>
      </c>
      <c r="H41" s="70"/>
    </row>
    <row r="42" spans="1:12" ht="24" customHeight="1" x14ac:dyDescent="0.6">
      <c r="A42" s="46"/>
      <c r="B42" s="34" t="s">
        <v>103</v>
      </c>
      <c r="H42" s="58">
        <v>-53275</v>
      </c>
      <c r="J42" s="58">
        <v>-395529</v>
      </c>
    </row>
    <row r="43" spans="1:12" ht="24" customHeight="1" x14ac:dyDescent="0.55000000000000004">
      <c r="B43" s="34" t="s">
        <v>104</v>
      </c>
      <c r="H43" s="58">
        <v>1952</v>
      </c>
      <c r="I43" s="71"/>
      <c r="J43" s="58">
        <v>9235</v>
      </c>
    </row>
    <row r="44" spans="1:12" ht="24" customHeight="1" x14ac:dyDescent="0.6">
      <c r="A44" s="46" t="str">
        <f>IF(AND(H44&gt;=0,J44&gt;=0),"Net cash provided by investing activities",IF(AND(H44&lt;=0,J44&lt;=0),"Net cash used in investing activities","Net cash provided by (used in) investing activities"))</f>
        <v>Net cash used in investing activities</v>
      </c>
      <c r="H44" s="81">
        <f>SUM(H42:H43)</f>
        <v>-51323</v>
      </c>
      <c r="I44" s="71"/>
      <c r="J44" s="81">
        <f>SUM(J42:J43)</f>
        <v>-386294</v>
      </c>
      <c r="L44" s="82"/>
    </row>
    <row r="45" spans="1:12" ht="24" customHeight="1" x14ac:dyDescent="0.6">
      <c r="A45" s="46" t="s">
        <v>105</v>
      </c>
      <c r="H45" s="58"/>
      <c r="I45" s="71"/>
      <c r="J45" s="58"/>
    </row>
    <row r="46" spans="1:12" ht="24" customHeight="1" x14ac:dyDescent="0.55000000000000004">
      <c r="B46" s="2" t="s">
        <v>106</v>
      </c>
      <c r="H46" s="58">
        <v>2818858</v>
      </c>
      <c r="I46" s="49"/>
      <c r="J46" s="58">
        <v>126110</v>
      </c>
    </row>
    <row r="47" spans="1:12" ht="24" customHeight="1" x14ac:dyDescent="0.55000000000000004">
      <c r="B47" s="34" t="s">
        <v>107</v>
      </c>
      <c r="H47" s="58">
        <v>-100496</v>
      </c>
      <c r="I47" s="71"/>
      <c r="J47" s="58">
        <v>-1306</v>
      </c>
    </row>
    <row r="48" spans="1:12" ht="24" customHeight="1" x14ac:dyDescent="0.6">
      <c r="A48" s="46" t="str">
        <f>IF(AND(H48&gt;=0,J48&gt;=0),"Net cash provided by financing activities",IF(AND(H48&lt;=0,J48&lt;=0),"Net cash used in financing activities","Net cash provided by (used in) financing activities"))</f>
        <v>Net cash provided by financing activities</v>
      </c>
      <c r="H48" s="81">
        <f>SUM(H46:H47)</f>
        <v>2718362</v>
      </c>
      <c r="I48" s="71"/>
      <c r="J48" s="81">
        <f>SUM(J46:J47)</f>
        <v>124804</v>
      </c>
      <c r="L48" s="82"/>
    </row>
    <row r="49" spans="1:10" ht="24" customHeight="1" x14ac:dyDescent="0.6">
      <c r="A49" s="46" t="s">
        <v>108</v>
      </c>
      <c r="H49" s="78">
        <v>12108</v>
      </c>
      <c r="I49" s="71"/>
      <c r="J49" s="78">
        <v>-10374</v>
      </c>
    </row>
    <row r="50" spans="1:10" ht="24" customHeight="1" x14ac:dyDescent="0.6">
      <c r="A50" s="46" t="str">
        <f>IF(AND(H50&gt;=0,J50&gt;=0),"Increase in cash and cash equivalents, net",IF(AND(H50&lt;=0,J50&lt;=0),"Decrease in cash and cash equivalents, net","Increase (Decrease) in cash and cash equivalents, net"))</f>
        <v>Decrease in cash and cash equivalents, net</v>
      </c>
      <c r="H50" s="58">
        <f>+SUM(H49,H48,H44,H31)</f>
        <v>-972300</v>
      </c>
      <c r="I50" s="71"/>
      <c r="J50" s="58">
        <f>+SUM(J49,J48,J44,J31)</f>
        <v>-79800</v>
      </c>
    </row>
    <row r="51" spans="1:10" ht="24" customHeight="1" x14ac:dyDescent="0.6">
      <c r="A51" s="46" t="s">
        <v>109</v>
      </c>
      <c r="H51" s="83">
        <v>2249149</v>
      </c>
      <c r="I51" s="71"/>
      <c r="J51" s="83">
        <v>2494026</v>
      </c>
    </row>
    <row r="52" spans="1:10" ht="24" customHeight="1" thickBot="1" x14ac:dyDescent="0.65">
      <c r="A52" s="46" t="s">
        <v>110</v>
      </c>
      <c r="F52" s="73"/>
      <c r="H52" s="84">
        <f>SUM(H50:H51)</f>
        <v>1276849</v>
      </c>
      <c r="I52" s="71"/>
      <c r="J52" s="84">
        <f>SUM(J50:J51)</f>
        <v>2414226</v>
      </c>
    </row>
    <row r="53" spans="1:10" ht="24" customHeight="1" thickTop="1" x14ac:dyDescent="0.55000000000000004">
      <c r="H53" s="85">
        <f>+'SFP-ENG'!H12-H52</f>
        <v>0</v>
      </c>
      <c r="I53" s="42"/>
    </row>
    <row r="54" spans="1:10" ht="24" customHeight="1" x14ac:dyDescent="0.55000000000000004">
      <c r="A54" s="43" t="str">
        <f>+A33</f>
        <v>Notes to the interim financial statements are an integral part of these statements.</v>
      </c>
      <c r="B54" s="43"/>
      <c r="C54" s="43"/>
      <c r="D54" s="43"/>
      <c r="E54" s="43"/>
      <c r="F54" s="43"/>
      <c r="G54" s="43"/>
      <c r="H54" s="43"/>
      <c r="I54" s="43"/>
      <c r="J54" s="43"/>
    </row>
  </sheetData>
  <pageMargins left="0.9" right="0.4" top="0.39370078740157499" bottom="0.39370078740157499" header="0.31496062992126" footer="0.23622047244094499"/>
  <pageSetup paperSize="9" orientation="portrait" blackAndWhite="1" r:id="rId1"/>
  <headerFooter alignWithMargins="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SFP-ENG</vt:lpstr>
      <vt:lpstr>SCI3M-ENG</vt:lpstr>
      <vt:lpstr>SCI6M-ENG</vt:lpstr>
      <vt:lpstr>SHA-ENG</vt:lpstr>
      <vt:lpstr>CF-ENG</vt:lpstr>
      <vt:lpstr>'CF-ENG'!Print_Area</vt:lpstr>
      <vt:lpstr>'SCI3M-ENG'!Print_Area</vt:lpstr>
      <vt:lpstr>'SCI6M-ENG'!Print_Area</vt:lpstr>
      <vt:lpstr>'SFP-ENG'!Print_Area</vt:lpstr>
      <vt:lpstr>'SHA-ENG'!Print_Area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BCK BCK</dc:creator>
  <cp:lastModifiedBy>BCK BCK</cp:lastModifiedBy>
  <dcterms:created xsi:type="dcterms:W3CDTF">2026-08-10T09:14:18Z</dcterms:created>
  <dcterms:modified xsi:type="dcterms:W3CDTF">2026-08-13T03:50:28Z</dcterms:modified>
</cp:coreProperties>
</file>