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wsr20422\D\EU_HOME\audit2026_2569\Q2 2569\งบการเงิน_11AUG2026\"/>
    </mc:Choice>
  </mc:AlternateContent>
  <bookViews>
    <workbookView xWindow="0" yWindow="0" windowWidth="23040" windowHeight="9936"/>
  </bookViews>
  <sheets>
    <sheet name="BS_2-4" sheetId="74" r:id="rId1"/>
    <sheet name="PL 3M_5-7" sheetId="81" r:id="rId2"/>
    <sheet name="PL 6M_8-10" sheetId="77" r:id="rId3"/>
    <sheet name="chang-conso_new 11" sheetId="78" r:id="rId4"/>
    <sheet name="chang-tg_new 12" sheetId="79" r:id="rId5"/>
    <sheet name="csh_new 13-15" sheetId="80" r:id="rId6"/>
  </sheets>
  <definedNames>
    <definedName name="_xlnm._FilterDatabase" localSheetId="0" hidden="1">'BS_2-4'!$A$10:$N$128</definedName>
    <definedName name="_xlnm._FilterDatabase" localSheetId="1" hidden="1">'PL 3M_5-7'!$A$8:$K$138</definedName>
    <definedName name="_xlnm._FilterDatabase" localSheetId="2" hidden="1">'PL 6M_8-10'!$A$8:$K$137</definedName>
    <definedName name="DALBAL.PriorPeriod1Balance" localSheetId="0">#REF!</definedName>
    <definedName name="DALBAL.PriorPeriod1Balance" localSheetId="3">#REF!</definedName>
    <definedName name="DALBAL.PriorPeriod1Balance" localSheetId="4">#REF!</definedName>
    <definedName name="DALBAL.PriorPeriod1Balance" localSheetId="5">#REF!</definedName>
    <definedName name="DALBAL.PriorPeriod1Balance" localSheetId="1">#REF!</definedName>
    <definedName name="DALBAL.PriorPeriod1Balance" localSheetId="2">#REF!</definedName>
    <definedName name="DALBAL.PriorPeriod1Balance">#REF!</definedName>
    <definedName name="PRELIM_TM" localSheetId="0">#REF!</definedName>
    <definedName name="PRELIM_TM" localSheetId="3">#REF!</definedName>
    <definedName name="PRELIM_TM" localSheetId="4">#REF!</definedName>
    <definedName name="PRELIM_TM" localSheetId="5">#REF!</definedName>
    <definedName name="PRELIM_TM" localSheetId="1">#REF!</definedName>
    <definedName name="PRELIM_TM" localSheetId="2">#REF!</definedName>
    <definedName name="PRELIM_TM">#REF!</definedName>
    <definedName name="_xlnm.Print_Area" localSheetId="3">'chang-conso_new 11'!$A$1:$Z$41</definedName>
    <definedName name="PRINT_AREA_MI" localSheetId="0">#REF!</definedName>
    <definedName name="PRINT_AREA_MI" localSheetId="3">#REF!</definedName>
    <definedName name="PRINT_AREA_MI" localSheetId="4">#REF!</definedName>
    <definedName name="PRINT_AREA_MI" localSheetId="5">#REF!</definedName>
    <definedName name="PRINT_AREA_MI" localSheetId="1">#REF!</definedName>
    <definedName name="PRINT_AREA_MI" localSheetId="2">#REF!</definedName>
    <definedName name="PRINT_AREA_MI">#REF!</definedName>
    <definedName name="S_CY_End" localSheetId="0">#REF!</definedName>
    <definedName name="S_CY_End" localSheetId="3">#REF!</definedName>
    <definedName name="S_CY_End" localSheetId="4">#REF!</definedName>
    <definedName name="S_CY_End" localSheetId="5">#REF!</definedName>
    <definedName name="S_CY_End" localSheetId="1">#REF!</definedName>
    <definedName name="S_CY_End" localSheetId="2">#REF!</definedName>
    <definedName name="S_CY_End">#REF!</definedName>
    <definedName name="S_PY_End" localSheetId="1">#REF!</definedName>
    <definedName name="S_PY_End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18" i="78" l="1"/>
  <c r="V19" i="78"/>
  <c r="V20" i="78"/>
  <c r="T27" i="79"/>
  <c r="T28" i="79"/>
  <c r="G26" i="81" l="1"/>
  <c r="I26" i="81"/>
  <c r="K26" i="81"/>
  <c r="E26" i="81"/>
  <c r="T29" i="78" l="1"/>
  <c r="T30" i="78"/>
  <c r="T27" i="78"/>
  <c r="G36" i="80" l="1"/>
  <c r="R26" i="79" l="1"/>
  <c r="R27" i="79"/>
  <c r="R28" i="79"/>
  <c r="V29" i="78" l="1"/>
  <c r="Z29" i="78" s="1"/>
  <c r="T31" i="78"/>
  <c r="T32" i="78"/>
  <c r="T26" i="79"/>
  <c r="G116" i="80"/>
  <c r="K116" i="80"/>
  <c r="N71" i="74"/>
  <c r="L71" i="74"/>
  <c r="J71" i="74"/>
  <c r="H71" i="74"/>
  <c r="T21" i="78" l="1"/>
  <c r="V21" i="78" s="1"/>
  <c r="A30" i="79" l="1"/>
  <c r="A24" i="79"/>
  <c r="A23" i="79"/>
  <c r="A21" i="79"/>
  <c r="A15" i="79"/>
  <c r="A14" i="79"/>
  <c r="X22" i="78" l="1"/>
  <c r="Z19" i="78"/>
  <c r="N16" i="78"/>
  <c r="T16" i="78" s="1"/>
  <c r="V16" i="78" s="1"/>
  <c r="Z16" i="78" s="1"/>
  <c r="Z20" i="78"/>
  <c r="Z21" i="78"/>
  <c r="K116" i="81"/>
  <c r="K118" i="81" s="1"/>
  <c r="I116" i="81"/>
  <c r="I118" i="81" s="1"/>
  <c r="G116" i="81"/>
  <c r="G118" i="81" s="1"/>
  <c r="E116" i="81"/>
  <c r="E118" i="81" s="1"/>
  <c r="A96" i="81"/>
  <c r="A95" i="81"/>
  <c r="A94" i="81"/>
  <c r="K72" i="81"/>
  <c r="I72" i="81"/>
  <c r="G72" i="81"/>
  <c r="E72" i="81"/>
  <c r="A49" i="81"/>
  <c r="A48" i="81"/>
  <c r="A47" i="81"/>
  <c r="K17" i="81"/>
  <c r="I17" i="81"/>
  <c r="G17" i="81"/>
  <c r="E17" i="81"/>
  <c r="E28" i="81" l="1"/>
  <c r="E74" i="81" s="1"/>
  <c r="E81" i="81" s="1"/>
  <c r="E84" i="81" s="1"/>
  <c r="E126" i="81" s="1"/>
  <c r="E123" i="81" s="1"/>
  <c r="E137" i="81" s="1"/>
  <c r="I28" i="81"/>
  <c r="I74" i="81" s="1"/>
  <c r="I81" i="81" s="1"/>
  <c r="I84" i="81" s="1"/>
  <c r="I120" i="81" s="1"/>
  <c r="I132" i="81" s="1"/>
  <c r="I129" i="81" s="1"/>
  <c r="K28" i="81"/>
  <c r="K74" i="81" s="1"/>
  <c r="K81" i="81" s="1"/>
  <c r="K84" i="81" s="1"/>
  <c r="K120" i="81" s="1"/>
  <c r="K132" i="81" s="1"/>
  <c r="K129" i="81" s="1"/>
  <c r="G28" i="81"/>
  <c r="G74" i="81" s="1"/>
  <c r="G81" i="81" s="1"/>
  <c r="G84" i="81" s="1"/>
  <c r="G126" i="81" s="1"/>
  <c r="G123" i="81" s="1"/>
  <c r="G137" i="81" s="1"/>
  <c r="I126" i="81" l="1"/>
  <c r="I123" i="81" s="1"/>
  <c r="I137" i="81" s="1"/>
  <c r="K126" i="81"/>
  <c r="K123" i="81" s="1"/>
  <c r="K137" i="81" s="1"/>
  <c r="G120" i="81"/>
  <c r="G132" i="81" s="1"/>
  <c r="G129" i="81" s="1"/>
  <c r="E120" i="81"/>
  <c r="E132" i="81" s="1"/>
  <c r="E129" i="81" s="1"/>
  <c r="L102" i="74" l="1"/>
  <c r="H102" i="74"/>
  <c r="L55" i="74"/>
  <c r="H55" i="74"/>
  <c r="A100" i="80" l="1"/>
  <c r="A99" i="80"/>
  <c r="A49" i="80"/>
  <c r="A3" i="79"/>
  <c r="A1" i="79"/>
  <c r="A2" i="79"/>
  <c r="A94" i="77"/>
  <c r="A98" i="80" l="1"/>
  <c r="A50" i="80"/>
  <c r="A48" i="80"/>
  <c r="A95" i="77"/>
  <c r="A93" i="77"/>
  <c r="A48" i="77"/>
  <c r="A47" i="77"/>
  <c r="A46" i="77"/>
  <c r="A98" i="74"/>
  <c r="A97" i="74"/>
  <c r="A96" i="74"/>
  <c r="A51" i="74"/>
  <c r="A50" i="74"/>
  <c r="A49" i="74"/>
  <c r="V30" i="78" l="1"/>
  <c r="Z30" i="78" s="1"/>
  <c r="T17" i="79"/>
  <c r="T18" i="79"/>
  <c r="V27" i="78" l="1"/>
  <c r="E71" i="77" l="1"/>
  <c r="L122" i="74"/>
  <c r="H34" i="78" l="1"/>
  <c r="H24" i="78"/>
  <c r="H30" i="79"/>
  <c r="R24" i="79"/>
  <c r="N122" i="74" l="1"/>
  <c r="N126" i="74" s="1"/>
  <c r="J122" i="74"/>
  <c r="J126" i="74" s="1"/>
  <c r="N87" i="74"/>
  <c r="J87" i="74"/>
  <c r="N39" i="74"/>
  <c r="N24" i="74"/>
  <c r="J39" i="74"/>
  <c r="J24" i="74"/>
  <c r="N41" i="74" l="1"/>
  <c r="J41" i="74"/>
  <c r="N89" i="74"/>
  <c r="J89" i="74"/>
  <c r="J128" i="74" s="1"/>
  <c r="N128" i="74"/>
  <c r="A38" i="79" l="1"/>
  <c r="A47" i="80" s="1"/>
  <c r="A97" i="80" s="1"/>
  <c r="A142" i="80" s="1"/>
  <c r="M116" i="80"/>
  <c r="I116" i="80"/>
  <c r="G88" i="80"/>
  <c r="K115" i="77"/>
  <c r="K117" i="77" s="1"/>
  <c r="G115" i="77"/>
  <c r="G117" i="77" s="1"/>
  <c r="K71" i="77"/>
  <c r="K26" i="77"/>
  <c r="K17" i="77"/>
  <c r="G71" i="77"/>
  <c r="G26" i="77"/>
  <c r="G17" i="77"/>
  <c r="X24" i="78"/>
  <c r="R24" i="78"/>
  <c r="P24" i="78"/>
  <c r="L24" i="78"/>
  <c r="F24" i="78"/>
  <c r="D24" i="78"/>
  <c r="T22" i="78"/>
  <c r="N24" i="78"/>
  <c r="D21" i="79"/>
  <c r="R18" i="79"/>
  <c r="P15" i="79"/>
  <c r="N15" i="79"/>
  <c r="M88" i="80"/>
  <c r="I88" i="80"/>
  <c r="M36" i="80"/>
  <c r="M73" i="80" s="1"/>
  <c r="M76" i="80" s="1"/>
  <c r="I36" i="80"/>
  <c r="I73" i="80" s="1"/>
  <c r="I76" i="80" s="1"/>
  <c r="K88" i="80"/>
  <c r="K36" i="80"/>
  <c r="D30" i="79"/>
  <c r="T24" i="79"/>
  <c r="X34" i="78"/>
  <c r="R34" i="78"/>
  <c r="P34" i="78"/>
  <c r="L34" i="78"/>
  <c r="F34" i="78"/>
  <c r="D34" i="78"/>
  <c r="V31" i="78"/>
  <c r="Z31" i="78" s="1"/>
  <c r="N34" i="78"/>
  <c r="I115" i="77"/>
  <c r="I117" i="77" s="1"/>
  <c r="E115" i="77"/>
  <c r="E117" i="77" s="1"/>
  <c r="I71" i="77"/>
  <c r="I26" i="77"/>
  <c r="E26" i="77"/>
  <c r="I17" i="77"/>
  <c r="E17" i="77"/>
  <c r="G73" i="80" l="1"/>
  <c r="G76" i="80" s="1"/>
  <c r="K73" i="80"/>
  <c r="K76" i="80" s="1"/>
  <c r="V32" i="78"/>
  <c r="Z32" i="78" s="1"/>
  <c r="L21" i="79"/>
  <c r="R19" i="79"/>
  <c r="G28" i="77"/>
  <c r="G73" i="77" s="1"/>
  <c r="G80" i="77" s="1"/>
  <c r="G83" i="77" s="1"/>
  <c r="G125" i="77" s="1"/>
  <c r="G122" i="77" s="1"/>
  <c r="K28" i="77"/>
  <c r="K73" i="77" s="1"/>
  <c r="K80" i="77" s="1"/>
  <c r="K83" i="77" s="1"/>
  <c r="I119" i="80"/>
  <c r="I126" i="80" s="1"/>
  <c r="M119" i="80"/>
  <c r="M126" i="80" s="1"/>
  <c r="R15" i="79"/>
  <c r="E28" i="77"/>
  <c r="E73" i="77" s="1"/>
  <c r="E80" i="77" s="1"/>
  <c r="I28" i="77"/>
  <c r="I73" i="77" s="1"/>
  <c r="I80" i="77" s="1"/>
  <c r="J34" i="78"/>
  <c r="T15" i="79"/>
  <c r="N30" i="79"/>
  <c r="P21" i="79"/>
  <c r="N21" i="79"/>
  <c r="L30" i="79"/>
  <c r="P30" i="79"/>
  <c r="R30" i="79"/>
  <c r="G119" i="80" l="1"/>
  <c r="G126" i="80" s="1"/>
  <c r="G136" i="77"/>
  <c r="J22" i="78"/>
  <c r="V22" i="78" s="1"/>
  <c r="K125" i="77"/>
  <c r="K122" i="77" s="1"/>
  <c r="K136" i="77" s="1"/>
  <c r="J19" i="79"/>
  <c r="K119" i="80"/>
  <c r="K126" i="80" s="1"/>
  <c r="I83" i="77"/>
  <c r="V34" i="78"/>
  <c r="T24" i="78"/>
  <c r="E83" i="77"/>
  <c r="R21" i="79"/>
  <c r="K119" i="77"/>
  <c r="K131" i="77" s="1"/>
  <c r="K128" i="77" s="1"/>
  <c r="G119" i="77"/>
  <c r="G131" i="77" s="1"/>
  <c r="G128" i="77" s="1"/>
  <c r="T34" i="78"/>
  <c r="Z27" i="78"/>
  <c r="Z34" i="78" s="1"/>
  <c r="E125" i="77" l="1"/>
  <c r="E122" i="77" s="1"/>
  <c r="E136" i="77" s="1"/>
  <c r="I125" i="77"/>
  <c r="I122" i="77" s="1"/>
  <c r="I136" i="77" s="1"/>
  <c r="J21" i="79"/>
  <c r="T19" i="79"/>
  <c r="T21" i="79" s="1"/>
  <c r="J24" i="78"/>
  <c r="V24" i="78" s="1"/>
  <c r="Z22" i="78"/>
  <c r="Z24" i="78" s="1"/>
  <c r="I119" i="77"/>
  <c r="I131" i="77" s="1"/>
  <c r="I128" i="77" s="1"/>
  <c r="E119" i="77"/>
  <c r="E131" i="77" s="1"/>
  <c r="J30" i="79"/>
  <c r="T30" i="79"/>
  <c r="A142" i="74" l="1"/>
  <c r="A45" i="77" l="1"/>
  <c r="A92" i="77" s="1"/>
  <c r="A46" i="81"/>
  <c r="H87" i="74"/>
  <c r="A143" i="77" l="1"/>
  <c r="A145" i="81"/>
  <c r="A93" i="81"/>
  <c r="L87" i="74"/>
  <c r="H89" i="74"/>
  <c r="L39" i="74"/>
  <c r="H39" i="74"/>
  <c r="L24" i="74"/>
  <c r="H24" i="74"/>
  <c r="H41" i="74" s="1"/>
  <c r="L126" i="74" l="1"/>
  <c r="L41" i="74"/>
  <c r="L89" i="74"/>
  <c r="L128" i="74" l="1"/>
  <c r="H122" i="74" l="1"/>
  <c r="H126" i="74" s="1"/>
  <c r="H128" i="74" l="1"/>
  <c r="E128" i="77"/>
</calcChain>
</file>

<file path=xl/sharedStrings.xml><?xml version="1.0" encoding="utf-8"?>
<sst xmlns="http://schemas.openxmlformats.org/spreadsheetml/2006/main" count="686" uniqueCount="259">
  <si>
    <t xml:space="preserve">บริษัท การบินไทย จำกัด (มหาชน) </t>
  </si>
  <si>
    <t>งบฐานะการเงิน</t>
  </si>
  <si>
    <t>ณ วันที่ 30 มิถุนายน พ.ศ. 2569</t>
  </si>
  <si>
    <t>ข้อมูลทางการเงินรวม</t>
  </si>
  <si>
    <t>ข้อมูลทางการเงินเฉพาะกิจการ</t>
  </si>
  <si>
    <t>(ยังไม่ได้ตรวจสอบ)</t>
  </si>
  <si>
    <t>(ตรวจสอบแล้ว)</t>
  </si>
  <si>
    <t>30 มิถุนายน</t>
  </si>
  <si>
    <t>31 ธันวาคม</t>
  </si>
  <si>
    <t>พ.ศ. 2569</t>
  </si>
  <si>
    <t>พ.ศ. 2568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</si>
  <si>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</si>
  <si>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</si>
  <si>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</si>
  <si>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</si>
  <si>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</si>
  <si>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 </t>
  </si>
  <si>
    <t>ลูกหนี้การค้าและลูกหนี้หมุนเวียนอื่น</t>
  </si>
  <si>
    <t>สินค้าคงเหลือ</t>
  </si>
  <si>
    <t>สินทรัพย์ภาษีเงินได้ของปีปัจจุบัน</t>
  </si>
  <si>
    <t xml:space="preserve">สินทรัพย์ตราสารอนุพันธ์ </t>
  </si>
  <si>
    <t>สินทรัพย์ทางการเงินหมุนเวียนอื่น</t>
  </si>
  <si>
    <t>สินทรัพย์หมุนเวียนอื่น</t>
  </si>
  <si>
    <t>สินทรัพย์ไม่หมุนเวียน</t>
  </si>
  <si>
    <t>ที่จัดประเภทเป็นสินทรัพย์ที่ถือไว้เพื่อขาย</t>
  </si>
  <si>
    <t>รวมสินทรัพย์หมุนเวียน</t>
  </si>
  <si>
    <t>สินทรัพย์ทางการเงินไม่หมุนเวียนอื่น</t>
  </si>
  <si>
    <t>สินทรัพย์ตราสารอนุพันธ์</t>
  </si>
  <si>
    <t>เงินลงทุนในบริษัทร่วม</t>
  </si>
  <si>
    <t>เงินลงทุนในบริษัทย่อย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</si>
  <si>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</si>
  <si>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</si>
  <si>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</si>
  <si>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</si>
  <si>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เงินประกันการบำรุงรักษาเครื่องบิน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</si>
  <si>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</si>
  <si>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</si>
  <si>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</si>
  <si>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................................................................................</t>
  </si>
  <si>
    <t>(นายชาย  เอี่ยมศิริ)</t>
  </si>
  <si>
    <t>(นางเฉิดโฉม เทอดสถีรศักดิ์)</t>
  </si>
  <si>
    <t>ประธานเจ้าหน้าที่บริหาร</t>
  </si>
  <si>
    <t>ประธานเจ้าหน้าที่สายการเงินและการบัญชี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</si>
  <si>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</si>
  <si>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</si>
  <si>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</si>
  <si>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</si>
  <si>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รายได้รับล่วงหน้า</t>
  </si>
  <si>
    <t>ส่วนของหนี้สินระยะยาวที่ถึงกำหนดชำระภายในหนึ่งปี</t>
  </si>
  <si>
    <t xml:space="preserve">   เงินกู้ยืมระยะยาวจากสถาบันการเงิน</t>
  </si>
  <si>
    <t>6.2, 16.1</t>
  </si>
  <si>
    <t xml:space="preserve">   เงินกู้ยืมระยะยาวจากกิจการที่เกี่ยวข้องกัน</t>
  </si>
  <si>
    <t>หนี้สินตามสัญญาเช่า</t>
  </si>
  <si>
    <t>6.2, 17</t>
  </si>
  <si>
    <t>ภาษีเงินได้ค้างจ่าย</t>
  </si>
  <si>
    <t>หนี้สินตราสารอนุพันธ์</t>
  </si>
  <si>
    <t>เงินปันผลค้างจ่าย</t>
  </si>
  <si>
    <t>รวมหนี้สินหมุนเวียน</t>
  </si>
  <si>
    <t>หนี้สินไม่หมุนเวียน</t>
  </si>
  <si>
    <t>หนี้สินระยะยาว</t>
  </si>
  <si>
    <t>เงินกู้ยืมระยะยาวจากสถาบันการเงิน</t>
  </si>
  <si>
    <t>เงินกู้ยืมระยะยาวจากกิจการที่เกี่ยวข้องกัน</t>
  </si>
  <si>
    <t>หุ้นกู้</t>
  </si>
  <si>
    <t>6.2, 16.2</t>
  </si>
  <si>
    <t>เจ้าหนี้การค้าและเจ้าหนี้ไม่หมุนเวียนอื่น</t>
  </si>
  <si>
    <t>เงินกองทุนบำเหน็จพนักงาน</t>
  </si>
  <si>
    <t>ประมาณการหนี้สินไม่หมุนเวียนสำหรับผลประโยชน์พนักงาน</t>
  </si>
  <si>
    <t>ประมาณการหนี้สินไม่หมุนเวียนอื่น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</si>
  <si>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</si>
  <si>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</si>
  <si>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</si>
  <si>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sz val="13"/>
        <rFont val="Browallia New"/>
        <family val="2"/>
      </rPr>
      <t xml:space="preserve"> (ต่อ)</t>
    </r>
  </si>
  <si>
    <t>ส่วนของผู้ถือหุ้น</t>
  </si>
  <si>
    <t>ทุนเรือนหุ้น</t>
  </si>
  <si>
    <t>ทุนจดทะเบียน</t>
  </si>
  <si>
    <t>หุ้นสามัญ 28,303.29 ล้านหุ้น มูลค่าหุ้นละ 1.30 บาท</t>
  </si>
  <si>
    <t>ทุนที่ออกและชำระแล้ว</t>
  </si>
  <si>
    <t>กำไรสะสม</t>
  </si>
  <si>
    <t>จัดสรรแล้ว</t>
  </si>
  <si>
    <t>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</si>
  <si>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</si>
  <si>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</si>
  <si>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</si>
  <si>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</si>
  <si>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</si>
  <si>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</si>
  <si>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บริษัท การบินไทย จำกัด (มหาชน)</t>
  </si>
  <si>
    <t>งบกำไรขาดทุนเบ็ดเสร็จ</t>
  </si>
  <si>
    <t>สำหรับรอบระยะเวลาสามเดือนสิ้นสุดวันที่ 30 มิถุนายน พ.ศ. 2569</t>
  </si>
  <si>
    <t>รายได้</t>
  </si>
  <si>
    <t>รายได้จากการขายหรือการให้บริการ</t>
  </si>
  <si>
    <t>ค่าโดยสารและค่าน้ำหนักส่วนเกิน</t>
  </si>
  <si>
    <t>ค่าระวางขนส่งและไปรษณียภัณฑ์</t>
  </si>
  <si>
    <t>กิจการอื่น</t>
  </si>
  <si>
    <t>รวมรายได้จากการขายหรือการให้บริการ</t>
  </si>
  <si>
    <t>รายได้อื่น</t>
  </si>
  <si>
    <t>ดอกเบี้ยรับ</t>
  </si>
  <si>
    <t>ผลกำไรจากอัตราแลกเปลี่ยนเงินตราต่างประเทศสุทธิ</t>
  </si>
  <si>
    <t>ผลกำไรจากการวัดมูลค่าตราสารอนุพันธ์</t>
  </si>
  <si>
    <t>กำไรจากการยกเลิกและเปลี่ยนแปลงสัญญาเช่าเครื่องบิน</t>
  </si>
  <si>
    <t>รวมรายได้อื่น</t>
  </si>
  <si>
    <t>รวมรายได้</t>
  </si>
  <si>
    <t>…………………………………………………</t>
  </si>
  <si>
    <t>ค่าใช้จ่าย</t>
  </si>
  <si>
    <t>ค่าน้ำมันเครื่องบิน</t>
  </si>
  <si>
    <t>ค่าใช้จ่ายผลประโยชน์พนักงาน</t>
  </si>
  <si>
    <t>ค่าบริการการบิน</t>
  </si>
  <si>
    <t>ค่าใช้จ่ายเกี่ยวกับนักบินและลูกเรือ</t>
  </si>
  <si>
    <t>ค่าซ่อมแซมและซ่อมบำรุงอากาศยาน</t>
  </si>
  <si>
    <t>ค่าเสื่อมราคาและค่าตัดจำหน่าย</t>
  </si>
  <si>
    <t>ค่าสินค้าและพัสดุใช้ไป</t>
  </si>
  <si>
    <t>ค่าใช้จ่ายเกี่ยวกับการขายและโฆษณา</t>
  </si>
  <si>
    <t>ขาดทุนจากการปรับโครงสร้างหนี้</t>
  </si>
  <si>
    <t>ผลขาดทุนจากการด้อยค่าสินทรัพย์</t>
  </si>
  <si>
    <t>ผลขาดทุนจากอัตราแลกเปลี่ยนเงินตราต่างประเทศสุทธิ</t>
  </si>
  <si>
    <t>ผลขาดทุนจากการวัดมูลค่าจากตราสารอนุพันธ์</t>
  </si>
  <si>
    <t>ค่าใช้จ่ายอื่น</t>
  </si>
  <si>
    <t>รวมค่าใช้จ่าย</t>
  </si>
  <si>
    <t>กำไรจากกิจกรรมดำเนินงาน</t>
  </si>
  <si>
    <t>ต้นทุนทางการเงิน</t>
  </si>
  <si>
    <t>ขาดทุนจากการด้อยค่าซึ่งเป็นไปตาม</t>
  </si>
  <si>
    <t xml:space="preserve">   มาตรฐานการรายงานทางการเงิน ฉบับที่ 9</t>
  </si>
  <si>
    <t>ส่วนแบ่ง(กำไร)ขาดทุนจากเงินลงทุนในบริษัทร่วม</t>
  </si>
  <si>
    <t>กำไรก่อนภาษีเงินได้</t>
  </si>
  <si>
    <t>ภาษีเงินได้</t>
  </si>
  <si>
    <t>กำไรสำหรับรอบระยะเวลา</t>
  </si>
  <si>
    <t>กำไร (ขาดทุน) เบ็ดเสร็จอื่น</t>
  </si>
  <si>
    <t>รายการที่จะไม่ถูกจัดประเภทใหม่ไว้ในกำไร</t>
  </si>
  <si>
    <t>หรือขาดทุนในภายหลัง</t>
  </si>
  <si>
    <t>ผลกำไรจากการวัดมูลค่าตราสารทุนที่กำหนดให้</t>
  </si>
  <si>
    <t>วัดมูลค่ายุติธรรมผ่านกำไรขาดทุนเบ็ดเสร็จอื่น</t>
  </si>
  <si>
    <t>ภาษีเงินได้จากการวัดมูลค่าตราสารทุนที่กำหนดให้</t>
  </si>
  <si>
    <t>การเปลี่ยนแปลงในมูลค่ายุติธรรมของการป้องกันความเสี่ยง</t>
  </si>
  <si>
    <t>กระแสเงินสดเฉพาะส่วนที่มีประสิทธิผล</t>
  </si>
  <si>
    <t>ภาษีเงินได้จากการเปลี่ยนแปลงในมูลค่ายุติธรรม</t>
  </si>
  <si>
    <t>ของการป้องกันความเสี่ยง</t>
  </si>
  <si>
    <t>รวมรายการที่จะไม่ถูกจัดประเภทใหม่ไว้ในกำไร</t>
  </si>
  <si>
    <t>กำไร(ขาดทุน)เบ็ดเสร็จอื่นสำหรับรอบระยะเวลา - สุทธิจากภาษี</t>
  </si>
  <si>
    <t>กำไร(ขาดทุน)เบ็ดเสร็จรวมสำหรับรอบระยะเวลา</t>
  </si>
  <si>
    <t>การแบ่งปันกำไร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</si>
  <si>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</si>
  <si>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</si>
  <si>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</si>
  <si>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</t>
  </si>
  <si>
    <t>จำนวนหุ้นสามัญ (หุ้น)</t>
  </si>
  <si>
    <t>กำไรต่อหุ้นขั้นพื้นฐาน (บาทต่อหุ้น)</t>
  </si>
  <si>
    <t>สำหรับรอบระยะเวลาหกเดือนสิ้นสุดวันที่ 30 มิถุนายน พ.ศ. 2569</t>
  </si>
  <si>
    <t>กำไรเบ็ดเสร็จอื่นสำหรับรอบระยะเวลา - สุทธิจากภาษี</t>
  </si>
  <si>
    <t>กำไรเบ็ดเสร็จรวมสำหรับรอบระยะเวลา</t>
  </si>
  <si>
    <t>งบการเปลี่ยนแปลงส่วนของเจ้าของ</t>
  </si>
  <si>
    <t xml:space="preserve">  </t>
  </si>
  <si>
    <t>ข้อมูลทางการเงินรวม (ยังไม่ได้ตรวจสอบ)</t>
  </si>
  <si>
    <t>ส่วนของบริษัทใหญ่</t>
  </si>
  <si>
    <t>องค์ประกอบอื่นของส่วนของเจ้าของ</t>
  </si>
  <si>
    <t>กำไร (ขาดทุน) สะสม</t>
  </si>
  <si>
    <t>การเปลี่ยนแปลงใน</t>
  </si>
  <si>
    <t>ผลกำไร</t>
  </si>
  <si>
    <t>มูลค่ายุติธรรมของ</t>
  </si>
  <si>
    <t>ส่วนเกินทุน</t>
  </si>
  <si>
    <t>จากการวัดมูลค่า</t>
  </si>
  <si>
    <t>ส่วนแบ่งกำไร</t>
  </si>
  <si>
    <t>รวม</t>
  </si>
  <si>
    <t>การป้องกันความเสี่ยง</t>
  </si>
  <si>
    <t>จากการตีราคา</t>
  </si>
  <si>
    <t>ตราสารทุนที่กำหนดให้</t>
  </si>
  <si>
    <t>เบ็ดเสร็จอื่นของ</t>
  </si>
  <si>
    <t>องค์ประกอบอื่น</t>
  </si>
  <si>
    <t>ส่วนได้เสีย</t>
  </si>
  <si>
    <t>ทุนที่ออกและ</t>
  </si>
  <si>
    <t>ส่วนเกิน (ต่ำกว่า)</t>
  </si>
  <si>
    <t>กระแสเงินสดเฉพาะส่วน</t>
  </si>
  <si>
    <t>วัดมูลค่ายุติธรรมผ่าน</t>
  </si>
  <si>
    <t>บริษัทร่วมที่ใช้</t>
  </si>
  <si>
    <t>ของส่วนของ</t>
  </si>
  <si>
    <t>ส่วนของเจ้าของ</t>
  </si>
  <si>
    <t>ที่ไม่มีอำนาจ</t>
  </si>
  <si>
    <t>ชำระแล้ว</t>
  </si>
  <si>
    <t>มูลค่าหุ้นสามัญ</t>
  </si>
  <si>
    <t>ที่มีประสิทธิผล</t>
  </si>
  <si>
    <t>สุทธิจากภาษี</t>
  </si>
  <si>
    <t>กำไรขาดทุนเบ็ดเสร็จอื่น</t>
  </si>
  <si>
    <t>วิธีส่วนได้เสีย</t>
  </si>
  <si>
    <t>ผู้ถือหุ้น</t>
  </si>
  <si>
    <t>บริษัทใหญ่</t>
  </si>
  <si>
    <t>ควบคุม</t>
  </si>
  <si>
    <t>สำหรับรอบระยะเวลาหกเดือนสิ้นสุดวันที่ 30 มิถุนายน พ.ศ. 2568</t>
  </si>
  <si>
    <t>ยอดยกมา ณ วันที่ 1 มกราคม พ.ศ. 2568</t>
  </si>
  <si>
    <t>การเปลี่ยนแปลงในส่วนของเจ้าของ</t>
  </si>
  <si>
    <t xml:space="preserve">   ลดมูลค่าหุ้น</t>
  </si>
  <si>
    <t xml:space="preserve">   เงินปันผลจ่าย</t>
  </si>
  <si>
    <t xml:space="preserve">   เงินปันผลจ่ายหุ้นบุริมสิทธิ์ชนิดสะสม</t>
  </si>
  <si>
    <t xml:space="preserve">   การโอนส่วนเกินทุนจากการตีราคาสินทรัพย์ที่จำหน่าย</t>
  </si>
  <si>
    <t xml:space="preserve">   กำไรเบ็ดเสร็จรวมสำหรับรอบระยะเวลา</t>
  </si>
  <si>
    <t>ยอดคงเหลือ ณ วันที่ 30 มิถุนายน พ.ศ. 2568</t>
  </si>
  <si>
    <t>ยอดยกมา ณ วันที่ 1 มกราคม พ.ศ. 2569</t>
  </si>
  <si>
    <t xml:space="preserve">   เงินปันผลจ่าย </t>
  </si>
  <si>
    <t>ยอดคงเหลือ ณ วันที่ 30 มิถุนายน พ.ศ. 2569</t>
  </si>
  <si>
    <t>…………………………………………………………</t>
  </si>
  <si>
    <t>(นายชาย เอี่ยมศิริ)</t>
  </si>
  <si>
    <t>ประธานเจ้าหน้าบริหาร</t>
  </si>
  <si>
    <t>ข้อมูลทางการเงินเฉพาะกิจการ (ยังไม่ได้ตรวจสอบ)</t>
  </si>
  <si>
    <t xml:space="preserve"> จากการวัดมูลค่า</t>
  </si>
  <si>
    <t xml:space="preserve">    ลดมุลค่าหุ้น</t>
  </si>
  <si>
    <t xml:space="preserve">    การโอนส่วนเกินทุนจากการตีราคาสินทรัพย์ที่จำหน่าย</t>
  </si>
  <si>
    <t xml:space="preserve">    กำไรเบ็ดเสร็จรวมสำหรับรอบระยะเวลา</t>
  </si>
  <si>
    <t xml:space="preserve">    เงินปันผลจ่าย</t>
  </si>
  <si>
    <t>24</t>
  </si>
  <si>
    <t>……………………………………………………</t>
  </si>
  <si>
    <t>งบกระแสเงินสด</t>
  </si>
  <si>
    <t>กระแสเงินสดจากกิจกรรมดำเนินงาน</t>
  </si>
  <si>
    <t>รายการปรับกระทบยอดกำไรขาดทุน</t>
  </si>
  <si>
    <t>เงินปันผลรับ</t>
  </si>
  <si>
    <t>ส่วนแบ่งกำไรจากเงินลงทุนในบริษัทร่วม</t>
  </si>
  <si>
    <t>ขาดทุน (กำไร) จากอัตราแลกเปลี่ยนเงินตราต่างประเทศ</t>
  </si>
  <si>
    <t>ที่ยังไม่เกิดขึ้น-สุทธิ</t>
  </si>
  <si>
    <t>(กำไร) ขาดทุนจากสินทรัพย์ทางการเงินที่กำหนดให้</t>
  </si>
  <si>
    <t>วัดมูลค่าด้วยมูลค่ายุติธรรมผ่านกำไรหรือขาดทุน</t>
  </si>
  <si>
    <t>(กำไร) ผลขาดทุนจากการวัดมูลค่าจากตราสารอนุพันธ์</t>
  </si>
  <si>
    <t>ค่าใช้จ่ายกองทุนบำเหน็จพนักงาน</t>
  </si>
  <si>
    <t>(การกลับรายการ) ขาดทุนจากค่าสินค้าและพัสดุเสื่อมสภาพ</t>
  </si>
  <si>
    <t>ขาดทุนจากการด้อยค่าซึ่งเป็นไปตามมาตรฐาน</t>
  </si>
  <si>
    <t>การรายงานทางการเงิน ฉบับที่ 9</t>
  </si>
  <si>
    <t>(กำไร) ขาดทุนจากการยกเลิกและเปลี่ยนแปลงสัญญาเช่าอื่น ๆ</t>
  </si>
  <si>
    <t>(กำไร) ขาดทุนจากการจำหน่ายสินทรัพย์</t>
  </si>
  <si>
    <t>ขาดทุนจากการตัดจำหน่ายสินทรัพย์</t>
  </si>
  <si>
    <t>ผลขาดทุนจากการด้อยค่าของสินทรัพย์</t>
  </si>
  <si>
    <t>กำไรจากการดำเนินงานก่อนการเปลี่ยนแปลง</t>
  </si>
  <si>
    <t xml:space="preserve">   ในสินทรัพย์และหนี้สินดำเนินงาน</t>
  </si>
  <si>
    <t>สินทรัพย์ดำเนินงานลดลง (เพิ่มขึ้น)</t>
  </si>
  <si>
    <t>หนี้สินดำเนินงานเพิ่มขึ้น (ลดลง)</t>
  </si>
  <si>
    <t>เงินสดสุทธิได้มาจากการดำเนินงาน</t>
  </si>
  <si>
    <t>จ่ายภาษีเงินได้</t>
  </si>
  <si>
    <t>กระแสเงินสดสุทธิได้มาจากกิจกรรมดำเนินงาน</t>
  </si>
  <si>
    <t>กระแสเงินสดจากกิจกรรมลงทุน</t>
  </si>
  <si>
    <t>เงินสดจ่ายซื้อสินทรัพย์ทางการเงินหมุนเวียนอื่น</t>
  </si>
  <si>
    <t>เงินมัดจำรับจากการจำหน่ายสินทรัพย์</t>
  </si>
  <si>
    <t>เงินสดจ่ายซื้อที่ดิน อาคารและอุปกรณ์</t>
  </si>
  <si>
    <t xml:space="preserve">เงินสดจ่ายซื้อสินทรัพย์ไม่มีตัวตน </t>
  </si>
  <si>
    <t>เงินสดรับจากการจำหน่ายสินทรัพย์</t>
  </si>
  <si>
    <t>เงินสดจ่ายล่วงหน้าตามสัญญาจัดหาเครื่องบิน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</si>
  <si>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</si>
  <si>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</si>
  <si>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เงินสดจ่ายชำระดอกเบี้ยเงินกู้ยืมระยะยาวจากสถาบันการเงิน</t>
  </si>
  <si>
    <t>เงินสดจ่ายชำระดอกเบี้ยเงินกู้ยืมระยะยาวจากกิจการที่เกี่ยวข้องกัน</t>
  </si>
  <si>
    <t>เงินสดจ่ายชำระคืนเงินกู้ยืมระยะยาวจากสถาบันการเงิน</t>
  </si>
  <si>
    <t>เงินสดจ่ายชำระคืนเงินกู้ยืมระยะยาวจากกิจการที่เกี่ยวข้องกัน</t>
  </si>
  <si>
    <t>เงินสดจ่ายชำระคืนหนี้สินตามสัญญาเช่า</t>
  </si>
  <si>
    <t>เงินสดจ่ายชำระดอกเบี้ยหุ้นกู้</t>
  </si>
  <si>
    <t>เงินปันผลจ่าย</t>
  </si>
  <si>
    <t>เงินปันผลของบริษัทย่อยจ่ายให้แก่ส่วนได้เสียที่ไม่มีอำนาจควบคุม</t>
  </si>
  <si>
    <t>กระแสเงินสดสุทธิใช้ไปในกิจกรรมจัดหาเงิน</t>
  </si>
  <si>
    <t>เงินสดและรายการเทียบเท่าเงินสดลดลงสุทธิ</t>
  </si>
  <si>
    <t xml:space="preserve">      ก่อนผลกระทบของอัตราแลกเปลี่ยน</t>
  </si>
  <si>
    <t>ผลกระทบจากการเปลี่ยนแปลงอัตราแลกเปลี่ยนเงินตราต่างประเทศ</t>
  </si>
  <si>
    <t xml:space="preserve">      ที่ยังไม่เกิดขึ้นที่มีต่อเงินสดและรายการเทียบเท่าเงินสด</t>
  </si>
  <si>
    <t>ผลกระทบจากการด้อยค่าด้านเครดิต</t>
  </si>
  <si>
    <t xml:space="preserve">      ที่มีต่อเงินสดและรายการเทียบเท่าเงินสด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</si>
  <si>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</si>
  <si>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30 มิถุนายน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</si>
</sst>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(* #,##0.00_);_(* \(#,##0.00\);_(* &quot;-&quot;??_);_(@_)"/>
    <numFmt numFmtId="164" formatCode="_-* #,##0.00_-;\-* #,##0.00_-;_-* &quot;-&quot;??_-;_-@_-"/>
    <numFmt numFmtId="165" formatCode="General_)"/>
    <numFmt numFmtId="166" formatCode="_(* #,##0_);_(* \(#,##0\);_(* &quot;-&quot;??_);_(@_)"/>
    <numFmt numFmtId="167" formatCode="#,##0;\(#,##0\)"/>
    <numFmt numFmtId="168" formatCode="#,##0;\(#,##0\);\-"/>
    <numFmt numFmtId="169" formatCode="#,##0.00;\(#,##0.00\);\-"/>
  </numFmts>
  <fonts count="25">
    <font>
      <sz val="10"/>
      <name val="Courie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4"/>
      <name val="AngsanaUPC"/>
      <family val="1"/>
    </font>
    <font>
      <sz val="10"/>
      <name val="Courier"/>
      <family val="3"/>
    </font>
    <font>
      <sz val="16"/>
      <name val="Cordia New"/>
      <family val="2"/>
      <charset val="222"/>
    </font>
    <font>
      <sz val="10"/>
      <name val="Courier"/>
      <family val="3"/>
    </font>
    <font>
      <sz val="10"/>
      <name val="Arial"/>
      <family val="2"/>
    </font>
    <font>
      <sz val="10"/>
      <name val="Courier"/>
      <family val="3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1"/>
      <color indexed="8"/>
      <name val="Tahoma"/>
      <family val="2"/>
    </font>
    <font>
      <sz val="11"/>
      <color rgb="FF006100"/>
      <name val="Calibri"/>
      <family val="2"/>
      <charset val="222"/>
      <scheme val="minor"/>
    </font>
    <font>
      <sz val="10"/>
      <color indexed="8"/>
      <name val="Calibri"/>
      <family val="2"/>
    </font>
    <font>
      <sz val="10"/>
      <name val="Cordia New"/>
      <family val="2"/>
    </font>
    <font>
      <b/>
      <sz val="13"/>
      <name val="Browallia New"/>
      <family val="2"/>
    </font>
    <font>
      <sz val="13"/>
      <name val="Browallia New"/>
      <family val="2"/>
    </font>
    <font>
      <u val="singleAccounting"/>
      <sz val="13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5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0"/>
      </bottom>
      <diagonal/>
    </border>
  </borders>
  <cellStyleXfs count="188">
    <xf numFmtId="0" fontId="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1" fillId="0" borderId="0"/>
    <xf numFmtId="49" fontId="12" fillId="0" borderId="0"/>
    <xf numFmtId="165" fontId="13" fillId="0" borderId="0"/>
    <xf numFmtId="0" fontId="14" fillId="0" borderId="0"/>
    <xf numFmtId="165" fontId="11" fillId="0" borderId="0"/>
    <xf numFmtId="0" fontId="9" fillId="0" borderId="0"/>
    <xf numFmtId="0" fontId="14" fillId="0" borderId="0"/>
    <xf numFmtId="0" fontId="14" fillId="0" borderId="0"/>
    <xf numFmtId="165" fontId="13" fillId="0" borderId="0"/>
    <xf numFmtId="0" fontId="8" fillId="0" borderId="0"/>
    <xf numFmtId="43" fontId="10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4" fillId="0" borderId="0"/>
    <xf numFmtId="0" fontId="7" fillId="0" borderId="0"/>
    <xf numFmtId="43" fontId="14" fillId="0" borderId="0" applyFont="0" applyFill="0" applyBorder="0" applyAlignment="0" applyProtection="0"/>
    <xf numFmtId="0" fontId="7" fillId="0" borderId="0"/>
    <xf numFmtId="165" fontId="15" fillId="0" borderId="0"/>
    <xf numFmtId="165" fontId="11" fillId="0" borderId="0"/>
    <xf numFmtId="0" fontId="6" fillId="0" borderId="0"/>
    <xf numFmtId="165" fontId="11" fillId="0" borderId="0"/>
    <xf numFmtId="0" fontId="6" fillId="0" borderId="0"/>
    <xf numFmtId="0" fontId="17" fillId="0" borderId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9" fillId="2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5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11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11" fillId="0" borderId="0"/>
    <xf numFmtId="165" fontId="11" fillId="0" borderId="0"/>
    <xf numFmtId="165" fontId="11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14" fillId="0" borderId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" fillId="0" borderId="0"/>
    <xf numFmtId="164" fontId="17" fillId="0" borderId="0" applyFont="0" applyFill="0" applyBorder="0" applyAlignment="0" applyProtection="0"/>
    <xf numFmtId="0" fontId="17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1" fillId="0" borderId="0"/>
  </cellStyleXfs>
  <cellXfs count="205">
    <xf numFmtId="0" fontId="0" fillId="0" borderId="0" xfId="0"/>
    <xf numFmtId="168" fontId="22" fillId="0" borderId="0" xfId="1" applyNumberFormat="1" applyFont="1" applyFill="1" applyAlignment="1">
      <alignment horizontal="right" vertical="center"/>
    </xf>
    <xf numFmtId="168" fontId="22" fillId="0" borderId="0" xfId="1" applyNumberFormat="1" applyFont="1" applyFill="1" applyBorder="1" applyAlignment="1">
      <alignment horizontal="right" vertical="center"/>
    </xf>
    <xf numFmtId="168" fontId="23" fillId="0" borderId="2" xfId="1" applyNumberFormat="1" applyFont="1" applyFill="1" applyBorder="1" applyAlignment="1">
      <alignment horizontal="right" vertical="center"/>
    </xf>
    <xf numFmtId="168" fontId="23" fillId="0" borderId="0" xfId="1" applyNumberFormat="1" applyFont="1" applyFill="1" applyAlignment="1">
      <alignment horizontal="right" vertical="center"/>
    </xf>
    <xf numFmtId="168" fontId="23" fillId="0" borderId="0" xfId="1" applyNumberFormat="1" applyFont="1" applyFill="1" applyBorder="1" applyAlignment="1">
      <alignment horizontal="right" vertical="center"/>
    </xf>
    <xf numFmtId="168" fontId="23" fillId="0" borderId="1" xfId="1" applyNumberFormat="1" applyFont="1" applyFill="1" applyBorder="1" applyAlignment="1">
      <alignment horizontal="right" vertical="center"/>
    </xf>
    <xf numFmtId="168" fontId="22" fillId="0" borderId="2" xfId="1" applyNumberFormat="1" applyFont="1" applyFill="1" applyBorder="1" applyAlignment="1">
      <alignment horizontal="right" vertical="center"/>
    </xf>
    <xf numFmtId="168" fontId="22" fillId="0" borderId="2" xfId="1" applyNumberFormat="1" applyFont="1" applyFill="1" applyBorder="1" applyAlignment="1">
      <alignment horizontal="right" vertical="top"/>
    </xf>
    <xf numFmtId="168" fontId="23" fillId="0" borderId="0" xfId="1" applyNumberFormat="1" applyFont="1" applyFill="1" applyAlignment="1">
      <alignment vertical="center"/>
    </xf>
    <xf numFmtId="168" fontId="23" fillId="0" borderId="0" xfId="1" applyNumberFormat="1" applyFont="1" applyFill="1" applyBorder="1" applyAlignment="1">
      <alignment vertical="center"/>
    </xf>
    <xf numFmtId="168" fontId="23" fillId="0" borderId="0" xfId="1" applyNumberFormat="1" applyFont="1" applyFill="1" applyBorder="1" applyAlignment="1" applyProtection="1">
      <alignment horizontal="center" vertical="center"/>
    </xf>
    <xf numFmtId="168" fontId="23" fillId="0" borderId="0" xfId="1" applyNumberFormat="1" applyFont="1" applyFill="1" applyBorder="1" applyAlignment="1">
      <alignment horizontal="center" vertical="center"/>
    </xf>
    <xf numFmtId="168" fontId="23" fillId="0" borderId="2" xfId="1" applyNumberFormat="1" applyFont="1" applyFill="1" applyBorder="1" applyAlignment="1">
      <alignment vertical="center"/>
    </xf>
    <xf numFmtId="168" fontId="22" fillId="0" borderId="0" xfId="1" applyNumberFormat="1" applyFont="1" applyFill="1" applyAlignment="1">
      <alignment vertical="center"/>
    </xf>
    <xf numFmtId="168" fontId="22" fillId="0" borderId="0" xfId="1" applyNumberFormat="1" applyFont="1" applyFill="1" applyBorder="1" applyAlignment="1">
      <alignment vertical="center"/>
    </xf>
    <xf numFmtId="168" fontId="22" fillId="0" borderId="2" xfId="1" applyNumberFormat="1" applyFont="1" applyFill="1" applyBorder="1" applyAlignment="1">
      <alignment vertical="center"/>
    </xf>
    <xf numFmtId="168" fontId="22" fillId="0" borderId="0" xfId="1" quotePrefix="1" applyNumberFormat="1" applyFont="1" applyFill="1" applyBorder="1" applyAlignment="1">
      <alignment horizontal="center" vertical="center"/>
    </xf>
    <xf numFmtId="168" fontId="23" fillId="0" borderId="1" xfId="1" applyNumberFormat="1" applyFont="1" applyFill="1" applyBorder="1" applyAlignment="1">
      <alignment vertical="center"/>
    </xf>
    <xf numFmtId="168" fontId="22" fillId="0" borderId="0" xfId="1" applyNumberFormat="1" applyFont="1" applyFill="1" applyBorder="1" applyAlignment="1" applyProtection="1">
      <alignment horizontal="right" vertical="center"/>
    </xf>
    <xf numFmtId="168" fontId="23" fillId="0" borderId="0" xfId="1" applyNumberFormat="1" applyFont="1" applyFill="1" applyBorder="1" applyAlignment="1">
      <alignment horizontal="right" vertical="top"/>
    </xf>
    <xf numFmtId="168" fontId="23" fillId="0" borderId="0" xfId="1" applyNumberFormat="1" applyFont="1" applyFill="1" applyBorder="1" applyAlignment="1" applyProtection="1">
      <alignment horizontal="right" vertical="center"/>
    </xf>
    <xf numFmtId="168" fontId="23" fillId="0" borderId="0" xfId="1" applyNumberFormat="1" applyFont="1" applyFill="1" applyBorder="1" applyAlignment="1">
      <alignment horizontal="center" vertical="top"/>
    </xf>
    <xf numFmtId="168" fontId="23" fillId="0" borderId="0" xfId="1" applyNumberFormat="1" applyFont="1" applyFill="1" applyAlignment="1">
      <alignment horizontal="center" vertical="top"/>
    </xf>
    <xf numFmtId="168" fontId="23" fillId="0" borderId="2" xfId="1" applyNumberFormat="1" applyFont="1" applyFill="1" applyBorder="1"/>
    <xf numFmtId="43" fontId="22" fillId="0" borderId="0" xfId="1" applyFont="1" applyFill="1" applyAlignment="1">
      <alignment horizontal="center" vertical="center"/>
    </xf>
    <xf numFmtId="168" fontId="23" fillId="0" borderId="0" xfId="1" applyNumberFormat="1" applyFont="1" applyFill="1" applyBorder="1" applyAlignment="1">
      <alignment horizontal="right"/>
    </xf>
    <xf numFmtId="168" fontId="22" fillId="0" borderId="0" xfId="1" applyNumberFormat="1" applyFont="1" applyFill="1" applyAlignment="1">
      <alignment horizontal="left" vertical="center"/>
    </xf>
    <xf numFmtId="168" fontId="22" fillId="0" borderId="0" xfId="1" applyNumberFormat="1" applyFont="1" applyFill="1" applyBorder="1" applyAlignment="1" applyProtection="1">
      <alignment vertical="center"/>
    </xf>
    <xf numFmtId="168" fontId="23" fillId="0" borderId="0" xfId="1" applyNumberFormat="1" applyFont="1" applyFill="1" applyBorder="1" applyAlignment="1" applyProtection="1">
      <alignment vertical="center"/>
    </xf>
    <xf numFmtId="168" fontId="23" fillId="0" borderId="0" xfId="1" applyNumberFormat="1" applyFont="1" applyFill="1"/>
    <xf numFmtId="168" fontId="23" fillId="0" borderId="0" xfId="1" quotePrefix="1" applyNumberFormat="1" applyFont="1" applyFill="1" applyAlignment="1">
      <alignment horizontal="center" vertical="center"/>
    </xf>
    <xf numFmtId="168" fontId="23" fillId="0" borderId="0" xfId="1" applyNumberFormat="1" applyFont="1" applyFill="1" applyAlignment="1">
      <alignment horizontal="right"/>
    </xf>
    <xf numFmtId="168" fontId="23" fillId="0" borderId="2" xfId="1" applyNumberFormat="1" applyFont="1" applyFill="1" applyBorder="1" applyAlignment="1">
      <alignment horizontal="right"/>
    </xf>
    <xf numFmtId="168" fontId="22" fillId="0" borderId="0" xfId="1" quotePrefix="1" applyNumberFormat="1" applyFont="1" applyFill="1" applyBorder="1" applyAlignment="1">
      <alignment horizontal="right" vertical="center"/>
    </xf>
    <xf numFmtId="43" fontId="23" fillId="0" borderId="0" xfId="1" applyFont="1" applyFill="1" applyBorder="1" applyAlignment="1">
      <alignment horizontal="right" vertical="center"/>
    </xf>
    <xf numFmtId="43" fontId="22" fillId="0" borderId="0" xfId="1" applyFont="1" applyFill="1" applyBorder="1" applyAlignment="1">
      <alignment horizontal="right" vertical="center"/>
    </xf>
    <xf numFmtId="43" fontId="23" fillId="0" borderId="0" xfId="1" applyFont="1" applyFill="1" applyAlignment="1">
      <alignment horizontal="right" vertical="center"/>
    </xf>
    <xf numFmtId="166" fontId="23" fillId="0" borderId="0" xfId="1" applyNumberFormat="1" applyFont="1" applyFill="1" applyBorder="1" applyAlignment="1">
      <alignment horizontal="right" vertical="center"/>
    </xf>
    <xf numFmtId="166" fontId="22" fillId="0" borderId="0" xfId="1" applyNumberFormat="1" applyFont="1" applyFill="1" applyAlignment="1">
      <alignment horizontal="right" vertical="center"/>
    </xf>
    <xf numFmtId="166" fontId="23" fillId="0" borderId="0" xfId="1" applyNumberFormat="1" applyFont="1" applyFill="1" applyAlignment="1">
      <alignment horizontal="right" vertical="center"/>
    </xf>
    <xf numFmtId="43" fontId="23" fillId="0" borderId="2" xfId="1" applyFont="1" applyFill="1" applyBorder="1" applyAlignment="1">
      <alignment horizontal="right" vertical="center"/>
    </xf>
    <xf numFmtId="166" fontId="23" fillId="0" borderId="0" xfId="1" applyNumberFormat="1" applyFont="1" applyFill="1" applyBorder="1" applyAlignment="1">
      <alignment horizontal="center"/>
    </xf>
    <xf numFmtId="168" fontId="23" fillId="0" borderId="0" xfId="1" applyNumberFormat="1" applyFont="1" applyFill="1" applyAlignment="1">
      <alignment horizontal="center"/>
    </xf>
    <xf numFmtId="43" fontId="22" fillId="0" borderId="0" xfId="1" applyFont="1" applyFill="1" applyAlignment="1">
      <alignment horizontal="right" vertical="center"/>
    </xf>
    <xf numFmtId="43" fontId="22" fillId="0" borderId="2" xfId="1" applyFont="1" applyFill="1" applyBorder="1" applyAlignment="1">
      <alignment horizontal="right" vertical="center"/>
    </xf>
    <xf numFmtId="43" fontId="22" fillId="0" borderId="0" xfId="1" applyFont="1" applyFill="1" applyBorder="1" applyAlignment="1" applyProtection="1">
      <alignment horizontal="right" vertical="center"/>
    </xf>
    <xf numFmtId="168" fontId="23" fillId="0" borderId="0" xfId="1" applyNumberFormat="1" applyFont="1" applyFill="1" applyAlignment="1">
      <alignment horizontal="center" vertical="center"/>
    </xf>
    <xf numFmtId="168" fontId="22" fillId="0" borderId="0" xfId="1" applyNumberFormat="1" applyFont="1" applyFill="1" applyBorder="1" applyAlignment="1">
      <alignment horizontal="center" vertical="center"/>
    </xf>
    <xf numFmtId="168" fontId="24" fillId="0" borderId="0" xfId="1" applyNumberFormat="1" applyFont="1" applyFill="1" applyBorder="1" applyAlignment="1">
      <alignment horizontal="right" vertical="center"/>
    </xf>
    <xf numFmtId="168" fontId="23" fillId="0" borderId="2" xfId="1" applyNumberFormat="1" applyFont="1" applyFill="1" applyBorder="1" applyAlignment="1" applyProtection="1">
      <alignment horizontal="right" vertical="center"/>
    </xf>
    <xf numFmtId="169" fontId="23" fillId="0" borderId="0" xfId="1" applyNumberFormat="1" applyFont="1" applyFill="1" applyAlignment="1">
      <alignment horizontal="right" vertical="center"/>
    </xf>
    <xf numFmtId="169" fontId="23" fillId="0" borderId="0" xfId="1" applyNumberFormat="1" applyFont="1" applyFill="1" applyAlignment="1">
      <alignment vertical="center"/>
    </xf>
    <xf numFmtId="166" fontId="23" fillId="0" borderId="2" xfId="1" applyNumberFormat="1" applyFont="1" applyFill="1" applyBorder="1" applyAlignment="1">
      <alignment horizontal="right" vertical="center"/>
    </xf>
    <xf numFmtId="166" fontId="23" fillId="0" borderId="0" xfId="1" applyNumberFormat="1" applyFont="1" applyFill="1" applyBorder="1" applyAlignment="1">
      <alignment vertical="center"/>
    </xf>
    <xf numFmtId="166" fontId="23" fillId="0" borderId="0" xfId="1" applyNumberFormat="1" applyFont="1" applyFill="1" applyAlignment="1">
      <alignment vertical="center"/>
    </xf>
    <xf numFmtId="168" fontId="22" fillId="0" borderId="0" xfId="1" applyNumberFormat="1" applyFont="1" applyFill="1" applyBorder="1" applyAlignment="1">
      <alignment horizontal="left" vertical="center"/>
    </xf>
    <xf numFmtId="168" fontId="22" fillId="0" borderId="0" xfId="1" applyNumberFormat="1" applyFont="1" applyFill="1" applyAlignment="1">
      <alignment horizontal="center" vertical="center"/>
    </xf>
    <xf numFmtId="166" fontId="23" fillId="0" borderId="0" xfId="1" applyNumberFormat="1" applyFont="1" applyFill="1" applyBorder="1" applyAlignment="1">
      <alignment horizontal="center" vertical="top"/>
    </xf>
    <xf numFmtId="165" fontId="23" fillId="0" borderId="0" xfId="0" applyNumberFormat="1" applyFont="1" applyFill="1" applyAlignment="1">
      <alignment vertical="center"/>
    </xf>
    <xf numFmtId="165" fontId="22" fillId="0" borderId="0" xfId="0" applyNumberFormat="1" applyFont="1" applyFill="1" applyAlignment="1">
      <alignment vertical="center"/>
    </xf>
    <xf numFmtId="165" fontId="22" fillId="0" borderId="0" xfId="0" applyNumberFormat="1" applyFont="1" applyFill="1" applyAlignment="1">
      <alignment horizontal="right" vertical="center"/>
    </xf>
    <xf numFmtId="165" fontId="22" fillId="0" borderId="0" xfId="0" applyNumberFormat="1" applyFont="1" applyFill="1" applyAlignment="1">
      <alignment horizontal="centerContinuous"/>
    </xf>
    <xf numFmtId="165" fontId="22" fillId="0" borderId="0" xfId="0" applyNumberFormat="1" applyFont="1" applyFill="1" applyAlignment="1">
      <alignment horizontal="centerContinuous" vertical="center"/>
    </xf>
    <xf numFmtId="168" fontId="22" fillId="0" borderId="0" xfId="0" applyNumberFormat="1" applyFont="1" applyFill="1" applyAlignment="1">
      <alignment horizontal="right" vertical="center"/>
    </xf>
    <xf numFmtId="168" fontId="22" fillId="0" borderId="0" xfId="0" applyNumberFormat="1" applyFont="1" applyFill="1" applyAlignment="1">
      <alignment horizontal="left" vertical="center"/>
    </xf>
    <xf numFmtId="168" fontId="22" fillId="0" borderId="0" xfId="0" applyNumberFormat="1" applyFont="1" applyFill="1" applyAlignment="1">
      <alignment horizontal="center" vertical="center"/>
    </xf>
    <xf numFmtId="165" fontId="22" fillId="0" borderId="0" xfId="0" applyNumberFormat="1" applyFont="1" applyFill="1" applyAlignment="1">
      <alignment horizontal="left" vertical="center"/>
    </xf>
    <xf numFmtId="0" fontId="22" fillId="0" borderId="4" xfId="0" applyFont="1" applyFill="1" applyBorder="1" applyAlignment="1">
      <alignment horizontal="center" vertical="center"/>
    </xf>
    <xf numFmtId="168" fontId="22" fillId="0" borderId="4" xfId="0" applyNumberFormat="1" applyFont="1" applyFill="1" applyBorder="1" applyAlignment="1">
      <alignment horizontal="right" vertical="center"/>
    </xf>
    <xf numFmtId="165" fontId="22" fillId="0" borderId="0" xfId="0" applyNumberFormat="1" applyFont="1" applyFill="1" applyAlignment="1">
      <alignment horizontal="center" vertical="center"/>
    </xf>
    <xf numFmtId="165" fontId="23" fillId="0" borderId="0" xfId="0" quotePrefix="1" applyNumberFormat="1" applyFont="1" applyFill="1" applyAlignment="1">
      <alignment horizontal="left" vertical="center"/>
    </xf>
    <xf numFmtId="165" fontId="23" fillId="0" borderId="0" xfId="0" applyNumberFormat="1" applyFont="1" applyFill="1"/>
    <xf numFmtId="0" fontId="23" fillId="0" borderId="0" xfId="0" quotePrefix="1" applyFont="1" applyFill="1" applyAlignment="1">
      <alignment horizontal="center" vertical="center"/>
    </xf>
    <xf numFmtId="168" fontId="23" fillId="0" borderId="0" xfId="0" applyNumberFormat="1" applyFont="1" applyFill="1" applyAlignment="1">
      <alignment horizontal="right" vertical="center"/>
    </xf>
    <xf numFmtId="0" fontId="23" fillId="0" borderId="0" xfId="0" applyFont="1" applyFill="1" applyAlignment="1">
      <alignment horizontal="center" vertical="center"/>
    </xf>
    <xf numFmtId="165" fontId="23" fillId="0" borderId="0" xfId="0" quotePrefix="1" applyNumberFormat="1" applyFont="1" applyFill="1" applyAlignment="1">
      <alignment vertical="center"/>
    </xf>
    <xf numFmtId="165" fontId="23" fillId="0" borderId="0" xfId="0" applyNumberFormat="1" applyFont="1" applyFill="1" applyAlignment="1">
      <alignment horizontal="left" vertical="center"/>
    </xf>
    <xf numFmtId="165" fontId="23" fillId="0" borderId="0" xfId="0" applyNumberFormat="1" applyFont="1" applyFill="1" applyAlignment="1">
      <alignment horizontal="center" vertical="center"/>
    </xf>
    <xf numFmtId="168" fontId="23" fillId="0" borderId="0" xfId="0" applyNumberFormat="1" applyFont="1" applyFill="1" applyAlignment="1">
      <alignment horizontal="right"/>
    </xf>
    <xf numFmtId="165" fontId="23" fillId="0" borderId="0" xfId="0" applyNumberFormat="1" applyFont="1" applyFill="1" applyAlignment="1">
      <alignment horizontal="left"/>
    </xf>
    <xf numFmtId="49" fontId="23" fillId="0" borderId="0" xfId="0" quotePrefix="1" applyNumberFormat="1" applyFont="1" applyFill="1" applyAlignment="1">
      <alignment horizontal="center" vertical="center"/>
    </xf>
    <xf numFmtId="165" fontId="22" fillId="0" borderId="0" xfId="0" quotePrefix="1" applyNumberFormat="1" applyFont="1" applyFill="1" applyAlignment="1">
      <alignment horizontal="left" vertical="center"/>
    </xf>
    <xf numFmtId="165" fontId="22" fillId="0" borderId="0" xfId="0" quotePrefix="1" applyNumberFormat="1" applyFont="1" applyFill="1" applyAlignment="1">
      <alignment horizontal="left" vertical="center" indent="1"/>
    </xf>
    <xf numFmtId="165" fontId="23" fillId="0" borderId="2" xfId="0" quotePrefix="1" applyNumberFormat="1" applyFont="1" applyFill="1" applyBorder="1" applyAlignment="1">
      <alignment vertical="center"/>
    </xf>
    <xf numFmtId="165" fontId="22" fillId="0" borderId="2" xfId="0" quotePrefix="1" applyNumberFormat="1" applyFont="1" applyFill="1" applyBorder="1" applyAlignment="1">
      <alignment horizontal="left" vertical="center" indent="1"/>
    </xf>
    <xf numFmtId="165" fontId="22" fillId="0" borderId="2" xfId="0" applyNumberFormat="1" applyFont="1" applyFill="1" applyBorder="1" applyAlignment="1">
      <alignment vertical="center"/>
    </xf>
    <xf numFmtId="165" fontId="22" fillId="0" borderId="2" xfId="0" applyNumberFormat="1" applyFont="1" applyFill="1" applyBorder="1" applyAlignment="1">
      <alignment horizontal="center" vertical="center"/>
    </xf>
    <xf numFmtId="0" fontId="22" fillId="0" borderId="0" xfId="0" applyFont="1" applyFill="1" applyAlignment="1">
      <alignment horizontal="center" vertical="center"/>
    </xf>
    <xf numFmtId="165" fontId="23" fillId="0" borderId="0" xfId="0" applyNumberFormat="1" applyFont="1" applyFill="1" applyAlignment="1">
      <alignment horizontal="center"/>
    </xf>
    <xf numFmtId="168" fontId="23" fillId="0" borderId="1" xfId="0" applyNumberFormat="1" applyFont="1" applyFill="1" applyBorder="1" applyAlignment="1">
      <alignment horizontal="right" vertical="center"/>
    </xf>
    <xf numFmtId="165" fontId="23" fillId="0" borderId="0" xfId="0" applyNumberFormat="1" applyFont="1" applyFill="1" applyAlignment="1">
      <alignment horizontal="left" vertical="center" indent="2"/>
    </xf>
    <xf numFmtId="168" fontId="23" fillId="0" borderId="2" xfId="0" applyNumberFormat="1" applyFont="1" applyFill="1" applyBorder="1" applyAlignment="1">
      <alignment horizontal="right" vertical="center"/>
    </xf>
    <xf numFmtId="165" fontId="22" fillId="0" borderId="2" xfId="0" applyNumberFormat="1" applyFont="1" applyFill="1" applyBorder="1" applyAlignment="1">
      <alignment vertical="top"/>
    </xf>
    <xf numFmtId="165" fontId="22" fillId="0" borderId="0" xfId="0" applyNumberFormat="1" applyFont="1" applyFill="1" applyAlignment="1">
      <alignment vertical="top"/>
    </xf>
    <xf numFmtId="167" fontId="22" fillId="0" borderId="0" xfId="187" applyNumberFormat="1" applyFont="1" applyFill="1" applyAlignment="1">
      <alignment vertical="center"/>
    </xf>
    <xf numFmtId="167" fontId="22" fillId="0" borderId="0" xfId="187" applyNumberFormat="1" applyFont="1" applyFill="1" applyAlignment="1">
      <alignment horizontal="left" vertical="center"/>
    </xf>
    <xf numFmtId="168" fontId="22" fillId="0" borderId="0" xfId="187" applyNumberFormat="1" applyFont="1" applyFill="1" applyAlignment="1">
      <alignment horizontal="right" vertical="center"/>
    </xf>
    <xf numFmtId="167" fontId="22" fillId="0" borderId="0" xfId="187" applyNumberFormat="1" applyFont="1" applyFill="1" applyAlignment="1">
      <alignment horizontal="center" vertical="center"/>
    </xf>
    <xf numFmtId="167" fontId="22" fillId="0" borderId="4" xfId="187" applyNumberFormat="1" applyFont="1" applyFill="1" applyBorder="1" applyAlignment="1">
      <alignment horizontal="center" vertical="center"/>
    </xf>
    <xf numFmtId="168" fontId="22" fillId="0" borderId="4" xfId="186" applyNumberFormat="1" applyFont="1" applyFill="1" applyBorder="1" applyAlignment="1">
      <alignment horizontal="right" vertical="center"/>
    </xf>
    <xf numFmtId="168" fontId="22" fillId="0" borderId="0" xfId="187" applyNumberFormat="1" applyFont="1" applyFill="1" applyAlignment="1">
      <alignment horizontal="left" vertical="center"/>
    </xf>
    <xf numFmtId="168" fontId="22" fillId="0" borderId="0" xfId="187" applyNumberFormat="1" applyFont="1" applyFill="1" applyAlignment="1">
      <alignment horizontal="center" vertical="center"/>
    </xf>
    <xf numFmtId="0" fontId="22" fillId="0" borderId="0" xfId="0" applyFont="1" applyFill="1" applyAlignment="1">
      <alignment vertical="center"/>
    </xf>
    <xf numFmtId="0" fontId="23" fillId="0" borderId="0" xfId="0" applyFont="1" applyFill="1" applyAlignment="1">
      <alignment vertical="center"/>
    </xf>
    <xf numFmtId="0" fontId="23" fillId="0" borderId="0" xfId="0" applyFont="1" applyFill="1" applyAlignment="1">
      <alignment horizontal="left" vertical="center" indent="1"/>
    </xf>
    <xf numFmtId="0" fontId="23" fillId="0" borderId="0" xfId="0" applyFont="1" applyFill="1" applyAlignment="1">
      <alignment horizontal="left" vertical="center" indent="2"/>
    </xf>
    <xf numFmtId="165" fontId="23" fillId="0" borderId="0" xfId="0" applyNumberFormat="1" applyFont="1" applyFill="1" applyAlignment="1">
      <alignment horizontal="left" vertical="center" indent="1"/>
    </xf>
    <xf numFmtId="165" fontId="23" fillId="0" borderId="0" xfId="0" applyNumberFormat="1" applyFont="1" applyFill="1" applyAlignment="1">
      <alignment vertical="center" wrapText="1"/>
    </xf>
    <xf numFmtId="165" fontId="23" fillId="0" borderId="0" xfId="0" applyNumberFormat="1" applyFont="1" applyFill="1" applyAlignment="1">
      <alignment horizontal="center" vertical="center" wrapText="1"/>
    </xf>
    <xf numFmtId="165" fontId="23" fillId="0" borderId="2" xfId="0" applyNumberFormat="1" applyFont="1" applyFill="1" applyBorder="1" applyAlignment="1">
      <alignment horizontal="left" vertical="center"/>
    </xf>
    <xf numFmtId="165" fontId="23" fillId="0" borderId="2" xfId="0" applyNumberFormat="1" applyFont="1" applyFill="1" applyBorder="1" applyAlignment="1">
      <alignment horizontal="center" vertical="center"/>
    </xf>
    <xf numFmtId="165" fontId="23" fillId="0" borderId="2" xfId="0" applyNumberFormat="1" applyFont="1" applyFill="1" applyBorder="1" applyAlignment="1">
      <alignment horizontal="center" vertical="center" wrapText="1"/>
    </xf>
    <xf numFmtId="168" fontId="23" fillId="0" borderId="2" xfId="0" applyNumberFormat="1" applyFont="1" applyFill="1" applyBorder="1" applyAlignment="1">
      <alignment horizontal="center" vertical="center" wrapText="1"/>
    </xf>
    <xf numFmtId="168" fontId="23" fillId="0" borderId="2" xfId="0" applyNumberFormat="1" applyFont="1" applyFill="1" applyBorder="1" applyAlignment="1">
      <alignment horizontal="right" vertical="center" wrapText="1"/>
    </xf>
    <xf numFmtId="165" fontId="23" fillId="0" borderId="0" xfId="0" quotePrefix="1" applyNumberFormat="1" applyFont="1" applyFill="1" applyAlignment="1">
      <alignment horizontal="left" vertical="center" indent="1"/>
    </xf>
    <xf numFmtId="165" fontId="23" fillId="0" borderId="0" xfId="52" applyFont="1" applyFill="1" applyAlignment="1">
      <alignment horizontal="left" vertical="center" indent="1"/>
    </xf>
    <xf numFmtId="165" fontId="23" fillId="0" borderId="2" xfId="0" applyNumberFormat="1" applyFont="1" applyFill="1" applyBorder="1" applyAlignment="1">
      <alignment horizontal="left"/>
    </xf>
    <xf numFmtId="165" fontId="23" fillId="0" borderId="2" xfId="0" applyNumberFormat="1" applyFont="1" applyFill="1" applyBorder="1" applyAlignment="1">
      <alignment horizontal="center"/>
    </xf>
    <xf numFmtId="165" fontId="23" fillId="0" borderId="2" xfId="0" applyNumberFormat="1" applyFont="1" applyFill="1" applyBorder="1" applyAlignment="1">
      <alignment horizontal="center" wrapText="1"/>
    </xf>
    <xf numFmtId="168" fontId="23" fillId="0" borderId="2" xfId="0" applyNumberFormat="1" applyFont="1" applyFill="1" applyBorder="1" applyAlignment="1">
      <alignment horizontal="center" wrapText="1"/>
    </xf>
    <xf numFmtId="168" fontId="23" fillId="0" borderId="2" xfId="0" applyNumberFormat="1" applyFont="1" applyFill="1" applyBorder="1" applyAlignment="1">
      <alignment horizontal="right" wrapText="1"/>
    </xf>
    <xf numFmtId="0" fontId="23" fillId="0" borderId="0" xfId="0" applyFont="1" applyFill="1" applyAlignment="1">
      <alignment horizontal="left" vertical="center"/>
    </xf>
    <xf numFmtId="165" fontId="23" fillId="0" borderId="0" xfId="0" applyNumberFormat="1" applyFont="1" applyFill="1" applyAlignment="1">
      <alignment horizontal="left" vertical="top"/>
    </xf>
    <xf numFmtId="165" fontId="23" fillId="0" borderId="2" xfId="0" applyNumberFormat="1" applyFont="1" applyFill="1" applyBorder="1" applyAlignment="1">
      <alignment vertical="center"/>
    </xf>
    <xf numFmtId="165" fontId="22" fillId="0" borderId="0" xfId="0" applyNumberFormat="1" applyFont="1" applyFill="1"/>
    <xf numFmtId="165" fontId="22" fillId="0" borderId="3" xfId="0" applyNumberFormat="1" applyFont="1" applyFill="1" applyBorder="1" applyAlignment="1">
      <alignment horizontal="right" vertical="center"/>
    </xf>
    <xf numFmtId="168" fontId="22" fillId="0" borderId="3" xfId="0" applyNumberFormat="1" applyFont="1" applyFill="1" applyBorder="1" applyAlignment="1">
      <alignment horizontal="right" vertical="center"/>
    </xf>
    <xf numFmtId="165" fontId="22" fillId="0" borderId="0" xfId="0" applyNumberFormat="1" applyFont="1" applyFill="1" applyAlignment="1">
      <alignment horizontal="center"/>
    </xf>
    <xf numFmtId="168" fontId="22" fillId="0" borderId="0" xfId="0" applyNumberFormat="1" applyFont="1" applyFill="1" applyAlignment="1">
      <alignment vertical="center"/>
    </xf>
    <xf numFmtId="168" fontId="22" fillId="0" borderId="0" xfId="0" applyNumberFormat="1" applyFont="1" applyFill="1" applyAlignment="1">
      <alignment horizontal="right" vertical="center" wrapText="1"/>
    </xf>
    <xf numFmtId="168" fontId="23" fillId="0" borderId="0" xfId="0" applyNumberFormat="1" applyFont="1" applyFill="1" applyAlignment="1">
      <alignment horizontal="right" vertical="center" wrapText="1"/>
    </xf>
    <xf numFmtId="168" fontId="22" fillId="0" borderId="2" xfId="0" applyNumberFormat="1" applyFont="1" applyFill="1" applyBorder="1" applyAlignment="1">
      <alignment horizontal="right" vertical="center"/>
    </xf>
    <xf numFmtId="168" fontId="23" fillId="0" borderId="0" xfId="52" applyNumberFormat="1" applyFont="1" applyFill="1" applyAlignment="1">
      <alignment horizontal="right" vertical="center"/>
    </xf>
    <xf numFmtId="168" fontId="23" fillId="0" borderId="2" xfId="52" applyNumberFormat="1" applyFont="1" applyFill="1" applyBorder="1" applyAlignment="1">
      <alignment horizontal="right" vertical="center"/>
    </xf>
    <xf numFmtId="168" fontId="23" fillId="0" borderId="0" xfId="0" applyNumberFormat="1" applyFont="1" applyFill="1" applyAlignment="1">
      <alignment horizontal="center"/>
    </xf>
    <xf numFmtId="168" fontId="23" fillId="0" borderId="0" xfId="0" applyNumberFormat="1" applyFont="1" applyFill="1" applyAlignment="1">
      <alignment horizontal="center" vertical="top"/>
    </xf>
    <xf numFmtId="168" fontId="23" fillId="0" borderId="0" xfId="0" applyNumberFormat="1" applyFont="1" applyFill="1"/>
    <xf numFmtId="165" fontId="23" fillId="0" borderId="0" xfId="0" applyNumberFormat="1" applyFont="1" applyFill="1" applyAlignment="1">
      <alignment vertical="top"/>
    </xf>
    <xf numFmtId="168" fontId="23" fillId="0" borderId="0" xfId="0" applyNumberFormat="1" applyFont="1" applyFill="1" applyAlignment="1">
      <alignment horizontal="center" vertical="center"/>
    </xf>
    <xf numFmtId="165" fontId="23" fillId="0" borderId="2" xfId="0" applyNumberFormat="1" applyFont="1" applyFill="1" applyBorder="1"/>
    <xf numFmtId="168" fontId="23" fillId="0" borderId="2" xfId="0" applyNumberFormat="1" applyFont="1" applyFill="1" applyBorder="1" applyAlignment="1">
      <alignment horizontal="center"/>
    </xf>
    <xf numFmtId="168" fontId="23" fillId="0" borderId="2" xfId="0" applyNumberFormat="1" applyFont="1" applyFill="1" applyBorder="1"/>
    <xf numFmtId="168" fontId="22" fillId="0" borderId="0" xfId="0" applyNumberFormat="1" applyFont="1" applyFill="1" applyAlignment="1">
      <alignment horizontal="center"/>
    </xf>
    <xf numFmtId="168" fontId="22" fillId="0" borderId="2" xfId="0" applyNumberFormat="1" applyFont="1" applyFill="1" applyBorder="1" applyAlignment="1">
      <alignment horizontal="center" vertical="center"/>
    </xf>
    <xf numFmtId="168" fontId="23" fillId="0" borderId="0" xfId="0" applyNumberFormat="1" applyFont="1" applyFill="1" applyAlignment="1">
      <alignment vertical="center"/>
    </xf>
    <xf numFmtId="168" fontId="23" fillId="0" borderId="2" xfId="0" applyNumberFormat="1" applyFont="1" applyFill="1" applyBorder="1" applyAlignment="1">
      <alignment horizontal="left" vertical="center"/>
    </xf>
    <xf numFmtId="168" fontId="22" fillId="0" borderId="2" xfId="0" applyNumberFormat="1" applyFont="1" applyFill="1" applyBorder="1" applyAlignment="1">
      <alignment horizontal="left" vertical="center"/>
    </xf>
    <xf numFmtId="168" fontId="22" fillId="0" borderId="0" xfId="186" applyNumberFormat="1" applyFont="1" applyFill="1" applyAlignment="1">
      <alignment horizontal="right" vertical="center"/>
    </xf>
    <xf numFmtId="168" fontId="22" fillId="0" borderId="2" xfId="187" applyNumberFormat="1" applyFont="1" applyFill="1" applyBorder="1" applyAlignment="1">
      <alignment horizontal="right" vertical="center"/>
    </xf>
    <xf numFmtId="165" fontId="23" fillId="0" borderId="0" xfId="54" applyFont="1" applyFill="1" applyAlignment="1">
      <alignment horizontal="center" vertical="center"/>
    </xf>
    <xf numFmtId="0" fontId="23" fillId="0" borderId="2" xfId="0" applyFont="1" applyFill="1" applyBorder="1" applyAlignment="1">
      <alignment vertical="center"/>
    </xf>
    <xf numFmtId="165" fontId="23" fillId="0" borderId="0" xfId="0" quotePrefix="1" applyNumberFormat="1" applyFont="1" applyFill="1" applyAlignment="1">
      <alignment horizontal="center" vertical="center"/>
    </xf>
    <xf numFmtId="168" fontId="23" fillId="0" borderId="2" xfId="0" applyNumberFormat="1" applyFont="1" applyFill="1" applyBorder="1" applyAlignment="1">
      <alignment horizontal="center" vertical="center"/>
    </xf>
    <xf numFmtId="168" fontId="22" fillId="0" borderId="4" xfId="187" applyNumberFormat="1" applyFont="1" applyFill="1" applyBorder="1" applyAlignment="1">
      <alignment horizontal="right" vertical="center"/>
    </xf>
    <xf numFmtId="49" fontId="23" fillId="0" borderId="0" xfId="0" applyNumberFormat="1" applyFont="1" applyFill="1" applyAlignment="1">
      <alignment horizontal="center" vertical="center"/>
    </xf>
    <xf numFmtId="2" fontId="23" fillId="0" borderId="0" xfId="0" applyNumberFormat="1" applyFont="1" applyFill="1" applyAlignment="1">
      <alignment horizontal="center" vertical="center"/>
    </xf>
    <xf numFmtId="168" fontId="23" fillId="0" borderId="0" xfId="0" quotePrefix="1" applyNumberFormat="1" applyFont="1" applyFill="1" applyAlignment="1">
      <alignment horizontal="center" vertical="center"/>
    </xf>
    <xf numFmtId="168" fontId="23" fillId="0" borderId="2" xfId="0" applyNumberFormat="1" applyFont="1" applyFill="1" applyBorder="1" applyAlignment="1">
      <alignment vertical="center"/>
    </xf>
    <xf numFmtId="166" fontId="23" fillId="0" borderId="1" xfId="1" applyNumberFormat="1" applyFont="1" applyFill="1" applyBorder="1" applyAlignment="1">
      <alignment horizontal="right" vertical="center"/>
    </xf>
    <xf numFmtId="165" fontId="23" fillId="0" borderId="2" xfId="0" applyNumberFormat="1" applyFont="1" applyFill="1" applyBorder="1" applyAlignment="1">
      <alignment vertical="top"/>
    </xf>
    <xf numFmtId="49" fontId="22" fillId="0" borderId="0" xfId="4" applyFont="1" applyFill="1" applyAlignment="1">
      <alignment horizontal="left" vertical="center"/>
    </xf>
    <xf numFmtId="49" fontId="23" fillId="0" borderId="0" xfId="4" applyFont="1" applyFill="1" applyAlignment="1">
      <alignment horizontal="left" vertical="center"/>
    </xf>
    <xf numFmtId="49" fontId="23" fillId="0" borderId="0" xfId="4" applyFont="1" applyFill="1" applyAlignment="1">
      <alignment horizontal="center" vertical="center"/>
    </xf>
    <xf numFmtId="168" fontId="22" fillId="0" borderId="0" xfId="0" applyNumberFormat="1" applyFont="1" applyFill="1" applyBorder="1" applyAlignment="1">
      <alignment horizontal="center"/>
    </xf>
    <xf numFmtId="168" fontId="22" fillId="0" borderId="0" xfId="0" applyNumberFormat="1" applyFont="1" applyFill="1" applyBorder="1" applyAlignment="1">
      <alignment horizontal="right"/>
    </xf>
    <xf numFmtId="168" fontId="22" fillId="0" borderId="0" xfId="0" applyNumberFormat="1" applyFont="1" applyFill="1" applyBorder="1" applyAlignment="1">
      <alignment horizontal="right" vertical="center"/>
    </xf>
    <xf numFmtId="165" fontId="22" fillId="0" borderId="0" xfId="0" applyNumberFormat="1" applyFont="1" applyFill="1" applyAlignment="1">
      <alignment horizontal="center" vertical="center"/>
    </xf>
    <xf numFmtId="165" fontId="23" fillId="0" borderId="0" xfId="0" applyNumberFormat="1" applyFont="1" applyFill="1" applyAlignment="1">
      <alignment horizontal="center" vertical="center"/>
    </xf>
    <xf numFmtId="165" fontId="22" fillId="0" borderId="0" xfId="0" applyNumberFormat="1" applyFont="1" applyFill="1" applyAlignment="1">
      <alignment horizontal="left" vertical="center"/>
    </xf>
    <xf numFmtId="0" fontId="23" fillId="0" borderId="0" xfId="0" applyFont="1" applyFill="1" applyAlignment="1">
      <alignment vertical="center"/>
    </xf>
    <xf numFmtId="165" fontId="22" fillId="0" borderId="0" xfId="0" applyNumberFormat="1" applyFont="1" applyFill="1" applyAlignment="1">
      <alignment horizontal="center" vertical="center"/>
    </xf>
    <xf numFmtId="0" fontId="23" fillId="0" borderId="0" xfId="0" applyFont="1" applyFill="1" applyAlignment="1">
      <alignment vertical="center"/>
    </xf>
    <xf numFmtId="0" fontId="22" fillId="0" borderId="0" xfId="0" applyFont="1" applyFill="1" applyAlignment="1">
      <alignment vertical="center"/>
    </xf>
    <xf numFmtId="168" fontId="22" fillId="0" borderId="0" xfId="1" applyNumberFormat="1" applyFont="1" applyFill="1" applyAlignment="1">
      <alignment horizontal="center" vertical="center"/>
    </xf>
    <xf numFmtId="165" fontId="22" fillId="0" borderId="0" xfId="0" applyNumberFormat="1" applyFont="1" applyFill="1" applyAlignment="1">
      <alignment horizontal="center" vertical="center"/>
    </xf>
    <xf numFmtId="165" fontId="23" fillId="0" borderId="0" xfId="0" applyNumberFormat="1" applyFont="1" applyFill="1" applyAlignment="1">
      <alignment horizontal="center" vertical="center"/>
    </xf>
    <xf numFmtId="168" fontId="23" fillId="0" borderId="0" xfId="1" applyNumberFormat="1" applyFont="1" applyFill="1" applyAlignment="1">
      <alignment horizontal="center" vertical="center"/>
    </xf>
    <xf numFmtId="165" fontId="23" fillId="0" borderId="2" xfId="0" applyNumberFormat="1" applyFont="1" applyFill="1" applyBorder="1" applyAlignment="1">
      <alignment horizontal="left" vertical="top"/>
    </xf>
    <xf numFmtId="165" fontId="22" fillId="0" borderId="0" xfId="0" applyNumberFormat="1" applyFont="1" applyFill="1" applyAlignment="1">
      <alignment horizontal="left" vertical="center"/>
    </xf>
    <xf numFmtId="168" fontId="22" fillId="0" borderId="2" xfId="1" applyNumberFormat="1" applyFont="1" applyFill="1" applyBorder="1" applyAlignment="1">
      <alignment horizontal="center" vertical="center"/>
    </xf>
    <xf numFmtId="165" fontId="22" fillId="0" borderId="2" xfId="0" applyNumberFormat="1" applyFont="1" applyFill="1" applyBorder="1" applyAlignment="1">
      <alignment horizontal="left" vertical="center"/>
    </xf>
    <xf numFmtId="0" fontId="23" fillId="0" borderId="0" xfId="0" applyFont="1" applyFill="1" applyAlignment="1">
      <alignment vertical="center"/>
    </xf>
    <xf numFmtId="37" fontId="22" fillId="0" borderId="0" xfId="1" applyNumberFormat="1" applyFont="1" applyFill="1" applyAlignment="1">
      <alignment horizontal="left" vertical="center"/>
    </xf>
    <xf numFmtId="37" fontId="22" fillId="0" borderId="0" xfId="1" quotePrefix="1" applyNumberFormat="1" applyFont="1" applyFill="1" applyAlignment="1" applyProtection="1">
      <alignment horizontal="left" vertical="center"/>
    </xf>
    <xf numFmtId="37" fontId="22" fillId="0" borderId="2" xfId="1" applyNumberFormat="1" applyFont="1" applyFill="1" applyBorder="1" applyAlignment="1" applyProtection="1">
      <alignment horizontal="left" vertical="center"/>
    </xf>
    <xf numFmtId="168" fontId="22" fillId="0" borderId="2" xfId="186" applyNumberFormat="1" applyFont="1" applyFill="1" applyBorder="1" applyAlignment="1">
      <alignment horizontal="center" vertical="center"/>
    </xf>
    <xf numFmtId="0" fontId="22" fillId="0" borderId="0" xfId="0" applyFont="1" applyFill="1" applyAlignment="1">
      <alignment vertical="center"/>
    </xf>
    <xf numFmtId="37" fontId="22" fillId="0" borderId="0" xfId="1" applyNumberFormat="1" applyFont="1" applyFill="1" applyBorder="1" applyAlignment="1">
      <alignment horizontal="left" vertical="center"/>
    </xf>
    <xf numFmtId="37" fontId="22" fillId="0" borderId="0" xfId="1" quotePrefix="1" applyNumberFormat="1" applyFont="1" applyFill="1" applyBorder="1" applyAlignment="1" applyProtection="1">
      <alignment horizontal="left" vertical="center"/>
    </xf>
    <xf numFmtId="37" fontId="22" fillId="0" borderId="0" xfId="1" applyNumberFormat="1" applyFont="1" applyFill="1" applyBorder="1" applyAlignment="1" applyProtection="1">
      <alignment horizontal="left" vertical="center"/>
    </xf>
    <xf numFmtId="165" fontId="23" fillId="0" borderId="2" xfId="0" applyNumberFormat="1" applyFont="1" applyFill="1" applyBorder="1" applyAlignment="1">
      <alignment horizontal="left" vertical="center"/>
    </xf>
    <xf numFmtId="168" fontId="23" fillId="0" borderId="0" xfId="1" applyNumberFormat="1" applyFont="1" applyFill="1" applyBorder="1" applyAlignment="1">
      <alignment horizontal="center" vertical="center"/>
    </xf>
    <xf numFmtId="168" fontId="23" fillId="0" borderId="0" xfId="0" applyNumberFormat="1" applyFont="1" applyFill="1" applyAlignment="1">
      <alignment horizontal="center" vertical="center"/>
    </xf>
    <xf numFmtId="168" fontId="22" fillId="0" borderId="0" xfId="0" applyNumberFormat="1" applyFont="1" applyFill="1" applyAlignment="1">
      <alignment horizontal="center" vertical="center"/>
    </xf>
    <xf numFmtId="168" fontId="22" fillId="0" borderId="2" xfId="0" applyNumberFormat="1" applyFont="1" applyFill="1" applyBorder="1" applyAlignment="1">
      <alignment horizontal="center" vertical="center"/>
    </xf>
    <xf numFmtId="168" fontId="22" fillId="0" borderId="3" xfId="0" applyNumberFormat="1" applyFont="1" applyFill="1" applyBorder="1" applyAlignment="1">
      <alignment horizontal="center" vertical="center"/>
    </xf>
    <xf numFmtId="168" fontId="22" fillId="0" borderId="0" xfId="0" applyNumberFormat="1" applyFont="1" applyFill="1" applyAlignment="1">
      <alignment horizontal="left" vertical="center"/>
    </xf>
    <xf numFmtId="168" fontId="22" fillId="0" borderId="2" xfId="1" applyNumberFormat="1" applyFont="1" applyFill="1" applyBorder="1" applyAlignment="1" applyProtection="1">
      <alignment horizontal="left" vertical="center"/>
    </xf>
    <xf numFmtId="0" fontId="22" fillId="0" borderId="0" xfId="0" applyFont="1" applyFill="1" applyAlignment="1">
      <alignment horizontal="left" vertical="center"/>
    </xf>
    <xf numFmtId="37" fontId="22" fillId="0" borderId="0" xfId="1" applyNumberFormat="1" applyFont="1" applyFill="1" applyAlignment="1" applyProtection="1">
      <alignment horizontal="left" vertical="center"/>
    </xf>
    <xf numFmtId="168" fontId="22" fillId="0" borderId="4" xfId="186" applyNumberFormat="1" applyFont="1" applyFill="1" applyBorder="1" applyAlignment="1">
      <alignment horizontal="center" vertical="center"/>
    </xf>
    <xf numFmtId="168" fontId="22" fillId="0" borderId="4" xfId="187" applyNumberFormat="1" applyFont="1" applyFill="1" applyBorder="1" applyAlignment="1">
      <alignment horizontal="center" vertical="center"/>
    </xf>
    <xf numFmtId="165" fontId="23" fillId="0" borderId="0" xfId="0" applyNumberFormat="1" applyFont="1" applyFill="1" applyAlignment="1">
      <alignment horizontal="center" vertical="center" wrapText="1"/>
    </xf>
    <xf numFmtId="165" fontId="23" fillId="0" borderId="0" xfId="0" applyNumberFormat="1" applyFont="1" applyFill="1" applyAlignment="1">
      <alignment horizontal="left" vertical="top"/>
    </xf>
  </cellXfs>
  <cellStyles count="188">
    <cellStyle name="Comma" xfId="1" builtinId="3"/>
    <cellStyle name="Comma 11" xfId="18"/>
    <cellStyle name="Comma 2" xfId="13"/>
    <cellStyle name="Comma 2 2" xfId="28"/>
    <cellStyle name="Comma 2 2 2" xfId="61"/>
    <cellStyle name="Comma 2 2 2 2" xfId="85"/>
    <cellStyle name="Comma 2 2 2 3" xfId="115"/>
    <cellStyle name="Comma 2 2 2 4" xfId="164"/>
    <cellStyle name="Comma 2 3" xfId="27"/>
    <cellStyle name="Comma 3" xfId="2"/>
    <cellStyle name="Comma 3 2" xfId="29"/>
    <cellStyle name="Comma 4" xfId="15"/>
    <cellStyle name="Comma 4 2" xfId="30"/>
    <cellStyle name="Comma 4 3" xfId="62"/>
    <cellStyle name="Comma 5" xfId="26"/>
    <cellStyle name="Comma 6" xfId="60"/>
    <cellStyle name="Good 2" xfId="31"/>
    <cellStyle name="Normal" xfId="0" builtinId="0"/>
    <cellStyle name="Normal 10" xfId="10"/>
    <cellStyle name="Normal 11" xfId="186"/>
    <cellStyle name="Normal 12" xfId="6"/>
    <cellStyle name="Normal 12 2" xfId="59"/>
    <cellStyle name="Normal 2" xfId="9"/>
    <cellStyle name="Normal 2 2" xfId="16"/>
    <cellStyle name="Normal 2 3" xfId="86"/>
    <cellStyle name="Normal 3" xfId="3"/>
    <cellStyle name="Normal 3 2" xfId="5"/>
    <cellStyle name="Normal 3 2 2" xfId="21"/>
    <cellStyle name="Normal 3 2 3" xfId="87"/>
    <cellStyle name="Normal 3 3" xfId="20"/>
    <cellStyle name="Normal 3 3 2" xfId="36"/>
    <cellStyle name="Normal 3 3 3" xfId="43"/>
    <cellStyle name="Normal 3 3 4" xfId="52"/>
    <cellStyle name="Normal 3 4" xfId="58"/>
    <cellStyle name="Normal 4" xfId="17"/>
    <cellStyle name="Normal 4 2" xfId="19"/>
    <cellStyle name="Normal 4 2 2" xfId="35"/>
    <cellStyle name="Normal 4 2 2 2" xfId="69"/>
    <cellStyle name="Normal 4 2 2 2 2" xfId="122"/>
    <cellStyle name="Normal 4 2 2 2 3" xfId="171"/>
    <cellStyle name="Normal 4 2 2 3" xfId="97"/>
    <cellStyle name="Normal 4 2 2 4" xfId="146"/>
    <cellStyle name="Normal 4 2 3" xfId="42"/>
    <cellStyle name="Normal 4 2 3 2" xfId="75"/>
    <cellStyle name="Normal 4 2 3 2 2" xfId="128"/>
    <cellStyle name="Normal 4 2 3 2 3" xfId="177"/>
    <cellStyle name="Normal 4 2 3 3" xfId="103"/>
    <cellStyle name="Normal 4 2 3 4" xfId="152"/>
    <cellStyle name="Normal 4 2 4" xfId="46"/>
    <cellStyle name="Normal 4 2 4 2" xfId="78"/>
    <cellStyle name="Normal 4 2 4 2 2" xfId="131"/>
    <cellStyle name="Normal 4 2 4 2 3" xfId="180"/>
    <cellStyle name="Normal 4 2 4 3" xfId="106"/>
    <cellStyle name="Normal 4 2 4 4" xfId="155"/>
    <cellStyle name="Normal 4 2 5" xfId="57"/>
    <cellStyle name="Normal 4 2 5 2" xfId="114"/>
    <cellStyle name="Normal 4 2 5 3" xfId="163"/>
    <cellStyle name="Normal 4 2 6" xfId="91"/>
    <cellStyle name="Normal 4 2 7" xfId="140"/>
    <cellStyle name="Normal 4 3" xfId="34"/>
    <cellStyle name="Normal 4 3 2" xfId="68"/>
    <cellStyle name="Normal 4 3 2 2" xfId="121"/>
    <cellStyle name="Normal 4 3 2 3" xfId="170"/>
    <cellStyle name="Normal 4 3 3" xfId="96"/>
    <cellStyle name="Normal 4 3 4" xfId="145"/>
    <cellStyle name="Normal 4 4" xfId="41"/>
    <cellStyle name="Normal 4 4 2" xfId="74"/>
    <cellStyle name="Normal 4 4 2 2" xfId="127"/>
    <cellStyle name="Normal 4 4 2 3" xfId="176"/>
    <cellStyle name="Normal 4 4 3" xfId="102"/>
    <cellStyle name="Normal 4 4 4" xfId="151"/>
    <cellStyle name="Normal 4 5" xfId="47"/>
    <cellStyle name="Normal 4 5 2" xfId="79"/>
    <cellStyle name="Normal 4 5 2 2" xfId="132"/>
    <cellStyle name="Normal 4 5 2 3" xfId="181"/>
    <cellStyle name="Normal 4 5 3" xfId="107"/>
    <cellStyle name="Normal 4 5 4" xfId="156"/>
    <cellStyle name="Normal 4 6" xfId="55"/>
    <cellStyle name="Normal 4 6 2" xfId="112"/>
    <cellStyle name="Normal 4 6 3" xfId="161"/>
    <cellStyle name="Normal 4 7" xfId="90"/>
    <cellStyle name="Normal 4 8" xfId="139"/>
    <cellStyle name="Normal 5" xfId="7"/>
    <cellStyle name="Normal 5 2" xfId="11"/>
    <cellStyle name="Normal 5 2 2" xfId="23"/>
    <cellStyle name="Normal 5 3" xfId="84"/>
    <cellStyle name="Normal 6" xfId="14"/>
    <cellStyle name="Normal 6 2" xfId="8"/>
    <cellStyle name="Normal 6 2 2" xfId="12"/>
    <cellStyle name="Normal 6 2 2 2" xfId="24"/>
    <cellStyle name="Normal 6 2 2 2 2" xfId="38"/>
    <cellStyle name="Normal 6 2 2 2 2 2" xfId="71"/>
    <cellStyle name="Normal 6 2 2 2 2 2 2" xfId="124"/>
    <cellStyle name="Normal 6 2 2 2 2 2 3" xfId="173"/>
    <cellStyle name="Normal 6 2 2 2 2 3" xfId="99"/>
    <cellStyle name="Normal 6 2 2 2 2 4" xfId="148"/>
    <cellStyle name="Normal 6 2 2 2 3" xfId="45"/>
    <cellStyle name="Normal 6 2 2 2 3 2" xfId="77"/>
    <cellStyle name="Normal 6 2 2 2 3 2 2" xfId="130"/>
    <cellStyle name="Normal 6 2 2 2 3 2 3" xfId="179"/>
    <cellStyle name="Normal 6 2 2 2 3 3" xfId="105"/>
    <cellStyle name="Normal 6 2 2 2 3 4" xfId="154"/>
    <cellStyle name="Normal 6 2 2 2 4" xfId="48"/>
    <cellStyle name="Normal 6 2 2 2 4 2" xfId="80"/>
    <cellStyle name="Normal 6 2 2 2 4 2 2" xfId="133"/>
    <cellStyle name="Normal 6 2 2 2 4 2 3" xfId="182"/>
    <cellStyle name="Normal 6 2 2 2 4 3" xfId="108"/>
    <cellStyle name="Normal 6 2 2 2 4 4" xfId="157"/>
    <cellStyle name="Normal 6 2 2 2 5" xfId="65"/>
    <cellStyle name="Normal 6 2 2 2 5 2" xfId="118"/>
    <cellStyle name="Normal 6 2 2 2 5 3" xfId="167"/>
    <cellStyle name="Normal 6 2 2 2 6" xfId="93"/>
    <cellStyle name="Normal 6 2 2 2 7" xfId="142"/>
    <cellStyle name="Normal 6 2 2 3" xfId="33"/>
    <cellStyle name="Normal 6 2 2 3 2" xfId="67"/>
    <cellStyle name="Normal 6 2 2 3 2 2" xfId="120"/>
    <cellStyle name="Normal 6 2 2 3 2 3" xfId="169"/>
    <cellStyle name="Normal 6 2 2 3 3" xfId="95"/>
    <cellStyle name="Normal 6 2 2 3 4" xfId="144"/>
    <cellStyle name="Normal 6 2 2 4" xfId="40"/>
    <cellStyle name="Normal 6 2 2 4 2" xfId="73"/>
    <cellStyle name="Normal 6 2 2 4 2 2" xfId="126"/>
    <cellStyle name="Normal 6 2 2 4 2 3" xfId="175"/>
    <cellStyle name="Normal 6 2 2 4 3" xfId="101"/>
    <cellStyle name="Normal 6 2 2 4 4" xfId="150"/>
    <cellStyle name="Normal 6 2 2 5" xfId="49"/>
    <cellStyle name="Normal 6 2 2 5 2" xfId="81"/>
    <cellStyle name="Normal 6 2 2 5 2 2" xfId="134"/>
    <cellStyle name="Normal 6 2 2 5 2 3" xfId="183"/>
    <cellStyle name="Normal 6 2 2 5 3" xfId="109"/>
    <cellStyle name="Normal 6 2 2 5 4" xfId="158"/>
    <cellStyle name="Normal 6 2 2 6" xfId="63"/>
    <cellStyle name="Normal 6 2 2 6 2" xfId="116"/>
    <cellStyle name="Normal 6 2 2 6 3" xfId="165"/>
    <cellStyle name="Normal 6 2 2 7" xfId="89"/>
    <cellStyle name="Normal 6 2 2 8" xfId="138"/>
    <cellStyle name="Normal 6 2 3" xfId="22"/>
    <cellStyle name="Normal 6 2 3 2" xfId="37"/>
    <cellStyle name="Normal 6 2 3 2 2" xfId="70"/>
    <cellStyle name="Normal 6 2 3 2 2 2" xfId="123"/>
    <cellStyle name="Normal 6 2 3 2 2 3" xfId="172"/>
    <cellStyle name="Normal 6 2 3 2 3" xfId="98"/>
    <cellStyle name="Normal 6 2 3 2 4" xfId="147"/>
    <cellStyle name="Normal 6 2 3 3" xfId="44"/>
    <cellStyle name="Normal 6 2 3 3 2" xfId="76"/>
    <cellStyle name="Normal 6 2 3 3 2 2" xfId="129"/>
    <cellStyle name="Normal 6 2 3 3 2 3" xfId="178"/>
    <cellStyle name="Normal 6 2 3 3 3" xfId="104"/>
    <cellStyle name="Normal 6 2 3 3 4" xfId="153"/>
    <cellStyle name="Normal 6 2 3 4" xfId="50"/>
    <cellStyle name="Normal 6 2 3 4 2" xfId="82"/>
    <cellStyle name="Normal 6 2 3 4 2 2" xfId="135"/>
    <cellStyle name="Normal 6 2 3 4 2 3" xfId="184"/>
    <cellStyle name="Normal 6 2 3 4 3" xfId="110"/>
    <cellStyle name="Normal 6 2 3 4 4" xfId="159"/>
    <cellStyle name="Normal 6 2 3 5" xfId="64"/>
    <cellStyle name="Normal 6 2 3 5 2" xfId="117"/>
    <cellStyle name="Normal 6 2 3 5 3" xfId="166"/>
    <cellStyle name="Normal 6 2 3 6" xfId="92"/>
    <cellStyle name="Normal 6 2 3 7" xfId="141"/>
    <cellStyle name="Normal 6 2 4" xfId="32"/>
    <cellStyle name="Normal 6 2 4 2" xfId="66"/>
    <cellStyle name="Normal 6 2 4 2 2" xfId="119"/>
    <cellStyle name="Normal 6 2 4 2 3" xfId="168"/>
    <cellStyle name="Normal 6 2 4 3" xfId="94"/>
    <cellStyle name="Normal 6 2 4 4" xfId="143"/>
    <cellStyle name="Normal 6 2 5" xfId="39"/>
    <cellStyle name="Normal 6 2 5 2" xfId="72"/>
    <cellStyle name="Normal 6 2 5 2 2" xfId="125"/>
    <cellStyle name="Normal 6 2 5 2 3" xfId="174"/>
    <cellStyle name="Normal 6 2 5 3" xfId="100"/>
    <cellStyle name="Normal 6 2 5 4" xfId="149"/>
    <cellStyle name="Normal 6 2 6" xfId="51"/>
    <cellStyle name="Normal 6 2 6 2" xfId="83"/>
    <cellStyle name="Normal 6 2 6 2 2" xfId="136"/>
    <cellStyle name="Normal 6 2 6 2 3" xfId="185"/>
    <cellStyle name="Normal 6 2 6 3" xfId="111"/>
    <cellStyle name="Normal 6 2 6 4" xfId="160"/>
    <cellStyle name="Normal 6 2 7" xfId="56"/>
    <cellStyle name="Normal 6 2 7 2" xfId="113"/>
    <cellStyle name="Normal 6 2 7 3" xfId="162"/>
    <cellStyle name="Normal 6 2 8" xfId="88"/>
    <cellStyle name="Normal 6 2 9" xfId="137"/>
    <cellStyle name="Normal 7" xfId="25"/>
    <cellStyle name="Normal 8" xfId="54"/>
    <cellStyle name="Normal 9" xfId="53"/>
    <cellStyle name="Normal_EGCO_June10 TE" xfId="187"/>
    <cellStyle name="Normal_FI04-Accounts-A3009t-SS" xfId="4"/>
  </cellStyles>
  <dxfs count="1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CCD9FF"/>
      <color rgb="FFFFFF99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N143"/>
  <sheetViews>
    <sheetView tabSelected="1" zoomScaleNormal="100" zoomScaleSheetLayoutView="100" zoomScalePageLayoutView="60" workbookViewId="0">
      <selection sqref="A1:N1"/>
    </sheetView>
  </sheetViews>
  <sheetFormatPr defaultColWidth="9.33203125" defaultRowHeight="21.75" customHeight="1"/>
  <cols>
    <col min="1" max="3" width="1.6640625" style="59" customWidth="1"/>
    <col min="4" max="4" width="20.77734375" style="59" customWidth="1"/>
    <col min="5" max="5" width="15.21875" style="59" customWidth="1"/>
    <col min="6" max="6" width="7.33203125" style="59" customWidth="1"/>
    <col min="7" max="7" width="0.88671875" style="59" customWidth="1"/>
    <col min="8" max="8" width="13.6640625" style="4" customWidth="1"/>
    <col min="9" max="9" width="0.88671875" style="4" customWidth="1"/>
    <col min="10" max="10" width="12.6640625" style="4" customWidth="1"/>
    <col min="11" max="11" width="0.88671875" style="4" customWidth="1"/>
    <col min="12" max="12" width="13.6640625" style="4" customWidth="1"/>
    <col min="13" max="13" width="0.88671875" style="4" customWidth="1"/>
    <col min="14" max="14" width="12.6640625" style="4" customWidth="1"/>
    <col min="15" max="16384" width="9.33203125" style="59"/>
  </cols>
  <sheetData>
    <row r="1" spans="1:14" ht="21.75" customHeight="1">
      <c r="A1" s="179" t="s">
        <v>0</v>
      </c>
      <c r="B1" s="179"/>
      <c r="C1" s="179"/>
      <c r="D1" s="179"/>
      <c r="E1" s="179"/>
      <c r="F1" s="179"/>
      <c r="G1" s="179"/>
      <c r="H1" s="179"/>
      <c r="I1" s="179"/>
      <c r="J1" s="179"/>
      <c r="K1" s="179"/>
      <c r="L1" s="179"/>
      <c r="M1" s="179"/>
      <c r="N1" s="179"/>
    </row>
    <row r="2" spans="1:14" s="60" customFormat="1" ht="21.75" customHeight="1">
      <c r="A2" s="179" t="s">
        <v>1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179"/>
    </row>
    <row r="3" spans="1:14" s="60" customFormat="1" ht="21.75" customHeight="1">
      <c r="A3" s="181" t="s">
        <v>2</v>
      </c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81"/>
    </row>
    <row r="4" spans="1:14" s="60" customFormat="1" ht="21.75" customHeight="1">
      <c r="A4" s="61"/>
      <c r="B4" s="61"/>
      <c r="C4" s="61"/>
      <c r="D4" s="61"/>
      <c r="E4" s="61"/>
      <c r="F4" s="61"/>
      <c r="G4" s="61"/>
      <c r="H4" s="1"/>
      <c r="I4" s="1"/>
      <c r="J4" s="1"/>
      <c r="K4" s="1"/>
      <c r="L4" s="1"/>
      <c r="M4" s="1"/>
      <c r="N4" s="1"/>
    </row>
    <row r="5" spans="1:14" s="60" customFormat="1" ht="20.399999999999999" customHeight="1">
      <c r="A5" s="62"/>
      <c r="B5" s="62"/>
      <c r="C5" s="62"/>
      <c r="D5" s="62"/>
      <c r="E5" s="63"/>
      <c r="F5" s="63"/>
      <c r="H5" s="180" t="s">
        <v>3</v>
      </c>
      <c r="I5" s="180"/>
      <c r="J5" s="180"/>
      <c r="K5" s="1"/>
      <c r="L5" s="180" t="s">
        <v>4</v>
      </c>
      <c r="M5" s="180"/>
      <c r="N5" s="180"/>
    </row>
    <row r="6" spans="1:14" s="60" customFormat="1" ht="20.399999999999999" customHeight="1">
      <c r="A6" s="62"/>
      <c r="B6" s="62"/>
      <c r="C6" s="62"/>
      <c r="D6" s="62"/>
      <c r="E6" s="63"/>
      <c r="F6" s="63"/>
      <c r="H6" s="2" t="s">
        <v>5</v>
      </c>
      <c r="I6" s="48"/>
      <c r="J6" s="2" t="s">
        <v>6</v>
      </c>
      <c r="K6" s="1"/>
      <c r="L6" s="2" t="s">
        <v>5</v>
      </c>
      <c r="M6" s="48"/>
      <c r="N6" s="2" t="s">
        <v>6</v>
      </c>
    </row>
    <row r="7" spans="1:14" s="60" customFormat="1" ht="20.399999999999999" customHeight="1">
      <c r="A7" s="62"/>
      <c r="B7" s="62"/>
      <c r="C7" s="62"/>
      <c r="D7" s="62"/>
      <c r="E7" s="63"/>
      <c r="H7" s="64" t="s">
        <v>7</v>
      </c>
      <c r="I7" s="64"/>
      <c r="J7" s="64" t="s">
        <v>8</v>
      </c>
      <c r="K7" s="64"/>
      <c r="L7" s="64" t="s">
        <v>7</v>
      </c>
      <c r="M7" s="64"/>
      <c r="N7" s="64" t="s">
        <v>8</v>
      </c>
    </row>
    <row r="8" spans="1:14" s="60" customFormat="1" ht="20.399999999999999" customHeight="1">
      <c r="H8" s="64" t="s">
        <v>9</v>
      </c>
      <c r="I8" s="65"/>
      <c r="J8" s="64" t="s">
        <v>10</v>
      </c>
      <c r="K8" s="66"/>
      <c r="L8" s="64" t="s">
        <v>9</v>
      </c>
      <c r="M8" s="65"/>
      <c r="N8" s="64" t="s">
        <v>10</v>
      </c>
    </row>
    <row r="9" spans="1:14" s="60" customFormat="1" ht="20.399999999999999" customHeight="1">
      <c r="A9" s="67"/>
      <c r="B9" s="67"/>
      <c r="C9" s="67"/>
      <c r="D9" s="67"/>
      <c r="F9" s="68" t="s">
        <v>11</v>
      </c>
      <c r="H9" s="69" t="s">
        <v>12</v>
      </c>
      <c r="I9" s="65"/>
      <c r="J9" s="69" t="s">
        <v>12</v>
      </c>
      <c r="K9" s="66"/>
      <c r="L9" s="69" t="s">
        <v>12</v>
      </c>
      <c r="M9" s="65"/>
      <c r="N9" s="69" t="s">
        <v>12</v>
      </c>
    </row>
    <row r="10" spans="1:14" s="60" customFormat="1" ht="20.399999999999999" customHeight="1">
      <c r="A10" s="67" t="s">
        <v>13</v>
      </c>
      <c r="B10" s="67"/>
      <c r="C10" s="67"/>
      <c r="D10" s="67"/>
      <c r="E10" s="70"/>
      <c r="H10" s="1"/>
      <c r="I10" s="1"/>
      <c r="J10" s="1"/>
      <c r="K10" s="1"/>
      <c r="L10" s="1"/>
      <c r="M10" s="2"/>
      <c r="N10" s="1"/>
    </row>
    <row r="11" spans="1:14" s="60" customFormat="1" ht="3.9" customHeight="1">
      <c r="A11" s="67"/>
      <c r="B11" s="67"/>
      <c r="C11" s="67"/>
      <c r="D11" s="67"/>
      <c r="E11" s="70"/>
      <c r="H11" s="1"/>
      <c r="I11" s="1"/>
      <c r="J11" s="1"/>
      <c r="K11" s="1"/>
      <c r="L11" s="1"/>
      <c r="M11" s="2"/>
      <c r="N11" s="1"/>
    </row>
    <row r="12" spans="1:14" s="60" customFormat="1" ht="20.399999999999999" customHeight="1">
      <c r="A12" s="67" t="s">
        <v>14</v>
      </c>
      <c r="B12" s="67"/>
      <c r="C12" s="67"/>
      <c r="D12" s="67"/>
      <c r="F12" s="70"/>
      <c r="H12" s="1"/>
      <c r="I12" s="1"/>
      <c r="J12" s="1"/>
      <c r="K12" s="1"/>
      <c r="L12" s="1"/>
      <c r="M12" s="1"/>
      <c r="N12" s="1"/>
    </row>
    <row r="13" spans="1:14" s="60" customFormat="1" ht="3.9" customHeight="1">
      <c r="A13" s="67"/>
      <c r="B13" s="67"/>
      <c r="C13" s="67"/>
      <c r="D13" s="67"/>
      <c r="E13" s="70"/>
      <c r="H13" s="1"/>
      <c r="I13" s="1"/>
      <c r="J13" s="1"/>
      <c r="K13" s="1"/>
      <c r="L13" s="1"/>
      <c r="M13" s="2"/>
      <c r="N13" s="1"/>
    </row>
    <row r="14" spans="1:14" ht="20.399999999999999" customHeight="1">
      <c r="A14" s="71" t="s">
        <v>15</v>
      </c>
      <c r="B14" s="71"/>
      <c r="C14" s="71"/>
      <c r="D14" s="71"/>
      <c r="E14" s="72"/>
      <c r="F14" s="73" t="s">
        <v>16</v>
      </c>
      <c r="H14" s="10">
        <v>70863609496</v>
      </c>
      <c r="I14" s="74"/>
      <c r="J14" s="4">
        <v>78579243163</v>
      </c>
      <c r="K14" s="74"/>
      <c r="L14" s="54">
        <v>68786978746</v>
      </c>
      <c r="M14" s="74"/>
      <c r="N14" s="4">
        <v>76524023214</v>
      </c>
    </row>
    <row r="15" spans="1:14" ht="20.399999999999999" customHeight="1">
      <c r="A15" s="71" t="s">
        <v>17</v>
      </c>
      <c r="B15" s="71"/>
      <c r="C15" s="71"/>
      <c r="D15" s="71"/>
      <c r="E15" s="72"/>
      <c r="F15" s="73">
        <v>7</v>
      </c>
      <c r="H15" s="10">
        <v>15270127549</v>
      </c>
      <c r="I15" s="74"/>
      <c r="J15" s="4">
        <v>12293695364</v>
      </c>
      <c r="K15" s="74"/>
      <c r="L15" s="40">
        <v>15313849193</v>
      </c>
      <c r="M15" s="74"/>
      <c r="N15" s="4">
        <v>12473814540</v>
      </c>
    </row>
    <row r="16" spans="1:14" ht="20.399999999999999" customHeight="1">
      <c r="A16" s="71" t="s">
        <v>18</v>
      </c>
      <c r="B16" s="71"/>
      <c r="C16" s="71"/>
      <c r="D16" s="71"/>
      <c r="E16" s="72"/>
      <c r="F16" s="73"/>
      <c r="H16" s="5">
        <v>5738456460</v>
      </c>
      <c r="I16" s="74"/>
      <c r="J16" s="4">
        <v>5061127623</v>
      </c>
      <c r="K16" s="74"/>
      <c r="L16" s="40">
        <v>5738456460</v>
      </c>
      <c r="M16" s="74"/>
      <c r="N16" s="4">
        <v>5061127623</v>
      </c>
    </row>
    <row r="17" spans="1:14" ht="20.399999999999999" customHeight="1">
      <c r="A17" s="71" t="s">
        <v>19</v>
      </c>
      <c r="B17" s="71"/>
      <c r="C17" s="71"/>
      <c r="D17" s="71"/>
      <c r="E17" s="72"/>
      <c r="F17" s="73"/>
      <c r="H17" s="5">
        <v>176964557</v>
      </c>
      <c r="I17" s="74"/>
      <c r="J17" s="4">
        <v>324872681</v>
      </c>
      <c r="K17" s="74"/>
      <c r="L17" s="40">
        <v>176964557</v>
      </c>
      <c r="M17" s="74"/>
      <c r="N17" s="4">
        <v>324872681</v>
      </c>
    </row>
    <row r="18" spans="1:14" ht="20.399999999999999" customHeight="1">
      <c r="A18" s="71" t="s">
        <v>20</v>
      </c>
      <c r="B18" s="71"/>
      <c r="C18" s="71"/>
      <c r="D18" s="71"/>
      <c r="E18" s="72"/>
      <c r="F18" s="75">
        <v>22</v>
      </c>
      <c r="H18" s="5">
        <v>658884407</v>
      </c>
      <c r="I18" s="74"/>
      <c r="J18" s="4">
        <v>14740268</v>
      </c>
      <c r="K18" s="74"/>
      <c r="L18" s="40">
        <v>658884407</v>
      </c>
      <c r="M18" s="74"/>
      <c r="N18" s="4">
        <v>14740268</v>
      </c>
    </row>
    <row r="19" spans="1:14" ht="20.399999999999999" customHeight="1">
      <c r="A19" s="71" t="s">
        <v>21</v>
      </c>
      <c r="B19" s="71"/>
      <c r="C19" s="71"/>
      <c r="D19" s="71"/>
      <c r="E19" s="72"/>
      <c r="F19" s="75">
        <v>8</v>
      </c>
      <c r="H19" s="5">
        <v>52893316928</v>
      </c>
      <c r="I19" s="74"/>
      <c r="J19" s="4">
        <v>44981094841</v>
      </c>
      <c r="K19" s="74"/>
      <c r="L19" s="40">
        <v>52863277586</v>
      </c>
      <c r="M19" s="74"/>
      <c r="N19" s="4">
        <v>44951055677</v>
      </c>
    </row>
    <row r="20" spans="1:14" ht="20.399999999999999" customHeight="1">
      <c r="A20" s="71" t="s">
        <v>22</v>
      </c>
      <c r="B20" s="71"/>
      <c r="C20" s="71"/>
      <c r="D20" s="71"/>
      <c r="E20" s="72"/>
      <c r="F20" s="75"/>
      <c r="H20" s="5">
        <v>0</v>
      </c>
      <c r="I20" s="74"/>
      <c r="J20" s="4">
        <v>629560000</v>
      </c>
      <c r="K20" s="74"/>
      <c r="L20" s="5">
        <v>0</v>
      </c>
      <c r="M20" s="74"/>
      <c r="N20" s="4">
        <v>629560000</v>
      </c>
    </row>
    <row r="21" spans="1:14" ht="20.399999999999999" customHeight="1">
      <c r="A21" s="71" t="s">
        <v>23</v>
      </c>
      <c r="B21" s="71"/>
      <c r="C21" s="71"/>
      <c r="D21" s="71"/>
      <c r="E21" s="72"/>
      <c r="F21" s="75"/>
      <c r="H21" s="5"/>
      <c r="I21" s="74"/>
      <c r="K21" s="74"/>
      <c r="L21" s="40"/>
      <c r="M21" s="74"/>
    </row>
    <row r="22" spans="1:14" ht="20.399999999999999" customHeight="1">
      <c r="A22" s="71"/>
      <c r="B22" s="71" t="s">
        <v>24</v>
      </c>
      <c r="C22" s="71"/>
      <c r="D22" s="71"/>
      <c r="E22" s="76"/>
      <c r="F22" s="73">
        <v>9</v>
      </c>
      <c r="H22" s="3">
        <v>1064246205</v>
      </c>
      <c r="I22" s="74"/>
      <c r="J22" s="3">
        <v>1614842168</v>
      </c>
      <c r="K22" s="74"/>
      <c r="L22" s="53">
        <v>1064246205</v>
      </c>
      <c r="M22" s="74"/>
      <c r="N22" s="3">
        <v>1614842168</v>
      </c>
    </row>
    <row r="23" spans="1:14" s="60" customFormat="1" ht="3.9" customHeight="1">
      <c r="A23" s="67"/>
      <c r="B23" s="67"/>
      <c r="C23" s="67"/>
      <c r="D23" s="67"/>
      <c r="E23" s="70"/>
      <c r="H23" s="2"/>
      <c r="I23" s="2"/>
      <c r="J23" s="1"/>
      <c r="K23" s="2"/>
      <c r="L23" s="39"/>
      <c r="M23" s="2"/>
      <c r="N23" s="1"/>
    </row>
    <row r="24" spans="1:14" ht="20.399999999999999" customHeight="1">
      <c r="A24" s="67" t="s">
        <v>25</v>
      </c>
      <c r="B24" s="67"/>
      <c r="C24" s="67"/>
      <c r="D24" s="67"/>
      <c r="F24" s="70"/>
      <c r="H24" s="53">
        <f>SUM(H14:H22)</f>
        <v>146665605602</v>
      </c>
      <c r="J24" s="3">
        <f>SUM(J14:J22)</f>
        <v>143499176108</v>
      </c>
      <c r="L24" s="53">
        <f>SUM(L14:L22)</f>
        <v>144602657154</v>
      </c>
      <c r="N24" s="3">
        <f>SUM(N14:N22)</f>
        <v>141594036171</v>
      </c>
    </row>
    <row r="25" spans="1:14" s="60" customFormat="1" ht="20.399999999999999" customHeight="1">
      <c r="A25" s="72"/>
      <c r="B25" s="72"/>
      <c r="C25" s="72"/>
      <c r="D25" s="72"/>
      <c r="E25" s="77"/>
      <c r="F25" s="78"/>
      <c r="H25" s="4"/>
      <c r="I25" s="4"/>
      <c r="J25" s="4"/>
      <c r="K25" s="4"/>
      <c r="L25" s="40"/>
      <c r="M25" s="5"/>
      <c r="N25" s="4"/>
    </row>
    <row r="26" spans="1:14" s="60" customFormat="1" ht="20.399999999999999" customHeight="1">
      <c r="A26" s="67" t="s">
        <v>23</v>
      </c>
      <c r="B26" s="67"/>
      <c r="C26" s="67"/>
      <c r="D26" s="67"/>
      <c r="F26" s="70"/>
      <c r="H26" s="1"/>
      <c r="I26" s="1"/>
      <c r="J26" s="1"/>
      <c r="K26" s="1"/>
      <c r="L26" s="39"/>
      <c r="M26" s="2"/>
      <c r="N26" s="1"/>
    </row>
    <row r="27" spans="1:14" s="60" customFormat="1" ht="3.9" customHeight="1">
      <c r="A27" s="67"/>
      <c r="B27" s="67"/>
      <c r="C27" s="67"/>
      <c r="D27" s="67"/>
      <c r="E27" s="70"/>
      <c r="H27" s="1"/>
      <c r="I27" s="1"/>
      <c r="J27" s="1"/>
      <c r="K27" s="1"/>
      <c r="L27" s="39"/>
      <c r="M27" s="2"/>
      <c r="N27" s="1"/>
    </row>
    <row r="28" spans="1:14" ht="20.399999999999999" customHeight="1">
      <c r="A28" s="71" t="s">
        <v>26</v>
      </c>
      <c r="B28" s="71"/>
      <c r="C28" s="71"/>
      <c r="D28" s="71"/>
      <c r="E28" s="72"/>
      <c r="F28" s="73"/>
      <c r="H28" s="4">
        <v>1186033783</v>
      </c>
      <c r="I28" s="74"/>
      <c r="J28" s="4">
        <v>1210280483</v>
      </c>
      <c r="K28" s="74"/>
      <c r="L28" s="40">
        <v>940751826</v>
      </c>
      <c r="M28" s="74"/>
      <c r="N28" s="4">
        <v>965230333</v>
      </c>
    </row>
    <row r="29" spans="1:14" ht="20.399999999999999" customHeight="1">
      <c r="A29" s="71" t="s">
        <v>27</v>
      </c>
      <c r="B29" s="71"/>
      <c r="C29" s="71"/>
      <c r="D29" s="71"/>
      <c r="E29" s="72"/>
      <c r="F29" s="73">
        <v>22</v>
      </c>
      <c r="H29" s="4">
        <v>25621960</v>
      </c>
      <c r="I29" s="74"/>
      <c r="J29" s="4">
        <v>0</v>
      </c>
      <c r="K29" s="74"/>
      <c r="L29" s="40">
        <v>25621960</v>
      </c>
      <c r="M29" s="74"/>
      <c r="N29" s="4">
        <v>0</v>
      </c>
    </row>
    <row r="30" spans="1:14" ht="20.399999999999999" customHeight="1">
      <c r="A30" s="71" t="s">
        <v>28</v>
      </c>
      <c r="B30" s="71"/>
      <c r="C30" s="71"/>
      <c r="D30" s="71"/>
      <c r="E30" s="72"/>
      <c r="F30" s="73">
        <v>10.1</v>
      </c>
      <c r="H30" s="4">
        <v>737968622</v>
      </c>
      <c r="I30" s="74"/>
      <c r="J30" s="4">
        <v>698204062</v>
      </c>
      <c r="K30" s="74"/>
      <c r="L30" s="40">
        <v>392334000</v>
      </c>
      <c r="M30" s="74"/>
      <c r="N30" s="4">
        <v>392334000</v>
      </c>
    </row>
    <row r="31" spans="1:14" ht="20.399999999999999" customHeight="1">
      <c r="A31" s="71" t="s">
        <v>29</v>
      </c>
      <c r="B31" s="71"/>
      <c r="C31" s="71"/>
      <c r="D31" s="71"/>
      <c r="E31" s="72"/>
      <c r="F31" s="73">
        <v>10.199999999999999</v>
      </c>
      <c r="H31" s="5">
        <v>0</v>
      </c>
      <c r="I31" s="74"/>
      <c r="J31" s="4">
        <v>0</v>
      </c>
      <c r="K31" s="74"/>
      <c r="L31" s="40">
        <v>2010459900</v>
      </c>
      <c r="M31" s="74"/>
      <c r="N31" s="4">
        <v>2010459900</v>
      </c>
    </row>
    <row r="32" spans="1:14" ht="20.399999999999999" customHeight="1">
      <c r="A32" s="71" t="s">
        <v>30</v>
      </c>
      <c r="B32" s="71"/>
      <c r="C32" s="71"/>
      <c r="D32" s="71"/>
      <c r="E32" s="72"/>
      <c r="F32" s="73">
        <v>11</v>
      </c>
      <c r="H32" s="10">
        <v>46246012082</v>
      </c>
      <c r="I32" s="74"/>
      <c r="J32" s="4">
        <v>42355724238</v>
      </c>
      <c r="K32" s="74"/>
      <c r="L32" s="40">
        <v>46203555216</v>
      </c>
      <c r="M32" s="74"/>
      <c r="N32" s="4">
        <v>42312340308</v>
      </c>
    </row>
    <row r="33" spans="1:14" ht="20.399999999999999" customHeight="1">
      <c r="A33" s="71" t="s">
        <v>31</v>
      </c>
      <c r="B33" s="71"/>
      <c r="C33" s="71"/>
      <c r="D33" s="71"/>
      <c r="E33" s="72"/>
      <c r="F33" s="73">
        <v>12</v>
      </c>
      <c r="H33" s="5">
        <v>74155963970</v>
      </c>
      <c r="I33" s="74"/>
      <c r="J33" s="4">
        <v>69283408002</v>
      </c>
      <c r="K33" s="74"/>
      <c r="L33" s="40">
        <v>74147783844</v>
      </c>
      <c r="M33" s="74"/>
      <c r="N33" s="4">
        <v>69270347591</v>
      </c>
    </row>
    <row r="34" spans="1:14" ht="20.399999999999999" customHeight="1">
      <c r="A34" s="71" t="s">
        <v>32</v>
      </c>
      <c r="B34" s="71"/>
      <c r="C34" s="71"/>
      <c r="D34" s="71"/>
      <c r="E34" s="72"/>
      <c r="F34" s="73"/>
      <c r="H34" s="4">
        <v>115575233</v>
      </c>
      <c r="I34" s="74"/>
      <c r="J34" s="4">
        <v>97665776</v>
      </c>
      <c r="K34" s="74"/>
      <c r="L34" s="40">
        <v>112116697</v>
      </c>
      <c r="M34" s="74"/>
      <c r="N34" s="4">
        <v>94017954</v>
      </c>
    </row>
    <row r="35" spans="1:14" ht="20.399999999999999" customHeight="1">
      <c r="A35" s="71" t="s">
        <v>33</v>
      </c>
      <c r="B35" s="71"/>
      <c r="C35" s="71"/>
      <c r="D35" s="71"/>
      <c r="E35" s="72"/>
      <c r="F35" s="75"/>
      <c r="H35" s="4">
        <v>12533480312</v>
      </c>
      <c r="I35" s="74"/>
      <c r="J35" s="4">
        <v>13637061535</v>
      </c>
      <c r="K35" s="74"/>
      <c r="L35" s="40">
        <v>12527639321</v>
      </c>
      <c r="M35" s="74"/>
      <c r="N35" s="4">
        <v>13631457098</v>
      </c>
    </row>
    <row r="36" spans="1:14" ht="20.399999999999999" customHeight="1">
      <c r="A36" s="71" t="s">
        <v>34</v>
      </c>
      <c r="B36" s="71"/>
      <c r="C36" s="71"/>
      <c r="D36" s="71"/>
      <c r="E36" s="72"/>
      <c r="F36" s="75">
        <v>13</v>
      </c>
      <c r="H36" s="4">
        <v>11024057440</v>
      </c>
      <c r="I36" s="74"/>
      <c r="J36" s="4">
        <v>11110780285</v>
      </c>
      <c r="K36" s="74"/>
      <c r="L36" s="40">
        <v>11024057440</v>
      </c>
      <c r="M36" s="74"/>
      <c r="N36" s="4">
        <v>11110780285</v>
      </c>
    </row>
    <row r="37" spans="1:14" ht="20.399999999999999" customHeight="1">
      <c r="A37" s="71" t="s">
        <v>35</v>
      </c>
      <c r="B37" s="71"/>
      <c r="C37" s="71"/>
      <c r="D37" s="71"/>
      <c r="E37" s="72"/>
      <c r="F37" s="75">
        <v>14</v>
      </c>
      <c r="H37" s="3">
        <v>29395019996</v>
      </c>
      <c r="I37" s="74"/>
      <c r="J37" s="3">
        <v>22166795142</v>
      </c>
      <c r="K37" s="74"/>
      <c r="L37" s="53">
        <v>29393461376</v>
      </c>
      <c r="M37" s="74"/>
      <c r="N37" s="3">
        <v>22163734452</v>
      </c>
    </row>
    <row r="38" spans="1:14" s="60" customFormat="1" ht="3.9" customHeight="1">
      <c r="A38" s="67"/>
      <c r="B38" s="67"/>
      <c r="C38" s="67"/>
      <c r="D38" s="67"/>
      <c r="E38" s="70"/>
      <c r="H38" s="1"/>
      <c r="I38" s="2"/>
      <c r="J38" s="1"/>
      <c r="K38" s="2"/>
      <c r="L38" s="39"/>
      <c r="M38" s="2"/>
      <c r="N38" s="1"/>
    </row>
    <row r="39" spans="1:14" s="60" customFormat="1" ht="20.399999999999999" customHeight="1">
      <c r="A39" s="67" t="s">
        <v>36</v>
      </c>
      <c r="B39" s="67"/>
      <c r="C39" s="67"/>
      <c r="D39" s="67"/>
      <c r="F39" s="70"/>
      <c r="H39" s="3">
        <f>SUM(H28:H37)</f>
        <v>175419733398</v>
      </c>
      <c r="I39" s="5"/>
      <c r="J39" s="3">
        <f>SUM(J28:J37)</f>
        <v>160559919523</v>
      </c>
      <c r="K39" s="5"/>
      <c r="L39" s="53">
        <f>SUM(L28:L37)</f>
        <v>176777781580</v>
      </c>
      <c r="M39" s="5"/>
      <c r="N39" s="3">
        <f>SUM(N28:N37)</f>
        <v>161950701921</v>
      </c>
    </row>
    <row r="40" spans="1:14" s="60" customFormat="1" ht="3.9" customHeight="1">
      <c r="A40" s="67"/>
      <c r="B40" s="67"/>
      <c r="C40" s="67"/>
      <c r="D40" s="67"/>
      <c r="E40" s="70"/>
      <c r="H40" s="5"/>
      <c r="I40" s="5"/>
      <c r="J40" s="4"/>
      <c r="K40" s="5"/>
      <c r="L40" s="40"/>
      <c r="M40" s="5"/>
      <c r="N40" s="4"/>
    </row>
    <row r="41" spans="1:14" s="60" customFormat="1" ht="20.399999999999999" customHeight="1" thickBot="1">
      <c r="A41" s="67" t="s">
        <v>37</v>
      </c>
      <c r="B41" s="67"/>
      <c r="C41" s="67"/>
      <c r="D41" s="67"/>
      <c r="F41" s="70"/>
      <c r="H41" s="6">
        <f>H24+H39</f>
        <v>322085339000</v>
      </c>
      <c r="I41" s="5"/>
      <c r="J41" s="6">
        <f>J24+J39</f>
        <v>304059095631</v>
      </c>
      <c r="K41" s="5"/>
      <c r="L41" s="159">
        <f>L24+L39</f>
        <v>321380438734</v>
      </c>
      <c r="M41" s="5"/>
      <c r="N41" s="6">
        <f>N24+N39</f>
        <v>303544738092</v>
      </c>
    </row>
    <row r="42" spans="1:14" s="60" customFormat="1" ht="21.75" customHeight="1" thickTop="1">
      <c r="A42" s="67"/>
      <c r="B42" s="67"/>
      <c r="C42" s="67"/>
      <c r="D42" s="67"/>
      <c r="G42" s="70"/>
      <c r="H42" s="1"/>
      <c r="I42" s="2"/>
      <c r="J42" s="1"/>
      <c r="K42" s="1"/>
      <c r="L42" s="1"/>
      <c r="M42" s="1"/>
      <c r="N42" s="1"/>
    </row>
    <row r="43" spans="1:14" s="60" customFormat="1" ht="16.5" customHeight="1">
      <c r="A43" s="67"/>
      <c r="B43" s="67"/>
      <c r="C43" s="67"/>
      <c r="D43" s="67"/>
      <c r="G43" s="70"/>
      <c r="H43" s="1"/>
      <c r="I43" s="2"/>
      <c r="J43" s="1"/>
      <c r="K43" s="1"/>
      <c r="L43" s="1"/>
      <c r="M43" s="1"/>
      <c r="N43" s="1"/>
    </row>
    <row r="44" spans="1:14" s="60" customFormat="1" ht="20.399999999999999" customHeight="1">
      <c r="A44" s="175" t="s">
        <v>38</v>
      </c>
      <c r="B44" s="175"/>
      <c r="C44" s="175"/>
      <c r="D44" s="175"/>
      <c r="E44" s="175"/>
      <c r="F44" s="175"/>
      <c r="G44" s="70"/>
      <c r="H44" s="1"/>
      <c r="I44" s="2"/>
      <c r="J44" s="174" t="s">
        <v>38</v>
      </c>
      <c r="K44" s="174"/>
      <c r="L44" s="174"/>
      <c r="M44" s="174"/>
      <c r="N44" s="174"/>
    </row>
    <row r="45" spans="1:14" s="60" customFormat="1" ht="20.399999999999999" customHeight="1">
      <c r="A45" s="176" t="s">
        <v>39</v>
      </c>
      <c r="B45" s="176"/>
      <c r="C45" s="176"/>
      <c r="D45" s="176"/>
      <c r="E45" s="176"/>
      <c r="F45" s="176"/>
      <c r="H45" s="64"/>
      <c r="I45" s="1"/>
      <c r="J45" s="177" t="s">
        <v>40</v>
      </c>
      <c r="K45" s="177"/>
      <c r="L45" s="177"/>
      <c r="M45" s="177"/>
      <c r="N45" s="177"/>
    </row>
    <row r="46" spans="1:14" s="60" customFormat="1" ht="20.399999999999999" customHeight="1">
      <c r="A46" s="176" t="s">
        <v>41</v>
      </c>
      <c r="B46" s="176"/>
      <c r="C46" s="176"/>
      <c r="D46" s="176"/>
      <c r="E46" s="176"/>
      <c r="F46" s="176"/>
      <c r="G46" s="70"/>
      <c r="H46" s="1"/>
      <c r="I46" s="1"/>
      <c r="J46" s="177" t="s">
        <v>42</v>
      </c>
      <c r="K46" s="177"/>
      <c r="L46" s="177"/>
      <c r="M46" s="177"/>
      <c r="N46" s="177"/>
    </row>
    <row r="47" spans="1:14" s="60" customFormat="1" ht="6" customHeight="1">
      <c r="A47" s="78"/>
      <c r="B47" s="78"/>
      <c r="C47" s="78"/>
      <c r="D47" s="78"/>
      <c r="E47" s="78"/>
      <c r="F47" s="78"/>
      <c r="G47" s="70"/>
      <c r="H47" s="1"/>
      <c r="I47" s="1"/>
      <c r="J47" s="1"/>
      <c r="K47" s="57"/>
      <c r="L47" s="1"/>
      <c r="M47" s="57"/>
      <c r="N47" s="1"/>
    </row>
    <row r="48" spans="1:14" ht="21.75" customHeight="1">
      <c r="A48" s="178" t="s">
        <v>43</v>
      </c>
      <c r="B48" s="178"/>
      <c r="C48" s="178"/>
      <c r="D48" s="178"/>
      <c r="E48" s="178"/>
      <c r="F48" s="178"/>
      <c r="G48" s="178"/>
      <c r="H48" s="178"/>
      <c r="I48" s="3"/>
      <c r="J48" s="3"/>
      <c r="K48" s="3"/>
      <c r="L48" s="3"/>
      <c r="M48" s="3"/>
      <c r="N48" s="3"/>
    </row>
    <row r="49" spans="1:14" ht="21.75" customHeight="1">
      <c r="A49" s="179" t="str">
        <f>A1</f>
        <v xml:space="preserve">บริษัท การบินไทย จำกัด (มหาชน) </v>
      </c>
      <c r="B49" s="179"/>
      <c r="C49" s="179"/>
      <c r="D49" s="179"/>
      <c r="E49" s="179"/>
      <c r="F49" s="179"/>
      <c r="G49" s="179"/>
      <c r="H49" s="179"/>
      <c r="I49" s="179"/>
      <c r="J49" s="179"/>
      <c r="K49" s="179"/>
      <c r="L49" s="179"/>
      <c r="M49" s="179"/>
      <c r="N49" s="179"/>
    </row>
    <row r="50" spans="1:14" s="60" customFormat="1" ht="21.75" customHeight="1">
      <c r="A50" s="179" t="str">
        <f>A2</f>
        <v>งบฐานะการเงิน</v>
      </c>
      <c r="B50" s="179"/>
      <c r="C50" s="179"/>
      <c r="D50" s="179"/>
      <c r="E50" s="179"/>
      <c r="F50" s="179"/>
      <c r="G50" s="179"/>
      <c r="H50" s="179"/>
      <c r="I50" s="179"/>
      <c r="J50" s="179"/>
      <c r="K50" s="179"/>
      <c r="L50" s="179"/>
      <c r="M50" s="179"/>
      <c r="N50" s="179"/>
    </row>
    <row r="51" spans="1:14" s="60" customFormat="1" ht="21.75" customHeight="1">
      <c r="A51" s="181" t="str">
        <f>A3</f>
        <v>ณ วันที่ 30 มิถุนายน พ.ศ. 2569</v>
      </c>
      <c r="B51" s="181"/>
      <c r="C51" s="181"/>
      <c r="D51" s="181"/>
      <c r="E51" s="181"/>
      <c r="F51" s="181"/>
      <c r="G51" s="181"/>
      <c r="H51" s="181"/>
      <c r="I51" s="181"/>
      <c r="J51" s="181"/>
      <c r="K51" s="181"/>
      <c r="L51" s="181"/>
      <c r="M51" s="181"/>
      <c r="N51" s="181"/>
    </row>
    <row r="52" spans="1:14" s="60" customFormat="1" ht="21" customHeight="1">
      <c r="A52" s="61"/>
      <c r="B52" s="61"/>
      <c r="C52" s="61"/>
      <c r="D52" s="61"/>
      <c r="E52" s="61"/>
      <c r="F52" s="61"/>
      <c r="G52" s="61"/>
      <c r="H52" s="1"/>
      <c r="I52" s="1"/>
      <c r="J52" s="1"/>
      <c r="K52" s="1"/>
      <c r="L52" s="1"/>
      <c r="M52" s="1"/>
      <c r="N52" s="1"/>
    </row>
    <row r="53" spans="1:14" s="60" customFormat="1" ht="20.399999999999999" customHeight="1">
      <c r="A53" s="62"/>
      <c r="B53" s="62"/>
      <c r="C53" s="62"/>
      <c r="D53" s="62"/>
      <c r="E53" s="63"/>
      <c r="F53" s="63"/>
      <c r="H53" s="180" t="s">
        <v>3</v>
      </c>
      <c r="I53" s="180"/>
      <c r="J53" s="180"/>
      <c r="K53" s="1"/>
      <c r="L53" s="180" t="s">
        <v>4</v>
      </c>
      <c r="M53" s="180"/>
      <c r="N53" s="180"/>
    </row>
    <row r="54" spans="1:14" s="60" customFormat="1" ht="20.399999999999999" customHeight="1">
      <c r="A54" s="62"/>
      <c r="B54" s="62"/>
      <c r="C54" s="62"/>
      <c r="D54" s="62"/>
      <c r="E54" s="63"/>
      <c r="F54" s="63"/>
      <c r="H54" s="2" t="s">
        <v>5</v>
      </c>
      <c r="I54" s="48"/>
      <c r="J54" s="2" t="s">
        <v>6</v>
      </c>
      <c r="K54" s="1"/>
      <c r="L54" s="2" t="s">
        <v>5</v>
      </c>
      <c r="M54" s="48"/>
      <c r="N54" s="2" t="s">
        <v>6</v>
      </c>
    </row>
    <row r="55" spans="1:14" s="60" customFormat="1" ht="20.399999999999999" customHeight="1">
      <c r="A55" s="62"/>
      <c r="B55" s="62"/>
      <c r="C55" s="62"/>
      <c r="D55" s="62"/>
      <c r="E55" s="63"/>
      <c r="H55" s="64" t="str">
        <f>H7</f>
        <v>30 มิถุนายน</v>
      </c>
      <c r="I55" s="64"/>
      <c r="J55" s="64" t="s">
        <v>8</v>
      </c>
      <c r="K55" s="64"/>
      <c r="L55" s="64" t="str">
        <f>L7</f>
        <v>30 มิถุนายน</v>
      </c>
      <c r="M55" s="64"/>
      <c r="N55" s="64" t="s">
        <v>8</v>
      </c>
    </row>
    <row r="56" spans="1:14" s="60" customFormat="1" ht="20.399999999999999" customHeight="1">
      <c r="H56" s="64" t="s">
        <v>9</v>
      </c>
      <c r="I56" s="65"/>
      <c r="J56" s="64" t="s">
        <v>10</v>
      </c>
      <c r="K56" s="66"/>
      <c r="L56" s="64" t="s">
        <v>9</v>
      </c>
      <c r="M56" s="65"/>
      <c r="N56" s="64" t="s">
        <v>10</v>
      </c>
    </row>
    <row r="57" spans="1:14" s="60" customFormat="1" ht="20.399999999999999" customHeight="1">
      <c r="A57" s="67"/>
      <c r="B57" s="67"/>
      <c r="C57" s="67"/>
      <c r="D57" s="67"/>
      <c r="F57" s="68" t="s">
        <v>11</v>
      </c>
      <c r="H57" s="69" t="s">
        <v>12</v>
      </c>
      <c r="I57" s="65"/>
      <c r="J57" s="69" t="s">
        <v>12</v>
      </c>
      <c r="K57" s="66"/>
      <c r="L57" s="69" t="s">
        <v>12</v>
      </c>
      <c r="M57" s="65"/>
      <c r="N57" s="69" t="s">
        <v>12</v>
      </c>
    </row>
    <row r="58" spans="1:14" s="60" customFormat="1" ht="20.399999999999999" customHeight="1">
      <c r="A58" s="67" t="s">
        <v>44</v>
      </c>
      <c r="B58" s="67"/>
      <c r="C58" s="67"/>
      <c r="D58" s="67"/>
      <c r="E58" s="70"/>
      <c r="F58" s="70"/>
      <c r="H58" s="1"/>
      <c r="I58" s="1"/>
      <c r="J58" s="1"/>
      <c r="K58" s="1"/>
      <c r="L58" s="1"/>
      <c r="M58" s="1"/>
      <c r="N58" s="1"/>
    </row>
    <row r="59" spans="1:14" s="60" customFormat="1" ht="3.9" customHeight="1">
      <c r="A59" s="67"/>
      <c r="B59" s="67"/>
      <c r="C59" s="67"/>
      <c r="D59" s="67"/>
      <c r="E59" s="70"/>
      <c r="F59" s="70"/>
      <c r="H59" s="1"/>
      <c r="I59" s="1"/>
      <c r="J59" s="1"/>
      <c r="K59" s="1"/>
      <c r="L59" s="1"/>
      <c r="M59" s="1"/>
      <c r="N59" s="1"/>
    </row>
    <row r="60" spans="1:14" s="60" customFormat="1" ht="20.399999999999999" customHeight="1">
      <c r="A60" s="67" t="s">
        <v>45</v>
      </c>
      <c r="B60" s="67"/>
      <c r="C60" s="67"/>
      <c r="D60" s="67"/>
      <c r="G60" s="70"/>
      <c r="H60" s="1"/>
      <c r="I60" s="1"/>
      <c r="J60" s="1"/>
      <c r="K60" s="1"/>
      <c r="L60" s="1"/>
      <c r="M60" s="1"/>
      <c r="N60" s="1"/>
    </row>
    <row r="61" spans="1:14" s="60" customFormat="1" ht="3.9" customHeight="1">
      <c r="A61" s="67"/>
      <c r="B61" s="67"/>
      <c r="C61" s="67"/>
      <c r="D61" s="67"/>
      <c r="G61" s="70"/>
      <c r="H61" s="1"/>
      <c r="I61" s="1"/>
      <c r="J61" s="1"/>
      <c r="K61" s="1"/>
      <c r="L61" s="1"/>
      <c r="M61" s="1"/>
      <c r="N61" s="1"/>
    </row>
    <row r="62" spans="1:14" ht="20.399999999999999" customHeight="1">
      <c r="A62" s="71" t="s">
        <v>46</v>
      </c>
      <c r="B62" s="71"/>
      <c r="C62" s="71"/>
      <c r="D62" s="71"/>
      <c r="E62" s="72"/>
      <c r="F62" s="75">
        <v>18</v>
      </c>
      <c r="H62" s="4">
        <v>31720986564</v>
      </c>
      <c r="I62" s="79"/>
      <c r="J62" s="4">
        <v>29392678306</v>
      </c>
      <c r="K62" s="79"/>
      <c r="L62" s="40">
        <v>31896622019</v>
      </c>
      <c r="M62" s="74"/>
      <c r="N62" s="4">
        <v>29680649829</v>
      </c>
    </row>
    <row r="63" spans="1:14" ht="20.399999999999999" customHeight="1">
      <c r="A63" s="71" t="s">
        <v>47</v>
      </c>
      <c r="B63" s="71"/>
      <c r="C63" s="71"/>
      <c r="D63" s="71"/>
      <c r="E63" s="72"/>
      <c r="F63" s="72"/>
      <c r="G63" s="75"/>
      <c r="H63" s="4">
        <v>39942492889</v>
      </c>
      <c r="I63" s="74"/>
      <c r="J63" s="4">
        <v>38253731456</v>
      </c>
      <c r="K63" s="74"/>
      <c r="L63" s="40">
        <v>39942492889</v>
      </c>
      <c r="M63" s="74"/>
      <c r="N63" s="4">
        <v>38253731456</v>
      </c>
    </row>
    <row r="64" spans="1:14" ht="20.399999999999999" customHeight="1">
      <c r="A64" s="71" t="s">
        <v>48</v>
      </c>
      <c r="B64" s="71"/>
      <c r="C64" s="71"/>
      <c r="D64" s="71"/>
      <c r="E64" s="77"/>
      <c r="F64" s="77"/>
      <c r="I64" s="74"/>
      <c r="K64" s="74"/>
      <c r="L64" s="40"/>
      <c r="M64" s="74"/>
    </row>
    <row r="65" spans="1:14" ht="20.399999999999999" customHeight="1">
      <c r="A65" s="71" t="s">
        <v>49</v>
      </c>
      <c r="B65" s="71"/>
      <c r="C65" s="71"/>
      <c r="D65" s="71"/>
      <c r="E65" s="77"/>
      <c r="F65" s="75" t="s">
        <v>50</v>
      </c>
      <c r="H65" s="4">
        <v>485887755</v>
      </c>
      <c r="I65" s="74"/>
      <c r="J65" s="4">
        <v>485884849</v>
      </c>
      <c r="K65" s="74"/>
      <c r="L65" s="40">
        <v>485887755</v>
      </c>
      <c r="M65" s="74"/>
      <c r="N65" s="4">
        <v>485884849</v>
      </c>
    </row>
    <row r="66" spans="1:14" ht="20.399999999999999" customHeight="1">
      <c r="A66" s="71" t="s">
        <v>51</v>
      </c>
      <c r="B66" s="71"/>
      <c r="C66" s="71"/>
      <c r="D66" s="71"/>
      <c r="E66" s="77"/>
      <c r="F66" s="78">
        <v>6.2</v>
      </c>
      <c r="H66" s="4">
        <v>500561534</v>
      </c>
      <c r="I66" s="74"/>
      <c r="J66" s="4">
        <v>500561534</v>
      </c>
      <c r="K66" s="74"/>
      <c r="L66" s="40">
        <v>500561534</v>
      </c>
      <c r="M66" s="74"/>
      <c r="N66" s="4">
        <v>500561534</v>
      </c>
    </row>
    <row r="67" spans="1:14" ht="20.399999999999999" customHeight="1">
      <c r="A67" s="71" t="s">
        <v>52</v>
      </c>
      <c r="B67" s="71"/>
      <c r="C67" s="71"/>
      <c r="D67" s="71"/>
      <c r="E67" s="77"/>
      <c r="F67" s="73" t="s">
        <v>53</v>
      </c>
      <c r="H67" s="4">
        <v>9393510809</v>
      </c>
      <c r="I67" s="74"/>
      <c r="J67" s="4">
        <v>8885019344</v>
      </c>
      <c r="K67" s="74"/>
      <c r="L67" s="40">
        <v>9384157893</v>
      </c>
      <c r="M67" s="74"/>
      <c r="N67" s="4">
        <v>8874265242</v>
      </c>
    </row>
    <row r="68" spans="1:14" ht="20.399999999999999" customHeight="1">
      <c r="A68" s="71" t="s">
        <v>54</v>
      </c>
      <c r="B68" s="71"/>
      <c r="C68" s="71"/>
      <c r="D68" s="71"/>
      <c r="E68" s="77"/>
      <c r="F68" s="78"/>
      <c r="H68" s="4">
        <v>13683047</v>
      </c>
      <c r="I68" s="74"/>
      <c r="J68" s="4">
        <v>8679941</v>
      </c>
      <c r="K68" s="74"/>
      <c r="L68" s="4">
        <v>0</v>
      </c>
      <c r="N68" s="4">
        <v>0</v>
      </c>
    </row>
    <row r="69" spans="1:14" ht="20.399999999999999" customHeight="1">
      <c r="A69" s="71" t="s">
        <v>55</v>
      </c>
      <c r="B69" s="71"/>
      <c r="C69" s="71"/>
      <c r="D69" s="71"/>
      <c r="E69" s="77"/>
      <c r="F69" s="78">
        <v>22</v>
      </c>
      <c r="H69" s="4">
        <v>178421380</v>
      </c>
      <c r="I69" s="74"/>
      <c r="J69" s="4">
        <v>60479316</v>
      </c>
      <c r="K69" s="74"/>
      <c r="L69" s="40">
        <v>178421380</v>
      </c>
      <c r="N69" s="4">
        <v>60479316</v>
      </c>
    </row>
    <row r="70" spans="1:14" ht="20.399999999999999" customHeight="1">
      <c r="A70" s="71" t="s">
        <v>56</v>
      </c>
      <c r="B70" s="71"/>
      <c r="C70" s="71"/>
      <c r="D70" s="71"/>
      <c r="E70" s="72"/>
      <c r="F70" s="72"/>
      <c r="G70" s="78"/>
      <c r="H70" s="3">
        <v>72421650</v>
      </c>
      <c r="I70" s="74"/>
      <c r="J70" s="3">
        <v>520200</v>
      </c>
      <c r="K70" s="74"/>
      <c r="L70" s="53">
        <v>71886527</v>
      </c>
      <c r="M70" s="74"/>
      <c r="N70" s="3">
        <v>0</v>
      </c>
    </row>
    <row r="71" spans="1:14" s="60" customFormat="1" ht="20.399999999999999" customHeight="1">
      <c r="A71" s="67" t="s">
        <v>57</v>
      </c>
      <c r="B71" s="67"/>
      <c r="C71" s="67"/>
      <c r="D71" s="67"/>
      <c r="G71" s="70"/>
      <c r="H71" s="3">
        <f>SUM(H62:H70)</f>
        <v>82307965628</v>
      </c>
      <c r="I71" s="5"/>
      <c r="J71" s="3">
        <f>SUM(J62:J70)</f>
        <v>77587554946</v>
      </c>
      <c r="K71" s="5"/>
      <c r="L71" s="53">
        <f>SUM(L62:L70)</f>
        <v>82460029997</v>
      </c>
      <c r="M71" s="5"/>
      <c r="N71" s="3">
        <f>SUM(N62:N70)</f>
        <v>77855572226</v>
      </c>
    </row>
    <row r="72" spans="1:14" s="60" customFormat="1" ht="18" customHeight="1">
      <c r="A72" s="80"/>
      <c r="B72" s="80"/>
      <c r="C72" s="80"/>
      <c r="D72" s="80"/>
      <c r="E72" s="77"/>
      <c r="F72" s="77"/>
      <c r="G72" s="78"/>
      <c r="H72" s="4"/>
      <c r="I72" s="5"/>
      <c r="J72" s="4"/>
      <c r="K72" s="5"/>
      <c r="L72" s="4"/>
      <c r="M72" s="5"/>
      <c r="N72" s="4"/>
    </row>
    <row r="73" spans="1:14" s="60" customFormat="1" ht="20.399999999999999" customHeight="1">
      <c r="A73" s="67" t="s">
        <v>58</v>
      </c>
      <c r="B73" s="67"/>
      <c r="C73" s="67"/>
      <c r="D73" s="67"/>
      <c r="G73" s="70"/>
      <c r="H73" s="1"/>
      <c r="I73" s="2"/>
      <c r="J73" s="1"/>
      <c r="K73" s="2"/>
      <c r="L73" s="1"/>
      <c r="M73" s="2"/>
      <c r="N73" s="1"/>
    </row>
    <row r="74" spans="1:14" s="60" customFormat="1" ht="3.9" customHeight="1">
      <c r="A74" s="67"/>
      <c r="B74" s="67"/>
      <c r="C74" s="67"/>
      <c r="D74" s="67"/>
      <c r="G74" s="70"/>
      <c r="H74" s="1"/>
      <c r="I74" s="2"/>
      <c r="J74" s="1"/>
      <c r="K74" s="2"/>
      <c r="L74" s="1"/>
      <c r="M74" s="2"/>
      <c r="N74" s="1"/>
    </row>
    <row r="75" spans="1:14" s="60" customFormat="1" ht="20.399999999999999" customHeight="1">
      <c r="A75" s="71" t="s">
        <v>59</v>
      </c>
      <c r="B75" s="71"/>
      <c r="C75" s="71"/>
      <c r="D75" s="71"/>
      <c r="G75" s="70"/>
      <c r="H75" s="1"/>
      <c r="I75" s="2"/>
      <c r="J75" s="1"/>
      <c r="K75" s="2"/>
      <c r="L75" s="1"/>
      <c r="M75" s="2"/>
      <c r="N75" s="1"/>
    </row>
    <row r="76" spans="1:14" s="60" customFormat="1" ht="20.399999999999999" customHeight="1">
      <c r="A76" s="71" t="s">
        <v>60</v>
      </c>
      <c r="B76" s="71"/>
      <c r="C76" s="71"/>
      <c r="D76" s="71"/>
      <c r="F76" s="75" t="s">
        <v>50</v>
      </c>
      <c r="H76" s="4">
        <v>4225362926</v>
      </c>
      <c r="I76" s="74"/>
      <c r="J76" s="4">
        <v>4281391601</v>
      </c>
      <c r="K76" s="74"/>
      <c r="L76" s="38">
        <v>4225362926</v>
      </c>
      <c r="M76" s="74"/>
      <c r="N76" s="4">
        <v>4281391601</v>
      </c>
    </row>
    <row r="77" spans="1:14" s="60" customFormat="1" ht="20.399999999999999" customHeight="1">
      <c r="A77" s="71" t="s">
        <v>61</v>
      </c>
      <c r="B77" s="71"/>
      <c r="C77" s="71"/>
      <c r="D77" s="71"/>
      <c r="F77" s="78">
        <v>6.2</v>
      </c>
      <c r="H77" s="4">
        <v>6154301694</v>
      </c>
      <c r="I77" s="74"/>
      <c r="J77" s="4">
        <v>6286275114</v>
      </c>
      <c r="K77" s="74"/>
      <c r="L77" s="38">
        <v>6154301694</v>
      </c>
      <c r="M77" s="74"/>
      <c r="N77" s="4">
        <v>6286275114</v>
      </c>
    </row>
    <row r="78" spans="1:14" ht="20.399999999999999" customHeight="1">
      <c r="A78" s="71" t="s">
        <v>52</v>
      </c>
      <c r="B78" s="71"/>
      <c r="C78" s="71"/>
      <c r="D78" s="71"/>
      <c r="E78" s="77"/>
      <c r="F78" s="75" t="s">
        <v>53</v>
      </c>
      <c r="H78" s="4">
        <v>75361877991</v>
      </c>
      <c r="I78" s="74"/>
      <c r="J78" s="4">
        <v>68308123418</v>
      </c>
      <c r="K78" s="74"/>
      <c r="L78" s="38">
        <v>75361616295</v>
      </c>
      <c r="M78" s="74"/>
      <c r="N78" s="4">
        <v>68304414296</v>
      </c>
    </row>
    <row r="79" spans="1:14" s="60" customFormat="1" ht="20.399999999999999" customHeight="1">
      <c r="A79" s="71" t="s">
        <v>62</v>
      </c>
      <c r="B79" s="71"/>
      <c r="C79" s="71"/>
      <c r="D79" s="71"/>
      <c r="F79" s="75" t="s">
        <v>63</v>
      </c>
      <c r="H79" s="4">
        <v>29862781777</v>
      </c>
      <c r="I79" s="74"/>
      <c r="J79" s="4">
        <v>28925844285</v>
      </c>
      <c r="K79" s="74"/>
      <c r="L79" s="38">
        <v>29862781777</v>
      </c>
      <c r="M79" s="74"/>
      <c r="N79" s="4">
        <v>28925844285</v>
      </c>
    </row>
    <row r="80" spans="1:14" s="60" customFormat="1" ht="20.399999999999999" customHeight="1">
      <c r="A80" s="71" t="s">
        <v>64</v>
      </c>
      <c r="B80" s="71"/>
      <c r="C80" s="71"/>
      <c r="D80" s="71"/>
      <c r="F80" s="75">
        <v>18</v>
      </c>
      <c r="H80" s="4">
        <v>2702446285</v>
      </c>
      <c r="I80" s="74"/>
      <c r="J80" s="4">
        <v>5302141132</v>
      </c>
      <c r="K80" s="74"/>
      <c r="L80" s="54">
        <v>2702446285</v>
      </c>
      <c r="M80" s="74"/>
      <c r="N80" s="4">
        <v>5302141131</v>
      </c>
    </row>
    <row r="81" spans="1:14" s="60" customFormat="1" ht="20.399999999999999" customHeight="1">
      <c r="A81" s="71" t="s">
        <v>55</v>
      </c>
      <c r="B81" s="71"/>
      <c r="C81" s="71"/>
      <c r="D81" s="71"/>
      <c r="F81" s="75">
        <v>22</v>
      </c>
      <c r="H81" s="4">
        <v>344170236</v>
      </c>
      <c r="I81" s="74"/>
      <c r="J81" s="4">
        <v>1277546877</v>
      </c>
      <c r="K81" s="74"/>
      <c r="L81" s="40">
        <v>344170236</v>
      </c>
      <c r="M81" s="74"/>
      <c r="N81" s="4">
        <v>1277546877</v>
      </c>
    </row>
    <row r="82" spans="1:14" ht="20.399999999999999" customHeight="1">
      <c r="A82" s="71" t="s">
        <v>65</v>
      </c>
      <c r="B82" s="71"/>
      <c r="C82" s="71"/>
      <c r="D82" s="71"/>
      <c r="E82" s="72"/>
      <c r="F82" s="73">
        <v>19</v>
      </c>
      <c r="H82" s="4">
        <v>504950356</v>
      </c>
      <c r="I82" s="74"/>
      <c r="J82" s="4">
        <v>584732387</v>
      </c>
      <c r="K82" s="74"/>
      <c r="L82" s="40">
        <v>504950356</v>
      </c>
      <c r="M82" s="74"/>
      <c r="N82" s="4">
        <v>584732387</v>
      </c>
    </row>
    <row r="83" spans="1:14" ht="20.399999999999999" customHeight="1">
      <c r="A83" s="71" t="s">
        <v>66</v>
      </c>
      <c r="B83" s="71"/>
      <c r="C83" s="71"/>
      <c r="D83" s="71"/>
      <c r="F83" s="73">
        <v>20</v>
      </c>
      <c r="H83" s="4">
        <v>7149620933</v>
      </c>
      <c r="I83" s="74"/>
      <c r="J83" s="4">
        <v>7203806660</v>
      </c>
      <c r="K83" s="74"/>
      <c r="L83" s="40">
        <v>7099105549</v>
      </c>
      <c r="M83" s="74"/>
      <c r="N83" s="4">
        <v>7159564705</v>
      </c>
    </row>
    <row r="84" spans="1:14" ht="20.399999999999999" customHeight="1">
      <c r="A84" s="71" t="s">
        <v>67</v>
      </c>
      <c r="B84" s="71"/>
      <c r="C84" s="71"/>
      <c r="D84" s="71"/>
      <c r="E84" s="72"/>
      <c r="F84" s="73">
        <v>21</v>
      </c>
      <c r="H84" s="40">
        <v>31623808976</v>
      </c>
      <c r="I84" s="74"/>
      <c r="J84" s="4">
        <v>28374026411</v>
      </c>
      <c r="K84" s="74"/>
      <c r="L84" s="40">
        <v>31623808976</v>
      </c>
      <c r="M84" s="74"/>
      <c r="N84" s="4">
        <v>28374026411</v>
      </c>
    </row>
    <row r="85" spans="1:14" ht="20.399999999999999" customHeight="1">
      <c r="A85" s="71" t="s">
        <v>68</v>
      </c>
      <c r="B85" s="71"/>
      <c r="C85" s="71"/>
      <c r="D85" s="71"/>
      <c r="E85" s="72"/>
      <c r="F85" s="72"/>
      <c r="G85" s="81"/>
      <c r="H85" s="3">
        <v>15243307</v>
      </c>
      <c r="I85" s="74"/>
      <c r="J85" s="3">
        <v>15752343</v>
      </c>
      <c r="K85" s="74"/>
      <c r="L85" s="3">
        <v>0</v>
      </c>
      <c r="N85" s="3">
        <v>0</v>
      </c>
    </row>
    <row r="86" spans="1:14" ht="3.9" customHeight="1">
      <c r="A86" s="71"/>
      <c r="B86" s="71"/>
      <c r="C86" s="71"/>
      <c r="D86" s="71"/>
      <c r="E86" s="72"/>
      <c r="F86" s="72"/>
      <c r="G86" s="81"/>
      <c r="I86" s="5"/>
      <c r="K86" s="5"/>
      <c r="M86" s="5"/>
      <c r="N86" s="74"/>
    </row>
    <row r="87" spans="1:14" s="60" customFormat="1" ht="20.399999999999999" customHeight="1">
      <c r="A87" s="67" t="s">
        <v>69</v>
      </c>
      <c r="B87" s="67"/>
      <c r="C87" s="67"/>
      <c r="D87" s="67"/>
      <c r="G87" s="70"/>
      <c r="H87" s="3">
        <f>SUM(H76:H85)</f>
        <v>157944564481</v>
      </c>
      <c r="I87" s="5"/>
      <c r="J87" s="3">
        <f>SUM(J76:J85)</f>
        <v>150559640228</v>
      </c>
      <c r="K87" s="5"/>
      <c r="L87" s="3">
        <f>SUM(L76:L85)</f>
        <v>157878544094</v>
      </c>
      <c r="M87" s="5"/>
      <c r="N87" s="3">
        <f>SUM(N76:N85)</f>
        <v>150495936807</v>
      </c>
    </row>
    <row r="88" spans="1:14" ht="3.9" customHeight="1">
      <c r="A88" s="71"/>
      <c r="B88" s="71"/>
      <c r="C88" s="71"/>
      <c r="D88" s="71"/>
      <c r="E88" s="72"/>
      <c r="F88" s="72"/>
      <c r="G88" s="81"/>
      <c r="I88" s="5"/>
      <c r="K88" s="5"/>
      <c r="M88" s="5"/>
      <c r="N88" s="74"/>
    </row>
    <row r="89" spans="1:14" s="60" customFormat="1" ht="20.399999999999999" customHeight="1">
      <c r="A89" s="82" t="s">
        <v>70</v>
      </c>
      <c r="B89" s="82"/>
      <c r="C89" s="82"/>
      <c r="D89" s="82"/>
      <c r="G89" s="70"/>
      <c r="H89" s="3">
        <f>H71+H87</f>
        <v>240252530109</v>
      </c>
      <c r="I89" s="5"/>
      <c r="J89" s="3">
        <f>J71+J87</f>
        <v>228147195174</v>
      </c>
      <c r="K89" s="5"/>
      <c r="L89" s="3">
        <f>L71+L87</f>
        <v>240338574091</v>
      </c>
      <c r="M89" s="5"/>
      <c r="N89" s="3">
        <f>N71+N87</f>
        <v>228351509033</v>
      </c>
    </row>
    <row r="90" spans="1:14" s="60" customFormat="1" ht="15.9" customHeight="1">
      <c r="A90" s="83"/>
      <c r="B90" s="83"/>
      <c r="C90" s="83"/>
      <c r="D90" s="83"/>
      <c r="G90" s="70"/>
      <c r="H90" s="1"/>
      <c r="I90" s="2"/>
      <c r="J90" s="1"/>
      <c r="K90" s="2"/>
      <c r="L90" s="1"/>
      <c r="M90" s="2"/>
      <c r="N90" s="1"/>
    </row>
    <row r="91" spans="1:14" s="60" customFormat="1" ht="18.75" customHeight="1">
      <c r="A91" s="83"/>
      <c r="B91" s="83"/>
      <c r="C91" s="83"/>
      <c r="D91" s="83"/>
      <c r="G91" s="70"/>
      <c r="H91" s="1"/>
      <c r="I91" s="2"/>
      <c r="J91" s="1"/>
      <c r="K91" s="2"/>
      <c r="L91" s="1"/>
      <c r="M91" s="2"/>
      <c r="N91" s="1"/>
    </row>
    <row r="92" spans="1:14" s="60" customFormat="1" ht="18.600000000000001" customHeight="1">
      <c r="A92" s="175" t="s">
        <v>38</v>
      </c>
      <c r="B92" s="175"/>
      <c r="C92" s="175"/>
      <c r="D92" s="175"/>
      <c r="E92" s="175"/>
      <c r="F92" s="175"/>
      <c r="G92" s="70"/>
      <c r="H92" s="1"/>
      <c r="I92" s="2"/>
      <c r="J92" s="174" t="s">
        <v>38</v>
      </c>
      <c r="K92" s="174"/>
      <c r="L92" s="174"/>
      <c r="M92" s="174"/>
      <c r="N92" s="174"/>
    </row>
    <row r="93" spans="1:14" s="60" customFormat="1" ht="18.600000000000001" customHeight="1">
      <c r="A93" s="176" t="s">
        <v>39</v>
      </c>
      <c r="B93" s="176"/>
      <c r="C93" s="176"/>
      <c r="D93" s="176"/>
      <c r="E93" s="176"/>
      <c r="F93" s="176"/>
      <c r="H93" s="64"/>
      <c r="I93" s="1"/>
      <c r="J93" s="177" t="s">
        <v>40</v>
      </c>
      <c r="K93" s="177"/>
      <c r="L93" s="177"/>
      <c r="M93" s="177"/>
      <c r="N93" s="177"/>
    </row>
    <row r="94" spans="1:14" s="60" customFormat="1" ht="18.600000000000001" customHeight="1">
      <c r="A94" s="176" t="s">
        <v>41</v>
      </c>
      <c r="B94" s="176"/>
      <c r="C94" s="176"/>
      <c r="D94" s="176"/>
      <c r="E94" s="176"/>
      <c r="F94" s="176"/>
      <c r="G94" s="70"/>
      <c r="H94" s="1"/>
      <c r="I94" s="1"/>
      <c r="J94" s="177" t="s">
        <v>42</v>
      </c>
      <c r="K94" s="177"/>
      <c r="L94" s="177"/>
      <c r="M94" s="177"/>
      <c r="N94" s="177"/>
    </row>
    <row r="95" spans="1:14" s="60" customFormat="1" ht="24" customHeight="1">
      <c r="A95" s="84" t="s">
        <v>43</v>
      </c>
      <c r="B95" s="85"/>
      <c r="C95" s="85"/>
      <c r="D95" s="85"/>
      <c r="E95" s="86"/>
      <c r="F95" s="86"/>
      <c r="G95" s="87"/>
      <c r="H95" s="7"/>
      <c r="I95" s="7"/>
      <c r="J95" s="7"/>
      <c r="K95" s="7"/>
      <c r="L95" s="7"/>
      <c r="M95" s="7"/>
      <c r="N95" s="7"/>
    </row>
    <row r="96" spans="1:14" ht="21.75" customHeight="1">
      <c r="A96" s="179" t="str">
        <f>A1</f>
        <v xml:space="preserve">บริษัท การบินไทย จำกัด (มหาชน) </v>
      </c>
      <c r="B96" s="179"/>
      <c r="C96" s="179"/>
      <c r="D96" s="179"/>
      <c r="E96" s="179"/>
      <c r="F96" s="179"/>
      <c r="G96" s="179"/>
      <c r="H96" s="179"/>
      <c r="I96" s="179"/>
      <c r="J96" s="179"/>
      <c r="K96" s="179"/>
      <c r="L96" s="179"/>
      <c r="M96" s="179"/>
      <c r="N96" s="179"/>
    </row>
    <row r="97" spans="1:14" s="60" customFormat="1" ht="21.75" customHeight="1">
      <c r="A97" s="179" t="str">
        <f>A2</f>
        <v>งบฐานะการเงิน</v>
      </c>
      <c r="B97" s="179"/>
      <c r="C97" s="179"/>
      <c r="D97" s="179"/>
      <c r="E97" s="179"/>
      <c r="F97" s="179"/>
      <c r="G97" s="179"/>
      <c r="H97" s="179"/>
      <c r="I97" s="179"/>
      <c r="J97" s="179"/>
      <c r="K97" s="179"/>
      <c r="L97" s="179"/>
      <c r="M97" s="179"/>
      <c r="N97" s="179"/>
    </row>
    <row r="98" spans="1:14" s="60" customFormat="1" ht="21.75" customHeight="1">
      <c r="A98" s="181" t="str">
        <f>A3</f>
        <v>ณ วันที่ 30 มิถุนายน พ.ศ. 2569</v>
      </c>
      <c r="B98" s="181"/>
      <c r="C98" s="181"/>
      <c r="D98" s="181"/>
      <c r="E98" s="181"/>
      <c r="F98" s="181"/>
      <c r="G98" s="181"/>
      <c r="H98" s="181"/>
      <c r="I98" s="181"/>
      <c r="J98" s="181"/>
      <c r="K98" s="181"/>
      <c r="L98" s="181"/>
      <c r="M98" s="181"/>
      <c r="N98" s="181"/>
    </row>
    <row r="99" spans="1:14" s="60" customFormat="1" ht="21.75" customHeight="1">
      <c r="A99" s="61"/>
      <c r="B99" s="61"/>
      <c r="C99" s="61"/>
      <c r="D99" s="61"/>
      <c r="E99" s="61"/>
      <c r="F99" s="61"/>
      <c r="G99" s="61"/>
      <c r="H99" s="1"/>
      <c r="I99" s="1"/>
      <c r="J99" s="1"/>
      <c r="K99" s="1"/>
      <c r="L99" s="1"/>
      <c r="M99" s="1"/>
      <c r="N99" s="1"/>
    </row>
    <row r="100" spans="1:14" s="60" customFormat="1" ht="21.75" customHeight="1">
      <c r="A100" s="62"/>
      <c r="B100" s="62"/>
      <c r="C100" s="62"/>
      <c r="D100" s="62"/>
      <c r="E100" s="63"/>
      <c r="F100" s="63"/>
      <c r="H100" s="180" t="s">
        <v>3</v>
      </c>
      <c r="I100" s="180"/>
      <c r="J100" s="180"/>
      <c r="K100" s="1"/>
      <c r="L100" s="180" t="s">
        <v>4</v>
      </c>
      <c r="M100" s="180"/>
      <c r="N100" s="180"/>
    </row>
    <row r="101" spans="1:14" s="60" customFormat="1" ht="21.75" customHeight="1">
      <c r="A101" s="62"/>
      <c r="B101" s="62"/>
      <c r="C101" s="62"/>
      <c r="D101" s="62"/>
      <c r="E101" s="63"/>
      <c r="F101" s="63"/>
      <c r="H101" s="2" t="s">
        <v>5</v>
      </c>
      <c r="I101" s="48"/>
      <c r="J101" s="2" t="s">
        <v>6</v>
      </c>
      <c r="K101" s="1"/>
      <c r="L101" s="2" t="s">
        <v>5</v>
      </c>
      <c r="M101" s="48"/>
      <c r="N101" s="2" t="s">
        <v>6</v>
      </c>
    </row>
    <row r="102" spans="1:14" s="60" customFormat="1" ht="21.75" customHeight="1">
      <c r="H102" s="64" t="str">
        <f>H7</f>
        <v>30 มิถุนายน</v>
      </c>
      <c r="I102" s="64"/>
      <c r="J102" s="64" t="s">
        <v>8</v>
      </c>
      <c r="K102" s="64"/>
      <c r="L102" s="64" t="str">
        <f>L7</f>
        <v>30 มิถุนายน</v>
      </c>
      <c r="M102" s="64"/>
      <c r="N102" s="64" t="s">
        <v>8</v>
      </c>
    </row>
    <row r="103" spans="1:14" s="60" customFormat="1" ht="21.75" customHeight="1">
      <c r="H103" s="64" t="s">
        <v>9</v>
      </c>
      <c r="I103" s="65"/>
      <c r="J103" s="64" t="s">
        <v>10</v>
      </c>
      <c r="K103" s="66"/>
      <c r="L103" s="64" t="s">
        <v>9</v>
      </c>
      <c r="M103" s="65"/>
      <c r="N103" s="64" t="s">
        <v>10</v>
      </c>
    </row>
    <row r="104" spans="1:14" s="60" customFormat="1" ht="21.75" customHeight="1">
      <c r="E104" s="70"/>
      <c r="F104" s="88"/>
      <c r="H104" s="69" t="s">
        <v>12</v>
      </c>
      <c r="I104" s="65"/>
      <c r="J104" s="69" t="s">
        <v>12</v>
      </c>
      <c r="K104" s="66"/>
      <c r="L104" s="69" t="s">
        <v>12</v>
      </c>
      <c r="M104" s="65"/>
      <c r="N104" s="69" t="s">
        <v>12</v>
      </c>
    </row>
    <row r="105" spans="1:14" s="60" customFormat="1" ht="8.1" customHeight="1">
      <c r="E105" s="70"/>
      <c r="F105" s="88"/>
      <c r="H105" s="64"/>
      <c r="I105" s="65"/>
      <c r="J105" s="64"/>
      <c r="K105" s="66"/>
      <c r="L105" s="64"/>
      <c r="M105" s="65"/>
      <c r="N105" s="64"/>
    </row>
    <row r="106" spans="1:14" s="60" customFormat="1" ht="21.75" customHeight="1">
      <c r="A106" s="67" t="s">
        <v>71</v>
      </c>
      <c r="B106" s="67"/>
      <c r="C106" s="67"/>
      <c r="D106" s="67"/>
      <c r="E106" s="70"/>
      <c r="F106" s="88"/>
      <c r="H106" s="64"/>
      <c r="I106" s="65"/>
      <c r="J106" s="64"/>
      <c r="K106" s="66"/>
      <c r="L106" s="64"/>
      <c r="M106" s="65"/>
      <c r="N106" s="64"/>
    </row>
    <row r="107" spans="1:14" s="60" customFormat="1" ht="8.1" customHeight="1">
      <c r="A107" s="67"/>
      <c r="B107" s="67"/>
      <c r="C107" s="67"/>
      <c r="D107" s="67"/>
      <c r="E107" s="70"/>
      <c r="F107" s="88"/>
      <c r="H107" s="64"/>
      <c r="I107" s="65"/>
      <c r="J107" s="64"/>
      <c r="K107" s="66"/>
      <c r="L107" s="64"/>
      <c r="M107" s="65"/>
      <c r="N107" s="64"/>
    </row>
    <row r="108" spans="1:14" ht="21.75" customHeight="1">
      <c r="A108" s="67" t="s">
        <v>72</v>
      </c>
      <c r="B108" s="67"/>
      <c r="C108" s="67"/>
      <c r="D108" s="67"/>
      <c r="E108" s="72"/>
      <c r="F108" s="72"/>
      <c r="G108" s="89"/>
    </row>
    <row r="109" spans="1:14" ht="8.1" customHeight="1">
      <c r="A109" s="67"/>
      <c r="B109" s="67"/>
      <c r="C109" s="67"/>
      <c r="D109" s="67"/>
      <c r="E109" s="72"/>
      <c r="F109" s="72"/>
      <c r="G109" s="89"/>
    </row>
    <row r="110" spans="1:14" ht="21.75" customHeight="1">
      <c r="A110" s="71" t="s">
        <v>73</v>
      </c>
      <c r="B110" s="71"/>
      <c r="C110" s="71"/>
      <c r="D110" s="71"/>
      <c r="E110" s="72"/>
      <c r="F110" s="72"/>
      <c r="G110" s="89"/>
    </row>
    <row r="111" spans="1:14" ht="21.75" customHeight="1">
      <c r="B111" s="71" t="s">
        <v>74</v>
      </c>
      <c r="C111" s="71"/>
      <c r="D111" s="71"/>
      <c r="E111" s="72"/>
      <c r="F111" s="72"/>
      <c r="G111" s="89"/>
    </row>
    <row r="112" spans="1:14" ht="21.75" customHeight="1" thickBot="1">
      <c r="B112" s="77"/>
      <c r="C112" s="77" t="s">
        <v>75</v>
      </c>
      <c r="D112" s="77"/>
      <c r="G112" s="78"/>
      <c r="H112" s="90">
        <v>36794279037</v>
      </c>
      <c r="I112" s="74"/>
      <c r="J112" s="90">
        <v>36794279037</v>
      </c>
      <c r="K112" s="74"/>
      <c r="L112" s="6">
        <v>36794279037</v>
      </c>
      <c r="M112" s="5"/>
      <c r="N112" s="6">
        <v>36794279037</v>
      </c>
    </row>
    <row r="113" spans="1:14" ht="6" customHeight="1" thickTop="1">
      <c r="B113" s="77"/>
      <c r="C113" s="77"/>
      <c r="D113" s="77"/>
      <c r="G113" s="78"/>
      <c r="I113" s="5"/>
      <c r="K113" s="5"/>
      <c r="M113" s="5"/>
    </row>
    <row r="114" spans="1:14" ht="21.75" customHeight="1">
      <c r="B114" s="71" t="s">
        <v>76</v>
      </c>
      <c r="C114" s="71"/>
      <c r="D114" s="71"/>
      <c r="E114" s="72"/>
      <c r="F114" s="72"/>
      <c r="G114" s="78"/>
      <c r="I114" s="5"/>
      <c r="K114" s="5"/>
      <c r="M114" s="5"/>
    </row>
    <row r="115" spans="1:14" ht="21.75" customHeight="1">
      <c r="B115" s="77"/>
      <c r="C115" s="77" t="s">
        <v>75</v>
      </c>
      <c r="D115" s="77"/>
      <c r="E115" s="91"/>
      <c r="F115" s="91"/>
      <c r="G115" s="78"/>
      <c r="H115" s="4">
        <v>36794279037</v>
      </c>
      <c r="J115" s="4">
        <v>36794279037</v>
      </c>
      <c r="L115" s="4">
        <v>36794279037</v>
      </c>
      <c r="N115" s="4">
        <v>36794279037</v>
      </c>
    </row>
    <row r="116" spans="1:14" ht="21.75" customHeight="1">
      <c r="A116" s="59" t="s">
        <v>77</v>
      </c>
      <c r="B116" s="77"/>
      <c r="C116" s="77"/>
      <c r="D116" s="77"/>
      <c r="E116" s="91"/>
      <c r="F116" s="91"/>
      <c r="G116" s="78"/>
    </row>
    <row r="117" spans="1:14" ht="21.75" customHeight="1">
      <c r="A117" s="71"/>
      <c r="B117" s="71" t="s">
        <v>78</v>
      </c>
      <c r="C117" s="71"/>
      <c r="D117" s="71"/>
      <c r="E117" s="72"/>
      <c r="F117" s="72"/>
      <c r="G117" s="78"/>
      <c r="I117" s="5"/>
      <c r="K117" s="5"/>
      <c r="M117" s="5"/>
    </row>
    <row r="118" spans="1:14" ht="21.75" customHeight="1">
      <c r="A118" s="71"/>
      <c r="C118" s="77" t="s">
        <v>79</v>
      </c>
      <c r="D118" s="71"/>
      <c r="E118" s="72"/>
      <c r="F118" s="72"/>
      <c r="G118" s="78"/>
      <c r="H118" s="74">
        <v>1505136967</v>
      </c>
      <c r="I118" s="74"/>
      <c r="J118" s="74">
        <v>1505136967</v>
      </c>
      <c r="K118" s="74"/>
      <c r="L118" s="4">
        <v>1505136967</v>
      </c>
      <c r="M118" s="74"/>
      <c r="N118" s="4">
        <v>1505136967</v>
      </c>
    </row>
    <row r="119" spans="1:14" ht="21.75" customHeight="1">
      <c r="A119" s="71"/>
      <c r="B119" s="71" t="s">
        <v>80</v>
      </c>
      <c r="C119" s="77"/>
      <c r="D119" s="71"/>
      <c r="E119" s="72"/>
      <c r="F119" s="72"/>
      <c r="G119" s="78"/>
      <c r="H119" s="4">
        <v>34565203292</v>
      </c>
      <c r="I119" s="74"/>
      <c r="J119" s="4">
        <v>28711186288</v>
      </c>
      <c r="K119" s="74"/>
      <c r="L119" s="4">
        <v>33903483963</v>
      </c>
      <c r="M119" s="74"/>
      <c r="N119" s="4">
        <v>28124666968</v>
      </c>
    </row>
    <row r="120" spans="1:14" ht="21.75" customHeight="1">
      <c r="A120" s="71" t="s">
        <v>81</v>
      </c>
      <c r="B120" s="71"/>
      <c r="C120" s="71"/>
      <c r="D120" s="71"/>
      <c r="E120" s="72"/>
      <c r="F120" s="72"/>
      <c r="G120" s="78"/>
      <c r="H120" s="3">
        <v>8892697247</v>
      </c>
      <c r="I120" s="74"/>
      <c r="J120" s="3">
        <v>8823142132</v>
      </c>
      <c r="K120" s="74"/>
      <c r="L120" s="3">
        <v>8838964676</v>
      </c>
      <c r="M120" s="74"/>
      <c r="N120" s="3">
        <v>8769146087</v>
      </c>
    </row>
    <row r="121" spans="1:14" ht="6" customHeight="1">
      <c r="A121" s="71"/>
      <c r="B121" s="71"/>
      <c r="C121" s="71"/>
      <c r="D121" s="71"/>
      <c r="E121" s="72"/>
      <c r="F121" s="72"/>
      <c r="G121" s="78"/>
      <c r="I121" s="5"/>
      <c r="K121" s="5"/>
      <c r="M121" s="5"/>
    </row>
    <row r="122" spans="1:14" s="60" customFormat="1" ht="21.75" customHeight="1">
      <c r="A122" s="82" t="s">
        <v>82</v>
      </c>
      <c r="B122" s="82"/>
      <c r="C122" s="82"/>
      <c r="D122" s="82"/>
      <c r="G122" s="70"/>
      <c r="H122" s="4">
        <f>SUM(H115:H120)</f>
        <v>81757316543</v>
      </c>
      <c r="I122" s="5"/>
      <c r="J122" s="4">
        <f>SUM(J115:J120)</f>
        <v>75833744424</v>
      </c>
      <c r="K122" s="4"/>
      <c r="L122" s="4">
        <f>SUM(L115:L120)</f>
        <v>81041864643</v>
      </c>
      <c r="M122" s="5"/>
      <c r="N122" s="4">
        <f>SUM(N115:N120)</f>
        <v>75193229059</v>
      </c>
    </row>
    <row r="123" spans="1:14" s="60" customFormat="1" ht="6" customHeight="1">
      <c r="A123" s="82"/>
      <c r="B123" s="82"/>
      <c r="C123" s="82"/>
      <c r="D123" s="82"/>
      <c r="G123" s="70"/>
      <c r="H123" s="4"/>
      <c r="I123" s="5"/>
      <c r="J123" s="4"/>
      <c r="K123" s="4"/>
      <c r="L123" s="4"/>
      <c r="M123" s="5"/>
      <c r="N123" s="4"/>
    </row>
    <row r="124" spans="1:14" s="60" customFormat="1" ht="21.75" customHeight="1">
      <c r="A124" s="82" t="s">
        <v>83</v>
      </c>
      <c r="B124" s="82"/>
      <c r="C124" s="82"/>
      <c r="D124" s="82"/>
      <c r="G124" s="70"/>
      <c r="H124" s="3">
        <v>75492348</v>
      </c>
      <c r="I124" s="64"/>
      <c r="J124" s="92">
        <v>78156033</v>
      </c>
      <c r="K124" s="64"/>
      <c r="L124" s="3">
        <v>0</v>
      </c>
      <c r="M124" s="4"/>
      <c r="N124" s="3">
        <v>0</v>
      </c>
    </row>
    <row r="125" spans="1:14" s="60" customFormat="1" ht="6" customHeight="1">
      <c r="A125" s="82"/>
      <c r="B125" s="82"/>
      <c r="C125" s="82"/>
      <c r="D125" s="82"/>
      <c r="G125" s="70"/>
      <c r="H125" s="1"/>
      <c r="I125" s="2"/>
      <c r="J125" s="1"/>
      <c r="K125" s="2"/>
      <c r="L125" s="74"/>
      <c r="M125" s="2"/>
      <c r="N125" s="74"/>
    </row>
    <row r="126" spans="1:14" s="60" customFormat="1" ht="21.75" customHeight="1">
      <c r="A126" s="67" t="s">
        <v>84</v>
      </c>
      <c r="B126" s="67"/>
      <c r="C126" s="67"/>
      <c r="D126" s="67"/>
      <c r="E126" s="67"/>
      <c r="F126" s="67"/>
      <c r="G126" s="67"/>
      <c r="H126" s="3">
        <f>SUM(H122:H124)</f>
        <v>81832808891</v>
      </c>
      <c r="I126" s="5"/>
      <c r="J126" s="3">
        <f>SUM(J122:J124)</f>
        <v>75911900457</v>
      </c>
      <c r="K126" s="4"/>
      <c r="L126" s="3">
        <f t="shared" ref="L126:N126" si="0">SUM(L122:L124)</f>
        <v>81041864643</v>
      </c>
      <c r="M126" s="5"/>
      <c r="N126" s="3">
        <f t="shared" si="0"/>
        <v>75193229059</v>
      </c>
    </row>
    <row r="127" spans="1:14" s="60" customFormat="1" ht="6" customHeight="1">
      <c r="A127" s="67"/>
      <c r="B127" s="67"/>
      <c r="C127" s="67"/>
      <c r="D127" s="67"/>
      <c r="E127" s="67"/>
      <c r="F127" s="67"/>
      <c r="G127" s="67"/>
      <c r="H127" s="4"/>
      <c r="I127" s="5"/>
      <c r="J127" s="4"/>
      <c r="K127" s="5"/>
      <c r="L127" s="4"/>
      <c r="M127" s="5"/>
      <c r="N127" s="4"/>
    </row>
    <row r="128" spans="1:14" s="60" customFormat="1" ht="21.75" customHeight="1" thickBot="1">
      <c r="A128" s="67" t="s">
        <v>85</v>
      </c>
      <c r="B128" s="67"/>
      <c r="C128" s="67"/>
      <c r="D128" s="67"/>
      <c r="G128" s="70"/>
      <c r="H128" s="6">
        <f>H89+H126</f>
        <v>322085339000</v>
      </c>
      <c r="I128" s="5"/>
      <c r="J128" s="6">
        <f>J89+J126</f>
        <v>304059095631</v>
      </c>
      <c r="K128" s="5"/>
      <c r="L128" s="159">
        <f>L89+L126</f>
        <v>321380438734</v>
      </c>
      <c r="M128" s="5"/>
      <c r="N128" s="6">
        <f>N89+N126</f>
        <v>303544738092</v>
      </c>
    </row>
    <row r="129" spans="1:14" s="60" customFormat="1" ht="21.75" customHeight="1" thickTop="1">
      <c r="A129" s="67"/>
      <c r="B129" s="67"/>
      <c r="C129" s="67"/>
      <c r="D129" s="67"/>
      <c r="G129" s="70"/>
      <c r="H129" s="39"/>
      <c r="I129" s="1"/>
      <c r="J129" s="1"/>
      <c r="K129" s="2"/>
      <c r="L129" s="1"/>
      <c r="M129" s="1"/>
      <c r="N129" s="1"/>
    </row>
    <row r="130" spans="1:14" s="60" customFormat="1" ht="21.75" customHeight="1">
      <c r="A130" s="67"/>
      <c r="B130" s="67"/>
      <c r="C130" s="67"/>
      <c r="D130" s="67"/>
      <c r="G130" s="70"/>
      <c r="H130" s="39"/>
      <c r="I130" s="1"/>
      <c r="J130" s="1"/>
      <c r="K130" s="1"/>
      <c r="L130" s="1"/>
      <c r="M130" s="1"/>
      <c r="N130" s="1"/>
    </row>
    <row r="131" spans="1:14" s="60" customFormat="1" ht="21.75" customHeight="1">
      <c r="A131" s="67"/>
      <c r="B131" s="67"/>
      <c r="C131" s="67"/>
      <c r="D131" s="67"/>
      <c r="G131" s="70"/>
      <c r="H131" s="39"/>
      <c r="I131" s="1"/>
      <c r="J131" s="1"/>
      <c r="K131" s="1"/>
      <c r="L131" s="1"/>
      <c r="M131" s="1"/>
      <c r="N131" s="1"/>
    </row>
    <row r="132" spans="1:14" s="60" customFormat="1" ht="21.75" customHeight="1">
      <c r="A132" s="67"/>
      <c r="B132" s="67"/>
      <c r="C132" s="67"/>
      <c r="D132" s="67"/>
      <c r="G132" s="70"/>
      <c r="H132" s="39"/>
      <c r="I132" s="39"/>
      <c r="J132" s="39"/>
      <c r="K132" s="39"/>
      <c r="L132" s="39"/>
      <c r="M132" s="39"/>
      <c r="N132" s="39"/>
    </row>
    <row r="133" spans="1:14" s="60" customFormat="1" ht="21.75" customHeight="1">
      <c r="A133" s="67"/>
      <c r="B133" s="67"/>
      <c r="C133" s="67"/>
      <c r="D133" s="67"/>
      <c r="G133" s="70"/>
      <c r="H133" s="39"/>
      <c r="I133" s="1"/>
      <c r="J133" s="1"/>
      <c r="K133" s="1"/>
      <c r="L133" s="1"/>
      <c r="M133" s="1"/>
      <c r="N133" s="1"/>
    </row>
    <row r="134" spans="1:14" s="60" customFormat="1" ht="21.75" customHeight="1">
      <c r="A134" s="67"/>
      <c r="B134" s="67"/>
      <c r="C134" s="67"/>
      <c r="D134" s="67"/>
      <c r="G134" s="70"/>
      <c r="H134" s="39"/>
      <c r="I134" s="1"/>
      <c r="J134" s="1"/>
      <c r="K134" s="1"/>
      <c r="L134" s="1"/>
      <c r="M134" s="1"/>
      <c r="N134" s="1"/>
    </row>
    <row r="135" spans="1:14" s="60" customFormat="1" ht="21.75" customHeight="1">
      <c r="A135" s="67"/>
      <c r="B135" s="67"/>
      <c r="C135" s="67"/>
      <c r="D135" s="67"/>
      <c r="G135" s="70"/>
      <c r="H135" s="39"/>
      <c r="I135" s="1"/>
      <c r="J135" s="1"/>
      <c r="K135" s="1"/>
      <c r="L135" s="1"/>
      <c r="M135" s="1"/>
      <c r="N135" s="1"/>
    </row>
    <row r="136" spans="1:14" s="60" customFormat="1" ht="16.649999999999999" customHeight="1">
      <c r="A136" s="67"/>
      <c r="B136" s="67"/>
      <c r="C136" s="67"/>
      <c r="D136" s="67"/>
      <c r="G136" s="70"/>
      <c r="H136" s="1"/>
      <c r="I136" s="2"/>
      <c r="J136" s="1"/>
      <c r="K136" s="2"/>
      <c r="L136" s="1"/>
      <c r="M136" s="2"/>
      <c r="N136" s="1"/>
    </row>
    <row r="137" spans="1:14" s="60" customFormat="1" ht="8.25" customHeight="1">
      <c r="A137" s="67"/>
      <c r="B137" s="67"/>
      <c r="C137" s="67"/>
      <c r="D137" s="67"/>
      <c r="G137" s="70"/>
      <c r="H137" s="1"/>
      <c r="I137" s="2"/>
      <c r="J137" s="1"/>
      <c r="K137" s="2"/>
      <c r="L137" s="1"/>
      <c r="M137" s="2"/>
      <c r="N137" s="1"/>
    </row>
    <row r="138" spans="1:14" s="60" customFormat="1" ht="21.75" customHeight="1">
      <c r="A138" s="175" t="s">
        <v>38</v>
      </c>
      <c r="B138" s="175"/>
      <c r="C138" s="175"/>
      <c r="D138" s="175"/>
      <c r="E138" s="175"/>
      <c r="F138" s="175"/>
      <c r="G138" s="70"/>
      <c r="H138" s="1"/>
      <c r="I138" s="2"/>
      <c r="J138" s="174" t="s">
        <v>38</v>
      </c>
      <c r="K138" s="174"/>
      <c r="L138" s="174"/>
      <c r="M138" s="174"/>
      <c r="N138" s="174"/>
    </row>
    <row r="139" spans="1:14" s="60" customFormat="1" ht="21.75" customHeight="1">
      <c r="A139" s="176" t="s">
        <v>39</v>
      </c>
      <c r="B139" s="176"/>
      <c r="C139" s="176"/>
      <c r="D139" s="176"/>
      <c r="E139" s="176"/>
      <c r="F139" s="176"/>
      <c r="H139" s="64"/>
      <c r="I139" s="1"/>
      <c r="J139" s="177" t="s">
        <v>40</v>
      </c>
      <c r="K139" s="177"/>
      <c r="L139" s="177"/>
      <c r="M139" s="177"/>
      <c r="N139" s="177"/>
    </row>
    <row r="140" spans="1:14" s="60" customFormat="1" ht="21.75" customHeight="1">
      <c r="A140" s="176" t="s">
        <v>41</v>
      </c>
      <c r="B140" s="176"/>
      <c r="C140" s="176"/>
      <c r="D140" s="176"/>
      <c r="E140" s="176"/>
      <c r="F140" s="176"/>
      <c r="G140" s="70"/>
      <c r="H140" s="1"/>
      <c r="I140" s="1"/>
      <c r="J140" s="177" t="s">
        <v>42</v>
      </c>
      <c r="K140" s="177"/>
      <c r="L140" s="177"/>
      <c r="M140" s="177"/>
      <c r="N140" s="177"/>
    </row>
    <row r="141" spans="1:14" s="60" customFormat="1" ht="8.25" customHeight="1">
      <c r="A141" s="67"/>
      <c r="B141" s="67"/>
      <c r="C141" s="67"/>
      <c r="D141" s="67"/>
      <c r="G141" s="70"/>
      <c r="H141" s="1"/>
      <c r="I141" s="1"/>
      <c r="J141" s="1"/>
      <c r="K141" s="1"/>
      <c r="L141" s="1"/>
      <c r="M141" s="1"/>
      <c r="N141" s="1"/>
    </row>
    <row r="142" spans="1:14" s="94" customFormat="1" ht="22.35" customHeight="1">
      <c r="A142" s="160" t="str">
        <f>A95</f>
        <v>หมายเหตุประกอบข้อมูลทางการเงินเป็นส่วนหนึ่งของข้อมูลทางการเงินระหว่างกาลนี้</v>
      </c>
      <c r="B142" s="93"/>
      <c r="C142" s="93"/>
      <c r="D142" s="93"/>
      <c r="E142" s="93"/>
      <c r="F142" s="93"/>
      <c r="G142" s="93"/>
      <c r="H142" s="8"/>
      <c r="I142" s="8"/>
      <c r="J142" s="8"/>
      <c r="K142" s="8"/>
      <c r="L142" s="8"/>
      <c r="M142" s="8"/>
      <c r="N142" s="8"/>
    </row>
    <row r="143" spans="1:14" ht="21.75" customHeight="1">
      <c r="J143" s="1"/>
    </row>
  </sheetData>
  <mergeCells count="34">
    <mergeCell ref="A139:F139"/>
    <mergeCell ref="J139:N139"/>
    <mergeCell ref="A140:F140"/>
    <mergeCell ref="J140:N140"/>
    <mergeCell ref="A98:N98"/>
    <mergeCell ref="H100:J100"/>
    <mergeCell ref="L100:N100"/>
    <mergeCell ref="A138:F138"/>
    <mergeCell ref="J138:N138"/>
    <mergeCell ref="A96:N96"/>
    <mergeCell ref="A97:N97"/>
    <mergeCell ref="A50:N50"/>
    <mergeCell ref="A51:N51"/>
    <mergeCell ref="A94:F94"/>
    <mergeCell ref="J94:N94"/>
    <mergeCell ref="A1:N1"/>
    <mergeCell ref="A2:N2"/>
    <mergeCell ref="A3:N3"/>
    <mergeCell ref="H5:J5"/>
    <mergeCell ref="L5:N5"/>
    <mergeCell ref="J44:N44"/>
    <mergeCell ref="A44:F44"/>
    <mergeCell ref="A92:F92"/>
    <mergeCell ref="J92:N92"/>
    <mergeCell ref="A93:F93"/>
    <mergeCell ref="J93:N93"/>
    <mergeCell ref="A48:H48"/>
    <mergeCell ref="A45:F45"/>
    <mergeCell ref="J45:N45"/>
    <mergeCell ref="A46:F46"/>
    <mergeCell ref="J46:N46"/>
    <mergeCell ref="A49:N49"/>
    <mergeCell ref="H53:J53"/>
    <mergeCell ref="L53:N53"/>
  </mergeCells>
  <conditionalFormatting sqref="H129:N129">
    <cfRule type="cellIs" dxfId="9" priority="1" operator="lessThan">
      <formula>0</formula>
    </cfRule>
    <cfRule type="cellIs" dxfId="8" priority="2" operator="greaterThan">
      <formula>6068168</formula>
    </cfRule>
  </conditionalFormatting>
  <pageMargins left="0.8" right="0.5" top="0.5" bottom="0.6" header="0.49" footer="0.4"/>
  <pageSetup paperSize="9" scale="80" firstPageNumber="2" orientation="portrait" useFirstPageNumber="1" r:id="rId1"/>
  <headerFooter>
    <oddFooter>&amp;R&amp;"Browallia New,Regular"&amp;13&amp;P</oddFooter>
  </headerFooter>
  <rowBreaks count="2" manualBreakCount="2">
    <brk id="48" max="16383" man="1"/>
    <brk id="9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5"/>
  <sheetViews>
    <sheetView showRuler="0" zoomScaleNormal="100" zoomScaleSheetLayoutView="100" zoomScalePageLayoutView="60" workbookViewId="0">
      <selection sqref="A1:N1"/>
    </sheetView>
  </sheetViews>
  <sheetFormatPr defaultColWidth="8.33203125" defaultRowHeight="21.75" customHeight="1"/>
  <cols>
    <col min="1" max="1" width="1.6640625" style="59" customWidth="1"/>
    <col min="2" max="2" width="38.44140625" style="59" customWidth="1"/>
    <col min="3" max="3" width="7.44140625" style="59" customWidth="1"/>
    <col min="4" max="4" width="0.77734375" style="59" customWidth="1"/>
    <col min="5" max="5" width="13.33203125" style="37" customWidth="1"/>
    <col min="6" max="6" width="0.77734375" style="145" customWidth="1"/>
    <col min="7" max="7" width="13.33203125" style="74" customWidth="1"/>
    <col min="8" max="8" width="0.77734375" style="145" customWidth="1"/>
    <col min="9" max="9" width="13.33203125" style="4" customWidth="1"/>
    <col min="10" max="10" width="0.77734375" style="145" customWidth="1"/>
    <col min="11" max="11" width="13.33203125" style="74" customWidth="1"/>
    <col min="12" max="16384" width="8.33203125" style="59"/>
  </cols>
  <sheetData>
    <row r="1" spans="1:11" ht="21.75" customHeight="1">
      <c r="A1" s="183" t="s">
        <v>86</v>
      </c>
      <c r="B1" s="183"/>
      <c r="C1" s="183"/>
      <c r="D1" s="183"/>
      <c r="E1" s="183"/>
      <c r="F1" s="183"/>
      <c r="G1" s="183"/>
      <c r="H1" s="183"/>
      <c r="I1" s="183"/>
      <c r="J1" s="183"/>
      <c r="K1" s="183"/>
    </row>
    <row r="2" spans="1:11" ht="21.75" customHeight="1">
      <c r="A2" s="184" t="s">
        <v>87</v>
      </c>
      <c r="B2" s="184"/>
      <c r="C2" s="184"/>
      <c r="D2" s="184"/>
      <c r="E2" s="184"/>
      <c r="F2" s="184"/>
      <c r="G2" s="184"/>
      <c r="H2" s="184"/>
      <c r="I2" s="184"/>
      <c r="J2" s="184"/>
      <c r="K2" s="184"/>
    </row>
    <row r="3" spans="1:11" ht="21.75" customHeight="1">
      <c r="A3" s="185" t="s">
        <v>88</v>
      </c>
      <c r="B3" s="185"/>
      <c r="C3" s="185"/>
      <c r="D3" s="185"/>
      <c r="E3" s="185"/>
      <c r="F3" s="185"/>
      <c r="G3" s="185"/>
      <c r="H3" s="185"/>
      <c r="I3" s="185"/>
      <c r="J3" s="185"/>
      <c r="K3" s="185"/>
    </row>
    <row r="4" spans="1:11" ht="21.75" customHeight="1">
      <c r="A4" s="60"/>
      <c r="B4" s="60"/>
      <c r="C4" s="70"/>
      <c r="D4" s="70"/>
      <c r="E4" s="44"/>
      <c r="F4" s="129"/>
      <c r="G4" s="64"/>
      <c r="H4" s="129"/>
      <c r="I4" s="1"/>
      <c r="J4" s="129"/>
      <c r="K4" s="64"/>
    </row>
    <row r="5" spans="1:11" ht="21.75" customHeight="1">
      <c r="A5" s="60"/>
      <c r="B5" s="60"/>
      <c r="C5" s="70"/>
      <c r="D5" s="70"/>
      <c r="E5" s="186" t="s">
        <v>3</v>
      </c>
      <c r="F5" s="186"/>
      <c r="G5" s="186"/>
      <c r="H5" s="148"/>
      <c r="I5" s="186" t="s">
        <v>4</v>
      </c>
      <c r="J5" s="186"/>
      <c r="K5" s="186"/>
    </row>
    <row r="6" spans="1:11" ht="21.75" customHeight="1">
      <c r="A6" s="60"/>
      <c r="B6" s="60"/>
      <c r="C6" s="70"/>
      <c r="D6" s="70"/>
      <c r="E6" s="2" t="s">
        <v>5</v>
      </c>
      <c r="F6" s="48"/>
      <c r="G6" s="2" t="s">
        <v>5</v>
      </c>
      <c r="H6" s="148"/>
      <c r="I6" s="2" t="s">
        <v>5</v>
      </c>
      <c r="J6" s="48"/>
      <c r="K6" s="2" t="s">
        <v>5</v>
      </c>
    </row>
    <row r="7" spans="1:11" ht="21.75" customHeight="1">
      <c r="A7" s="60"/>
      <c r="B7" s="60"/>
      <c r="C7" s="70"/>
      <c r="D7" s="70"/>
      <c r="E7" s="64" t="s">
        <v>9</v>
      </c>
      <c r="F7" s="65"/>
      <c r="G7" s="64" t="s">
        <v>10</v>
      </c>
      <c r="H7" s="66"/>
      <c r="I7" s="64" t="s">
        <v>9</v>
      </c>
      <c r="J7" s="65"/>
      <c r="K7" s="64" t="s">
        <v>10</v>
      </c>
    </row>
    <row r="8" spans="1:11" ht="21.75" customHeight="1">
      <c r="A8" s="60"/>
      <c r="B8" s="60"/>
      <c r="C8" s="70"/>
      <c r="D8" s="70"/>
      <c r="E8" s="132" t="s">
        <v>12</v>
      </c>
      <c r="F8" s="101"/>
      <c r="G8" s="149" t="s">
        <v>12</v>
      </c>
      <c r="H8" s="102"/>
      <c r="I8" s="149" t="s">
        <v>12</v>
      </c>
      <c r="J8" s="101"/>
      <c r="K8" s="149" t="s">
        <v>12</v>
      </c>
    </row>
    <row r="9" spans="1:11" ht="21.75" customHeight="1">
      <c r="A9" s="60"/>
      <c r="B9" s="60"/>
      <c r="C9" s="70"/>
      <c r="D9" s="70"/>
      <c r="E9" s="44"/>
      <c r="F9" s="101"/>
      <c r="G9" s="97"/>
      <c r="H9" s="102"/>
      <c r="I9" s="97"/>
      <c r="J9" s="101"/>
      <c r="K9" s="97"/>
    </row>
    <row r="10" spans="1:11" ht="21.75" customHeight="1">
      <c r="A10" s="103" t="s">
        <v>89</v>
      </c>
      <c r="B10" s="104"/>
      <c r="C10" s="70"/>
      <c r="D10" s="78"/>
      <c r="E10" s="36"/>
      <c r="F10" s="129"/>
      <c r="G10" s="2"/>
      <c r="H10" s="129"/>
      <c r="I10" s="1"/>
      <c r="J10" s="129"/>
      <c r="K10" s="1"/>
    </row>
    <row r="11" spans="1:11" ht="8.1" customHeight="1">
      <c r="A11" s="103"/>
      <c r="B11" s="104"/>
      <c r="C11" s="70"/>
      <c r="D11" s="78"/>
      <c r="E11" s="36"/>
      <c r="F11" s="129"/>
      <c r="G11" s="2"/>
      <c r="H11" s="129"/>
      <c r="I11" s="1"/>
      <c r="J11" s="129"/>
      <c r="K11" s="1"/>
    </row>
    <row r="12" spans="1:11" ht="21.75" customHeight="1">
      <c r="A12" s="182" t="s">
        <v>90</v>
      </c>
      <c r="B12" s="182"/>
      <c r="C12" s="70"/>
      <c r="D12" s="78"/>
      <c r="E12" s="5"/>
      <c r="G12" s="5"/>
      <c r="I12" s="5"/>
      <c r="K12" s="5"/>
    </row>
    <row r="13" spans="1:11" ht="21.75" customHeight="1">
      <c r="A13" s="182" t="s">
        <v>91</v>
      </c>
      <c r="B13" s="182"/>
      <c r="C13" s="70"/>
      <c r="D13" s="78"/>
      <c r="E13" s="4">
        <v>38574285225</v>
      </c>
      <c r="F13" s="9"/>
      <c r="G13" s="74">
        <v>36142180504</v>
      </c>
      <c r="H13" s="9"/>
      <c r="I13" s="5">
        <v>38574285225</v>
      </c>
      <c r="J13" s="9"/>
      <c r="K13" s="5">
        <v>36142180504</v>
      </c>
    </row>
    <row r="14" spans="1:11" ht="21.75" customHeight="1">
      <c r="A14" s="182" t="s">
        <v>92</v>
      </c>
      <c r="B14" s="182"/>
      <c r="C14" s="78"/>
      <c r="D14" s="78"/>
      <c r="E14" s="4">
        <v>5670426991</v>
      </c>
      <c r="F14" s="9"/>
      <c r="G14" s="74">
        <v>4422253531</v>
      </c>
      <c r="H14" s="9"/>
      <c r="I14" s="5">
        <v>5670426991</v>
      </c>
      <c r="J14" s="9"/>
      <c r="K14" s="5">
        <v>4422253531</v>
      </c>
    </row>
    <row r="15" spans="1:11" ht="21.75" customHeight="1">
      <c r="A15" s="182" t="s">
        <v>93</v>
      </c>
      <c r="B15" s="182"/>
      <c r="C15" s="78"/>
      <c r="D15" s="78"/>
      <c r="E15" s="3">
        <v>2876080909</v>
      </c>
      <c r="F15" s="10"/>
      <c r="G15" s="92">
        <v>2747161087</v>
      </c>
      <c r="H15" s="9"/>
      <c r="I15" s="3">
        <v>2831919763</v>
      </c>
      <c r="J15" s="9"/>
      <c r="K15" s="3">
        <v>2641668580</v>
      </c>
    </row>
    <row r="16" spans="1:11" ht="8.1" customHeight="1">
      <c r="A16" s="103"/>
      <c r="B16" s="104"/>
      <c r="C16" s="78"/>
      <c r="D16" s="78"/>
      <c r="E16" s="2"/>
      <c r="F16" s="129"/>
      <c r="G16" s="2"/>
      <c r="H16" s="129"/>
      <c r="I16" s="1"/>
      <c r="J16" s="129"/>
      <c r="K16" s="1"/>
    </row>
    <row r="17" spans="1:11" ht="21.75" customHeight="1">
      <c r="A17" s="187" t="s">
        <v>94</v>
      </c>
      <c r="B17" s="187"/>
      <c r="C17" s="78"/>
      <c r="D17" s="78"/>
      <c r="E17" s="3">
        <f>SUM(E13:E15)</f>
        <v>47120793125</v>
      </c>
      <c r="F17" s="10"/>
      <c r="G17" s="3">
        <f>SUM(G13:G15)</f>
        <v>43311595122</v>
      </c>
      <c r="H17" s="9"/>
      <c r="I17" s="3">
        <f>SUM(I13:I15)</f>
        <v>47076631979</v>
      </c>
      <c r="J17" s="9"/>
      <c r="K17" s="3">
        <f t="shared" ref="K17" si="0">SUM(K13:K15)</f>
        <v>43206102615</v>
      </c>
    </row>
    <row r="18" spans="1:11" ht="21.75" customHeight="1">
      <c r="A18" s="103"/>
      <c r="B18" s="103"/>
      <c r="C18" s="78"/>
      <c r="D18" s="78"/>
      <c r="E18" s="2"/>
      <c r="F18" s="15"/>
      <c r="G18" s="2"/>
      <c r="H18" s="14"/>
      <c r="I18" s="2"/>
      <c r="J18" s="14"/>
      <c r="K18" s="2"/>
    </row>
    <row r="19" spans="1:11" ht="21.75" customHeight="1">
      <c r="A19" s="182" t="s">
        <v>95</v>
      </c>
      <c r="B19" s="182"/>
      <c r="C19" s="78"/>
      <c r="D19" s="78"/>
      <c r="E19" s="4"/>
      <c r="F19" s="10"/>
      <c r="G19" s="4"/>
      <c r="H19" s="9"/>
      <c r="J19" s="9"/>
      <c r="K19" s="4"/>
    </row>
    <row r="20" spans="1:11" ht="21.75" customHeight="1">
      <c r="A20" s="182" t="s">
        <v>96</v>
      </c>
      <c r="B20" s="182"/>
      <c r="C20" s="78"/>
      <c r="D20" s="78"/>
      <c r="E20" s="4">
        <v>1090998449</v>
      </c>
      <c r="F20" s="9"/>
      <c r="G20" s="74">
        <v>1207602996</v>
      </c>
      <c r="H20" s="9"/>
      <c r="I20" s="5">
        <v>1086196940</v>
      </c>
      <c r="J20" s="9"/>
      <c r="K20" s="5">
        <v>1206640252</v>
      </c>
    </row>
    <row r="21" spans="1:11" ht="21.75" customHeight="1">
      <c r="A21" s="182" t="s">
        <v>97</v>
      </c>
      <c r="B21" s="182"/>
      <c r="C21" s="150"/>
      <c r="D21" s="150"/>
      <c r="E21" s="5">
        <v>0</v>
      </c>
      <c r="F21" s="9"/>
      <c r="G21" s="5">
        <v>1190540312</v>
      </c>
      <c r="H21" s="9"/>
      <c r="I21" s="5">
        <v>0</v>
      </c>
      <c r="J21" s="9"/>
      <c r="K21" s="5">
        <v>1191772443</v>
      </c>
    </row>
    <row r="22" spans="1:11" ht="21.75" customHeight="1">
      <c r="A22" s="59" t="s">
        <v>98</v>
      </c>
      <c r="C22" s="150"/>
      <c r="D22" s="150"/>
      <c r="E22" s="4">
        <v>334341109</v>
      </c>
      <c r="F22" s="9"/>
      <c r="G22" s="4">
        <v>0</v>
      </c>
      <c r="H22" s="9"/>
      <c r="I22" s="4">
        <v>334341109</v>
      </c>
      <c r="J22" s="9"/>
      <c r="K22" s="4">
        <v>0</v>
      </c>
    </row>
    <row r="23" spans="1:11" ht="21.75" customHeight="1">
      <c r="A23" s="182" t="s">
        <v>99</v>
      </c>
      <c r="B23" s="182"/>
      <c r="E23" s="9">
        <v>658249850</v>
      </c>
      <c r="G23" s="9">
        <v>4979545516</v>
      </c>
      <c r="I23" s="9">
        <v>658249850</v>
      </c>
      <c r="K23" s="9">
        <v>4979545516</v>
      </c>
    </row>
    <row r="24" spans="1:11" ht="21.75" customHeight="1">
      <c r="A24" s="182" t="s">
        <v>95</v>
      </c>
      <c r="B24" s="182"/>
      <c r="C24" s="78"/>
      <c r="D24" s="78"/>
      <c r="E24" s="3">
        <v>778282963</v>
      </c>
      <c r="F24" s="10"/>
      <c r="G24" s="92">
        <v>308552447</v>
      </c>
      <c r="H24" s="10"/>
      <c r="I24" s="3">
        <v>833770401</v>
      </c>
      <c r="J24" s="10"/>
      <c r="K24" s="3">
        <v>318453990</v>
      </c>
    </row>
    <row r="25" spans="1:11" ht="8.1" customHeight="1">
      <c r="A25" s="103"/>
      <c r="B25" s="104"/>
      <c r="C25" s="78"/>
      <c r="D25" s="78"/>
      <c r="E25" s="2"/>
      <c r="F25" s="129"/>
      <c r="G25" s="2"/>
      <c r="H25" s="129"/>
      <c r="I25" s="1"/>
      <c r="J25" s="129"/>
      <c r="K25" s="1"/>
    </row>
    <row r="26" spans="1:11" ht="21.75" customHeight="1">
      <c r="A26" s="187" t="s">
        <v>100</v>
      </c>
      <c r="B26" s="187"/>
      <c r="C26" s="78"/>
      <c r="D26" s="78"/>
      <c r="E26" s="3">
        <f>SUM(E20:E25)</f>
        <v>2861872371</v>
      </c>
      <c r="F26" s="3"/>
      <c r="G26" s="3">
        <f t="shared" ref="G26:K26" si="1">SUM(G20:G25)</f>
        <v>7686241271</v>
      </c>
      <c r="H26" s="3"/>
      <c r="I26" s="3">
        <f t="shared" si="1"/>
        <v>2912558300</v>
      </c>
      <c r="J26" s="3"/>
      <c r="K26" s="3">
        <f t="shared" si="1"/>
        <v>7696412201</v>
      </c>
    </row>
    <row r="27" spans="1:11" ht="8.1" customHeight="1">
      <c r="A27" s="103"/>
      <c r="B27" s="104"/>
      <c r="C27" s="78"/>
      <c r="D27" s="78"/>
      <c r="E27" s="5"/>
      <c r="G27" s="5"/>
      <c r="K27" s="4"/>
    </row>
    <row r="28" spans="1:11" ht="21.75" customHeight="1">
      <c r="A28" s="103" t="s">
        <v>101</v>
      </c>
      <c r="B28" s="104"/>
      <c r="C28" s="70"/>
      <c r="D28" s="70"/>
      <c r="E28" s="3">
        <f>E17+E26</f>
        <v>49982665496</v>
      </c>
      <c r="F28" s="10"/>
      <c r="G28" s="3">
        <f>G17+G26</f>
        <v>50997836393</v>
      </c>
      <c r="H28" s="10"/>
      <c r="I28" s="3">
        <f>I17+I26</f>
        <v>49989190279</v>
      </c>
      <c r="J28" s="10"/>
      <c r="K28" s="3">
        <f>K17+K26</f>
        <v>50902514816</v>
      </c>
    </row>
    <row r="29" spans="1:11" ht="21.75" customHeight="1">
      <c r="A29" s="103"/>
      <c r="B29" s="104"/>
      <c r="C29" s="70"/>
      <c r="D29" s="70"/>
      <c r="E29" s="36"/>
      <c r="F29" s="15"/>
      <c r="G29" s="2"/>
      <c r="H29" s="15"/>
      <c r="I29" s="2"/>
      <c r="J29" s="15"/>
      <c r="K29" s="2"/>
    </row>
    <row r="30" spans="1:11" ht="21.75" customHeight="1">
      <c r="A30" s="103"/>
      <c r="B30" s="104"/>
      <c r="C30" s="70"/>
      <c r="D30" s="70"/>
      <c r="E30" s="36"/>
      <c r="F30" s="15"/>
      <c r="G30" s="2"/>
      <c r="H30" s="15"/>
      <c r="I30" s="2"/>
      <c r="J30" s="15"/>
      <c r="K30" s="2"/>
    </row>
    <row r="31" spans="1:11" ht="21.75" customHeight="1">
      <c r="A31" s="103"/>
      <c r="B31" s="104"/>
      <c r="C31" s="70"/>
      <c r="D31" s="70"/>
      <c r="E31" s="36"/>
      <c r="F31" s="15"/>
      <c r="G31" s="2"/>
      <c r="H31" s="15"/>
      <c r="I31" s="2"/>
      <c r="J31" s="15"/>
      <c r="K31" s="2"/>
    </row>
    <row r="32" spans="1:11" ht="21.75" customHeight="1">
      <c r="A32" s="103"/>
      <c r="B32" s="104"/>
      <c r="C32" s="70"/>
      <c r="D32" s="70"/>
      <c r="E32" s="36"/>
      <c r="F32" s="15"/>
      <c r="G32" s="2"/>
      <c r="H32" s="15"/>
      <c r="I32" s="2"/>
      <c r="J32" s="15"/>
      <c r="K32" s="2"/>
    </row>
    <row r="33" spans="1:11" ht="21.75" customHeight="1">
      <c r="A33" s="173"/>
      <c r="B33" s="172"/>
      <c r="C33" s="171"/>
      <c r="D33" s="171"/>
      <c r="E33" s="36"/>
      <c r="F33" s="15"/>
      <c r="G33" s="2"/>
      <c r="H33" s="15"/>
      <c r="I33" s="2"/>
      <c r="J33" s="15"/>
      <c r="K33" s="2"/>
    </row>
    <row r="34" spans="1:11" ht="21.75" customHeight="1">
      <c r="A34" s="173"/>
      <c r="B34" s="172"/>
      <c r="C34" s="171"/>
      <c r="D34" s="171"/>
      <c r="E34" s="36"/>
      <c r="F34" s="15"/>
      <c r="G34" s="2"/>
      <c r="H34" s="15"/>
      <c r="I34" s="2"/>
      <c r="J34" s="15"/>
      <c r="K34" s="2"/>
    </row>
    <row r="35" spans="1:11" ht="21.75" customHeight="1">
      <c r="A35" s="103"/>
      <c r="B35" s="104"/>
      <c r="C35" s="70"/>
      <c r="D35" s="70"/>
      <c r="E35" s="36"/>
      <c r="F35" s="15"/>
      <c r="G35" s="2"/>
      <c r="H35" s="15"/>
      <c r="I35" s="2"/>
      <c r="J35" s="15"/>
      <c r="K35" s="2"/>
    </row>
    <row r="36" spans="1:11" ht="21.75" customHeight="1">
      <c r="A36" s="103"/>
      <c r="B36" s="104"/>
      <c r="C36" s="70"/>
      <c r="D36" s="70"/>
      <c r="E36" s="36"/>
      <c r="F36" s="15"/>
      <c r="G36" s="2"/>
      <c r="H36" s="15"/>
      <c r="I36" s="2"/>
      <c r="J36" s="15"/>
      <c r="K36" s="2"/>
    </row>
    <row r="37" spans="1:11" ht="21.75" customHeight="1">
      <c r="A37" s="103"/>
      <c r="B37" s="104"/>
      <c r="C37" s="70"/>
      <c r="D37" s="70"/>
      <c r="E37" s="36"/>
      <c r="F37" s="15"/>
      <c r="G37" s="2"/>
      <c r="H37" s="15"/>
      <c r="I37" s="2"/>
      <c r="J37" s="15"/>
      <c r="K37" s="2"/>
    </row>
    <row r="38" spans="1:11" ht="21.75" customHeight="1">
      <c r="A38" s="103"/>
      <c r="B38" s="104"/>
      <c r="C38" s="70"/>
      <c r="D38" s="70"/>
      <c r="E38" s="36"/>
      <c r="F38" s="15"/>
      <c r="G38" s="2"/>
      <c r="H38" s="15"/>
      <c r="I38" s="2"/>
      <c r="J38" s="15"/>
      <c r="K38" s="2"/>
    </row>
    <row r="39" spans="1:11" ht="13.5" customHeight="1">
      <c r="A39" s="103"/>
      <c r="B39" s="104"/>
      <c r="C39" s="70"/>
      <c r="D39" s="70"/>
      <c r="E39" s="36"/>
      <c r="F39" s="15"/>
      <c r="G39" s="2"/>
      <c r="H39" s="15"/>
      <c r="I39" s="2"/>
      <c r="J39" s="15"/>
      <c r="K39" s="2"/>
    </row>
    <row r="40" spans="1:11" ht="21.75" customHeight="1">
      <c r="A40" s="176" t="s">
        <v>102</v>
      </c>
      <c r="B40" s="176"/>
      <c r="C40" s="176"/>
      <c r="E40" s="59"/>
      <c r="F40" s="176" t="s">
        <v>102</v>
      </c>
      <c r="G40" s="176"/>
      <c r="H40" s="176"/>
      <c r="I40" s="176"/>
      <c r="J40" s="176"/>
      <c r="K40" s="176"/>
    </row>
    <row r="41" spans="1:11" ht="21.75" customHeight="1">
      <c r="A41" s="176" t="s">
        <v>39</v>
      </c>
      <c r="B41" s="176"/>
      <c r="C41" s="176"/>
      <c r="E41" s="59"/>
      <c r="F41" s="176" t="s">
        <v>40</v>
      </c>
      <c r="G41" s="176"/>
      <c r="H41" s="176"/>
      <c r="I41" s="176"/>
      <c r="J41" s="176"/>
      <c r="K41" s="176"/>
    </row>
    <row r="42" spans="1:11" ht="21.75" customHeight="1">
      <c r="A42" s="176" t="s">
        <v>41</v>
      </c>
      <c r="B42" s="176"/>
      <c r="C42" s="176"/>
      <c r="E42" s="59"/>
      <c r="F42" s="176" t="s">
        <v>42</v>
      </c>
      <c r="G42" s="176"/>
      <c r="H42" s="176"/>
      <c r="I42" s="176"/>
      <c r="J42" s="176"/>
      <c r="K42" s="176"/>
    </row>
    <row r="43" spans="1:11" ht="21.75" customHeight="1">
      <c r="A43" s="78"/>
      <c r="B43" s="78"/>
      <c r="C43" s="78"/>
      <c r="E43" s="59"/>
      <c r="F43" s="78"/>
      <c r="G43" s="78"/>
      <c r="H43" s="78"/>
      <c r="I43" s="78"/>
      <c r="J43" s="78"/>
      <c r="K43" s="78"/>
    </row>
    <row r="44" spans="1:11" ht="21.75" customHeight="1">
      <c r="A44" s="78"/>
      <c r="B44" s="78"/>
      <c r="C44" s="78"/>
      <c r="E44" s="59"/>
      <c r="F44" s="78"/>
      <c r="G44" s="78"/>
      <c r="H44" s="78"/>
      <c r="I44" s="78"/>
      <c r="J44" s="78"/>
      <c r="K44" s="78"/>
    </row>
    <row r="45" spans="1:11" ht="3.75" customHeight="1">
      <c r="A45" s="103"/>
      <c r="B45" s="104"/>
      <c r="C45" s="70"/>
      <c r="D45" s="70"/>
      <c r="E45" s="36"/>
      <c r="F45" s="15"/>
      <c r="G45" s="2"/>
      <c r="H45" s="15"/>
      <c r="I45" s="2"/>
      <c r="J45" s="15"/>
      <c r="K45" s="2"/>
    </row>
    <row r="46" spans="1:11" ht="21.75" customHeight="1">
      <c r="A46" s="151" t="str">
        <f>'BS_2-4'!A142</f>
        <v>หมายเหตุประกอบข้อมูลทางการเงินเป็นส่วนหนึ่งของข้อมูลทางการเงินระหว่างกาลนี้</v>
      </c>
      <c r="B46" s="151"/>
      <c r="C46" s="87"/>
      <c r="D46" s="87"/>
      <c r="E46" s="45"/>
      <c r="F46" s="16"/>
      <c r="G46" s="7"/>
      <c r="H46" s="16"/>
      <c r="I46" s="7"/>
      <c r="J46" s="16"/>
      <c r="K46" s="7"/>
    </row>
    <row r="47" spans="1:11" ht="21.75" customHeight="1">
      <c r="A47" s="183" t="str">
        <f>A1</f>
        <v>บริษัท การบินไทย จำกัด (มหาชน)</v>
      </c>
      <c r="B47" s="183"/>
      <c r="C47" s="183"/>
      <c r="D47" s="183"/>
      <c r="E47" s="183"/>
      <c r="F47" s="183"/>
      <c r="G47" s="183"/>
      <c r="H47" s="183"/>
      <c r="I47" s="183"/>
      <c r="J47" s="183"/>
      <c r="K47" s="183"/>
    </row>
    <row r="48" spans="1:11" ht="21.75" customHeight="1">
      <c r="A48" s="184" t="str">
        <f>A2</f>
        <v>งบกำไรขาดทุนเบ็ดเสร็จ</v>
      </c>
      <c r="B48" s="184"/>
      <c r="C48" s="184"/>
      <c r="D48" s="184"/>
      <c r="E48" s="184"/>
      <c r="F48" s="184"/>
      <c r="G48" s="184"/>
      <c r="H48" s="184"/>
      <c r="I48" s="184"/>
      <c r="J48" s="184"/>
      <c r="K48" s="184"/>
    </row>
    <row r="49" spans="1:11" ht="21.75" customHeight="1">
      <c r="A49" s="185" t="str">
        <f>A3</f>
        <v>สำหรับรอบระยะเวลาสามเดือนสิ้นสุดวันที่ 30 มิถุนายน พ.ศ. 2569</v>
      </c>
      <c r="B49" s="185"/>
      <c r="C49" s="185"/>
      <c r="D49" s="185"/>
      <c r="E49" s="185"/>
      <c r="F49" s="185"/>
      <c r="G49" s="185"/>
      <c r="H49" s="185"/>
      <c r="I49" s="185"/>
      <c r="J49" s="185"/>
      <c r="K49" s="185"/>
    </row>
    <row r="50" spans="1:11" ht="21" customHeight="1">
      <c r="A50" s="60"/>
      <c r="B50" s="60"/>
      <c r="C50" s="70"/>
      <c r="D50" s="70"/>
      <c r="E50" s="44"/>
      <c r="F50" s="129"/>
      <c r="G50" s="64"/>
      <c r="H50" s="129"/>
      <c r="I50" s="1"/>
      <c r="J50" s="129"/>
      <c r="K50" s="64"/>
    </row>
    <row r="51" spans="1:11" ht="20.399999999999999" customHeight="1">
      <c r="A51" s="60"/>
      <c r="B51" s="60"/>
      <c r="C51" s="70"/>
      <c r="D51" s="70"/>
      <c r="E51" s="186" t="s">
        <v>3</v>
      </c>
      <c r="F51" s="186"/>
      <c r="G51" s="186"/>
      <c r="H51" s="148"/>
      <c r="I51" s="186" t="s">
        <v>4</v>
      </c>
      <c r="J51" s="186"/>
      <c r="K51" s="186"/>
    </row>
    <row r="52" spans="1:11" ht="20.399999999999999" customHeight="1">
      <c r="A52" s="60"/>
      <c r="B52" s="60"/>
      <c r="C52" s="70"/>
      <c r="D52" s="70"/>
      <c r="E52" s="2" t="s">
        <v>5</v>
      </c>
      <c r="F52" s="48"/>
      <c r="G52" s="2" t="s">
        <v>5</v>
      </c>
      <c r="H52" s="148"/>
      <c r="I52" s="2" t="s">
        <v>5</v>
      </c>
      <c r="J52" s="48"/>
      <c r="K52" s="2" t="s">
        <v>5</v>
      </c>
    </row>
    <row r="53" spans="1:11" ht="20.399999999999999" customHeight="1">
      <c r="A53" s="60"/>
      <c r="B53" s="60"/>
      <c r="C53" s="70"/>
      <c r="D53" s="70"/>
      <c r="E53" s="64" t="s">
        <v>9</v>
      </c>
      <c r="F53" s="65"/>
      <c r="G53" s="64" t="s">
        <v>10</v>
      </c>
      <c r="H53" s="66"/>
      <c r="I53" s="64" t="s">
        <v>9</v>
      </c>
      <c r="J53" s="65"/>
      <c r="K53" s="64" t="s">
        <v>10</v>
      </c>
    </row>
    <row r="54" spans="1:11" ht="20.399999999999999" customHeight="1">
      <c r="A54" s="60"/>
      <c r="B54" s="60"/>
      <c r="C54" s="87" t="s">
        <v>11</v>
      </c>
      <c r="D54" s="70"/>
      <c r="E54" s="132" t="s">
        <v>12</v>
      </c>
      <c r="F54" s="101"/>
      <c r="G54" s="132" t="s">
        <v>12</v>
      </c>
      <c r="H54" s="102"/>
      <c r="I54" s="132" t="s">
        <v>12</v>
      </c>
      <c r="J54" s="101"/>
      <c r="K54" s="132" t="s">
        <v>12</v>
      </c>
    </row>
    <row r="55" spans="1:11" ht="7.5" customHeight="1">
      <c r="A55" s="60"/>
      <c r="B55" s="60"/>
      <c r="C55" s="70"/>
      <c r="D55" s="70"/>
      <c r="E55" s="44"/>
      <c r="F55" s="101"/>
      <c r="G55" s="97"/>
      <c r="H55" s="102"/>
      <c r="I55" s="97"/>
      <c r="J55" s="101"/>
      <c r="K55" s="97"/>
    </row>
    <row r="56" spans="1:11" ht="20.399999999999999" customHeight="1">
      <c r="A56" s="103" t="s">
        <v>103</v>
      </c>
      <c r="B56" s="104"/>
      <c r="C56" s="70"/>
      <c r="D56" s="70"/>
      <c r="E56" s="1"/>
      <c r="F56" s="28"/>
      <c r="G56" s="1"/>
      <c r="H56" s="14"/>
      <c r="I56" s="1"/>
      <c r="J56" s="14"/>
      <c r="K56" s="1"/>
    </row>
    <row r="57" spans="1:11" ht="8.1" customHeight="1">
      <c r="A57" s="103"/>
      <c r="B57" s="104"/>
      <c r="C57" s="78"/>
      <c r="D57" s="78"/>
      <c r="E57" s="2"/>
      <c r="F57" s="129"/>
      <c r="G57" s="2"/>
      <c r="H57" s="129"/>
      <c r="I57" s="1"/>
      <c r="J57" s="129"/>
      <c r="K57" s="1"/>
    </row>
    <row r="58" spans="1:11" ht="20.399999999999999" customHeight="1">
      <c r="A58" s="182" t="s">
        <v>104</v>
      </c>
      <c r="B58" s="182"/>
      <c r="C58" s="78"/>
      <c r="D58" s="78"/>
      <c r="E58" s="4">
        <v>19462211683</v>
      </c>
      <c r="F58" s="29"/>
      <c r="G58" s="74">
        <v>11278273352</v>
      </c>
      <c r="H58" s="9"/>
      <c r="I58" s="5">
        <v>19462211683</v>
      </c>
      <c r="J58" s="9"/>
      <c r="K58" s="5">
        <v>11278273352</v>
      </c>
    </row>
    <row r="59" spans="1:11" ht="20.399999999999999" customHeight="1">
      <c r="A59" s="182" t="s">
        <v>105</v>
      </c>
      <c r="B59" s="182"/>
      <c r="C59" s="78"/>
      <c r="D59" s="78"/>
      <c r="E59" s="4">
        <v>3205787395</v>
      </c>
      <c r="F59" s="29"/>
      <c r="G59" s="74">
        <v>3134257836</v>
      </c>
      <c r="H59" s="9"/>
      <c r="I59" s="5">
        <v>3214001341</v>
      </c>
      <c r="J59" s="9"/>
      <c r="K59" s="5">
        <v>3140732323</v>
      </c>
    </row>
    <row r="60" spans="1:11" ht="20.399999999999999" customHeight="1">
      <c r="A60" s="182" t="s">
        <v>106</v>
      </c>
      <c r="B60" s="182"/>
      <c r="C60" s="78"/>
      <c r="D60" s="78"/>
      <c r="E60" s="4">
        <v>4779012039</v>
      </c>
      <c r="F60" s="29"/>
      <c r="G60" s="74">
        <v>4809902293</v>
      </c>
      <c r="H60" s="9"/>
      <c r="I60" s="5">
        <v>4779012039</v>
      </c>
      <c r="J60" s="9"/>
      <c r="K60" s="5">
        <v>4809902293</v>
      </c>
    </row>
    <row r="61" spans="1:11" ht="20.399999999999999" customHeight="1">
      <c r="A61" s="182" t="s">
        <v>107</v>
      </c>
      <c r="B61" s="182"/>
      <c r="C61" s="78"/>
      <c r="D61" s="78"/>
      <c r="E61" s="4">
        <v>1362333399</v>
      </c>
      <c r="F61" s="29"/>
      <c r="G61" s="74">
        <v>1376952087</v>
      </c>
      <c r="H61" s="9"/>
      <c r="I61" s="5">
        <v>1362333399</v>
      </c>
      <c r="J61" s="9"/>
      <c r="K61" s="5">
        <v>1376952087</v>
      </c>
    </row>
    <row r="62" spans="1:11" ht="20.399999999999999" customHeight="1">
      <c r="A62" s="182" t="s">
        <v>108</v>
      </c>
      <c r="B62" s="182"/>
      <c r="C62" s="78"/>
      <c r="D62" s="78"/>
      <c r="E62" s="4">
        <v>4896539634</v>
      </c>
      <c r="F62" s="29"/>
      <c r="G62" s="74">
        <v>4121603182</v>
      </c>
      <c r="H62" s="9"/>
      <c r="I62" s="5">
        <v>4896539634</v>
      </c>
      <c r="J62" s="9"/>
      <c r="K62" s="5">
        <v>4121603182</v>
      </c>
    </row>
    <row r="63" spans="1:11" ht="20.399999999999999" customHeight="1">
      <c r="A63" s="182" t="s">
        <v>109</v>
      </c>
      <c r="B63" s="182"/>
      <c r="C63" s="78"/>
      <c r="D63" s="78"/>
      <c r="E63" s="4">
        <v>4122362622</v>
      </c>
      <c r="F63" s="29"/>
      <c r="G63" s="74">
        <v>3226705437</v>
      </c>
      <c r="H63" s="9"/>
      <c r="I63" s="5">
        <v>4117658438</v>
      </c>
      <c r="J63" s="9"/>
      <c r="K63" s="5">
        <v>3222180413</v>
      </c>
    </row>
    <row r="64" spans="1:11" ht="20.399999999999999" customHeight="1">
      <c r="A64" s="182" t="s">
        <v>110</v>
      </c>
      <c r="B64" s="182"/>
      <c r="C64" s="78"/>
      <c r="D64" s="78"/>
      <c r="E64" s="4">
        <v>2385518960</v>
      </c>
      <c r="F64" s="29"/>
      <c r="G64" s="74">
        <v>2309281524</v>
      </c>
      <c r="H64" s="9"/>
      <c r="I64" s="5">
        <v>2385518960</v>
      </c>
      <c r="J64" s="9"/>
      <c r="K64" s="5">
        <v>2309281524</v>
      </c>
    </row>
    <row r="65" spans="1:11" ht="20.399999999999999" customHeight="1">
      <c r="A65" s="182" t="s">
        <v>111</v>
      </c>
      <c r="B65" s="182"/>
      <c r="C65" s="78"/>
      <c r="D65" s="78"/>
      <c r="E65" s="4">
        <v>2609836738</v>
      </c>
      <c r="F65" s="29"/>
      <c r="G65" s="74">
        <v>2209275703</v>
      </c>
      <c r="H65" s="9"/>
      <c r="I65" s="5">
        <v>2602060278</v>
      </c>
      <c r="J65" s="9"/>
      <c r="K65" s="5">
        <v>2194114795</v>
      </c>
    </row>
    <row r="66" spans="1:11" ht="20.399999999999999" customHeight="1">
      <c r="A66" s="182" t="s">
        <v>112</v>
      </c>
      <c r="B66" s="182"/>
      <c r="C66" s="150"/>
      <c r="D66" s="150"/>
      <c r="E66" s="5">
        <v>0</v>
      </c>
      <c r="F66" s="29"/>
      <c r="G66" s="5">
        <v>2675448</v>
      </c>
      <c r="H66" s="9"/>
      <c r="I66" s="5">
        <v>0</v>
      </c>
      <c r="J66" s="9"/>
      <c r="K66" s="5">
        <v>2675448</v>
      </c>
    </row>
    <row r="67" spans="1:11" ht="20.399999999999999" customHeight="1">
      <c r="A67" s="182" t="s">
        <v>113</v>
      </c>
      <c r="B67" s="182"/>
      <c r="C67" s="78"/>
      <c r="D67" s="78"/>
      <c r="E67" s="5">
        <v>597729566</v>
      </c>
      <c r="F67" s="9"/>
      <c r="G67" s="5">
        <v>85115818</v>
      </c>
      <c r="H67" s="9"/>
      <c r="I67" s="5">
        <v>597729566</v>
      </c>
      <c r="J67" s="9"/>
      <c r="K67" s="5">
        <v>85115818</v>
      </c>
    </row>
    <row r="68" spans="1:11" ht="20.399999999999999" customHeight="1">
      <c r="A68" s="104" t="s">
        <v>114</v>
      </c>
      <c r="B68" s="104"/>
      <c r="C68" s="150"/>
      <c r="D68" s="150"/>
      <c r="E68" s="4">
        <v>427056104</v>
      </c>
      <c r="F68" s="9"/>
      <c r="G68" s="4">
        <v>0</v>
      </c>
      <c r="H68" s="9"/>
      <c r="I68" s="4">
        <v>428700650</v>
      </c>
      <c r="J68" s="9"/>
      <c r="K68" s="4">
        <v>0</v>
      </c>
    </row>
    <row r="69" spans="1:11" ht="20.399999999999999" customHeight="1">
      <c r="A69" s="182" t="s">
        <v>115</v>
      </c>
      <c r="B69" s="182"/>
      <c r="C69" s="150"/>
      <c r="D69" s="150"/>
      <c r="E69" s="5">
        <v>0</v>
      </c>
      <c r="F69" s="9"/>
      <c r="G69" s="5">
        <v>746341108</v>
      </c>
      <c r="H69" s="9"/>
      <c r="I69" s="5">
        <v>0</v>
      </c>
      <c r="J69" s="9"/>
      <c r="K69" s="5">
        <v>746341108</v>
      </c>
    </row>
    <row r="70" spans="1:11" ht="20.399999999999999" customHeight="1">
      <c r="A70" s="182" t="s">
        <v>116</v>
      </c>
      <c r="B70" s="182"/>
      <c r="C70" s="152"/>
      <c r="D70" s="152"/>
      <c r="E70" s="3">
        <v>2107229396</v>
      </c>
      <c r="F70" s="10"/>
      <c r="G70" s="3">
        <v>2180332875</v>
      </c>
      <c r="H70" s="10"/>
      <c r="I70" s="3">
        <v>2117560984</v>
      </c>
      <c r="J70" s="10"/>
      <c r="K70" s="3">
        <v>2118418206</v>
      </c>
    </row>
    <row r="71" spans="1:11" ht="8.1" customHeight="1">
      <c r="A71" s="103"/>
      <c r="B71" s="104"/>
      <c r="C71" s="78"/>
      <c r="D71" s="78"/>
      <c r="E71" s="2"/>
      <c r="F71" s="129"/>
      <c r="G71" s="2"/>
      <c r="H71" s="129"/>
      <c r="I71" s="1"/>
      <c r="J71" s="129"/>
      <c r="K71" s="1"/>
    </row>
    <row r="72" spans="1:11" ht="20.399999999999999" customHeight="1">
      <c r="A72" s="187" t="s">
        <v>117</v>
      </c>
      <c r="B72" s="187"/>
      <c r="C72" s="152"/>
      <c r="D72" s="152"/>
      <c r="E72" s="3">
        <f>SUM(E58:E70)</f>
        <v>45955617536</v>
      </c>
      <c r="F72" s="10"/>
      <c r="G72" s="3">
        <f>SUM(G58:G70)</f>
        <v>35480716663</v>
      </c>
      <c r="H72" s="10"/>
      <c r="I72" s="3">
        <f>SUM(I58:I70)</f>
        <v>45963326972</v>
      </c>
      <c r="J72" s="10"/>
      <c r="K72" s="53">
        <f>SUM(K58:K70)</f>
        <v>35405590549</v>
      </c>
    </row>
    <row r="73" spans="1:11" ht="8.1" customHeight="1">
      <c r="A73" s="103"/>
      <c r="B73" s="104"/>
      <c r="C73" s="78"/>
      <c r="D73" s="78"/>
      <c r="E73" s="5"/>
      <c r="G73" s="5"/>
      <c r="K73" s="4"/>
    </row>
    <row r="74" spans="1:11" ht="20.399999999999999" customHeight="1">
      <c r="A74" s="187" t="s">
        <v>118</v>
      </c>
      <c r="B74" s="187"/>
      <c r="C74" s="152"/>
      <c r="D74" s="152"/>
      <c r="E74" s="3">
        <f>E28-E72</f>
        <v>4027047960</v>
      </c>
      <c r="F74" s="10"/>
      <c r="G74" s="3">
        <f>G28-G72</f>
        <v>15517119730</v>
      </c>
      <c r="H74" s="10"/>
      <c r="I74" s="3">
        <f>I28-I72</f>
        <v>4025863307</v>
      </c>
      <c r="J74" s="10"/>
      <c r="K74" s="3">
        <f>K28-K72</f>
        <v>15496924267</v>
      </c>
    </row>
    <row r="75" spans="1:11" ht="8.1" customHeight="1">
      <c r="A75" s="103"/>
      <c r="B75" s="104"/>
      <c r="C75" s="78"/>
      <c r="D75" s="78"/>
      <c r="E75" s="2"/>
      <c r="F75" s="129"/>
      <c r="G75" s="2"/>
      <c r="H75" s="129"/>
      <c r="I75" s="1"/>
      <c r="J75" s="129"/>
      <c r="K75" s="1"/>
    </row>
    <row r="76" spans="1:11" ht="20.399999999999999" customHeight="1">
      <c r="A76" s="182" t="s">
        <v>119</v>
      </c>
      <c r="B76" s="182"/>
      <c r="C76" s="78"/>
      <c r="D76" s="78"/>
      <c r="E76" s="5">
        <v>3165177650</v>
      </c>
      <c r="F76" s="10"/>
      <c r="G76" s="5">
        <v>3392055118</v>
      </c>
      <c r="H76" s="9"/>
      <c r="I76" s="5">
        <v>3164888346</v>
      </c>
      <c r="J76" s="9"/>
      <c r="K76" s="5">
        <v>3391577540</v>
      </c>
    </row>
    <row r="77" spans="1:11" ht="20.399999999999999" customHeight="1">
      <c r="A77" s="182" t="s">
        <v>120</v>
      </c>
      <c r="B77" s="182"/>
      <c r="C77" s="78"/>
      <c r="D77" s="78"/>
      <c r="E77" s="5" t="s">
        <v>16</v>
      </c>
      <c r="F77" s="9"/>
      <c r="G77" s="5" t="s">
        <v>16</v>
      </c>
      <c r="H77" s="9"/>
      <c r="I77" s="5" t="s">
        <v>16</v>
      </c>
      <c r="J77" s="9"/>
      <c r="K77" s="5"/>
    </row>
    <row r="78" spans="1:11" ht="20.399999999999999" customHeight="1">
      <c r="A78" s="182" t="s">
        <v>121</v>
      </c>
      <c r="B78" s="182"/>
      <c r="C78" s="152"/>
      <c r="D78" s="152"/>
      <c r="E78" s="5">
        <v>27525360</v>
      </c>
      <c r="F78" s="10"/>
      <c r="G78" s="5">
        <v>-10219290</v>
      </c>
      <c r="H78" s="9"/>
      <c r="I78" s="5">
        <v>22352816</v>
      </c>
      <c r="J78" s="9"/>
      <c r="K78" s="5">
        <v>34637868</v>
      </c>
    </row>
    <row r="79" spans="1:11" ht="20.399999999999999" customHeight="1">
      <c r="A79" s="182" t="s">
        <v>122</v>
      </c>
      <c r="B79" s="182"/>
      <c r="C79" s="78"/>
      <c r="D79" s="78"/>
      <c r="E79" s="3">
        <v>-26848214</v>
      </c>
      <c r="F79" s="10"/>
      <c r="G79" s="3">
        <v>698057</v>
      </c>
      <c r="H79" s="10"/>
      <c r="I79" s="3">
        <v>0</v>
      </c>
      <c r="J79" s="12"/>
      <c r="K79" s="3">
        <v>0</v>
      </c>
    </row>
    <row r="80" spans="1:11" ht="8.1" customHeight="1">
      <c r="A80" s="103"/>
      <c r="B80" s="104"/>
      <c r="C80" s="78"/>
      <c r="D80" s="78"/>
      <c r="E80" s="2"/>
      <c r="F80" s="129"/>
      <c r="G80" s="2"/>
      <c r="H80" s="129"/>
      <c r="I80" s="1"/>
      <c r="J80" s="129"/>
      <c r="K80" s="1"/>
    </row>
    <row r="81" spans="1:11" ht="20.399999999999999" customHeight="1">
      <c r="A81" s="187" t="s">
        <v>123</v>
      </c>
      <c r="B81" s="187"/>
      <c r="C81" s="78"/>
      <c r="D81" s="78"/>
      <c r="E81" s="5">
        <f>E74-SUM(E76:E79)</f>
        <v>861193164</v>
      </c>
      <c r="F81" s="10"/>
      <c r="G81" s="5">
        <f>G74-SUM(G76:G79)</f>
        <v>12134585845</v>
      </c>
      <c r="H81" s="10"/>
      <c r="I81" s="5">
        <f t="shared" ref="I81:K81" si="2">I74-SUM(I76:I79)</f>
        <v>838622145</v>
      </c>
      <c r="J81" s="10"/>
      <c r="K81" s="5">
        <f t="shared" si="2"/>
        <v>12070708859</v>
      </c>
    </row>
    <row r="82" spans="1:11" ht="20.399999999999999" customHeight="1">
      <c r="A82" s="182" t="s">
        <v>124</v>
      </c>
      <c r="B82" s="182"/>
      <c r="C82" s="78">
        <v>23</v>
      </c>
      <c r="D82" s="78"/>
      <c r="E82" s="3">
        <v>676260154</v>
      </c>
      <c r="F82" s="10"/>
      <c r="G82" s="3">
        <v>-824627</v>
      </c>
      <c r="H82" s="10"/>
      <c r="I82" s="3">
        <v>684967106</v>
      </c>
      <c r="J82" s="10"/>
      <c r="K82" s="3">
        <v>4560836</v>
      </c>
    </row>
    <row r="83" spans="1:11" ht="8.1" customHeight="1">
      <c r="A83" s="103"/>
      <c r="B83" s="104"/>
      <c r="C83" s="78"/>
      <c r="D83" s="78"/>
      <c r="E83" s="5"/>
      <c r="G83" s="5"/>
      <c r="K83" s="4"/>
    </row>
    <row r="84" spans="1:11" ht="20.399999999999999" customHeight="1">
      <c r="A84" s="187" t="s">
        <v>125</v>
      </c>
      <c r="B84" s="187"/>
      <c r="C84" s="78"/>
      <c r="D84" s="78"/>
      <c r="E84" s="3">
        <f>SUM(E81:E82)</f>
        <v>1537453318</v>
      </c>
      <c r="F84" s="10"/>
      <c r="G84" s="3">
        <f>SUM(G81:G82)</f>
        <v>12133761218</v>
      </c>
      <c r="H84" s="10"/>
      <c r="I84" s="3">
        <f>SUM(I81:I82)</f>
        <v>1523589251</v>
      </c>
      <c r="J84" s="10"/>
      <c r="K84" s="3">
        <f>SUM(K81:K82)</f>
        <v>12075269695</v>
      </c>
    </row>
    <row r="85" spans="1:11" ht="21" customHeight="1">
      <c r="A85" s="103"/>
      <c r="B85" s="103"/>
      <c r="C85" s="78"/>
      <c r="D85" s="78"/>
      <c r="E85" s="5"/>
      <c r="F85" s="10"/>
      <c r="G85" s="5"/>
      <c r="H85" s="10"/>
      <c r="I85" s="5"/>
      <c r="J85" s="10"/>
      <c r="K85" s="5"/>
    </row>
    <row r="86" spans="1:11" ht="21" customHeight="1">
      <c r="A86" s="103"/>
      <c r="B86" s="103"/>
      <c r="C86" s="78"/>
      <c r="D86" s="78"/>
      <c r="E86" s="5"/>
      <c r="F86" s="10"/>
      <c r="G86" s="5"/>
      <c r="H86" s="10"/>
      <c r="I86" s="5"/>
      <c r="J86" s="10"/>
      <c r="K86" s="5"/>
    </row>
    <row r="87" spans="1:11" ht="21" customHeight="1">
      <c r="A87" s="103"/>
      <c r="B87" s="103"/>
      <c r="C87" s="78"/>
      <c r="D87" s="78"/>
      <c r="E87" s="5"/>
      <c r="F87" s="10"/>
      <c r="G87" s="5"/>
      <c r="H87" s="10"/>
      <c r="I87" s="5"/>
      <c r="J87" s="10"/>
      <c r="K87" s="5"/>
    </row>
    <row r="88" spans="1:11" ht="6" customHeight="1">
      <c r="A88" s="103"/>
      <c r="B88" s="103"/>
      <c r="C88" s="78"/>
      <c r="D88" s="78"/>
      <c r="E88" s="5"/>
      <c r="F88" s="10"/>
      <c r="G88" s="5"/>
      <c r="H88" s="10"/>
      <c r="I88" s="5"/>
      <c r="J88" s="10"/>
      <c r="K88" s="5"/>
    </row>
    <row r="89" spans="1:11" ht="21.75" customHeight="1">
      <c r="A89" s="176" t="s">
        <v>102</v>
      </c>
      <c r="B89" s="176"/>
      <c r="C89" s="176"/>
      <c r="E89" s="59"/>
      <c r="F89" s="176" t="s">
        <v>102</v>
      </c>
      <c r="G89" s="176"/>
      <c r="H89" s="176"/>
      <c r="I89" s="176"/>
      <c r="J89" s="176"/>
      <c r="K89" s="176"/>
    </row>
    <row r="90" spans="1:11" ht="21.75" customHeight="1">
      <c r="A90" s="176" t="s">
        <v>39</v>
      </c>
      <c r="B90" s="176"/>
      <c r="C90" s="176"/>
      <c r="E90" s="59"/>
      <c r="F90" s="176" t="s">
        <v>40</v>
      </c>
      <c r="G90" s="176"/>
      <c r="H90" s="176"/>
      <c r="I90" s="176"/>
      <c r="J90" s="176"/>
      <c r="K90" s="176"/>
    </row>
    <row r="91" spans="1:11" ht="21.75" customHeight="1">
      <c r="A91" s="176" t="s">
        <v>41</v>
      </c>
      <c r="B91" s="176"/>
      <c r="C91" s="176"/>
      <c r="E91" s="59"/>
      <c r="F91" s="176" t="s">
        <v>42</v>
      </c>
      <c r="G91" s="176"/>
      <c r="H91" s="176"/>
      <c r="I91" s="176"/>
      <c r="J91" s="176"/>
      <c r="K91" s="176"/>
    </row>
    <row r="92" spans="1:11" ht="19.5" customHeight="1">
      <c r="A92" s="78"/>
      <c r="B92" s="78"/>
      <c r="C92" s="78"/>
      <c r="E92" s="59"/>
      <c r="F92" s="78"/>
      <c r="G92" s="78"/>
      <c r="H92" s="78"/>
      <c r="I92" s="78"/>
      <c r="J92" s="78"/>
      <c r="K92" s="78"/>
    </row>
    <row r="93" spans="1:11" ht="21.9" customHeight="1">
      <c r="A93" s="110" t="str">
        <f>A46</f>
        <v>หมายเหตุประกอบข้อมูลทางการเงินเป็นส่วนหนึ่งของข้อมูลทางการเงินระหว่างกาลนี้</v>
      </c>
      <c r="B93" s="111"/>
      <c r="C93" s="111"/>
      <c r="D93" s="111"/>
      <c r="E93" s="41"/>
      <c r="F93" s="153"/>
      <c r="G93" s="92"/>
      <c r="H93" s="153"/>
      <c r="I93" s="92"/>
      <c r="J93" s="153"/>
      <c r="K93" s="92"/>
    </row>
    <row r="94" spans="1:11" ht="21.75" customHeight="1">
      <c r="A94" s="188" t="str">
        <f>A1</f>
        <v>บริษัท การบินไทย จำกัด (มหาชน)</v>
      </c>
      <c r="B94" s="188"/>
      <c r="C94" s="188"/>
      <c r="D94" s="188"/>
      <c r="E94" s="188"/>
      <c r="F94" s="188"/>
      <c r="G94" s="188"/>
      <c r="H94" s="188"/>
      <c r="I94" s="188"/>
      <c r="J94" s="188"/>
      <c r="K94" s="188"/>
    </row>
    <row r="95" spans="1:11" ht="21.75" customHeight="1">
      <c r="A95" s="189" t="str">
        <f>A2</f>
        <v>งบกำไรขาดทุนเบ็ดเสร็จ</v>
      </c>
      <c r="B95" s="189"/>
      <c r="C95" s="189"/>
      <c r="D95" s="189"/>
      <c r="E95" s="189"/>
      <c r="F95" s="189"/>
      <c r="G95" s="189"/>
      <c r="H95" s="189"/>
      <c r="I95" s="189"/>
      <c r="J95" s="189"/>
      <c r="K95" s="189"/>
    </row>
    <row r="96" spans="1:11" ht="21.75" customHeight="1">
      <c r="A96" s="185" t="str">
        <f>A3</f>
        <v>สำหรับรอบระยะเวลาสามเดือนสิ้นสุดวันที่ 30 มิถุนายน พ.ศ. 2569</v>
      </c>
      <c r="B96" s="185"/>
      <c r="C96" s="185"/>
      <c r="D96" s="185"/>
      <c r="E96" s="185"/>
      <c r="F96" s="185"/>
      <c r="G96" s="185"/>
      <c r="H96" s="185"/>
      <c r="I96" s="185"/>
      <c r="J96" s="185"/>
      <c r="K96" s="185"/>
    </row>
    <row r="97" spans="1:11" ht="20.100000000000001" customHeight="1">
      <c r="A97" s="190"/>
      <c r="B97" s="190"/>
      <c r="C97" s="190"/>
      <c r="D97" s="190"/>
      <c r="E97" s="190"/>
      <c r="F97" s="190"/>
      <c r="G97" s="190"/>
      <c r="H97" s="190"/>
      <c r="I97" s="190"/>
      <c r="J97" s="190"/>
      <c r="K97" s="190"/>
    </row>
    <row r="98" spans="1:11" ht="19.5" customHeight="1">
      <c r="A98" s="60"/>
      <c r="B98" s="60"/>
      <c r="C98" s="70"/>
      <c r="D98" s="70"/>
      <c r="E98" s="186" t="s">
        <v>3</v>
      </c>
      <c r="F98" s="186"/>
      <c r="G98" s="186"/>
      <c r="H98" s="148"/>
      <c r="I98" s="186" t="s">
        <v>4</v>
      </c>
      <c r="J98" s="186"/>
      <c r="K98" s="186"/>
    </row>
    <row r="99" spans="1:11" ht="19.5" customHeight="1">
      <c r="A99" s="60"/>
      <c r="B99" s="60"/>
      <c r="C99" s="70"/>
      <c r="D99" s="70"/>
      <c r="E99" s="2" t="s">
        <v>5</v>
      </c>
      <c r="F99" s="48"/>
      <c r="G99" s="2" t="s">
        <v>5</v>
      </c>
      <c r="H99" s="148"/>
      <c r="I99" s="2" t="s">
        <v>5</v>
      </c>
      <c r="J99" s="48"/>
      <c r="K99" s="2" t="s">
        <v>5</v>
      </c>
    </row>
    <row r="100" spans="1:11" ht="19.5" customHeight="1">
      <c r="A100" s="60"/>
      <c r="B100" s="60"/>
      <c r="C100" s="70"/>
      <c r="D100" s="70"/>
      <c r="E100" s="2" t="s">
        <v>9</v>
      </c>
      <c r="F100" s="65"/>
      <c r="G100" s="2" t="s">
        <v>10</v>
      </c>
      <c r="H100" s="66"/>
      <c r="I100" s="2" t="s">
        <v>9</v>
      </c>
      <c r="J100" s="65"/>
      <c r="K100" s="2" t="s">
        <v>10</v>
      </c>
    </row>
    <row r="101" spans="1:11" ht="19.5" customHeight="1">
      <c r="A101" s="60"/>
      <c r="B101" s="60"/>
      <c r="C101" s="70"/>
      <c r="D101" s="70"/>
      <c r="E101" s="154" t="s">
        <v>12</v>
      </c>
      <c r="F101" s="101"/>
      <c r="G101" s="154" t="s">
        <v>12</v>
      </c>
      <c r="H101" s="102"/>
      <c r="I101" s="154" t="s">
        <v>12</v>
      </c>
      <c r="J101" s="101"/>
      <c r="K101" s="154" t="s">
        <v>12</v>
      </c>
    </row>
    <row r="102" spans="1:11" s="60" customFormat="1" ht="19.5" customHeight="1">
      <c r="A102" s="187" t="s">
        <v>126</v>
      </c>
      <c r="B102" s="187"/>
      <c r="C102" s="70"/>
      <c r="D102" s="70"/>
      <c r="E102" s="46"/>
      <c r="F102" s="129"/>
      <c r="G102" s="19"/>
      <c r="H102" s="129"/>
      <c r="I102" s="1"/>
      <c r="J102" s="129"/>
      <c r="K102" s="1"/>
    </row>
    <row r="103" spans="1:11" s="60" customFormat="1" ht="19.5" customHeight="1">
      <c r="A103" s="103" t="s">
        <v>127</v>
      </c>
      <c r="B103" s="103"/>
      <c r="C103" s="70"/>
      <c r="D103" s="70"/>
      <c r="E103" s="46"/>
      <c r="F103" s="129"/>
      <c r="G103" s="19"/>
      <c r="H103" s="129"/>
      <c r="I103" s="1"/>
      <c r="J103" s="129"/>
      <c r="K103" s="1"/>
    </row>
    <row r="104" spans="1:11" s="60" customFormat="1" ht="19.5" customHeight="1">
      <c r="B104" s="103" t="s">
        <v>128</v>
      </c>
      <c r="C104" s="70"/>
      <c r="D104" s="70"/>
      <c r="E104" s="46"/>
      <c r="F104" s="14"/>
      <c r="G104" s="19"/>
      <c r="H104" s="14"/>
      <c r="I104" s="2"/>
      <c r="J104" s="14"/>
      <c r="K104" s="2"/>
    </row>
    <row r="105" spans="1:11" s="60" customFormat="1" ht="19.5" customHeight="1">
      <c r="A105" s="182" t="s">
        <v>129</v>
      </c>
      <c r="B105" s="182"/>
      <c r="C105" s="70"/>
      <c r="D105" s="70"/>
      <c r="E105" s="19"/>
      <c r="F105" s="14"/>
      <c r="G105" s="19"/>
      <c r="H105" s="14"/>
      <c r="I105" s="2"/>
      <c r="J105" s="14"/>
      <c r="K105" s="2"/>
    </row>
    <row r="106" spans="1:11" s="60" customFormat="1" ht="19.5" customHeight="1">
      <c r="B106" s="59" t="s">
        <v>130</v>
      </c>
      <c r="C106" s="70"/>
      <c r="D106" s="70"/>
      <c r="E106" s="5">
        <v>23003143</v>
      </c>
      <c r="F106" s="14"/>
      <c r="G106" s="5">
        <v>100870</v>
      </c>
      <c r="H106" s="10"/>
      <c r="I106" s="5">
        <v>23003143</v>
      </c>
      <c r="J106" s="10"/>
      <c r="K106" s="5">
        <v>100870</v>
      </c>
    </row>
    <row r="107" spans="1:11" s="60" customFormat="1" ht="19.5" customHeight="1">
      <c r="A107" s="104" t="s">
        <v>131</v>
      </c>
      <c r="B107" s="104"/>
      <c r="C107" s="70"/>
      <c r="D107" s="70"/>
      <c r="E107" s="19"/>
      <c r="F107" s="14"/>
      <c r="G107" s="19"/>
      <c r="H107" s="15"/>
      <c r="I107" s="2"/>
      <c r="J107" s="15"/>
      <c r="K107" s="2"/>
    </row>
    <row r="108" spans="1:11" s="60" customFormat="1" ht="19.5" customHeight="1">
      <c r="A108" s="104"/>
      <c r="B108" s="104" t="s">
        <v>130</v>
      </c>
      <c r="C108" s="70"/>
      <c r="D108" s="70"/>
      <c r="E108" s="5">
        <v>-4600629</v>
      </c>
      <c r="F108" s="14"/>
      <c r="G108" s="5">
        <v>-20174</v>
      </c>
      <c r="H108" s="15"/>
      <c r="I108" s="5">
        <v>-4600629</v>
      </c>
      <c r="J108" s="15"/>
      <c r="K108" s="5">
        <v>-20174</v>
      </c>
    </row>
    <row r="109" spans="1:11" s="60" customFormat="1" ht="19.5" customHeight="1">
      <c r="A109" s="182" t="s">
        <v>132</v>
      </c>
      <c r="B109" s="182"/>
      <c r="C109" s="70"/>
      <c r="D109" s="70"/>
      <c r="E109" s="5"/>
      <c r="F109" s="14"/>
      <c r="G109" s="5"/>
      <c r="H109" s="15"/>
      <c r="I109" s="5"/>
      <c r="J109" s="15"/>
      <c r="K109" s="5"/>
    </row>
    <row r="110" spans="1:11" s="60" customFormat="1" ht="19.5" customHeight="1">
      <c r="B110" s="59" t="s">
        <v>133</v>
      </c>
      <c r="C110" s="150"/>
      <c r="D110" s="150"/>
      <c r="E110" s="4">
        <v>-2968692022</v>
      </c>
      <c r="F110" s="129"/>
      <c r="G110" s="74">
        <v>17786984</v>
      </c>
      <c r="H110" s="129"/>
      <c r="I110" s="145">
        <v>-2968692022</v>
      </c>
      <c r="J110" s="129"/>
      <c r="K110" s="74">
        <v>17786984</v>
      </c>
    </row>
    <row r="111" spans="1:11" s="60" customFormat="1" ht="19.5" customHeight="1">
      <c r="A111" s="104" t="s">
        <v>134</v>
      </c>
      <c r="B111" s="104"/>
      <c r="C111" s="150"/>
      <c r="D111" s="150"/>
      <c r="E111" s="4"/>
      <c r="F111" s="129"/>
      <c r="G111" s="74"/>
      <c r="H111" s="129"/>
      <c r="I111" s="145"/>
      <c r="J111" s="129"/>
      <c r="K111" s="74"/>
    </row>
    <row r="112" spans="1:11" s="60" customFormat="1" ht="19.5" customHeight="1">
      <c r="B112" s="104" t="s">
        <v>135</v>
      </c>
      <c r="C112" s="70"/>
      <c r="E112" s="4"/>
      <c r="F112" s="129"/>
      <c r="G112" s="74"/>
      <c r="H112" s="129"/>
      <c r="I112" s="74"/>
      <c r="J112" s="129"/>
      <c r="K112" s="74"/>
    </row>
    <row r="113" spans="1:11" s="60" customFormat="1" ht="19.5" customHeight="1">
      <c r="A113" s="59"/>
      <c r="B113" s="59" t="s">
        <v>133</v>
      </c>
      <c r="E113" s="3">
        <v>593738404</v>
      </c>
      <c r="F113" s="15"/>
      <c r="G113" s="3">
        <v>-3557397</v>
      </c>
      <c r="H113" s="15"/>
      <c r="I113" s="3">
        <v>593738404</v>
      </c>
      <c r="J113" s="15"/>
      <c r="K113" s="3">
        <v>-3557397</v>
      </c>
    </row>
    <row r="114" spans="1:11" ht="3" customHeight="1">
      <c r="A114" s="103"/>
      <c r="B114" s="104"/>
      <c r="C114" s="78"/>
      <c r="D114" s="78"/>
      <c r="E114" s="2"/>
      <c r="F114" s="129"/>
      <c r="G114" s="2"/>
      <c r="H114" s="129"/>
      <c r="I114" s="1"/>
      <c r="J114" s="129"/>
      <c r="K114" s="1"/>
    </row>
    <row r="115" spans="1:11" ht="19.5" customHeight="1">
      <c r="A115" s="104" t="s">
        <v>136</v>
      </c>
      <c r="B115" s="104"/>
      <c r="C115" s="78"/>
      <c r="D115" s="78"/>
      <c r="E115" s="2"/>
      <c r="F115" s="129"/>
      <c r="G115" s="2"/>
      <c r="H115" s="129"/>
      <c r="I115" s="1"/>
      <c r="J115" s="129"/>
      <c r="K115" s="1"/>
    </row>
    <row r="116" spans="1:11" ht="19.5" customHeight="1">
      <c r="B116" s="104" t="s">
        <v>128</v>
      </c>
      <c r="C116" s="78"/>
      <c r="D116" s="78"/>
      <c r="E116" s="50">
        <f>SUM(E105:E113)</f>
        <v>-2356551104</v>
      </c>
      <c r="F116" s="29"/>
      <c r="G116" s="50">
        <f>SUM(G105:G113)</f>
        <v>14310283</v>
      </c>
      <c r="H116" s="29"/>
      <c r="I116" s="50">
        <f>SUM(I105:I113)</f>
        <v>-2356551104</v>
      </c>
      <c r="J116" s="29"/>
      <c r="K116" s="50">
        <f>SUM(K105:K113)</f>
        <v>14310283</v>
      </c>
    </row>
    <row r="117" spans="1:11" ht="3" customHeight="1">
      <c r="A117" s="103"/>
      <c r="B117" s="104"/>
      <c r="C117" s="78"/>
      <c r="D117" s="78"/>
      <c r="E117" s="2"/>
      <c r="F117" s="129"/>
      <c r="G117" s="2"/>
      <c r="H117" s="129"/>
      <c r="I117" s="1"/>
      <c r="J117" s="129"/>
      <c r="K117" s="1"/>
    </row>
    <row r="118" spans="1:11" ht="19.5" customHeight="1">
      <c r="A118" s="103" t="s">
        <v>137</v>
      </c>
      <c r="B118" s="103"/>
      <c r="C118" s="78"/>
      <c r="D118" s="78"/>
      <c r="E118" s="3">
        <f>E116</f>
        <v>-2356551104</v>
      </c>
      <c r="F118" s="29"/>
      <c r="G118" s="3">
        <f>G116</f>
        <v>14310283</v>
      </c>
      <c r="H118" s="5"/>
      <c r="I118" s="3">
        <f>I116</f>
        <v>-2356551104</v>
      </c>
      <c r="J118" s="5"/>
      <c r="K118" s="3">
        <f>K116</f>
        <v>14310283</v>
      </c>
    </row>
    <row r="119" spans="1:11" ht="3" customHeight="1">
      <c r="A119" s="103"/>
      <c r="B119" s="104"/>
      <c r="C119" s="78"/>
      <c r="D119" s="78"/>
      <c r="E119" s="5"/>
      <c r="G119" s="5"/>
      <c r="H119" s="74"/>
      <c r="J119" s="74"/>
      <c r="K119" s="4"/>
    </row>
    <row r="120" spans="1:11" ht="19.5" customHeight="1" thickBot="1">
      <c r="A120" s="187" t="s">
        <v>138</v>
      </c>
      <c r="B120" s="187"/>
      <c r="C120" s="70"/>
      <c r="D120" s="70"/>
      <c r="E120" s="6">
        <f>E84+E118</f>
        <v>-819097786</v>
      </c>
      <c r="F120" s="10"/>
      <c r="G120" s="6">
        <f>G84+G118</f>
        <v>12148071501</v>
      </c>
      <c r="H120" s="4"/>
      <c r="I120" s="6">
        <f>I84+I118</f>
        <v>-832961853</v>
      </c>
      <c r="J120" s="4"/>
      <c r="K120" s="6">
        <f>K84+K118</f>
        <v>12089579978</v>
      </c>
    </row>
    <row r="121" spans="1:11" ht="5.0999999999999996" customHeight="1" thickTop="1">
      <c r="A121" s="104"/>
      <c r="B121" s="104"/>
      <c r="C121" s="70"/>
      <c r="D121" s="70"/>
      <c r="E121" s="1"/>
      <c r="F121" s="15"/>
      <c r="G121" s="1"/>
      <c r="H121" s="14"/>
      <c r="J121" s="14"/>
      <c r="K121" s="4"/>
    </row>
    <row r="122" spans="1:11" ht="19.5" customHeight="1">
      <c r="A122" s="187" t="s">
        <v>139</v>
      </c>
      <c r="B122" s="187"/>
      <c r="C122" s="70"/>
      <c r="D122" s="70"/>
      <c r="E122" s="1"/>
      <c r="F122" s="14"/>
      <c r="G122" s="1"/>
      <c r="H122" s="14"/>
      <c r="I122" s="1"/>
      <c r="J122" s="14"/>
      <c r="K122" s="1"/>
    </row>
    <row r="123" spans="1:11" ht="19.5" customHeight="1">
      <c r="A123" s="182" t="s">
        <v>140</v>
      </c>
      <c r="B123" s="182"/>
      <c r="C123" s="78"/>
      <c r="D123" s="78"/>
      <c r="E123" s="5">
        <f>E126-E124</f>
        <v>1528106910</v>
      </c>
      <c r="F123" s="10"/>
      <c r="G123" s="5">
        <f>G126-G124</f>
        <v>12124231057</v>
      </c>
      <c r="H123" s="5"/>
      <c r="I123" s="5">
        <f t="shared" ref="I123" si="3">I126-I124</f>
        <v>1523589251</v>
      </c>
      <c r="J123" s="10"/>
      <c r="K123" s="5">
        <f>K126-K124</f>
        <v>12075269695</v>
      </c>
    </row>
    <row r="124" spans="1:11" ht="19.5" customHeight="1">
      <c r="A124" s="182" t="s">
        <v>141</v>
      </c>
      <c r="B124" s="182"/>
      <c r="C124" s="70"/>
      <c r="D124" s="70"/>
      <c r="E124" s="3">
        <v>9346408</v>
      </c>
      <c r="F124" s="15"/>
      <c r="G124" s="3">
        <v>9530161</v>
      </c>
      <c r="H124" s="14"/>
      <c r="I124" s="3">
        <v>0</v>
      </c>
      <c r="J124" s="57"/>
      <c r="K124" s="3">
        <v>0</v>
      </c>
    </row>
    <row r="125" spans="1:11" ht="3" customHeight="1">
      <c r="A125" s="103"/>
      <c r="B125" s="104"/>
      <c r="C125" s="78"/>
      <c r="D125" s="78"/>
      <c r="E125" s="2"/>
      <c r="F125" s="129"/>
      <c r="G125" s="2"/>
      <c r="H125" s="129"/>
      <c r="I125" s="1"/>
      <c r="J125" s="129"/>
      <c r="K125" s="1"/>
    </row>
    <row r="126" spans="1:11" ht="19.5" customHeight="1" thickBot="1">
      <c r="A126" s="104"/>
      <c r="B126" s="104"/>
      <c r="C126" s="70"/>
      <c r="D126" s="70"/>
      <c r="E126" s="6">
        <f>E84</f>
        <v>1537453318</v>
      </c>
      <c r="F126" s="10"/>
      <c r="G126" s="6">
        <f>G84</f>
        <v>12133761218</v>
      </c>
      <c r="H126" s="9"/>
      <c r="I126" s="6">
        <f>I84</f>
        <v>1523589251</v>
      </c>
      <c r="J126" s="9"/>
      <c r="K126" s="6">
        <f>K84</f>
        <v>12075269695</v>
      </c>
    </row>
    <row r="127" spans="1:11" ht="12" customHeight="1" thickTop="1">
      <c r="A127" s="104"/>
      <c r="B127" s="104"/>
      <c r="C127" s="70"/>
      <c r="D127" s="70"/>
      <c r="E127" s="4"/>
      <c r="F127" s="10"/>
      <c r="G127" s="4"/>
      <c r="H127" s="9"/>
      <c r="J127" s="9"/>
      <c r="K127" s="4"/>
    </row>
    <row r="128" spans="1:11" ht="19.5" customHeight="1">
      <c r="A128" s="187" t="s">
        <v>142</v>
      </c>
      <c r="B128" s="187"/>
      <c r="C128" s="70"/>
      <c r="D128" s="70"/>
      <c r="E128" s="4"/>
      <c r="F128" s="9"/>
      <c r="G128" s="4"/>
      <c r="H128" s="9"/>
      <c r="J128" s="9"/>
      <c r="K128" s="4"/>
    </row>
    <row r="129" spans="1:11" ht="19.5" customHeight="1">
      <c r="A129" s="182" t="s">
        <v>140</v>
      </c>
      <c r="B129" s="182"/>
      <c r="C129" s="78"/>
      <c r="D129" s="78"/>
      <c r="E129" s="5">
        <f>E132-E130</f>
        <v>-828444194</v>
      </c>
      <c r="F129" s="10"/>
      <c r="G129" s="5">
        <f>G132-G130</f>
        <v>12138541340</v>
      </c>
      <c r="H129" s="5"/>
      <c r="I129" s="5">
        <f t="shared" ref="I129" si="4">I132-I130</f>
        <v>-832961853</v>
      </c>
      <c r="J129" s="5"/>
      <c r="K129" s="5">
        <f t="shared" ref="K129" si="5">K132-K130</f>
        <v>12089579978</v>
      </c>
    </row>
    <row r="130" spans="1:11" ht="19.5" customHeight="1">
      <c r="A130" s="182" t="s">
        <v>141</v>
      </c>
      <c r="B130" s="182"/>
      <c r="C130" s="70"/>
      <c r="D130" s="70"/>
      <c r="E130" s="3">
        <v>9346408</v>
      </c>
      <c r="F130" s="10"/>
      <c r="G130" s="3">
        <v>9530161</v>
      </c>
      <c r="H130" s="9"/>
      <c r="I130" s="3">
        <v>0</v>
      </c>
      <c r="J130" s="9"/>
      <c r="K130" s="3">
        <v>0</v>
      </c>
    </row>
    <row r="131" spans="1:11" ht="3" customHeight="1">
      <c r="A131" s="103"/>
      <c r="B131" s="104"/>
      <c r="C131" s="78"/>
      <c r="D131" s="78"/>
      <c r="E131" s="5"/>
      <c r="G131" s="5"/>
      <c r="K131" s="4"/>
    </row>
    <row r="132" spans="1:11" ht="19.5" customHeight="1" thickBot="1">
      <c r="A132" s="104"/>
      <c r="B132" s="104"/>
      <c r="C132" s="70"/>
      <c r="D132" s="70"/>
      <c r="E132" s="6">
        <f>E120</f>
        <v>-819097786</v>
      </c>
      <c r="F132" s="10"/>
      <c r="G132" s="6">
        <f>G120</f>
        <v>12148071501</v>
      </c>
      <c r="H132" s="9"/>
      <c r="I132" s="6">
        <f>I120</f>
        <v>-832961853</v>
      </c>
      <c r="J132" s="9"/>
      <c r="K132" s="6">
        <f>K120</f>
        <v>12089579978</v>
      </c>
    </row>
    <row r="133" spans="1:11" ht="12" customHeight="1" thickTop="1">
      <c r="A133" s="104"/>
      <c r="B133" s="104"/>
      <c r="C133" s="70"/>
      <c r="D133" s="70"/>
      <c r="E133" s="1"/>
      <c r="F133" s="15"/>
      <c r="G133" s="1"/>
      <c r="H133" s="14"/>
      <c r="I133" s="1"/>
      <c r="J133" s="14"/>
      <c r="K133" s="1"/>
    </row>
    <row r="134" spans="1:11" ht="19.5" customHeight="1">
      <c r="A134" s="187" t="s">
        <v>143</v>
      </c>
      <c r="B134" s="187"/>
      <c r="C134" s="155"/>
      <c r="D134" s="155"/>
      <c r="E134" s="4"/>
      <c r="F134" s="31"/>
      <c r="G134" s="4"/>
      <c r="H134" s="31"/>
      <c r="J134" s="9"/>
      <c r="K134" s="4"/>
    </row>
    <row r="135" spans="1:11" ht="3" customHeight="1">
      <c r="A135" s="103"/>
      <c r="B135" s="104"/>
      <c r="C135" s="78"/>
      <c r="D135" s="78"/>
      <c r="E135" s="2"/>
      <c r="F135" s="129"/>
      <c r="G135" s="2"/>
      <c r="H135" s="129"/>
      <c r="I135" s="1"/>
      <c r="J135" s="129"/>
      <c r="K135" s="1"/>
    </row>
    <row r="136" spans="1:11" ht="19.5" customHeight="1">
      <c r="A136" s="182" t="s">
        <v>144</v>
      </c>
      <c r="B136" s="182"/>
      <c r="C136" s="155"/>
      <c r="D136" s="155"/>
      <c r="E136" s="4">
        <v>28303291567</v>
      </c>
      <c r="F136" s="29"/>
      <c r="G136" s="4">
        <v>28303291567</v>
      </c>
      <c r="H136" s="9"/>
      <c r="I136" s="4">
        <v>28303291567</v>
      </c>
      <c r="J136" s="9"/>
      <c r="K136" s="4">
        <v>28303291567</v>
      </c>
    </row>
    <row r="137" spans="1:11" ht="19.5" customHeight="1">
      <c r="A137" s="182" t="s">
        <v>145</v>
      </c>
      <c r="B137" s="182"/>
      <c r="C137" s="156"/>
      <c r="D137" s="156"/>
      <c r="E137" s="51">
        <f>ROUND(E123/E136,2)</f>
        <v>0.05</v>
      </c>
      <c r="F137" s="52"/>
      <c r="G137" s="51">
        <f>ROUND(G123/G136,2)</f>
        <v>0.43</v>
      </c>
      <c r="H137" s="51"/>
      <c r="I137" s="51">
        <f>ROUND(I123/I136,2)</f>
        <v>0.05</v>
      </c>
      <c r="J137" s="52"/>
      <c r="K137" s="51">
        <f>ROUND(K123/K136,2)</f>
        <v>0.43</v>
      </c>
    </row>
    <row r="138" spans="1:11" ht="18" customHeight="1">
      <c r="A138" s="71"/>
      <c r="B138" s="78"/>
      <c r="C138" s="156"/>
      <c r="D138" s="156"/>
      <c r="F138" s="157"/>
      <c r="G138" s="64"/>
      <c r="H138" s="157"/>
      <c r="K138" s="64"/>
    </row>
    <row r="139" spans="1:11" ht="10.5" customHeight="1">
      <c r="A139" s="71"/>
      <c r="B139" s="78"/>
      <c r="C139" s="156"/>
      <c r="D139" s="156"/>
      <c r="F139" s="157"/>
      <c r="G139" s="64"/>
      <c r="H139" s="157"/>
      <c r="K139" s="64"/>
    </row>
    <row r="140" spans="1:11" ht="18.899999999999999" customHeight="1">
      <c r="A140" s="176" t="s">
        <v>102</v>
      </c>
      <c r="B140" s="176"/>
      <c r="C140" s="176"/>
      <c r="E140" s="59"/>
      <c r="F140" s="176" t="s">
        <v>102</v>
      </c>
      <c r="G140" s="176"/>
      <c r="H140" s="176"/>
      <c r="I140" s="176"/>
      <c r="J140" s="176"/>
      <c r="K140" s="176"/>
    </row>
    <row r="141" spans="1:11" ht="18.899999999999999" customHeight="1">
      <c r="A141" s="176" t="s">
        <v>39</v>
      </c>
      <c r="B141" s="176"/>
      <c r="C141" s="176"/>
      <c r="E141" s="59"/>
      <c r="F141" s="176" t="s">
        <v>40</v>
      </c>
      <c r="G141" s="176"/>
      <c r="H141" s="176"/>
      <c r="I141" s="176"/>
      <c r="J141" s="176"/>
      <c r="K141" s="176"/>
    </row>
    <row r="142" spans="1:11" ht="18.899999999999999" customHeight="1">
      <c r="A142" s="176" t="s">
        <v>41</v>
      </c>
      <c r="B142" s="176"/>
      <c r="C142" s="176"/>
      <c r="E142" s="59"/>
      <c r="F142" s="176" t="s">
        <v>42</v>
      </c>
      <c r="G142" s="176"/>
      <c r="H142" s="176"/>
      <c r="I142" s="176"/>
      <c r="J142" s="176"/>
      <c r="K142" s="176"/>
    </row>
    <row r="143" spans="1:11" ht="18.899999999999999" customHeight="1">
      <c r="A143" s="78"/>
      <c r="B143" s="78"/>
      <c r="C143" s="78"/>
      <c r="E143" s="59"/>
      <c r="F143" s="78"/>
      <c r="G143" s="78"/>
      <c r="H143" s="78"/>
      <c r="I143" s="78"/>
      <c r="J143" s="78"/>
      <c r="K143" s="78"/>
    </row>
    <row r="144" spans="1:11" ht="11.25" customHeight="1">
      <c r="A144" s="78"/>
      <c r="B144" s="78"/>
      <c r="C144" s="78"/>
      <c r="D144" s="78"/>
      <c r="F144" s="139"/>
      <c r="H144" s="139"/>
      <c r="I144" s="74"/>
      <c r="J144" s="139"/>
    </row>
    <row r="145" spans="1:11" ht="21.75" customHeight="1">
      <c r="A145" s="191" t="str">
        <f>A46</f>
        <v>หมายเหตุประกอบข้อมูลทางการเงินเป็นส่วนหนึ่งของข้อมูลทางการเงินระหว่างกาลนี้</v>
      </c>
      <c r="B145" s="191"/>
      <c r="C145" s="191"/>
      <c r="D145" s="191"/>
      <c r="E145" s="191"/>
      <c r="F145" s="191"/>
      <c r="G145" s="92"/>
      <c r="H145" s="158"/>
      <c r="I145" s="3"/>
      <c r="J145" s="158"/>
      <c r="K145" s="92"/>
    </row>
  </sheetData>
  <mergeCells count="80">
    <mergeCell ref="A142:C142"/>
    <mergeCell ref="F142:K142"/>
    <mergeCell ref="A145:F145"/>
    <mergeCell ref="A136:B136"/>
    <mergeCell ref="A137:B137"/>
    <mergeCell ref="A140:C140"/>
    <mergeCell ref="F140:K140"/>
    <mergeCell ref="A141:C141"/>
    <mergeCell ref="F141:K141"/>
    <mergeCell ref="A134:B134"/>
    <mergeCell ref="A102:B102"/>
    <mergeCell ref="A105:B105"/>
    <mergeCell ref="A109:B109"/>
    <mergeCell ref="A120:B120"/>
    <mergeCell ref="A122:B122"/>
    <mergeCell ref="A123:B123"/>
    <mergeCell ref="A124:B124"/>
    <mergeCell ref="A128:B128"/>
    <mergeCell ref="A129:B129"/>
    <mergeCell ref="A130:B130"/>
    <mergeCell ref="A94:K94"/>
    <mergeCell ref="A95:K95"/>
    <mergeCell ref="A96:K96"/>
    <mergeCell ref="A97:K97"/>
    <mergeCell ref="E98:G98"/>
    <mergeCell ref="I98:K98"/>
    <mergeCell ref="A89:C89"/>
    <mergeCell ref="F89:K89"/>
    <mergeCell ref="A90:C90"/>
    <mergeCell ref="F90:K90"/>
    <mergeCell ref="A91:C91"/>
    <mergeCell ref="F91:K91"/>
    <mergeCell ref="A84:B84"/>
    <mergeCell ref="A67:B67"/>
    <mergeCell ref="A69:B69"/>
    <mergeCell ref="A70:B70"/>
    <mergeCell ref="A72:B72"/>
    <mergeCell ref="A74:B74"/>
    <mergeCell ref="A76:B76"/>
    <mergeCell ref="A77:B77"/>
    <mergeCell ref="A78:B78"/>
    <mergeCell ref="A79:B79"/>
    <mergeCell ref="A81:B81"/>
    <mergeCell ref="A82:B82"/>
    <mergeCell ref="A66:B66"/>
    <mergeCell ref="A49:K49"/>
    <mergeCell ref="E51:G51"/>
    <mergeCell ref="I51:K51"/>
    <mergeCell ref="A58:B58"/>
    <mergeCell ref="A59:B59"/>
    <mergeCell ref="A60:B60"/>
    <mergeCell ref="A61:B61"/>
    <mergeCell ref="A62:B62"/>
    <mergeCell ref="A63:B63"/>
    <mergeCell ref="A64:B64"/>
    <mergeCell ref="A65:B65"/>
    <mergeCell ref="A48:K48"/>
    <mergeCell ref="A21:B21"/>
    <mergeCell ref="A23:B23"/>
    <mergeCell ref="A24:B24"/>
    <mergeCell ref="A26:B26"/>
    <mergeCell ref="A40:C40"/>
    <mergeCell ref="F40:K40"/>
    <mergeCell ref="A41:C41"/>
    <mergeCell ref="F41:K41"/>
    <mergeCell ref="A42:C42"/>
    <mergeCell ref="F42:K42"/>
    <mergeCell ref="A47:K47"/>
    <mergeCell ref="A20:B20"/>
    <mergeCell ref="A1:K1"/>
    <mergeCell ref="A2:K2"/>
    <mergeCell ref="A3:K3"/>
    <mergeCell ref="E5:G5"/>
    <mergeCell ref="I5:K5"/>
    <mergeCell ref="A12:B12"/>
    <mergeCell ref="A13:B13"/>
    <mergeCell ref="A14:B14"/>
    <mergeCell ref="A15:B15"/>
    <mergeCell ref="A17:B17"/>
    <mergeCell ref="A19:B19"/>
  </mergeCells>
  <pageMargins left="0.8" right="0.5" top="0.5" bottom="0.6" header="0.49" footer="0.4"/>
  <pageSetup paperSize="9" scale="80" firstPageNumber="5" orientation="portrait" useFirstPageNumber="1" r:id="rId1"/>
  <headerFooter>
    <oddFooter>&amp;R&amp;"Browallia New,Regular"&amp;13&amp;P</oddFooter>
  </headerFooter>
  <rowBreaks count="1" manualBreakCount="1">
    <brk id="93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3"/>
  <sheetViews>
    <sheetView showRuler="0" zoomScaleNormal="100" zoomScaleSheetLayoutView="100" zoomScalePageLayoutView="60" workbookViewId="0">
      <selection sqref="A1:N1"/>
    </sheetView>
  </sheetViews>
  <sheetFormatPr defaultColWidth="8.33203125" defaultRowHeight="21.75" customHeight="1"/>
  <cols>
    <col min="1" max="1" width="1.6640625" style="59" customWidth="1"/>
    <col min="2" max="2" width="39" style="59" customWidth="1"/>
    <col min="3" max="3" width="6.88671875" style="59" customWidth="1"/>
    <col min="4" max="4" width="0.77734375" style="59" customWidth="1"/>
    <col min="5" max="5" width="13.33203125" style="37" customWidth="1"/>
    <col min="6" max="6" width="0.77734375" style="145" customWidth="1"/>
    <col min="7" max="7" width="13.33203125" style="74" customWidth="1"/>
    <col min="8" max="8" width="0.77734375" style="145" customWidth="1"/>
    <col min="9" max="9" width="13.6640625" style="4" customWidth="1"/>
    <col min="10" max="10" width="0.77734375" style="145" customWidth="1"/>
    <col min="11" max="11" width="13.33203125" style="74" customWidth="1"/>
    <col min="12" max="16384" width="8.33203125" style="59"/>
  </cols>
  <sheetData>
    <row r="1" spans="1:11" ht="21.75" customHeight="1">
      <c r="A1" s="183" t="s">
        <v>86</v>
      </c>
      <c r="B1" s="183"/>
      <c r="C1" s="183"/>
      <c r="D1" s="183"/>
      <c r="E1" s="183"/>
      <c r="F1" s="183"/>
      <c r="G1" s="183"/>
      <c r="H1" s="183"/>
      <c r="I1" s="183"/>
      <c r="J1" s="183"/>
      <c r="K1" s="183"/>
    </row>
    <row r="2" spans="1:11" ht="21.75" customHeight="1">
      <c r="A2" s="184" t="s">
        <v>87</v>
      </c>
      <c r="B2" s="184"/>
      <c r="C2" s="184"/>
      <c r="D2" s="184"/>
      <c r="E2" s="184"/>
      <c r="F2" s="184"/>
      <c r="G2" s="184"/>
      <c r="H2" s="184"/>
      <c r="I2" s="184"/>
      <c r="J2" s="184"/>
      <c r="K2" s="184"/>
    </row>
    <row r="3" spans="1:11" ht="21.75" customHeight="1">
      <c r="A3" s="185" t="s">
        <v>146</v>
      </c>
      <c r="B3" s="185"/>
      <c r="C3" s="185"/>
      <c r="D3" s="185"/>
      <c r="E3" s="185"/>
      <c r="F3" s="185"/>
      <c r="G3" s="185"/>
      <c r="H3" s="185"/>
      <c r="I3" s="185"/>
      <c r="J3" s="185"/>
      <c r="K3" s="185"/>
    </row>
    <row r="4" spans="1:11" ht="21.75" customHeight="1">
      <c r="A4" s="60"/>
      <c r="B4" s="60"/>
      <c r="C4" s="70"/>
      <c r="D4" s="70"/>
      <c r="E4" s="44"/>
      <c r="F4" s="129"/>
      <c r="G4" s="64"/>
      <c r="H4" s="129"/>
      <c r="I4" s="1"/>
      <c r="J4" s="129"/>
      <c r="K4" s="64"/>
    </row>
    <row r="5" spans="1:11" ht="21.75" customHeight="1">
      <c r="A5" s="60"/>
      <c r="B5" s="60"/>
      <c r="C5" s="70"/>
      <c r="D5" s="70"/>
      <c r="E5" s="186" t="s">
        <v>3</v>
      </c>
      <c r="F5" s="186"/>
      <c r="G5" s="186"/>
      <c r="H5" s="148"/>
      <c r="I5" s="186" t="s">
        <v>4</v>
      </c>
      <c r="J5" s="186"/>
      <c r="K5" s="186"/>
    </row>
    <row r="6" spans="1:11" ht="21.75" customHeight="1">
      <c r="A6" s="60"/>
      <c r="B6" s="60"/>
      <c r="C6" s="70"/>
      <c r="D6" s="70"/>
      <c r="E6" s="2" t="s">
        <v>5</v>
      </c>
      <c r="F6" s="48"/>
      <c r="G6" s="2" t="s">
        <v>5</v>
      </c>
      <c r="H6" s="148"/>
      <c r="I6" s="2" t="s">
        <v>5</v>
      </c>
      <c r="J6" s="48"/>
      <c r="K6" s="2" t="s">
        <v>5</v>
      </c>
    </row>
    <row r="7" spans="1:11" ht="21.75" customHeight="1">
      <c r="A7" s="60"/>
      <c r="B7" s="60"/>
      <c r="C7" s="70"/>
      <c r="D7" s="70"/>
      <c r="E7" s="64" t="s">
        <v>9</v>
      </c>
      <c r="F7" s="65"/>
      <c r="G7" s="64" t="s">
        <v>10</v>
      </c>
      <c r="H7" s="66"/>
      <c r="I7" s="64" t="s">
        <v>9</v>
      </c>
      <c r="J7" s="65"/>
      <c r="K7" s="64" t="s">
        <v>10</v>
      </c>
    </row>
    <row r="8" spans="1:11" ht="21.75" customHeight="1">
      <c r="A8" s="60"/>
      <c r="B8" s="60"/>
      <c r="C8" s="70"/>
      <c r="D8" s="70"/>
      <c r="E8" s="132" t="s">
        <v>12</v>
      </c>
      <c r="F8" s="101"/>
      <c r="G8" s="149" t="s">
        <v>12</v>
      </c>
      <c r="H8" s="102"/>
      <c r="I8" s="149" t="s">
        <v>12</v>
      </c>
      <c r="J8" s="101"/>
      <c r="K8" s="149" t="s">
        <v>12</v>
      </c>
    </row>
    <row r="9" spans="1:11" ht="21.75" customHeight="1">
      <c r="A9" s="60"/>
      <c r="B9" s="60"/>
      <c r="C9" s="70"/>
      <c r="D9" s="70"/>
      <c r="E9" s="44"/>
      <c r="F9" s="101"/>
      <c r="G9" s="97"/>
      <c r="H9" s="102"/>
      <c r="I9" s="97"/>
      <c r="J9" s="101"/>
      <c r="K9" s="97"/>
    </row>
    <row r="10" spans="1:11" ht="21.75" customHeight="1">
      <c r="A10" s="103" t="s">
        <v>89</v>
      </c>
      <c r="B10" s="104"/>
      <c r="C10" s="70"/>
      <c r="D10" s="78"/>
      <c r="E10" s="36"/>
      <c r="F10" s="129"/>
      <c r="G10" s="2"/>
      <c r="H10" s="129"/>
      <c r="I10" s="1"/>
      <c r="J10" s="129"/>
      <c r="K10" s="1"/>
    </row>
    <row r="11" spans="1:11" ht="8.1" customHeight="1">
      <c r="A11" s="103"/>
      <c r="B11" s="104"/>
      <c r="C11" s="70"/>
      <c r="D11" s="78"/>
      <c r="E11" s="36"/>
      <c r="F11" s="129"/>
      <c r="G11" s="2"/>
      <c r="H11" s="129"/>
      <c r="I11" s="1"/>
      <c r="J11" s="129"/>
      <c r="K11" s="1"/>
    </row>
    <row r="12" spans="1:11" ht="21.75" customHeight="1">
      <c r="A12" s="182" t="s">
        <v>90</v>
      </c>
      <c r="B12" s="182"/>
      <c r="C12" s="70"/>
      <c r="D12" s="78"/>
      <c r="E12" s="5"/>
      <c r="G12" s="5"/>
      <c r="I12" s="5"/>
      <c r="K12" s="5"/>
    </row>
    <row r="13" spans="1:11" ht="21.75" customHeight="1">
      <c r="A13" s="182" t="s">
        <v>91</v>
      </c>
      <c r="B13" s="182"/>
      <c r="C13" s="70"/>
      <c r="D13" s="78"/>
      <c r="E13" s="4">
        <v>80914763445</v>
      </c>
      <c r="F13" s="9"/>
      <c r="G13" s="74">
        <v>79361476297</v>
      </c>
      <c r="H13" s="9"/>
      <c r="I13" s="5">
        <v>80914763445</v>
      </c>
      <c r="J13" s="9"/>
      <c r="K13" s="5">
        <v>79361476297</v>
      </c>
    </row>
    <row r="14" spans="1:11" ht="21.75" customHeight="1">
      <c r="A14" s="182" t="s">
        <v>92</v>
      </c>
      <c r="B14" s="182"/>
      <c r="C14" s="78"/>
      <c r="D14" s="78"/>
      <c r="E14" s="4">
        <v>9798269909</v>
      </c>
      <c r="F14" s="9"/>
      <c r="G14" s="74">
        <v>8598158557</v>
      </c>
      <c r="H14" s="9"/>
      <c r="I14" s="5">
        <v>9798269909</v>
      </c>
      <c r="J14" s="9"/>
      <c r="K14" s="5">
        <v>8598158557</v>
      </c>
    </row>
    <row r="15" spans="1:11" ht="21.75" customHeight="1">
      <c r="A15" s="182" t="s">
        <v>93</v>
      </c>
      <c r="B15" s="182"/>
      <c r="C15" s="78"/>
      <c r="D15" s="78"/>
      <c r="E15" s="3">
        <v>6099664885</v>
      </c>
      <c r="F15" s="10"/>
      <c r="G15" s="92">
        <v>5625697319</v>
      </c>
      <c r="H15" s="9"/>
      <c r="I15" s="3">
        <v>5966634180</v>
      </c>
      <c r="J15" s="9"/>
      <c r="K15" s="3">
        <v>5442343963</v>
      </c>
    </row>
    <row r="16" spans="1:11" ht="8.1" customHeight="1">
      <c r="A16" s="103"/>
      <c r="B16" s="104"/>
      <c r="C16" s="78"/>
      <c r="D16" s="78"/>
      <c r="E16" s="2"/>
      <c r="F16" s="129"/>
      <c r="G16" s="2"/>
      <c r="H16" s="129"/>
      <c r="I16" s="1"/>
      <c r="J16" s="129"/>
      <c r="K16" s="1"/>
    </row>
    <row r="17" spans="1:11" ht="21.75" customHeight="1">
      <c r="A17" s="187" t="s">
        <v>94</v>
      </c>
      <c r="B17" s="187"/>
      <c r="C17" s="78"/>
      <c r="D17" s="78"/>
      <c r="E17" s="3">
        <f>SUM(E13:E15)</f>
        <v>96812698239</v>
      </c>
      <c r="F17" s="10"/>
      <c r="G17" s="3">
        <f>SUM(G13:G15)</f>
        <v>93585332173</v>
      </c>
      <c r="H17" s="9"/>
      <c r="I17" s="53">
        <f>SUM(I13:I15)</f>
        <v>96679667534</v>
      </c>
      <c r="J17" s="9"/>
      <c r="K17" s="3">
        <f t="shared" ref="K17" si="0">SUM(K13:K15)</f>
        <v>93401978817</v>
      </c>
    </row>
    <row r="18" spans="1:11" ht="21.75" customHeight="1">
      <c r="A18" s="103"/>
      <c r="B18" s="103"/>
      <c r="C18" s="78"/>
      <c r="D18" s="78"/>
      <c r="E18" s="2"/>
      <c r="F18" s="15"/>
      <c r="G18" s="2"/>
      <c r="H18" s="14"/>
      <c r="I18" s="2"/>
      <c r="J18" s="14"/>
      <c r="K18" s="2"/>
    </row>
    <row r="19" spans="1:11" ht="21.75" customHeight="1">
      <c r="A19" s="182" t="s">
        <v>95</v>
      </c>
      <c r="B19" s="182"/>
      <c r="C19" s="78"/>
      <c r="D19" s="78"/>
      <c r="E19" s="4"/>
      <c r="F19" s="10"/>
      <c r="G19" s="4"/>
      <c r="H19" s="9"/>
      <c r="J19" s="9"/>
      <c r="K19" s="4"/>
    </row>
    <row r="20" spans="1:11" ht="21.75" customHeight="1">
      <c r="A20" s="182" t="s">
        <v>96</v>
      </c>
      <c r="B20" s="182"/>
      <c r="C20" s="78"/>
      <c r="D20" s="78"/>
      <c r="E20" s="4">
        <v>2178770514</v>
      </c>
      <c r="F20" s="9"/>
      <c r="G20" s="74">
        <v>2241537609</v>
      </c>
      <c r="H20" s="9"/>
      <c r="I20" s="38">
        <v>2169450101</v>
      </c>
      <c r="J20" s="9"/>
      <c r="K20" s="5">
        <v>2239709226</v>
      </c>
    </row>
    <row r="21" spans="1:11" ht="21.75" customHeight="1">
      <c r="A21" s="182" t="s">
        <v>97</v>
      </c>
      <c r="B21" s="182"/>
      <c r="C21" s="150"/>
      <c r="D21" s="150"/>
      <c r="E21" s="5">
        <v>0</v>
      </c>
      <c r="F21" s="9"/>
      <c r="G21" s="5">
        <v>1327997165</v>
      </c>
      <c r="H21" s="9"/>
      <c r="I21" s="4">
        <v>0</v>
      </c>
      <c r="J21" s="9"/>
      <c r="K21" s="5">
        <v>1330982397</v>
      </c>
    </row>
    <row r="22" spans="1:11" ht="21.75" customHeight="1">
      <c r="A22" s="59" t="s">
        <v>98</v>
      </c>
      <c r="C22" s="150"/>
      <c r="D22" s="150"/>
      <c r="E22" s="4">
        <v>983211769</v>
      </c>
      <c r="F22" s="9"/>
      <c r="G22" s="4">
        <v>0</v>
      </c>
      <c r="H22" s="9"/>
      <c r="I22" s="40">
        <v>983211769</v>
      </c>
      <c r="J22" s="9"/>
      <c r="K22" s="4">
        <v>0</v>
      </c>
    </row>
    <row r="23" spans="1:11" ht="21.75" customHeight="1">
      <c r="A23" s="182" t="s">
        <v>99</v>
      </c>
      <c r="B23" s="182"/>
      <c r="E23" s="9">
        <v>2092821990</v>
      </c>
      <c r="G23" s="9">
        <v>4229548308</v>
      </c>
      <c r="I23" s="55">
        <v>2092821990</v>
      </c>
      <c r="K23" s="9">
        <v>4229548308</v>
      </c>
    </row>
    <row r="24" spans="1:11" ht="21.75" customHeight="1">
      <c r="A24" s="182" t="s">
        <v>95</v>
      </c>
      <c r="B24" s="182"/>
      <c r="C24" s="78"/>
      <c r="D24" s="78"/>
      <c r="E24" s="3">
        <v>1028065778</v>
      </c>
      <c r="F24" s="10"/>
      <c r="G24" s="92">
        <v>625329282</v>
      </c>
      <c r="H24" s="10"/>
      <c r="I24" s="53">
        <v>1095975267</v>
      </c>
      <c r="J24" s="10"/>
      <c r="K24" s="3">
        <v>691076978</v>
      </c>
    </row>
    <row r="25" spans="1:11" ht="8.1" customHeight="1">
      <c r="A25" s="103"/>
      <c r="B25" s="104"/>
      <c r="C25" s="78"/>
      <c r="D25" s="78"/>
      <c r="E25" s="2"/>
      <c r="F25" s="129"/>
      <c r="G25" s="2"/>
      <c r="H25" s="129"/>
      <c r="I25" s="39"/>
      <c r="J25" s="129"/>
      <c r="K25" s="1"/>
    </row>
    <row r="26" spans="1:11" ht="21.75" customHeight="1">
      <c r="A26" s="187" t="s">
        <v>100</v>
      </c>
      <c r="B26" s="187"/>
      <c r="C26" s="78"/>
      <c r="D26" s="78"/>
      <c r="E26" s="3">
        <f>SUM(E20:E24)</f>
        <v>6282870051</v>
      </c>
      <c r="F26" s="10"/>
      <c r="G26" s="3">
        <f>SUM(G20:G24)</f>
        <v>8424412364</v>
      </c>
      <c r="H26" s="10"/>
      <c r="I26" s="53">
        <f>SUM(I20:I24)</f>
        <v>6341459127</v>
      </c>
      <c r="J26" s="10"/>
      <c r="K26" s="3">
        <f>SUM(K20:K24)</f>
        <v>8491316909</v>
      </c>
    </row>
    <row r="27" spans="1:11" ht="8.1" customHeight="1">
      <c r="A27" s="103"/>
      <c r="B27" s="104"/>
      <c r="C27" s="78"/>
      <c r="D27" s="78"/>
      <c r="E27" s="5"/>
      <c r="G27" s="5"/>
      <c r="K27" s="4"/>
    </row>
    <row r="28" spans="1:11" ht="21.75" customHeight="1">
      <c r="A28" s="103" t="s">
        <v>101</v>
      </c>
      <c r="B28" s="104"/>
      <c r="C28" s="70"/>
      <c r="D28" s="70"/>
      <c r="E28" s="3">
        <f>E17+E26</f>
        <v>103095568290</v>
      </c>
      <c r="F28" s="10"/>
      <c r="G28" s="3">
        <f>G17+G26</f>
        <v>102009744537</v>
      </c>
      <c r="H28" s="10"/>
      <c r="I28" s="53">
        <f>I17+I26</f>
        <v>103021126661</v>
      </c>
      <c r="J28" s="10"/>
      <c r="K28" s="3">
        <f>K17+K26</f>
        <v>101893295726</v>
      </c>
    </row>
    <row r="29" spans="1:11" ht="21.75" customHeight="1">
      <c r="A29" s="103"/>
      <c r="B29" s="104"/>
      <c r="C29" s="70"/>
      <c r="D29" s="70"/>
      <c r="E29" s="36"/>
      <c r="F29" s="15"/>
      <c r="G29" s="2"/>
      <c r="H29" s="15"/>
      <c r="I29" s="2"/>
      <c r="J29" s="15"/>
      <c r="K29" s="2"/>
    </row>
    <row r="30" spans="1:11" ht="21.75" customHeight="1">
      <c r="A30" s="103"/>
      <c r="B30" s="104"/>
      <c r="C30" s="70"/>
      <c r="D30" s="70"/>
      <c r="E30" s="36"/>
      <c r="F30" s="15"/>
      <c r="G30" s="2"/>
      <c r="H30" s="15"/>
      <c r="I30" s="2"/>
      <c r="J30" s="15"/>
      <c r="K30" s="2"/>
    </row>
    <row r="31" spans="1:11" ht="21.75" customHeight="1">
      <c r="A31" s="103"/>
      <c r="B31" s="104"/>
      <c r="C31" s="70"/>
      <c r="D31" s="70"/>
      <c r="E31" s="36"/>
      <c r="F31" s="15"/>
      <c r="G31" s="2"/>
      <c r="H31" s="15"/>
      <c r="I31" s="2"/>
      <c r="J31" s="15"/>
      <c r="K31" s="2"/>
    </row>
    <row r="32" spans="1:11" ht="21.75" customHeight="1">
      <c r="A32" s="103"/>
      <c r="B32" s="104"/>
      <c r="C32" s="70"/>
      <c r="D32" s="70"/>
      <c r="E32" s="36"/>
      <c r="F32" s="15"/>
      <c r="G32" s="2"/>
      <c r="H32" s="15"/>
      <c r="I32" s="2"/>
      <c r="J32" s="15"/>
      <c r="K32" s="2"/>
    </row>
    <row r="33" spans="1:11" ht="21.75" customHeight="1">
      <c r="A33" s="103"/>
      <c r="B33" s="104"/>
      <c r="C33" s="70"/>
      <c r="D33" s="70"/>
      <c r="E33" s="36"/>
      <c r="F33" s="15"/>
      <c r="G33" s="2"/>
      <c r="H33" s="15"/>
      <c r="I33" s="2"/>
      <c r="J33" s="15"/>
      <c r="K33" s="2"/>
    </row>
    <row r="34" spans="1:11" ht="21.75" customHeight="1">
      <c r="A34" s="173"/>
      <c r="B34" s="172"/>
      <c r="C34" s="171"/>
      <c r="D34" s="171"/>
      <c r="E34" s="36"/>
      <c r="F34" s="15"/>
      <c r="G34" s="2"/>
      <c r="H34" s="15"/>
      <c r="I34" s="2"/>
      <c r="J34" s="15"/>
      <c r="K34" s="2"/>
    </row>
    <row r="35" spans="1:11" ht="21.75" customHeight="1">
      <c r="A35" s="173"/>
      <c r="B35" s="172"/>
      <c r="C35" s="171"/>
      <c r="D35" s="171"/>
      <c r="E35" s="36"/>
      <c r="F35" s="15"/>
      <c r="G35" s="2"/>
      <c r="H35" s="15"/>
      <c r="I35" s="2"/>
      <c r="J35" s="15"/>
      <c r="K35" s="2"/>
    </row>
    <row r="36" spans="1:11" ht="21.75" customHeight="1">
      <c r="A36" s="103"/>
      <c r="B36" s="104"/>
      <c r="C36" s="70"/>
      <c r="D36" s="70"/>
      <c r="E36" s="36"/>
      <c r="F36" s="15"/>
      <c r="G36" s="2"/>
      <c r="H36" s="15"/>
      <c r="I36" s="2"/>
      <c r="J36" s="15"/>
      <c r="K36" s="2"/>
    </row>
    <row r="37" spans="1:11" ht="21.75" customHeight="1">
      <c r="A37" s="103"/>
      <c r="B37" s="104"/>
      <c r="C37" s="70"/>
      <c r="D37" s="70"/>
      <c r="E37" s="36"/>
      <c r="F37" s="15"/>
      <c r="G37" s="2"/>
      <c r="H37" s="15"/>
      <c r="I37" s="2"/>
      <c r="J37" s="15"/>
      <c r="K37" s="2"/>
    </row>
    <row r="38" spans="1:11" ht="21.75" customHeight="1">
      <c r="A38" s="103"/>
      <c r="B38" s="104"/>
      <c r="C38" s="70"/>
      <c r="D38" s="70"/>
      <c r="E38" s="36"/>
      <c r="F38" s="15"/>
      <c r="G38" s="2"/>
      <c r="H38" s="15"/>
      <c r="I38" s="2"/>
      <c r="J38" s="15"/>
      <c r="K38" s="2"/>
    </row>
    <row r="39" spans="1:11" ht="21.75" customHeight="1">
      <c r="A39" s="103"/>
      <c r="B39" s="104"/>
      <c r="C39" s="70"/>
      <c r="D39" s="70"/>
      <c r="E39" s="36"/>
      <c r="F39" s="15"/>
      <c r="G39" s="2"/>
      <c r="H39" s="15"/>
      <c r="I39" s="2"/>
      <c r="J39" s="15"/>
      <c r="K39" s="2"/>
    </row>
    <row r="40" spans="1:11" ht="21.75" customHeight="1">
      <c r="A40" s="176" t="s">
        <v>102</v>
      </c>
      <c r="B40" s="176"/>
      <c r="C40" s="176"/>
      <c r="E40" s="59"/>
      <c r="F40" s="176" t="s">
        <v>102</v>
      </c>
      <c r="G40" s="176"/>
      <c r="H40" s="176"/>
      <c r="I40" s="176"/>
      <c r="J40" s="176"/>
      <c r="K40" s="176"/>
    </row>
    <row r="41" spans="1:11" ht="21.75" customHeight="1">
      <c r="A41" s="176" t="s">
        <v>39</v>
      </c>
      <c r="B41" s="176"/>
      <c r="C41" s="176"/>
      <c r="E41" s="59"/>
      <c r="F41" s="176" t="s">
        <v>40</v>
      </c>
      <c r="G41" s="176"/>
      <c r="H41" s="176"/>
      <c r="I41" s="176"/>
      <c r="J41" s="176"/>
      <c r="K41" s="176"/>
    </row>
    <row r="42" spans="1:11" ht="21.75" customHeight="1">
      <c r="A42" s="176" t="s">
        <v>41</v>
      </c>
      <c r="B42" s="176"/>
      <c r="C42" s="176"/>
      <c r="E42" s="59"/>
      <c r="F42" s="176" t="s">
        <v>42</v>
      </c>
      <c r="G42" s="176"/>
      <c r="H42" s="176"/>
      <c r="I42" s="176"/>
      <c r="J42" s="176"/>
      <c r="K42" s="176"/>
    </row>
    <row r="43" spans="1:11" ht="21.75" customHeight="1">
      <c r="A43" s="78"/>
      <c r="B43" s="78"/>
      <c r="C43" s="78"/>
      <c r="E43" s="59"/>
      <c r="F43" s="78"/>
      <c r="G43" s="78"/>
      <c r="H43" s="78"/>
      <c r="I43" s="78"/>
      <c r="J43" s="78"/>
      <c r="K43" s="78"/>
    </row>
    <row r="44" spans="1:11" ht="16.5" customHeight="1">
      <c r="A44" s="78"/>
      <c r="B44" s="78"/>
      <c r="C44" s="78"/>
      <c r="E44" s="59"/>
      <c r="F44" s="78"/>
      <c r="G44" s="78"/>
      <c r="H44" s="78"/>
      <c r="I44" s="78"/>
      <c r="J44" s="78"/>
      <c r="K44" s="78"/>
    </row>
    <row r="45" spans="1:11" ht="21.75" customHeight="1">
      <c r="A45" s="151" t="str">
        <f>'BS_2-4'!A142</f>
        <v>หมายเหตุประกอบข้อมูลทางการเงินเป็นส่วนหนึ่งของข้อมูลทางการเงินระหว่างกาลนี้</v>
      </c>
      <c r="B45" s="151"/>
      <c r="C45" s="87"/>
      <c r="D45" s="87"/>
      <c r="E45" s="45"/>
      <c r="F45" s="16"/>
      <c r="G45" s="7"/>
      <c r="H45" s="16"/>
      <c r="I45" s="7"/>
      <c r="J45" s="16"/>
      <c r="K45" s="7"/>
    </row>
    <row r="46" spans="1:11" ht="21.75" customHeight="1">
      <c r="A46" s="183" t="str">
        <f>A1</f>
        <v>บริษัท การบินไทย จำกัด (มหาชน)</v>
      </c>
      <c r="B46" s="183"/>
      <c r="C46" s="183"/>
      <c r="D46" s="183"/>
      <c r="E46" s="183"/>
      <c r="F46" s="183"/>
      <c r="G46" s="183"/>
      <c r="H46" s="183"/>
      <c r="I46" s="183"/>
      <c r="J46" s="183"/>
      <c r="K46" s="183"/>
    </row>
    <row r="47" spans="1:11" ht="21.75" customHeight="1">
      <c r="A47" s="184" t="str">
        <f>A2</f>
        <v>งบกำไรขาดทุนเบ็ดเสร็จ</v>
      </c>
      <c r="B47" s="184"/>
      <c r="C47" s="184"/>
      <c r="D47" s="184"/>
      <c r="E47" s="184"/>
      <c r="F47" s="184"/>
      <c r="G47" s="184"/>
      <c r="H47" s="184"/>
      <c r="I47" s="184"/>
      <c r="J47" s="184"/>
      <c r="K47" s="184"/>
    </row>
    <row r="48" spans="1:11" ht="21.75" customHeight="1">
      <c r="A48" s="185" t="str">
        <f>A3</f>
        <v>สำหรับรอบระยะเวลาหกเดือนสิ้นสุดวันที่ 30 มิถุนายน พ.ศ. 2569</v>
      </c>
      <c r="B48" s="185"/>
      <c r="C48" s="185"/>
      <c r="D48" s="185"/>
      <c r="E48" s="185"/>
      <c r="F48" s="185"/>
      <c r="G48" s="185"/>
      <c r="H48" s="185"/>
      <c r="I48" s="185"/>
      <c r="J48" s="185"/>
      <c r="K48" s="185"/>
    </row>
    <row r="49" spans="1:11" ht="21" customHeight="1">
      <c r="A49" s="60"/>
      <c r="B49" s="60"/>
      <c r="C49" s="70"/>
      <c r="D49" s="70"/>
      <c r="E49" s="44"/>
      <c r="F49" s="129"/>
      <c r="G49" s="64"/>
      <c r="H49" s="129"/>
      <c r="I49" s="1"/>
      <c r="J49" s="129"/>
      <c r="K49" s="64"/>
    </row>
    <row r="50" spans="1:11" ht="20.399999999999999" customHeight="1">
      <c r="A50" s="60"/>
      <c r="B50" s="60"/>
      <c r="C50" s="70"/>
      <c r="D50" s="70"/>
      <c r="E50" s="186" t="s">
        <v>3</v>
      </c>
      <c r="F50" s="186"/>
      <c r="G50" s="186"/>
      <c r="H50" s="148"/>
      <c r="I50" s="186" t="s">
        <v>4</v>
      </c>
      <c r="J50" s="186"/>
      <c r="K50" s="186"/>
    </row>
    <row r="51" spans="1:11" ht="20.399999999999999" customHeight="1">
      <c r="A51" s="60"/>
      <c r="B51" s="60"/>
      <c r="C51" s="70"/>
      <c r="D51" s="70"/>
      <c r="E51" s="2" t="s">
        <v>5</v>
      </c>
      <c r="F51" s="48"/>
      <c r="G51" s="2" t="s">
        <v>5</v>
      </c>
      <c r="H51" s="148"/>
      <c r="I51" s="2" t="s">
        <v>5</v>
      </c>
      <c r="J51" s="48"/>
      <c r="K51" s="2" t="s">
        <v>5</v>
      </c>
    </row>
    <row r="52" spans="1:11" ht="20.399999999999999" customHeight="1">
      <c r="A52" s="60"/>
      <c r="B52" s="60"/>
      <c r="C52" s="70"/>
      <c r="D52" s="70"/>
      <c r="E52" s="64" t="s">
        <v>9</v>
      </c>
      <c r="F52" s="65"/>
      <c r="G52" s="64" t="s">
        <v>10</v>
      </c>
      <c r="H52" s="66"/>
      <c r="I52" s="64" t="s">
        <v>9</v>
      </c>
      <c r="J52" s="65"/>
      <c r="K52" s="64" t="s">
        <v>10</v>
      </c>
    </row>
    <row r="53" spans="1:11" ht="20.399999999999999" customHeight="1">
      <c r="A53" s="60"/>
      <c r="B53" s="60"/>
      <c r="C53" s="87" t="s">
        <v>11</v>
      </c>
      <c r="D53" s="70"/>
      <c r="E53" s="132" t="s">
        <v>12</v>
      </c>
      <c r="F53" s="101"/>
      <c r="G53" s="132" t="s">
        <v>12</v>
      </c>
      <c r="H53" s="102"/>
      <c r="I53" s="132" t="s">
        <v>12</v>
      </c>
      <c r="J53" s="101"/>
      <c r="K53" s="132" t="s">
        <v>12</v>
      </c>
    </row>
    <row r="54" spans="1:11" ht="7.5" customHeight="1">
      <c r="A54" s="60"/>
      <c r="B54" s="60"/>
      <c r="C54" s="70"/>
      <c r="D54" s="70"/>
      <c r="E54" s="44"/>
      <c r="F54" s="101"/>
      <c r="G54" s="97"/>
      <c r="H54" s="102"/>
      <c r="I54" s="97"/>
      <c r="J54" s="101"/>
      <c r="K54" s="97"/>
    </row>
    <row r="55" spans="1:11" ht="20.399999999999999" customHeight="1">
      <c r="A55" s="103" t="s">
        <v>103</v>
      </c>
      <c r="B55" s="104"/>
      <c r="C55" s="70"/>
      <c r="D55" s="70"/>
      <c r="E55" s="1"/>
      <c r="F55" s="28"/>
      <c r="G55" s="1"/>
      <c r="H55" s="14"/>
      <c r="I55" s="1"/>
      <c r="J55" s="14"/>
      <c r="K55" s="1"/>
    </row>
    <row r="56" spans="1:11" ht="8.1" customHeight="1">
      <c r="A56" s="103"/>
      <c r="B56" s="104"/>
      <c r="C56" s="78"/>
      <c r="D56" s="78"/>
      <c r="E56" s="2"/>
      <c r="F56" s="129"/>
      <c r="G56" s="2"/>
      <c r="H56" s="129"/>
      <c r="I56" s="1"/>
      <c r="J56" s="129"/>
      <c r="K56" s="1"/>
    </row>
    <row r="57" spans="1:11" ht="20.399999999999999" customHeight="1">
      <c r="A57" s="182" t="s">
        <v>104</v>
      </c>
      <c r="B57" s="182"/>
      <c r="C57" s="78"/>
      <c r="D57" s="78"/>
      <c r="E57" s="4">
        <v>30809316901</v>
      </c>
      <c r="F57" s="29"/>
      <c r="G57" s="74">
        <v>23981051543</v>
      </c>
      <c r="H57" s="9"/>
      <c r="I57" s="5">
        <v>30809316901</v>
      </c>
      <c r="J57" s="9"/>
      <c r="K57" s="5">
        <v>23981051543</v>
      </c>
    </row>
    <row r="58" spans="1:11" ht="20.399999999999999" customHeight="1">
      <c r="A58" s="182" t="s">
        <v>105</v>
      </c>
      <c r="B58" s="182"/>
      <c r="C58" s="78"/>
      <c r="D58" s="78"/>
      <c r="E58" s="4">
        <v>6794974754</v>
      </c>
      <c r="F58" s="29"/>
      <c r="G58" s="74">
        <v>5955805172</v>
      </c>
      <c r="H58" s="9"/>
      <c r="I58" s="5">
        <v>6804133683</v>
      </c>
      <c r="J58" s="9"/>
      <c r="K58" s="5">
        <v>5965568733</v>
      </c>
    </row>
    <row r="59" spans="1:11" ht="20.399999999999999" customHeight="1">
      <c r="A59" s="182" t="s">
        <v>106</v>
      </c>
      <c r="B59" s="182"/>
      <c r="C59" s="78"/>
      <c r="D59" s="78"/>
      <c r="E59" s="4">
        <v>9693019705</v>
      </c>
      <c r="F59" s="29"/>
      <c r="G59" s="74">
        <v>9751596515</v>
      </c>
      <c r="H59" s="9"/>
      <c r="I59" s="5">
        <v>9693019705</v>
      </c>
      <c r="J59" s="9"/>
      <c r="K59" s="5">
        <v>9751596515</v>
      </c>
    </row>
    <row r="60" spans="1:11" ht="20.399999999999999" customHeight="1">
      <c r="A60" s="182" t="s">
        <v>107</v>
      </c>
      <c r="B60" s="182"/>
      <c r="C60" s="78"/>
      <c r="D60" s="78"/>
      <c r="E60" s="4">
        <v>2771227866</v>
      </c>
      <c r="F60" s="29"/>
      <c r="G60" s="74">
        <v>2766291823</v>
      </c>
      <c r="H60" s="9"/>
      <c r="I60" s="5">
        <v>2771227866</v>
      </c>
      <c r="J60" s="9"/>
      <c r="K60" s="5">
        <v>2766291823</v>
      </c>
    </row>
    <row r="61" spans="1:11" ht="20.399999999999999" customHeight="1">
      <c r="A61" s="182" t="s">
        <v>108</v>
      </c>
      <c r="B61" s="182"/>
      <c r="C61" s="78"/>
      <c r="D61" s="78"/>
      <c r="E61" s="4">
        <v>9973424457</v>
      </c>
      <c r="F61" s="29"/>
      <c r="G61" s="74">
        <v>9491700482</v>
      </c>
      <c r="H61" s="9"/>
      <c r="I61" s="5">
        <v>9973424457</v>
      </c>
      <c r="J61" s="9"/>
      <c r="K61" s="5">
        <v>9491700482</v>
      </c>
    </row>
    <row r="62" spans="1:11" ht="20.399999999999999" customHeight="1">
      <c r="A62" s="182" t="s">
        <v>109</v>
      </c>
      <c r="B62" s="182"/>
      <c r="C62" s="78"/>
      <c r="D62" s="78"/>
      <c r="E62" s="4">
        <v>7922237310</v>
      </c>
      <c r="F62" s="29"/>
      <c r="G62" s="74">
        <v>6302694299</v>
      </c>
      <c r="H62" s="9"/>
      <c r="I62" s="5">
        <v>7912864894</v>
      </c>
      <c r="J62" s="9"/>
      <c r="K62" s="5">
        <v>6293948329</v>
      </c>
    </row>
    <row r="63" spans="1:11" ht="20.399999999999999" customHeight="1">
      <c r="A63" s="182" t="s">
        <v>110</v>
      </c>
      <c r="B63" s="182"/>
      <c r="C63" s="78"/>
      <c r="D63" s="78"/>
      <c r="E63" s="4">
        <v>4990634466</v>
      </c>
      <c r="F63" s="29"/>
      <c r="G63" s="74">
        <v>4733791499</v>
      </c>
      <c r="H63" s="9"/>
      <c r="I63" s="5">
        <v>4990634466</v>
      </c>
      <c r="J63" s="9"/>
      <c r="K63" s="5">
        <v>4733791499</v>
      </c>
    </row>
    <row r="64" spans="1:11" ht="20.399999999999999" customHeight="1">
      <c r="A64" s="182" t="s">
        <v>111</v>
      </c>
      <c r="B64" s="182"/>
      <c r="C64" s="78"/>
      <c r="D64" s="78"/>
      <c r="E64" s="4">
        <v>5088454021</v>
      </c>
      <c r="F64" s="29"/>
      <c r="G64" s="74">
        <v>4596984864</v>
      </c>
      <c r="H64" s="9"/>
      <c r="I64" s="5">
        <v>5070181512</v>
      </c>
      <c r="J64" s="9"/>
      <c r="K64" s="5">
        <v>4572391126</v>
      </c>
    </row>
    <row r="65" spans="1:11" ht="20.399999999999999" customHeight="1">
      <c r="A65" s="182" t="s">
        <v>112</v>
      </c>
      <c r="B65" s="182"/>
      <c r="C65" s="150"/>
      <c r="D65" s="150"/>
      <c r="E65" s="5">
        <v>0</v>
      </c>
      <c r="F65" s="29"/>
      <c r="G65" s="5">
        <v>7249175</v>
      </c>
      <c r="H65" s="9"/>
      <c r="I65" s="5">
        <v>0</v>
      </c>
      <c r="J65" s="9"/>
      <c r="K65" s="5">
        <v>7249175</v>
      </c>
    </row>
    <row r="66" spans="1:11" ht="20.399999999999999" customHeight="1">
      <c r="A66" s="182" t="s">
        <v>113</v>
      </c>
      <c r="B66" s="182"/>
      <c r="C66" s="78"/>
      <c r="D66" s="78"/>
      <c r="E66" s="5">
        <v>597729566</v>
      </c>
      <c r="F66" s="9"/>
      <c r="G66" s="5">
        <v>358319805</v>
      </c>
      <c r="H66" s="9"/>
      <c r="I66" s="5">
        <v>597729566</v>
      </c>
      <c r="J66" s="9"/>
      <c r="K66" s="5">
        <v>358319805</v>
      </c>
    </row>
    <row r="67" spans="1:11" ht="20.399999999999999" customHeight="1">
      <c r="A67" s="104" t="s">
        <v>114</v>
      </c>
      <c r="B67" s="104"/>
      <c r="C67" s="150"/>
      <c r="D67" s="150"/>
      <c r="E67" s="4">
        <v>1448079121</v>
      </c>
      <c r="F67" s="9"/>
      <c r="G67" s="4">
        <v>0</v>
      </c>
      <c r="H67" s="9"/>
      <c r="I67" s="4">
        <v>1453718037</v>
      </c>
      <c r="J67" s="9"/>
      <c r="K67" s="4">
        <v>0</v>
      </c>
    </row>
    <row r="68" spans="1:11" ht="20.399999999999999" customHeight="1">
      <c r="A68" s="182" t="s">
        <v>115</v>
      </c>
      <c r="B68" s="182"/>
      <c r="C68" s="150"/>
      <c r="D68" s="150"/>
      <c r="E68" s="5">
        <v>0</v>
      </c>
      <c r="F68" s="9"/>
      <c r="G68" s="5">
        <v>853305224</v>
      </c>
      <c r="H68" s="9"/>
      <c r="I68" s="5">
        <v>0</v>
      </c>
      <c r="J68" s="9"/>
      <c r="K68" s="5">
        <v>853305224</v>
      </c>
    </row>
    <row r="69" spans="1:11" ht="20.399999999999999" customHeight="1">
      <c r="A69" s="182" t="s">
        <v>116</v>
      </c>
      <c r="B69" s="182"/>
      <c r="C69" s="152"/>
      <c r="D69" s="152"/>
      <c r="E69" s="3">
        <v>4169340268</v>
      </c>
      <c r="F69" s="10"/>
      <c r="G69" s="3">
        <v>4287784979</v>
      </c>
      <c r="H69" s="10"/>
      <c r="I69" s="3">
        <v>4175415857</v>
      </c>
      <c r="J69" s="10"/>
      <c r="K69" s="3">
        <v>4230566218</v>
      </c>
    </row>
    <row r="70" spans="1:11" ht="8.1" customHeight="1">
      <c r="A70" s="103"/>
      <c r="B70" s="104"/>
      <c r="C70" s="78"/>
      <c r="D70" s="78"/>
      <c r="E70" s="2"/>
      <c r="F70" s="129"/>
      <c r="G70" s="2"/>
      <c r="H70" s="129"/>
      <c r="I70" s="1"/>
      <c r="J70" s="129"/>
      <c r="K70" s="1"/>
    </row>
    <row r="71" spans="1:11" ht="20.399999999999999" customHeight="1">
      <c r="A71" s="187" t="s">
        <v>117</v>
      </c>
      <c r="B71" s="187"/>
      <c r="C71" s="152"/>
      <c r="D71" s="152"/>
      <c r="E71" s="3">
        <f>SUM(E57:E69)</f>
        <v>84258438435</v>
      </c>
      <c r="F71" s="10"/>
      <c r="G71" s="3">
        <f>SUM(G57:G69)</f>
        <v>73086575380</v>
      </c>
      <c r="H71" s="10"/>
      <c r="I71" s="3">
        <f>SUM(I57:I69)</f>
        <v>84251666944</v>
      </c>
      <c r="J71" s="10"/>
      <c r="K71" s="3">
        <f>SUM(K57:K69)</f>
        <v>73005780472</v>
      </c>
    </row>
    <row r="72" spans="1:11" ht="8.1" customHeight="1">
      <c r="A72" s="103"/>
      <c r="B72" s="104"/>
      <c r="C72" s="78"/>
      <c r="D72" s="78"/>
      <c r="E72" s="5"/>
      <c r="G72" s="5"/>
      <c r="K72" s="4"/>
    </row>
    <row r="73" spans="1:11" ht="20.399999999999999" customHeight="1">
      <c r="A73" s="187" t="s">
        <v>118</v>
      </c>
      <c r="B73" s="187"/>
      <c r="C73" s="152"/>
      <c r="D73" s="152"/>
      <c r="E73" s="3">
        <f>E28-E71</f>
        <v>18837129855</v>
      </c>
      <c r="F73" s="10"/>
      <c r="G73" s="3">
        <f>G28-G71</f>
        <v>28923169157</v>
      </c>
      <c r="H73" s="10"/>
      <c r="I73" s="3">
        <f>I28-I71</f>
        <v>18769459717</v>
      </c>
      <c r="J73" s="10"/>
      <c r="K73" s="3">
        <f>K28-K71</f>
        <v>28887515254</v>
      </c>
    </row>
    <row r="74" spans="1:11" ht="8.1" customHeight="1">
      <c r="A74" s="103"/>
      <c r="B74" s="104"/>
      <c r="C74" s="78"/>
      <c r="D74" s="78"/>
      <c r="E74" s="2"/>
      <c r="F74" s="129"/>
      <c r="G74" s="2"/>
      <c r="H74" s="129"/>
      <c r="I74" s="1"/>
      <c r="J74" s="129"/>
      <c r="K74" s="1"/>
    </row>
    <row r="75" spans="1:11" ht="20.399999999999999" customHeight="1">
      <c r="A75" s="182" t="s">
        <v>119</v>
      </c>
      <c r="B75" s="182"/>
      <c r="C75" s="78"/>
      <c r="D75" s="78"/>
      <c r="E75" s="5">
        <v>6151832825</v>
      </c>
      <c r="F75" s="10"/>
      <c r="G75" s="5">
        <v>6872902957</v>
      </c>
      <c r="H75" s="9"/>
      <c r="I75" s="5">
        <v>6151185654</v>
      </c>
      <c r="J75" s="9"/>
      <c r="K75" s="5">
        <v>6872231759</v>
      </c>
    </row>
    <row r="76" spans="1:11" ht="20.399999999999999" customHeight="1">
      <c r="A76" s="182" t="s">
        <v>120</v>
      </c>
      <c r="B76" s="182"/>
      <c r="C76" s="78"/>
      <c r="D76" s="78"/>
      <c r="E76" s="5"/>
      <c r="F76" s="9"/>
      <c r="G76" s="5"/>
      <c r="H76" s="9"/>
      <c r="I76" s="5"/>
      <c r="J76" s="9"/>
      <c r="K76" s="5"/>
    </row>
    <row r="77" spans="1:11" ht="20.399999999999999" customHeight="1">
      <c r="A77" s="182" t="s">
        <v>121</v>
      </c>
      <c r="B77" s="182"/>
      <c r="C77" s="152"/>
      <c r="D77" s="152"/>
      <c r="E77" s="5">
        <v>32263885</v>
      </c>
      <c r="F77" s="10"/>
      <c r="G77" s="5">
        <v>106537111</v>
      </c>
      <c r="H77" s="9"/>
      <c r="I77" s="5">
        <v>27961581</v>
      </c>
      <c r="J77" s="9"/>
      <c r="K77" s="5">
        <v>233023211</v>
      </c>
    </row>
    <row r="78" spans="1:11" ht="20.399999999999999" customHeight="1">
      <c r="A78" s="182" t="s">
        <v>122</v>
      </c>
      <c r="B78" s="182"/>
      <c r="C78" s="78"/>
      <c r="D78" s="78"/>
      <c r="E78" s="3">
        <v>-55918309</v>
      </c>
      <c r="F78" s="10"/>
      <c r="G78" s="3">
        <v>-31678391</v>
      </c>
      <c r="H78" s="10"/>
      <c r="I78" s="3">
        <v>0</v>
      </c>
      <c r="J78" s="12"/>
      <c r="K78" s="3">
        <v>0</v>
      </c>
    </row>
    <row r="79" spans="1:11" ht="8.1" customHeight="1">
      <c r="A79" s="103"/>
      <c r="B79" s="104"/>
      <c r="C79" s="78"/>
      <c r="D79" s="78"/>
      <c r="E79" s="2"/>
      <c r="F79" s="129"/>
      <c r="G79" s="2"/>
      <c r="H79" s="129"/>
      <c r="I79" s="1"/>
      <c r="J79" s="129"/>
      <c r="K79" s="1"/>
    </row>
    <row r="80" spans="1:11" ht="20.399999999999999" customHeight="1">
      <c r="A80" s="187" t="s">
        <v>123</v>
      </c>
      <c r="B80" s="187"/>
      <c r="C80" s="78"/>
      <c r="D80" s="78"/>
      <c r="E80" s="5">
        <f>E73-SUM(E75:E78)</f>
        <v>12708951454</v>
      </c>
      <c r="F80" s="10"/>
      <c r="G80" s="5">
        <f>G73-SUM(G75:G78)</f>
        <v>21975407480</v>
      </c>
      <c r="H80" s="10"/>
      <c r="I80" s="5">
        <f t="shared" ref="I80:K80" si="1">I73-SUM(I75:I78)</f>
        <v>12590312482</v>
      </c>
      <c r="J80" s="10"/>
      <c r="K80" s="5">
        <f t="shared" si="1"/>
        <v>21782260284</v>
      </c>
    </row>
    <row r="81" spans="1:11" ht="20.399999999999999" customHeight="1">
      <c r="A81" s="182" t="s">
        <v>124</v>
      </c>
      <c r="B81" s="182"/>
      <c r="C81" s="78">
        <v>23</v>
      </c>
      <c r="D81" s="78"/>
      <c r="E81" s="3">
        <v>-1064409117</v>
      </c>
      <c r="F81" s="10"/>
      <c r="G81" s="3">
        <v>-2255370</v>
      </c>
      <c r="H81" s="10"/>
      <c r="I81" s="3">
        <v>-1044413519</v>
      </c>
      <c r="J81" s="10"/>
      <c r="K81" s="3">
        <v>7387556</v>
      </c>
    </row>
    <row r="82" spans="1:11" ht="8.1" customHeight="1">
      <c r="A82" s="103"/>
      <c r="B82" s="104"/>
      <c r="C82" s="78"/>
      <c r="D82" s="78"/>
      <c r="E82" s="5"/>
      <c r="G82" s="5"/>
      <c r="K82" s="4"/>
    </row>
    <row r="83" spans="1:11" ht="20.399999999999999" customHeight="1">
      <c r="A83" s="187" t="s">
        <v>125</v>
      </c>
      <c r="B83" s="187"/>
      <c r="C83" s="78"/>
      <c r="D83" s="78"/>
      <c r="E83" s="53">
        <f>SUM(E80:E81)</f>
        <v>11644542337</v>
      </c>
      <c r="F83" s="10"/>
      <c r="G83" s="3">
        <f>SUM(G80:G81)</f>
        <v>21973152110</v>
      </c>
      <c r="H83" s="10"/>
      <c r="I83" s="53">
        <f>SUM(I80:I81)</f>
        <v>11545898963</v>
      </c>
      <c r="J83" s="10"/>
      <c r="K83" s="3">
        <f>SUM(K80:K81)</f>
        <v>21789647840</v>
      </c>
    </row>
    <row r="84" spans="1:11" ht="21" customHeight="1">
      <c r="A84" s="103"/>
      <c r="B84" s="103"/>
      <c r="C84" s="78"/>
      <c r="D84" s="78"/>
      <c r="E84" s="5"/>
      <c r="F84" s="10"/>
      <c r="G84" s="5"/>
      <c r="H84" s="10"/>
      <c r="I84" s="5"/>
      <c r="J84" s="10"/>
      <c r="K84" s="5"/>
    </row>
    <row r="85" spans="1:11" ht="21" customHeight="1">
      <c r="A85" s="103"/>
      <c r="B85" s="103"/>
      <c r="C85" s="78"/>
      <c r="D85" s="78"/>
      <c r="E85" s="5"/>
      <c r="F85" s="10"/>
      <c r="G85" s="5"/>
      <c r="H85" s="10"/>
      <c r="I85" s="5"/>
      <c r="J85" s="10"/>
      <c r="K85" s="5"/>
    </row>
    <row r="86" spans="1:11" ht="21" customHeight="1">
      <c r="A86" s="103"/>
      <c r="B86" s="103"/>
      <c r="C86" s="78"/>
      <c r="D86" s="78"/>
      <c r="E86" s="5"/>
      <c r="F86" s="10"/>
      <c r="G86" s="5"/>
      <c r="H86" s="10"/>
      <c r="I86" s="5"/>
      <c r="J86" s="10"/>
      <c r="K86" s="5"/>
    </row>
    <row r="87" spans="1:11" ht="7.2" customHeight="1">
      <c r="A87" s="103"/>
      <c r="B87" s="103"/>
      <c r="C87" s="78"/>
      <c r="D87" s="78"/>
      <c r="E87" s="5"/>
      <c r="F87" s="10"/>
      <c r="G87" s="5"/>
      <c r="H87" s="10"/>
      <c r="I87" s="5"/>
      <c r="J87" s="10"/>
      <c r="K87" s="5"/>
    </row>
    <row r="88" spans="1:11" ht="21.75" customHeight="1">
      <c r="A88" s="176" t="s">
        <v>102</v>
      </c>
      <c r="B88" s="176"/>
      <c r="C88" s="176"/>
      <c r="E88" s="59"/>
      <c r="F88" s="176" t="s">
        <v>102</v>
      </c>
      <c r="G88" s="176"/>
      <c r="H88" s="176"/>
      <c r="I88" s="176"/>
      <c r="J88" s="176"/>
      <c r="K88" s="176"/>
    </row>
    <row r="89" spans="1:11" ht="21.75" customHeight="1">
      <c r="A89" s="176" t="s">
        <v>39</v>
      </c>
      <c r="B89" s="176"/>
      <c r="C89" s="176"/>
      <c r="E89" s="59"/>
      <c r="F89" s="176" t="s">
        <v>40</v>
      </c>
      <c r="G89" s="176"/>
      <c r="H89" s="176"/>
      <c r="I89" s="176"/>
      <c r="J89" s="176"/>
      <c r="K89" s="176"/>
    </row>
    <row r="90" spans="1:11" ht="21.75" customHeight="1">
      <c r="A90" s="176" t="s">
        <v>41</v>
      </c>
      <c r="B90" s="176"/>
      <c r="C90" s="176"/>
      <c r="E90" s="59"/>
      <c r="F90" s="176" t="s">
        <v>42</v>
      </c>
      <c r="G90" s="176"/>
      <c r="H90" s="176"/>
      <c r="I90" s="176"/>
      <c r="J90" s="176"/>
      <c r="K90" s="176"/>
    </row>
    <row r="91" spans="1:11" ht="20.100000000000001" customHeight="1">
      <c r="A91" s="78"/>
      <c r="B91" s="78"/>
      <c r="C91" s="78"/>
      <c r="E91" s="59"/>
      <c r="F91" s="78"/>
      <c r="G91" s="78"/>
      <c r="H91" s="78"/>
      <c r="I91" s="78"/>
      <c r="J91" s="78"/>
      <c r="K91" s="78"/>
    </row>
    <row r="92" spans="1:11" ht="21.9" customHeight="1">
      <c r="A92" s="110" t="str">
        <f>A45</f>
        <v>หมายเหตุประกอบข้อมูลทางการเงินเป็นส่วนหนึ่งของข้อมูลทางการเงินระหว่างกาลนี้</v>
      </c>
      <c r="B92" s="111"/>
      <c r="C92" s="111"/>
      <c r="D92" s="111"/>
      <c r="E92" s="41"/>
      <c r="F92" s="153"/>
      <c r="G92" s="92"/>
      <c r="H92" s="153"/>
      <c r="I92" s="92"/>
      <c r="J92" s="153"/>
      <c r="K92" s="92"/>
    </row>
    <row r="93" spans="1:11" ht="21.75" customHeight="1">
      <c r="A93" s="188" t="str">
        <f>A1</f>
        <v>บริษัท การบินไทย จำกัด (มหาชน)</v>
      </c>
      <c r="B93" s="188"/>
      <c r="C93" s="188"/>
      <c r="D93" s="188"/>
      <c r="E93" s="188"/>
      <c r="F93" s="188"/>
      <c r="G93" s="188"/>
      <c r="H93" s="188"/>
      <c r="I93" s="188"/>
      <c r="J93" s="188"/>
      <c r="K93" s="188"/>
    </row>
    <row r="94" spans="1:11" ht="21.75" customHeight="1">
      <c r="A94" s="189" t="str">
        <f>A2</f>
        <v>งบกำไรขาดทุนเบ็ดเสร็จ</v>
      </c>
      <c r="B94" s="189"/>
      <c r="C94" s="189"/>
      <c r="D94" s="189"/>
      <c r="E94" s="189"/>
      <c r="F94" s="189"/>
      <c r="G94" s="189"/>
      <c r="H94" s="189"/>
      <c r="I94" s="189"/>
      <c r="J94" s="189"/>
      <c r="K94" s="189"/>
    </row>
    <row r="95" spans="1:11" ht="21.75" customHeight="1">
      <c r="A95" s="185" t="str">
        <f>A3</f>
        <v>สำหรับรอบระยะเวลาหกเดือนสิ้นสุดวันที่ 30 มิถุนายน พ.ศ. 2569</v>
      </c>
      <c r="B95" s="185"/>
      <c r="C95" s="185"/>
      <c r="D95" s="185"/>
      <c r="E95" s="185"/>
      <c r="F95" s="185"/>
      <c r="G95" s="185"/>
      <c r="H95" s="185"/>
      <c r="I95" s="185"/>
      <c r="J95" s="185"/>
      <c r="K95" s="185"/>
    </row>
    <row r="96" spans="1:11" ht="20.100000000000001" customHeight="1">
      <c r="A96" s="190"/>
      <c r="B96" s="190"/>
      <c r="C96" s="190"/>
      <c r="D96" s="190"/>
      <c r="E96" s="190"/>
      <c r="F96" s="190"/>
      <c r="G96" s="190"/>
      <c r="H96" s="190"/>
      <c r="I96" s="190"/>
      <c r="J96" s="190"/>
      <c r="K96" s="190"/>
    </row>
    <row r="97" spans="1:11" ht="19.5" customHeight="1">
      <c r="A97" s="60"/>
      <c r="B97" s="60"/>
      <c r="C97" s="70"/>
      <c r="D97" s="70"/>
      <c r="E97" s="186" t="s">
        <v>3</v>
      </c>
      <c r="F97" s="186"/>
      <c r="G97" s="186"/>
      <c r="H97" s="148"/>
      <c r="I97" s="186" t="s">
        <v>4</v>
      </c>
      <c r="J97" s="186"/>
      <c r="K97" s="186"/>
    </row>
    <row r="98" spans="1:11" ht="19.5" customHeight="1">
      <c r="A98" s="60"/>
      <c r="B98" s="60"/>
      <c r="C98" s="70"/>
      <c r="D98" s="70"/>
      <c r="E98" s="2" t="s">
        <v>5</v>
      </c>
      <c r="F98" s="48"/>
      <c r="G98" s="2" t="s">
        <v>5</v>
      </c>
      <c r="H98" s="148"/>
      <c r="I98" s="2" t="s">
        <v>5</v>
      </c>
      <c r="J98" s="48"/>
      <c r="K98" s="2" t="s">
        <v>5</v>
      </c>
    </row>
    <row r="99" spans="1:11" ht="19.5" customHeight="1">
      <c r="A99" s="60"/>
      <c r="B99" s="60"/>
      <c r="C99" s="70"/>
      <c r="D99" s="70"/>
      <c r="E99" s="2" t="s">
        <v>9</v>
      </c>
      <c r="F99" s="65"/>
      <c r="G99" s="2" t="s">
        <v>10</v>
      </c>
      <c r="H99" s="66"/>
      <c r="I99" s="2" t="s">
        <v>9</v>
      </c>
      <c r="J99" s="65"/>
      <c r="K99" s="2" t="s">
        <v>10</v>
      </c>
    </row>
    <row r="100" spans="1:11" ht="19.5" customHeight="1">
      <c r="A100" s="60"/>
      <c r="B100" s="60"/>
      <c r="C100" s="70"/>
      <c r="D100" s="70"/>
      <c r="E100" s="154" t="s">
        <v>12</v>
      </c>
      <c r="F100" s="101"/>
      <c r="G100" s="154" t="s">
        <v>12</v>
      </c>
      <c r="H100" s="102"/>
      <c r="I100" s="154" t="s">
        <v>12</v>
      </c>
      <c r="J100" s="101"/>
      <c r="K100" s="154" t="s">
        <v>12</v>
      </c>
    </row>
    <row r="101" spans="1:11" s="60" customFormat="1" ht="19.5" customHeight="1">
      <c r="A101" s="187" t="s">
        <v>126</v>
      </c>
      <c r="B101" s="187"/>
      <c r="C101" s="70"/>
      <c r="D101" s="70"/>
      <c r="E101" s="46"/>
      <c r="F101" s="129"/>
      <c r="G101" s="19"/>
      <c r="H101" s="129"/>
      <c r="I101" s="1"/>
      <c r="J101" s="129"/>
      <c r="K101" s="1"/>
    </row>
    <row r="102" spans="1:11" s="60" customFormat="1" ht="19.5" customHeight="1">
      <c r="A102" s="103" t="s">
        <v>127</v>
      </c>
      <c r="B102" s="103"/>
      <c r="C102" s="70"/>
      <c r="D102" s="70"/>
      <c r="E102" s="46"/>
      <c r="F102" s="129"/>
      <c r="G102" s="19"/>
      <c r="H102" s="129"/>
      <c r="I102" s="1"/>
      <c r="J102" s="129"/>
      <c r="K102" s="1"/>
    </row>
    <row r="103" spans="1:11" s="60" customFormat="1" ht="19.5" customHeight="1">
      <c r="B103" s="103" t="s">
        <v>128</v>
      </c>
      <c r="C103" s="70"/>
      <c r="D103" s="70"/>
      <c r="E103" s="46"/>
      <c r="F103" s="14"/>
      <c r="G103" s="19"/>
      <c r="H103" s="14"/>
      <c r="I103" s="2"/>
      <c r="J103" s="14"/>
      <c r="K103" s="2"/>
    </row>
    <row r="104" spans="1:11" s="60" customFormat="1" ht="19.5" customHeight="1">
      <c r="A104" s="182" t="s">
        <v>129</v>
      </c>
      <c r="B104" s="182"/>
      <c r="C104" s="70"/>
      <c r="D104" s="70"/>
      <c r="E104" s="19"/>
      <c r="F104" s="14"/>
      <c r="G104" s="19"/>
      <c r="H104" s="14"/>
      <c r="I104" s="2"/>
      <c r="J104" s="14"/>
      <c r="K104" s="2"/>
    </row>
    <row r="105" spans="1:11" s="60" customFormat="1" ht="19.5" customHeight="1">
      <c r="B105" s="59" t="s">
        <v>130</v>
      </c>
      <c r="C105" s="70"/>
      <c r="D105" s="70"/>
      <c r="E105" s="5">
        <v>23015353</v>
      </c>
      <c r="F105" s="14"/>
      <c r="G105" s="5">
        <v>8532056</v>
      </c>
      <c r="H105" s="10"/>
      <c r="I105" s="5">
        <v>23015353</v>
      </c>
      <c r="J105" s="10"/>
      <c r="K105" s="5">
        <v>8532056</v>
      </c>
    </row>
    <row r="106" spans="1:11" s="60" customFormat="1" ht="19.5" customHeight="1">
      <c r="A106" s="104" t="s">
        <v>131</v>
      </c>
      <c r="B106" s="104"/>
      <c r="C106" s="70"/>
      <c r="D106" s="70"/>
      <c r="E106" s="19"/>
      <c r="F106" s="14"/>
      <c r="G106" s="19"/>
      <c r="H106" s="15"/>
      <c r="I106" s="2"/>
      <c r="J106" s="15"/>
      <c r="K106" s="2"/>
    </row>
    <row r="107" spans="1:11" s="60" customFormat="1" ht="19.5" customHeight="1">
      <c r="A107" s="104"/>
      <c r="B107" s="104" t="s">
        <v>130</v>
      </c>
      <c r="C107" s="70"/>
      <c r="D107" s="70"/>
      <c r="E107" s="5">
        <v>-4603071</v>
      </c>
      <c r="F107" s="14"/>
      <c r="G107" s="5">
        <v>-1706411</v>
      </c>
      <c r="H107" s="15"/>
      <c r="I107" s="5">
        <v>-4603071</v>
      </c>
      <c r="J107" s="15"/>
      <c r="K107" s="5">
        <v>-1706411</v>
      </c>
    </row>
    <row r="108" spans="1:11" s="60" customFormat="1" ht="19.5" customHeight="1">
      <c r="A108" s="182" t="s">
        <v>132</v>
      </c>
      <c r="B108" s="182"/>
      <c r="C108" s="70"/>
      <c r="D108" s="70"/>
      <c r="E108" s="5"/>
      <c r="F108" s="14"/>
      <c r="G108" s="5"/>
      <c r="H108" s="15"/>
      <c r="I108" s="5"/>
      <c r="J108" s="15"/>
      <c r="K108" s="5"/>
    </row>
    <row r="109" spans="1:11" s="60" customFormat="1" ht="19.5" customHeight="1">
      <c r="B109" s="59" t="s">
        <v>133</v>
      </c>
      <c r="C109" s="150"/>
      <c r="D109" s="150"/>
      <c r="E109" s="4">
        <v>284825356</v>
      </c>
      <c r="F109" s="129"/>
      <c r="G109" s="74">
        <v>23489399</v>
      </c>
      <c r="H109" s="129"/>
      <c r="I109" s="145">
        <v>284825356</v>
      </c>
      <c r="J109" s="129"/>
      <c r="K109" s="74">
        <v>23489399</v>
      </c>
    </row>
    <row r="110" spans="1:11" s="60" customFormat="1" ht="19.5" customHeight="1">
      <c r="A110" s="104" t="s">
        <v>134</v>
      </c>
      <c r="B110" s="104"/>
      <c r="C110" s="150"/>
      <c r="D110" s="150"/>
      <c r="E110" s="4"/>
      <c r="F110" s="129"/>
      <c r="G110" s="74"/>
      <c r="H110" s="129"/>
      <c r="I110" s="145"/>
      <c r="J110" s="129"/>
      <c r="K110" s="74"/>
    </row>
    <row r="111" spans="1:11" s="60" customFormat="1" ht="19.5" customHeight="1">
      <c r="B111" s="104" t="s">
        <v>135</v>
      </c>
      <c r="C111" s="70"/>
      <c r="E111" s="4"/>
      <c r="F111" s="129"/>
      <c r="G111" s="74"/>
      <c r="H111" s="129"/>
      <c r="I111" s="74"/>
      <c r="J111" s="129"/>
      <c r="K111" s="74"/>
    </row>
    <row r="112" spans="1:11" s="60" customFormat="1" ht="19.5" customHeight="1">
      <c r="A112" s="59"/>
      <c r="B112" s="59" t="s">
        <v>133</v>
      </c>
      <c r="E112" s="3">
        <v>-56965071</v>
      </c>
      <c r="F112" s="15"/>
      <c r="G112" s="3">
        <v>-4697880</v>
      </c>
      <c r="H112" s="15"/>
      <c r="I112" s="3">
        <v>-56965071</v>
      </c>
      <c r="J112" s="15"/>
      <c r="K112" s="3">
        <v>-4697880</v>
      </c>
    </row>
    <row r="113" spans="1:11" ht="3" customHeight="1">
      <c r="A113" s="103"/>
      <c r="B113" s="104"/>
      <c r="C113" s="78"/>
      <c r="D113" s="78"/>
      <c r="E113" s="2"/>
      <c r="F113" s="129"/>
      <c r="G113" s="2"/>
      <c r="H113" s="129"/>
      <c r="I113" s="1"/>
      <c r="J113" s="129"/>
      <c r="K113" s="1"/>
    </row>
    <row r="114" spans="1:11" ht="19.5" customHeight="1">
      <c r="A114" s="104" t="s">
        <v>136</v>
      </c>
      <c r="B114" s="104"/>
      <c r="C114" s="78"/>
      <c r="D114" s="78"/>
      <c r="E114" s="2"/>
      <c r="F114" s="129"/>
      <c r="G114" s="2"/>
      <c r="H114" s="129"/>
      <c r="I114" s="1"/>
      <c r="J114" s="129"/>
      <c r="K114" s="1"/>
    </row>
    <row r="115" spans="1:11" ht="19.5" customHeight="1">
      <c r="B115" s="104" t="s">
        <v>128</v>
      </c>
      <c r="C115" s="78"/>
      <c r="D115" s="78"/>
      <c r="E115" s="50">
        <f>SUM(E104:E112)</f>
        <v>246272567</v>
      </c>
      <c r="F115" s="29"/>
      <c r="G115" s="50">
        <f>SUM(G104:G112)</f>
        <v>25617164</v>
      </c>
      <c r="H115" s="29"/>
      <c r="I115" s="50">
        <f>SUM(I104:I112)</f>
        <v>246272567</v>
      </c>
      <c r="J115" s="29"/>
      <c r="K115" s="50">
        <f>SUM(K104:K112)</f>
        <v>25617164</v>
      </c>
    </row>
    <row r="116" spans="1:11" ht="3" customHeight="1">
      <c r="A116" s="103"/>
      <c r="B116" s="104"/>
      <c r="C116" s="78"/>
      <c r="D116" s="78"/>
      <c r="E116" s="2"/>
      <c r="F116" s="129"/>
      <c r="G116" s="2"/>
      <c r="H116" s="129"/>
      <c r="I116" s="1"/>
      <c r="J116" s="129"/>
      <c r="K116" s="1"/>
    </row>
    <row r="117" spans="1:11" ht="19.5" customHeight="1">
      <c r="A117" s="187" t="s">
        <v>147</v>
      </c>
      <c r="B117" s="187"/>
      <c r="C117" s="78"/>
      <c r="D117" s="78"/>
      <c r="E117" s="3">
        <f>E115</f>
        <v>246272567</v>
      </c>
      <c r="F117" s="29"/>
      <c r="G117" s="3">
        <f>G115</f>
        <v>25617164</v>
      </c>
      <c r="H117" s="5"/>
      <c r="I117" s="3">
        <f>I115</f>
        <v>246272567</v>
      </c>
      <c r="J117" s="5"/>
      <c r="K117" s="3">
        <f>K115</f>
        <v>25617164</v>
      </c>
    </row>
    <row r="118" spans="1:11" ht="3" customHeight="1">
      <c r="A118" s="103"/>
      <c r="B118" s="104"/>
      <c r="C118" s="78"/>
      <c r="D118" s="78"/>
      <c r="E118" s="5"/>
      <c r="G118" s="5"/>
      <c r="H118" s="74"/>
      <c r="J118" s="74"/>
      <c r="K118" s="4"/>
    </row>
    <row r="119" spans="1:11" ht="19.5" customHeight="1" thickBot="1">
      <c r="A119" s="187" t="s">
        <v>148</v>
      </c>
      <c r="B119" s="187"/>
      <c r="C119" s="70"/>
      <c r="D119" s="70"/>
      <c r="E119" s="6">
        <f>E83+E117</f>
        <v>11890814904</v>
      </c>
      <c r="F119" s="10"/>
      <c r="G119" s="6">
        <f>G83+G117</f>
        <v>21998769274</v>
      </c>
      <c r="H119" s="4"/>
      <c r="I119" s="6">
        <f>I83+I117</f>
        <v>11792171530</v>
      </c>
      <c r="J119" s="4"/>
      <c r="K119" s="6">
        <f>K83+K117</f>
        <v>21815265004</v>
      </c>
    </row>
    <row r="120" spans="1:11" ht="5.0999999999999996" customHeight="1" thickTop="1">
      <c r="A120" s="104"/>
      <c r="B120" s="104"/>
      <c r="C120" s="70"/>
      <c r="D120" s="70"/>
      <c r="E120" s="1"/>
      <c r="F120" s="15"/>
      <c r="G120" s="1"/>
      <c r="H120" s="14"/>
      <c r="J120" s="14"/>
      <c r="K120" s="4"/>
    </row>
    <row r="121" spans="1:11" ht="19.5" customHeight="1">
      <c r="A121" s="187" t="s">
        <v>139</v>
      </c>
      <c r="B121" s="187"/>
      <c r="C121" s="70"/>
      <c r="D121" s="70"/>
      <c r="E121" s="1"/>
      <c r="F121" s="14"/>
      <c r="G121" s="1"/>
      <c r="H121" s="14"/>
      <c r="I121" s="1"/>
      <c r="J121" s="14"/>
      <c r="K121" s="1"/>
    </row>
    <row r="122" spans="1:11" ht="19.5" customHeight="1">
      <c r="A122" s="182" t="s">
        <v>140</v>
      </c>
      <c r="B122" s="182"/>
      <c r="C122" s="78"/>
      <c r="D122" s="78"/>
      <c r="E122" s="5">
        <f>E125-E123</f>
        <v>11620835499</v>
      </c>
      <c r="F122" s="10"/>
      <c r="G122" s="5">
        <f>G125-G123</f>
        <v>21955978361</v>
      </c>
      <c r="H122" s="5"/>
      <c r="I122" s="5">
        <f t="shared" ref="I122" si="2">I125-I123</f>
        <v>11545898963</v>
      </c>
      <c r="J122" s="10"/>
      <c r="K122" s="5">
        <f>K125-K123</f>
        <v>21789647840</v>
      </c>
    </row>
    <row r="123" spans="1:11" ht="19.5" customHeight="1">
      <c r="A123" s="182" t="s">
        <v>141</v>
      </c>
      <c r="B123" s="182"/>
      <c r="C123" s="70"/>
      <c r="D123" s="70"/>
      <c r="E123" s="3">
        <v>23706838</v>
      </c>
      <c r="F123" s="15"/>
      <c r="G123" s="3">
        <v>17173749</v>
      </c>
      <c r="H123" s="14"/>
      <c r="I123" s="3">
        <v>0</v>
      </c>
      <c r="J123" s="57"/>
      <c r="K123" s="3">
        <v>0</v>
      </c>
    </row>
    <row r="124" spans="1:11" ht="3" customHeight="1">
      <c r="A124" s="103"/>
      <c r="B124" s="104"/>
      <c r="C124" s="78"/>
      <c r="D124" s="78"/>
      <c r="E124" s="2"/>
      <c r="F124" s="129"/>
      <c r="G124" s="2"/>
      <c r="H124" s="129"/>
      <c r="I124" s="1"/>
      <c r="J124" s="129"/>
      <c r="K124" s="1"/>
    </row>
    <row r="125" spans="1:11" ht="19.5" customHeight="1" thickBot="1">
      <c r="A125" s="104"/>
      <c r="B125" s="104"/>
      <c r="C125" s="70"/>
      <c r="D125" s="70"/>
      <c r="E125" s="6">
        <f>E83</f>
        <v>11644542337</v>
      </c>
      <c r="F125" s="10"/>
      <c r="G125" s="6">
        <f>G83</f>
        <v>21973152110</v>
      </c>
      <c r="H125" s="9"/>
      <c r="I125" s="6">
        <f>I83</f>
        <v>11545898963</v>
      </c>
      <c r="J125" s="9"/>
      <c r="K125" s="6">
        <f>K83</f>
        <v>21789647840</v>
      </c>
    </row>
    <row r="126" spans="1:11" ht="12" customHeight="1" thickTop="1">
      <c r="A126" s="104"/>
      <c r="B126" s="104"/>
      <c r="C126" s="70"/>
      <c r="D126" s="70"/>
      <c r="E126" s="4"/>
      <c r="F126" s="10"/>
      <c r="G126" s="4"/>
      <c r="H126" s="9"/>
      <c r="J126" s="9"/>
      <c r="K126" s="4"/>
    </row>
    <row r="127" spans="1:11" ht="19.5" customHeight="1">
      <c r="A127" s="187" t="s">
        <v>142</v>
      </c>
      <c r="B127" s="187"/>
      <c r="C127" s="70"/>
      <c r="D127" s="70"/>
      <c r="E127" s="4"/>
      <c r="F127" s="9"/>
      <c r="G127" s="4"/>
      <c r="H127" s="9"/>
      <c r="J127" s="9"/>
      <c r="K127" s="4"/>
    </row>
    <row r="128" spans="1:11" ht="19.5" customHeight="1">
      <c r="A128" s="182" t="s">
        <v>140</v>
      </c>
      <c r="B128" s="182"/>
      <c r="C128" s="78"/>
      <c r="D128" s="78"/>
      <c r="E128" s="5">
        <f>E131-E129</f>
        <v>11867108066</v>
      </c>
      <c r="F128" s="10"/>
      <c r="G128" s="5">
        <f>G131-G129</f>
        <v>21981595525</v>
      </c>
      <c r="H128" s="5"/>
      <c r="I128" s="5">
        <f t="shared" ref="I128" si="3">I131-I129</f>
        <v>11792171530</v>
      </c>
      <c r="J128" s="5"/>
      <c r="K128" s="5">
        <f t="shared" ref="K128" si="4">K131-K129</f>
        <v>21815265004</v>
      </c>
    </row>
    <row r="129" spans="1:11" ht="19.5" customHeight="1">
      <c r="A129" s="182" t="s">
        <v>141</v>
      </c>
      <c r="B129" s="182"/>
      <c r="C129" s="70"/>
      <c r="D129" s="70"/>
      <c r="E129" s="3">
        <v>23706838</v>
      </c>
      <c r="F129" s="10"/>
      <c r="G129" s="3">
        <v>17173749</v>
      </c>
      <c r="H129" s="9"/>
      <c r="I129" s="3">
        <v>0</v>
      </c>
      <c r="J129" s="9"/>
      <c r="K129" s="3">
        <v>0</v>
      </c>
    </row>
    <row r="130" spans="1:11" ht="3" customHeight="1">
      <c r="A130" s="103"/>
      <c r="B130" s="104"/>
      <c r="C130" s="78"/>
      <c r="D130" s="78"/>
      <c r="E130" s="5"/>
      <c r="G130" s="5"/>
      <c r="K130" s="4"/>
    </row>
    <row r="131" spans="1:11" ht="19.5" customHeight="1" thickBot="1">
      <c r="A131" s="104"/>
      <c r="B131" s="104"/>
      <c r="C131" s="70"/>
      <c r="D131" s="70"/>
      <c r="E131" s="6">
        <f>E119</f>
        <v>11890814904</v>
      </c>
      <c r="F131" s="10"/>
      <c r="G131" s="6">
        <f>G119</f>
        <v>21998769274</v>
      </c>
      <c r="H131" s="9"/>
      <c r="I131" s="6">
        <f>I119</f>
        <v>11792171530</v>
      </c>
      <c r="J131" s="9"/>
      <c r="K131" s="6">
        <f>K119</f>
        <v>21815265004</v>
      </c>
    </row>
    <row r="132" spans="1:11" ht="12" customHeight="1" thickTop="1">
      <c r="A132" s="104"/>
      <c r="B132" s="104"/>
      <c r="C132" s="70"/>
      <c r="D132" s="70"/>
      <c r="E132" s="1"/>
      <c r="F132" s="15"/>
      <c r="G132" s="1"/>
      <c r="H132" s="14"/>
      <c r="I132" s="1"/>
      <c r="J132" s="14"/>
      <c r="K132" s="1"/>
    </row>
    <row r="133" spans="1:11" ht="19.5" customHeight="1">
      <c r="A133" s="187" t="s">
        <v>143</v>
      </c>
      <c r="B133" s="187"/>
      <c r="C133" s="155"/>
      <c r="D133" s="155"/>
      <c r="E133" s="4"/>
      <c r="F133" s="31"/>
      <c r="G133" s="4"/>
      <c r="H133" s="31"/>
      <c r="J133" s="9"/>
      <c r="K133" s="4"/>
    </row>
    <row r="134" spans="1:11" ht="3" customHeight="1">
      <c r="A134" s="103"/>
      <c r="B134" s="104"/>
      <c r="C134" s="78"/>
      <c r="D134" s="78"/>
      <c r="E134" s="2"/>
      <c r="F134" s="129"/>
      <c r="G134" s="2"/>
      <c r="H134" s="129"/>
      <c r="I134" s="1"/>
      <c r="J134" s="129"/>
      <c r="K134" s="1"/>
    </row>
    <row r="135" spans="1:11" ht="19.5" customHeight="1">
      <c r="A135" s="182" t="s">
        <v>144</v>
      </c>
      <c r="B135" s="182"/>
      <c r="C135" s="155"/>
      <c r="D135" s="155"/>
      <c r="E135" s="4">
        <v>28303291567</v>
      </c>
      <c r="F135" s="29"/>
      <c r="G135" s="4">
        <v>28303291567</v>
      </c>
      <c r="H135" s="9"/>
      <c r="I135" s="4">
        <v>28303291567</v>
      </c>
      <c r="J135" s="9"/>
      <c r="K135" s="4">
        <v>28303291567</v>
      </c>
    </row>
    <row r="136" spans="1:11" ht="19.5" customHeight="1">
      <c r="A136" s="182" t="s">
        <v>145</v>
      </c>
      <c r="B136" s="182"/>
      <c r="C136" s="156"/>
      <c r="D136" s="156"/>
      <c r="E136" s="51">
        <f>ROUND(E122/E135,2)</f>
        <v>0.41</v>
      </c>
      <c r="F136" s="52"/>
      <c r="G136" s="51">
        <f>ROUND(G122/G135,2)</f>
        <v>0.78</v>
      </c>
      <c r="H136" s="51"/>
      <c r="I136" s="51">
        <f>ROUND(I122/I135,2)</f>
        <v>0.41</v>
      </c>
      <c r="J136" s="52"/>
      <c r="K136" s="51">
        <f>ROUND(K122/K135,2)</f>
        <v>0.77</v>
      </c>
    </row>
    <row r="137" spans="1:11" ht="18" customHeight="1">
      <c r="A137" s="71"/>
      <c r="B137" s="78"/>
      <c r="C137" s="156"/>
      <c r="D137" s="156"/>
      <c r="F137" s="157"/>
      <c r="G137" s="64"/>
      <c r="H137" s="157"/>
      <c r="K137" s="64"/>
    </row>
    <row r="138" spans="1:11" ht="30" customHeight="1">
      <c r="A138" s="71"/>
      <c r="B138" s="78"/>
      <c r="C138" s="156"/>
      <c r="D138" s="156"/>
      <c r="F138" s="157"/>
      <c r="G138" s="64"/>
      <c r="H138" s="157"/>
      <c r="K138" s="64"/>
    </row>
    <row r="139" spans="1:11" ht="18.899999999999999" customHeight="1">
      <c r="A139" s="176" t="s">
        <v>102</v>
      </c>
      <c r="B139" s="176"/>
      <c r="C139" s="176"/>
      <c r="E139" s="59"/>
      <c r="F139" s="176" t="s">
        <v>102</v>
      </c>
      <c r="G139" s="176"/>
      <c r="H139" s="176"/>
      <c r="I139" s="176"/>
      <c r="J139" s="176"/>
      <c r="K139" s="176"/>
    </row>
    <row r="140" spans="1:11" ht="18.899999999999999" customHeight="1">
      <c r="A140" s="176" t="s">
        <v>39</v>
      </c>
      <c r="B140" s="176"/>
      <c r="C140" s="176"/>
      <c r="E140" s="59"/>
      <c r="F140" s="176" t="s">
        <v>40</v>
      </c>
      <c r="G140" s="176"/>
      <c r="H140" s="176"/>
      <c r="I140" s="176"/>
      <c r="J140" s="176"/>
      <c r="K140" s="176"/>
    </row>
    <row r="141" spans="1:11" ht="18.899999999999999" customHeight="1">
      <c r="A141" s="176" t="s">
        <v>41</v>
      </c>
      <c r="B141" s="176"/>
      <c r="C141" s="176"/>
      <c r="E141" s="59"/>
      <c r="F141" s="176" t="s">
        <v>42</v>
      </c>
      <c r="G141" s="176"/>
      <c r="H141" s="176"/>
      <c r="I141" s="176"/>
      <c r="J141" s="176"/>
      <c r="K141" s="176"/>
    </row>
    <row r="142" spans="1:11" ht="8.4" customHeight="1">
      <c r="A142" s="78"/>
      <c r="B142" s="78"/>
      <c r="C142" s="78"/>
      <c r="E142" s="59"/>
      <c r="F142" s="78"/>
      <c r="G142" s="78"/>
      <c r="H142" s="78"/>
      <c r="I142" s="78"/>
      <c r="J142" s="78"/>
      <c r="K142" s="78"/>
    </row>
    <row r="143" spans="1:11" ht="21.75" customHeight="1">
      <c r="A143" s="191" t="str">
        <f>A45</f>
        <v>หมายเหตุประกอบข้อมูลทางการเงินเป็นส่วนหนึ่งของข้อมูลทางการเงินระหว่างกาลนี้</v>
      </c>
      <c r="B143" s="191"/>
      <c r="C143" s="191"/>
      <c r="D143" s="191"/>
      <c r="E143" s="191"/>
      <c r="F143" s="191"/>
      <c r="G143" s="92"/>
      <c r="H143" s="158"/>
      <c r="I143" s="3"/>
      <c r="J143" s="158"/>
      <c r="K143" s="92"/>
    </row>
  </sheetData>
  <mergeCells count="81">
    <mergeCell ref="F40:K40"/>
    <mergeCell ref="F41:K41"/>
    <mergeCell ref="F42:K42"/>
    <mergeCell ref="A24:B24"/>
    <mergeCell ref="A26:B26"/>
    <mergeCell ref="A40:C40"/>
    <mergeCell ref="A41:C41"/>
    <mergeCell ref="A42:C42"/>
    <mergeCell ref="A143:F143"/>
    <mergeCell ref="A1:K1"/>
    <mergeCell ref="A2:K2"/>
    <mergeCell ref="A3:K3"/>
    <mergeCell ref="E5:G5"/>
    <mergeCell ref="I5:K5"/>
    <mergeCell ref="A57:B57"/>
    <mergeCell ref="A12:B12"/>
    <mergeCell ref="A13:B13"/>
    <mergeCell ref="A14:B14"/>
    <mergeCell ref="A15:B15"/>
    <mergeCell ref="A17:B17"/>
    <mergeCell ref="A19:B19"/>
    <mergeCell ref="A20:B20"/>
    <mergeCell ref="A23:B23"/>
    <mergeCell ref="A21:B21"/>
    <mergeCell ref="A69:B69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8:B68"/>
    <mergeCell ref="E97:G97"/>
    <mergeCell ref="I97:K97"/>
    <mergeCell ref="A88:C88"/>
    <mergeCell ref="F88:K88"/>
    <mergeCell ref="A89:C89"/>
    <mergeCell ref="F89:K89"/>
    <mergeCell ref="A90:C90"/>
    <mergeCell ref="F90:K90"/>
    <mergeCell ref="A104:B104"/>
    <mergeCell ref="A122:B122"/>
    <mergeCell ref="A108:B108"/>
    <mergeCell ref="A71:B71"/>
    <mergeCell ref="A73:B73"/>
    <mergeCell ref="A75:B75"/>
    <mergeCell ref="A76:B76"/>
    <mergeCell ref="A77:B77"/>
    <mergeCell ref="A78:B78"/>
    <mergeCell ref="A93:K93"/>
    <mergeCell ref="A94:K94"/>
    <mergeCell ref="A95:K95"/>
    <mergeCell ref="A96:K96"/>
    <mergeCell ref="A80:B80"/>
    <mergeCell ref="A81:B81"/>
    <mergeCell ref="A83:B83"/>
    <mergeCell ref="A136:B136"/>
    <mergeCell ref="A46:K46"/>
    <mergeCell ref="A47:K47"/>
    <mergeCell ref="A48:K48"/>
    <mergeCell ref="E50:G50"/>
    <mergeCell ref="I50:K50"/>
    <mergeCell ref="A123:B123"/>
    <mergeCell ref="A127:B127"/>
    <mergeCell ref="A128:B128"/>
    <mergeCell ref="A129:B129"/>
    <mergeCell ref="A133:B133"/>
    <mergeCell ref="A135:B135"/>
    <mergeCell ref="A117:B117"/>
    <mergeCell ref="A119:B119"/>
    <mergeCell ref="A121:B121"/>
    <mergeCell ref="A101:B101"/>
    <mergeCell ref="A139:C139"/>
    <mergeCell ref="F139:K139"/>
    <mergeCell ref="A140:C140"/>
    <mergeCell ref="F140:K140"/>
    <mergeCell ref="A141:C141"/>
    <mergeCell ref="F141:K141"/>
  </mergeCells>
  <pageMargins left="0.8" right="0.5" top="0.5" bottom="0.6" header="0.49" footer="0.4"/>
  <pageSetup paperSize="9" scale="80" firstPageNumber="8" orientation="portrait" useFirstPageNumber="1" r:id="rId1"/>
  <headerFooter>
    <oddFooter>&amp;R&amp;"Browallia New,Regular"&amp;13&amp;P</oddFooter>
  </headerFooter>
  <rowBreaks count="1" manualBreakCount="1">
    <brk id="92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1"/>
  <sheetViews>
    <sheetView topLeftCell="D1" zoomScaleNormal="100" zoomScaleSheetLayoutView="90" zoomScalePageLayoutView="55" workbookViewId="0">
      <selection sqref="A1:N1"/>
    </sheetView>
  </sheetViews>
  <sheetFormatPr defaultColWidth="8.77734375" defaultRowHeight="21.75" customHeight="1"/>
  <cols>
    <col min="1" max="1" width="44" style="137" customWidth="1"/>
    <col min="2" max="2" width="6.88671875" style="137" customWidth="1"/>
    <col min="3" max="3" width="0.88671875" style="137" customWidth="1"/>
    <col min="4" max="4" width="13.109375" style="79" customWidth="1"/>
    <col min="5" max="5" width="0.88671875" style="79" customWidth="1"/>
    <col min="6" max="6" width="14.6640625" style="79" customWidth="1"/>
    <col min="7" max="7" width="0.88671875" style="79" customWidth="1"/>
    <col min="8" max="8" width="10.44140625" style="79" customWidth="1"/>
    <col min="9" max="9" width="0.88671875" style="79" customWidth="1"/>
    <col min="10" max="10" width="13" style="79" customWidth="1"/>
    <col min="11" max="11" width="0.88671875" style="79" customWidth="1"/>
    <col min="12" max="12" width="16.33203125" style="79" customWidth="1"/>
    <col min="13" max="13" width="0.88671875" style="79" customWidth="1"/>
    <col min="14" max="14" width="11.33203125" style="79" customWidth="1"/>
    <col min="15" max="15" width="0.88671875" style="79" customWidth="1"/>
    <col min="16" max="16" width="17.44140625" style="79" customWidth="1"/>
    <col min="17" max="17" width="0.88671875" style="79" customWidth="1"/>
    <col min="18" max="18" width="11.6640625" style="79" customWidth="1"/>
    <col min="19" max="19" width="0.88671875" style="79" customWidth="1"/>
    <col min="20" max="20" width="11.33203125" style="79" customWidth="1"/>
    <col min="21" max="21" width="0.88671875" style="79" customWidth="1"/>
    <col min="22" max="22" width="12.88671875" style="79" customWidth="1"/>
    <col min="23" max="23" width="0.88671875" style="79" customWidth="1"/>
    <col min="24" max="24" width="11.6640625" style="79" customWidth="1"/>
    <col min="25" max="25" width="0.88671875" style="79" customWidth="1"/>
    <col min="26" max="26" width="12" style="79" customWidth="1"/>
    <col min="27" max="27" width="13.33203125" style="72" customWidth="1"/>
    <col min="28" max="28" width="0.77734375" style="72" customWidth="1"/>
    <col min="29" max="29" width="12.33203125" style="72" bestFit="1" customWidth="1"/>
    <col min="30" max="30" width="0.77734375" style="72" customWidth="1"/>
    <col min="31" max="31" width="10.33203125" style="72" customWidth="1"/>
    <col min="32" max="32" width="0.77734375" style="72" customWidth="1"/>
    <col min="33" max="33" width="13.33203125" style="72" bestFit="1" customWidth="1"/>
    <col min="34" max="34" width="15.77734375" style="72" customWidth="1"/>
    <col min="35" max="35" width="13.21875" style="72" customWidth="1"/>
    <col min="36" max="266" width="8.77734375" style="72"/>
    <col min="267" max="267" width="32.109375" style="72" customWidth="1"/>
    <col min="268" max="268" width="8.21875" style="72" bestFit="1" customWidth="1"/>
    <col min="269" max="269" width="11" style="72" bestFit="1" customWidth="1"/>
    <col min="270" max="270" width="0.77734375" style="72" customWidth="1"/>
    <col min="271" max="271" width="11" style="72" customWidth="1"/>
    <col min="272" max="272" width="0.77734375" style="72" customWidth="1"/>
    <col min="273" max="273" width="11" style="72" customWidth="1"/>
    <col min="274" max="274" width="0.77734375" style="72" customWidth="1"/>
    <col min="275" max="275" width="12" style="72" bestFit="1" customWidth="1"/>
    <col min="276" max="276" width="0.77734375" style="72" customWidth="1"/>
    <col min="277" max="277" width="14.21875" style="72" bestFit="1" customWidth="1"/>
    <col min="278" max="278" width="0.77734375" style="72" customWidth="1"/>
    <col min="279" max="279" width="11.33203125" style="72" bestFit="1" customWidth="1"/>
    <col min="280" max="280" width="0.77734375" style="72" customWidth="1"/>
    <col min="281" max="281" width="17.77734375" style="72" customWidth="1"/>
    <col min="282" max="282" width="0.77734375" style="72" customWidth="1"/>
    <col min="283" max="283" width="13.33203125" style="72" customWidth="1"/>
    <col min="284" max="284" width="0.77734375" style="72" customWidth="1"/>
    <col min="285" max="285" width="12.33203125" style="72" bestFit="1" customWidth="1"/>
    <col min="286" max="286" width="0.77734375" style="72" customWidth="1"/>
    <col min="287" max="287" width="10.33203125" style="72" customWidth="1"/>
    <col min="288" max="288" width="0.77734375" style="72" customWidth="1"/>
    <col min="289" max="289" width="13.33203125" style="72" bestFit="1" customWidth="1"/>
    <col min="290" max="290" width="15.77734375" style="72" customWidth="1"/>
    <col min="291" max="291" width="13.21875" style="72" customWidth="1"/>
    <col min="292" max="522" width="8.77734375" style="72"/>
    <col min="523" max="523" width="32.109375" style="72" customWidth="1"/>
    <col min="524" max="524" width="8.21875" style="72" bestFit="1" customWidth="1"/>
    <col min="525" max="525" width="11" style="72" bestFit="1" customWidth="1"/>
    <col min="526" max="526" width="0.77734375" style="72" customWidth="1"/>
    <col min="527" max="527" width="11" style="72" customWidth="1"/>
    <col min="528" max="528" width="0.77734375" style="72" customWidth="1"/>
    <col min="529" max="529" width="11" style="72" customWidth="1"/>
    <col min="530" max="530" width="0.77734375" style="72" customWidth="1"/>
    <col min="531" max="531" width="12" style="72" bestFit="1" customWidth="1"/>
    <col min="532" max="532" width="0.77734375" style="72" customWidth="1"/>
    <col min="533" max="533" width="14.21875" style="72" bestFit="1" customWidth="1"/>
    <col min="534" max="534" width="0.77734375" style="72" customWidth="1"/>
    <col min="535" max="535" width="11.33203125" style="72" bestFit="1" customWidth="1"/>
    <col min="536" max="536" width="0.77734375" style="72" customWidth="1"/>
    <col min="537" max="537" width="17.77734375" style="72" customWidth="1"/>
    <col min="538" max="538" width="0.77734375" style="72" customWidth="1"/>
    <col min="539" max="539" width="13.33203125" style="72" customWidth="1"/>
    <col min="540" max="540" width="0.77734375" style="72" customWidth="1"/>
    <col min="541" max="541" width="12.33203125" style="72" bestFit="1" customWidth="1"/>
    <col min="542" max="542" width="0.77734375" style="72" customWidth="1"/>
    <col min="543" max="543" width="10.33203125" style="72" customWidth="1"/>
    <col min="544" max="544" width="0.77734375" style="72" customWidth="1"/>
    <col min="545" max="545" width="13.33203125" style="72" bestFit="1" customWidth="1"/>
    <col min="546" max="546" width="15.77734375" style="72" customWidth="1"/>
    <col min="547" max="547" width="13.21875" style="72" customWidth="1"/>
    <col min="548" max="778" width="8.77734375" style="72"/>
    <col min="779" max="779" width="32.109375" style="72" customWidth="1"/>
    <col min="780" max="780" width="8.21875" style="72" bestFit="1" customWidth="1"/>
    <col min="781" max="781" width="11" style="72" bestFit="1" customWidth="1"/>
    <col min="782" max="782" width="0.77734375" style="72" customWidth="1"/>
    <col min="783" max="783" width="11" style="72" customWidth="1"/>
    <col min="784" max="784" width="0.77734375" style="72" customWidth="1"/>
    <col min="785" max="785" width="11" style="72" customWidth="1"/>
    <col min="786" max="786" width="0.77734375" style="72" customWidth="1"/>
    <col min="787" max="787" width="12" style="72" bestFit="1" customWidth="1"/>
    <col min="788" max="788" width="0.77734375" style="72" customWidth="1"/>
    <col min="789" max="789" width="14.21875" style="72" bestFit="1" customWidth="1"/>
    <col min="790" max="790" width="0.77734375" style="72" customWidth="1"/>
    <col min="791" max="791" width="11.33203125" style="72" bestFit="1" customWidth="1"/>
    <col min="792" max="792" width="0.77734375" style="72" customWidth="1"/>
    <col min="793" max="793" width="17.77734375" style="72" customWidth="1"/>
    <col min="794" max="794" width="0.77734375" style="72" customWidth="1"/>
    <col min="795" max="795" width="13.33203125" style="72" customWidth="1"/>
    <col min="796" max="796" width="0.77734375" style="72" customWidth="1"/>
    <col min="797" max="797" width="12.33203125" style="72" bestFit="1" customWidth="1"/>
    <col min="798" max="798" width="0.77734375" style="72" customWidth="1"/>
    <col min="799" max="799" width="10.33203125" style="72" customWidth="1"/>
    <col min="800" max="800" width="0.77734375" style="72" customWidth="1"/>
    <col min="801" max="801" width="13.33203125" style="72" bestFit="1" customWidth="1"/>
    <col min="802" max="802" width="15.77734375" style="72" customWidth="1"/>
    <col min="803" max="803" width="13.21875" style="72" customWidth="1"/>
    <col min="804" max="1034" width="8.77734375" style="72"/>
    <col min="1035" max="1035" width="32.109375" style="72" customWidth="1"/>
    <col min="1036" max="1036" width="8.21875" style="72" bestFit="1" customWidth="1"/>
    <col min="1037" max="1037" width="11" style="72" bestFit="1" customWidth="1"/>
    <col min="1038" max="1038" width="0.77734375" style="72" customWidth="1"/>
    <col min="1039" max="1039" width="11" style="72" customWidth="1"/>
    <col min="1040" max="1040" width="0.77734375" style="72" customWidth="1"/>
    <col min="1041" max="1041" width="11" style="72" customWidth="1"/>
    <col min="1042" max="1042" width="0.77734375" style="72" customWidth="1"/>
    <col min="1043" max="1043" width="12" style="72" bestFit="1" customWidth="1"/>
    <col min="1044" max="1044" width="0.77734375" style="72" customWidth="1"/>
    <col min="1045" max="1045" width="14.21875" style="72" bestFit="1" customWidth="1"/>
    <col min="1046" max="1046" width="0.77734375" style="72" customWidth="1"/>
    <col min="1047" max="1047" width="11.33203125" style="72" bestFit="1" customWidth="1"/>
    <col min="1048" max="1048" width="0.77734375" style="72" customWidth="1"/>
    <col min="1049" max="1049" width="17.77734375" style="72" customWidth="1"/>
    <col min="1050" max="1050" width="0.77734375" style="72" customWidth="1"/>
    <col min="1051" max="1051" width="13.33203125" style="72" customWidth="1"/>
    <col min="1052" max="1052" width="0.77734375" style="72" customWidth="1"/>
    <col min="1053" max="1053" width="12.33203125" style="72" bestFit="1" customWidth="1"/>
    <col min="1054" max="1054" width="0.77734375" style="72" customWidth="1"/>
    <col min="1055" max="1055" width="10.33203125" style="72" customWidth="1"/>
    <col min="1056" max="1056" width="0.77734375" style="72" customWidth="1"/>
    <col min="1057" max="1057" width="13.33203125" style="72" bestFit="1" customWidth="1"/>
    <col min="1058" max="1058" width="15.77734375" style="72" customWidth="1"/>
    <col min="1059" max="1059" width="13.21875" style="72" customWidth="1"/>
    <col min="1060" max="1290" width="8.77734375" style="72"/>
    <col min="1291" max="1291" width="32.109375" style="72" customWidth="1"/>
    <col min="1292" max="1292" width="8.21875" style="72" bestFit="1" customWidth="1"/>
    <col min="1293" max="1293" width="11" style="72" bestFit="1" customWidth="1"/>
    <col min="1294" max="1294" width="0.77734375" style="72" customWidth="1"/>
    <col min="1295" max="1295" width="11" style="72" customWidth="1"/>
    <col min="1296" max="1296" width="0.77734375" style="72" customWidth="1"/>
    <col min="1297" max="1297" width="11" style="72" customWidth="1"/>
    <col min="1298" max="1298" width="0.77734375" style="72" customWidth="1"/>
    <col min="1299" max="1299" width="12" style="72" bestFit="1" customWidth="1"/>
    <col min="1300" max="1300" width="0.77734375" style="72" customWidth="1"/>
    <col min="1301" max="1301" width="14.21875" style="72" bestFit="1" customWidth="1"/>
    <col min="1302" max="1302" width="0.77734375" style="72" customWidth="1"/>
    <col min="1303" max="1303" width="11.33203125" style="72" bestFit="1" customWidth="1"/>
    <col min="1304" max="1304" width="0.77734375" style="72" customWidth="1"/>
    <col min="1305" max="1305" width="17.77734375" style="72" customWidth="1"/>
    <col min="1306" max="1306" width="0.77734375" style="72" customWidth="1"/>
    <col min="1307" max="1307" width="13.33203125" style="72" customWidth="1"/>
    <col min="1308" max="1308" width="0.77734375" style="72" customWidth="1"/>
    <col min="1309" max="1309" width="12.33203125" style="72" bestFit="1" customWidth="1"/>
    <col min="1310" max="1310" width="0.77734375" style="72" customWidth="1"/>
    <col min="1311" max="1311" width="10.33203125" style="72" customWidth="1"/>
    <col min="1312" max="1312" width="0.77734375" style="72" customWidth="1"/>
    <col min="1313" max="1313" width="13.33203125" style="72" bestFit="1" customWidth="1"/>
    <col min="1314" max="1314" width="15.77734375" style="72" customWidth="1"/>
    <col min="1315" max="1315" width="13.21875" style="72" customWidth="1"/>
    <col min="1316" max="1546" width="8.77734375" style="72"/>
    <col min="1547" max="1547" width="32.109375" style="72" customWidth="1"/>
    <col min="1548" max="1548" width="8.21875" style="72" bestFit="1" customWidth="1"/>
    <col min="1549" max="1549" width="11" style="72" bestFit="1" customWidth="1"/>
    <col min="1550" max="1550" width="0.77734375" style="72" customWidth="1"/>
    <col min="1551" max="1551" width="11" style="72" customWidth="1"/>
    <col min="1552" max="1552" width="0.77734375" style="72" customWidth="1"/>
    <col min="1553" max="1553" width="11" style="72" customWidth="1"/>
    <col min="1554" max="1554" width="0.77734375" style="72" customWidth="1"/>
    <col min="1555" max="1555" width="12" style="72" bestFit="1" customWidth="1"/>
    <col min="1556" max="1556" width="0.77734375" style="72" customWidth="1"/>
    <col min="1557" max="1557" width="14.21875" style="72" bestFit="1" customWidth="1"/>
    <col min="1558" max="1558" width="0.77734375" style="72" customWidth="1"/>
    <col min="1559" max="1559" width="11.33203125" style="72" bestFit="1" customWidth="1"/>
    <col min="1560" max="1560" width="0.77734375" style="72" customWidth="1"/>
    <col min="1561" max="1561" width="17.77734375" style="72" customWidth="1"/>
    <col min="1562" max="1562" width="0.77734375" style="72" customWidth="1"/>
    <col min="1563" max="1563" width="13.33203125" style="72" customWidth="1"/>
    <col min="1564" max="1564" width="0.77734375" style="72" customWidth="1"/>
    <col min="1565" max="1565" width="12.33203125" style="72" bestFit="1" customWidth="1"/>
    <col min="1566" max="1566" width="0.77734375" style="72" customWidth="1"/>
    <col min="1567" max="1567" width="10.33203125" style="72" customWidth="1"/>
    <col min="1568" max="1568" width="0.77734375" style="72" customWidth="1"/>
    <col min="1569" max="1569" width="13.33203125" style="72" bestFit="1" customWidth="1"/>
    <col min="1570" max="1570" width="15.77734375" style="72" customWidth="1"/>
    <col min="1571" max="1571" width="13.21875" style="72" customWidth="1"/>
    <col min="1572" max="1802" width="8.77734375" style="72"/>
    <col min="1803" max="1803" width="32.109375" style="72" customWidth="1"/>
    <col min="1804" max="1804" width="8.21875" style="72" bestFit="1" customWidth="1"/>
    <col min="1805" max="1805" width="11" style="72" bestFit="1" customWidth="1"/>
    <col min="1806" max="1806" width="0.77734375" style="72" customWidth="1"/>
    <col min="1807" max="1807" width="11" style="72" customWidth="1"/>
    <col min="1808" max="1808" width="0.77734375" style="72" customWidth="1"/>
    <col min="1809" max="1809" width="11" style="72" customWidth="1"/>
    <col min="1810" max="1810" width="0.77734375" style="72" customWidth="1"/>
    <col min="1811" max="1811" width="12" style="72" bestFit="1" customWidth="1"/>
    <col min="1812" max="1812" width="0.77734375" style="72" customWidth="1"/>
    <col min="1813" max="1813" width="14.21875" style="72" bestFit="1" customWidth="1"/>
    <col min="1814" max="1814" width="0.77734375" style="72" customWidth="1"/>
    <col min="1815" max="1815" width="11.33203125" style="72" bestFit="1" customWidth="1"/>
    <col min="1816" max="1816" width="0.77734375" style="72" customWidth="1"/>
    <col min="1817" max="1817" width="17.77734375" style="72" customWidth="1"/>
    <col min="1818" max="1818" width="0.77734375" style="72" customWidth="1"/>
    <col min="1819" max="1819" width="13.33203125" style="72" customWidth="1"/>
    <col min="1820" max="1820" width="0.77734375" style="72" customWidth="1"/>
    <col min="1821" max="1821" width="12.33203125" style="72" bestFit="1" customWidth="1"/>
    <col min="1822" max="1822" width="0.77734375" style="72" customWidth="1"/>
    <col min="1823" max="1823" width="10.33203125" style="72" customWidth="1"/>
    <col min="1824" max="1824" width="0.77734375" style="72" customWidth="1"/>
    <col min="1825" max="1825" width="13.33203125" style="72" bestFit="1" customWidth="1"/>
    <col min="1826" max="1826" width="15.77734375" style="72" customWidth="1"/>
    <col min="1827" max="1827" width="13.21875" style="72" customWidth="1"/>
    <col min="1828" max="2058" width="8.77734375" style="72"/>
    <col min="2059" max="2059" width="32.109375" style="72" customWidth="1"/>
    <col min="2060" max="2060" width="8.21875" style="72" bestFit="1" customWidth="1"/>
    <col min="2061" max="2061" width="11" style="72" bestFit="1" customWidth="1"/>
    <col min="2062" max="2062" width="0.77734375" style="72" customWidth="1"/>
    <col min="2063" max="2063" width="11" style="72" customWidth="1"/>
    <col min="2064" max="2064" width="0.77734375" style="72" customWidth="1"/>
    <col min="2065" max="2065" width="11" style="72" customWidth="1"/>
    <col min="2066" max="2066" width="0.77734375" style="72" customWidth="1"/>
    <col min="2067" max="2067" width="12" style="72" bestFit="1" customWidth="1"/>
    <col min="2068" max="2068" width="0.77734375" style="72" customWidth="1"/>
    <col min="2069" max="2069" width="14.21875" style="72" bestFit="1" customWidth="1"/>
    <col min="2070" max="2070" width="0.77734375" style="72" customWidth="1"/>
    <col min="2071" max="2071" width="11.33203125" style="72" bestFit="1" customWidth="1"/>
    <col min="2072" max="2072" width="0.77734375" style="72" customWidth="1"/>
    <col min="2073" max="2073" width="17.77734375" style="72" customWidth="1"/>
    <col min="2074" max="2074" width="0.77734375" style="72" customWidth="1"/>
    <col min="2075" max="2075" width="13.33203125" style="72" customWidth="1"/>
    <col min="2076" max="2076" width="0.77734375" style="72" customWidth="1"/>
    <col min="2077" max="2077" width="12.33203125" style="72" bestFit="1" customWidth="1"/>
    <col min="2078" max="2078" width="0.77734375" style="72" customWidth="1"/>
    <col min="2079" max="2079" width="10.33203125" style="72" customWidth="1"/>
    <col min="2080" max="2080" width="0.77734375" style="72" customWidth="1"/>
    <col min="2081" max="2081" width="13.33203125" style="72" bestFit="1" customWidth="1"/>
    <col min="2082" max="2082" width="15.77734375" style="72" customWidth="1"/>
    <col min="2083" max="2083" width="13.21875" style="72" customWidth="1"/>
    <col min="2084" max="2314" width="8.77734375" style="72"/>
    <col min="2315" max="2315" width="32.109375" style="72" customWidth="1"/>
    <col min="2316" max="2316" width="8.21875" style="72" bestFit="1" customWidth="1"/>
    <col min="2317" max="2317" width="11" style="72" bestFit="1" customWidth="1"/>
    <col min="2318" max="2318" width="0.77734375" style="72" customWidth="1"/>
    <col min="2319" max="2319" width="11" style="72" customWidth="1"/>
    <col min="2320" max="2320" width="0.77734375" style="72" customWidth="1"/>
    <col min="2321" max="2321" width="11" style="72" customWidth="1"/>
    <col min="2322" max="2322" width="0.77734375" style="72" customWidth="1"/>
    <col min="2323" max="2323" width="12" style="72" bestFit="1" customWidth="1"/>
    <col min="2324" max="2324" width="0.77734375" style="72" customWidth="1"/>
    <col min="2325" max="2325" width="14.21875" style="72" bestFit="1" customWidth="1"/>
    <col min="2326" max="2326" width="0.77734375" style="72" customWidth="1"/>
    <col min="2327" max="2327" width="11.33203125" style="72" bestFit="1" customWidth="1"/>
    <col min="2328" max="2328" width="0.77734375" style="72" customWidth="1"/>
    <col min="2329" max="2329" width="17.77734375" style="72" customWidth="1"/>
    <col min="2330" max="2330" width="0.77734375" style="72" customWidth="1"/>
    <col min="2331" max="2331" width="13.33203125" style="72" customWidth="1"/>
    <col min="2332" max="2332" width="0.77734375" style="72" customWidth="1"/>
    <col min="2333" max="2333" width="12.33203125" style="72" bestFit="1" customWidth="1"/>
    <col min="2334" max="2334" width="0.77734375" style="72" customWidth="1"/>
    <col min="2335" max="2335" width="10.33203125" style="72" customWidth="1"/>
    <col min="2336" max="2336" width="0.77734375" style="72" customWidth="1"/>
    <col min="2337" max="2337" width="13.33203125" style="72" bestFit="1" customWidth="1"/>
    <col min="2338" max="2338" width="15.77734375" style="72" customWidth="1"/>
    <col min="2339" max="2339" width="13.21875" style="72" customWidth="1"/>
    <col min="2340" max="2570" width="8.77734375" style="72"/>
    <col min="2571" max="2571" width="32.109375" style="72" customWidth="1"/>
    <col min="2572" max="2572" width="8.21875" style="72" bestFit="1" customWidth="1"/>
    <col min="2573" max="2573" width="11" style="72" bestFit="1" customWidth="1"/>
    <col min="2574" max="2574" width="0.77734375" style="72" customWidth="1"/>
    <col min="2575" max="2575" width="11" style="72" customWidth="1"/>
    <col min="2576" max="2576" width="0.77734375" style="72" customWidth="1"/>
    <col min="2577" max="2577" width="11" style="72" customWidth="1"/>
    <col min="2578" max="2578" width="0.77734375" style="72" customWidth="1"/>
    <col min="2579" max="2579" width="12" style="72" bestFit="1" customWidth="1"/>
    <col min="2580" max="2580" width="0.77734375" style="72" customWidth="1"/>
    <col min="2581" max="2581" width="14.21875" style="72" bestFit="1" customWidth="1"/>
    <col min="2582" max="2582" width="0.77734375" style="72" customWidth="1"/>
    <col min="2583" max="2583" width="11.33203125" style="72" bestFit="1" customWidth="1"/>
    <col min="2584" max="2584" width="0.77734375" style="72" customWidth="1"/>
    <col min="2585" max="2585" width="17.77734375" style="72" customWidth="1"/>
    <col min="2586" max="2586" width="0.77734375" style="72" customWidth="1"/>
    <col min="2587" max="2587" width="13.33203125" style="72" customWidth="1"/>
    <col min="2588" max="2588" width="0.77734375" style="72" customWidth="1"/>
    <col min="2589" max="2589" width="12.33203125" style="72" bestFit="1" customWidth="1"/>
    <col min="2590" max="2590" width="0.77734375" style="72" customWidth="1"/>
    <col min="2591" max="2591" width="10.33203125" style="72" customWidth="1"/>
    <col min="2592" max="2592" width="0.77734375" style="72" customWidth="1"/>
    <col min="2593" max="2593" width="13.33203125" style="72" bestFit="1" customWidth="1"/>
    <col min="2594" max="2594" width="15.77734375" style="72" customWidth="1"/>
    <col min="2595" max="2595" width="13.21875" style="72" customWidth="1"/>
    <col min="2596" max="2826" width="8.77734375" style="72"/>
    <col min="2827" max="2827" width="32.109375" style="72" customWidth="1"/>
    <col min="2828" max="2828" width="8.21875" style="72" bestFit="1" customWidth="1"/>
    <col min="2829" max="2829" width="11" style="72" bestFit="1" customWidth="1"/>
    <col min="2830" max="2830" width="0.77734375" style="72" customWidth="1"/>
    <col min="2831" max="2831" width="11" style="72" customWidth="1"/>
    <col min="2832" max="2832" width="0.77734375" style="72" customWidth="1"/>
    <col min="2833" max="2833" width="11" style="72" customWidth="1"/>
    <col min="2834" max="2834" width="0.77734375" style="72" customWidth="1"/>
    <col min="2835" max="2835" width="12" style="72" bestFit="1" customWidth="1"/>
    <col min="2836" max="2836" width="0.77734375" style="72" customWidth="1"/>
    <col min="2837" max="2837" width="14.21875" style="72" bestFit="1" customWidth="1"/>
    <col min="2838" max="2838" width="0.77734375" style="72" customWidth="1"/>
    <col min="2839" max="2839" width="11.33203125" style="72" bestFit="1" customWidth="1"/>
    <col min="2840" max="2840" width="0.77734375" style="72" customWidth="1"/>
    <col min="2841" max="2841" width="17.77734375" style="72" customWidth="1"/>
    <col min="2842" max="2842" width="0.77734375" style="72" customWidth="1"/>
    <col min="2843" max="2843" width="13.33203125" style="72" customWidth="1"/>
    <col min="2844" max="2844" width="0.77734375" style="72" customWidth="1"/>
    <col min="2845" max="2845" width="12.33203125" style="72" bestFit="1" customWidth="1"/>
    <col min="2846" max="2846" width="0.77734375" style="72" customWidth="1"/>
    <col min="2847" max="2847" width="10.33203125" style="72" customWidth="1"/>
    <col min="2848" max="2848" width="0.77734375" style="72" customWidth="1"/>
    <col min="2849" max="2849" width="13.33203125" style="72" bestFit="1" customWidth="1"/>
    <col min="2850" max="2850" width="15.77734375" style="72" customWidth="1"/>
    <col min="2851" max="2851" width="13.21875" style="72" customWidth="1"/>
    <col min="2852" max="3082" width="8.77734375" style="72"/>
    <col min="3083" max="3083" width="32.109375" style="72" customWidth="1"/>
    <col min="3084" max="3084" width="8.21875" style="72" bestFit="1" customWidth="1"/>
    <col min="3085" max="3085" width="11" style="72" bestFit="1" customWidth="1"/>
    <col min="3086" max="3086" width="0.77734375" style="72" customWidth="1"/>
    <col min="3087" max="3087" width="11" style="72" customWidth="1"/>
    <col min="3088" max="3088" width="0.77734375" style="72" customWidth="1"/>
    <col min="3089" max="3089" width="11" style="72" customWidth="1"/>
    <col min="3090" max="3090" width="0.77734375" style="72" customWidth="1"/>
    <col min="3091" max="3091" width="12" style="72" bestFit="1" customWidth="1"/>
    <col min="3092" max="3092" width="0.77734375" style="72" customWidth="1"/>
    <col min="3093" max="3093" width="14.21875" style="72" bestFit="1" customWidth="1"/>
    <col min="3094" max="3094" width="0.77734375" style="72" customWidth="1"/>
    <col min="3095" max="3095" width="11.33203125" style="72" bestFit="1" customWidth="1"/>
    <col min="3096" max="3096" width="0.77734375" style="72" customWidth="1"/>
    <col min="3097" max="3097" width="17.77734375" style="72" customWidth="1"/>
    <col min="3098" max="3098" width="0.77734375" style="72" customWidth="1"/>
    <col min="3099" max="3099" width="13.33203125" style="72" customWidth="1"/>
    <col min="3100" max="3100" width="0.77734375" style="72" customWidth="1"/>
    <col min="3101" max="3101" width="12.33203125" style="72" bestFit="1" customWidth="1"/>
    <col min="3102" max="3102" width="0.77734375" style="72" customWidth="1"/>
    <col min="3103" max="3103" width="10.33203125" style="72" customWidth="1"/>
    <col min="3104" max="3104" width="0.77734375" style="72" customWidth="1"/>
    <col min="3105" max="3105" width="13.33203125" style="72" bestFit="1" customWidth="1"/>
    <col min="3106" max="3106" width="15.77734375" style="72" customWidth="1"/>
    <col min="3107" max="3107" width="13.21875" style="72" customWidth="1"/>
    <col min="3108" max="3338" width="8.77734375" style="72"/>
    <col min="3339" max="3339" width="32.109375" style="72" customWidth="1"/>
    <col min="3340" max="3340" width="8.21875" style="72" bestFit="1" customWidth="1"/>
    <col min="3341" max="3341" width="11" style="72" bestFit="1" customWidth="1"/>
    <col min="3342" max="3342" width="0.77734375" style="72" customWidth="1"/>
    <col min="3343" max="3343" width="11" style="72" customWidth="1"/>
    <col min="3344" max="3344" width="0.77734375" style="72" customWidth="1"/>
    <col min="3345" max="3345" width="11" style="72" customWidth="1"/>
    <col min="3346" max="3346" width="0.77734375" style="72" customWidth="1"/>
    <col min="3347" max="3347" width="12" style="72" bestFit="1" customWidth="1"/>
    <col min="3348" max="3348" width="0.77734375" style="72" customWidth="1"/>
    <col min="3349" max="3349" width="14.21875" style="72" bestFit="1" customWidth="1"/>
    <col min="3350" max="3350" width="0.77734375" style="72" customWidth="1"/>
    <col min="3351" max="3351" width="11.33203125" style="72" bestFit="1" customWidth="1"/>
    <col min="3352" max="3352" width="0.77734375" style="72" customWidth="1"/>
    <col min="3353" max="3353" width="17.77734375" style="72" customWidth="1"/>
    <col min="3354" max="3354" width="0.77734375" style="72" customWidth="1"/>
    <col min="3355" max="3355" width="13.33203125" style="72" customWidth="1"/>
    <col min="3356" max="3356" width="0.77734375" style="72" customWidth="1"/>
    <col min="3357" max="3357" width="12.33203125" style="72" bestFit="1" customWidth="1"/>
    <col min="3358" max="3358" width="0.77734375" style="72" customWidth="1"/>
    <col min="3359" max="3359" width="10.33203125" style="72" customWidth="1"/>
    <col min="3360" max="3360" width="0.77734375" style="72" customWidth="1"/>
    <col min="3361" max="3361" width="13.33203125" style="72" bestFit="1" customWidth="1"/>
    <col min="3362" max="3362" width="15.77734375" style="72" customWidth="1"/>
    <col min="3363" max="3363" width="13.21875" style="72" customWidth="1"/>
    <col min="3364" max="3594" width="8.77734375" style="72"/>
    <col min="3595" max="3595" width="32.109375" style="72" customWidth="1"/>
    <col min="3596" max="3596" width="8.21875" style="72" bestFit="1" customWidth="1"/>
    <col min="3597" max="3597" width="11" style="72" bestFit="1" customWidth="1"/>
    <col min="3598" max="3598" width="0.77734375" style="72" customWidth="1"/>
    <col min="3599" max="3599" width="11" style="72" customWidth="1"/>
    <col min="3600" max="3600" width="0.77734375" style="72" customWidth="1"/>
    <col min="3601" max="3601" width="11" style="72" customWidth="1"/>
    <col min="3602" max="3602" width="0.77734375" style="72" customWidth="1"/>
    <col min="3603" max="3603" width="12" style="72" bestFit="1" customWidth="1"/>
    <col min="3604" max="3604" width="0.77734375" style="72" customWidth="1"/>
    <col min="3605" max="3605" width="14.21875" style="72" bestFit="1" customWidth="1"/>
    <col min="3606" max="3606" width="0.77734375" style="72" customWidth="1"/>
    <col min="3607" max="3607" width="11.33203125" style="72" bestFit="1" customWidth="1"/>
    <col min="3608" max="3608" width="0.77734375" style="72" customWidth="1"/>
    <col min="3609" max="3609" width="17.77734375" style="72" customWidth="1"/>
    <col min="3610" max="3610" width="0.77734375" style="72" customWidth="1"/>
    <col min="3611" max="3611" width="13.33203125" style="72" customWidth="1"/>
    <col min="3612" max="3612" width="0.77734375" style="72" customWidth="1"/>
    <col min="3613" max="3613" width="12.33203125" style="72" bestFit="1" customWidth="1"/>
    <col min="3614" max="3614" width="0.77734375" style="72" customWidth="1"/>
    <col min="3615" max="3615" width="10.33203125" style="72" customWidth="1"/>
    <col min="3616" max="3616" width="0.77734375" style="72" customWidth="1"/>
    <col min="3617" max="3617" width="13.33203125" style="72" bestFit="1" customWidth="1"/>
    <col min="3618" max="3618" width="15.77734375" style="72" customWidth="1"/>
    <col min="3619" max="3619" width="13.21875" style="72" customWidth="1"/>
    <col min="3620" max="3850" width="8.77734375" style="72"/>
    <col min="3851" max="3851" width="32.109375" style="72" customWidth="1"/>
    <col min="3852" max="3852" width="8.21875" style="72" bestFit="1" customWidth="1"/>
    <col min="3853" max="3853" width="11" style="72" bestFit="1" customWidth="1"/>
    <col min="3854" max="3854" width="0.77734375" style="72" customWidth="1"/>
    <col min="3855" max="3855" width="11" style="72" customWidth="1"/>
    <col min="3856" max="3856" width="0.77734375" style="72" customWidth="1"/>
    <col min="3857" max="3857" width="11" style="72" customWidth="1"/>
    <col min="3858" max="3858" width="0.77734375" style="72" customWidth="1"/>
    <col min="3859" max="3859" width="12" style="72" bestFit="1" customWidth="1"/>
    <col min="3860" max="3860" width="0.77734375" style="72" customWidth="1"/>
    <col min="3861" max="3861" width="14.21875" style="72" bestFit="1" customWidth="1"/>
    <col min="3862" max="3862" width="0.77734375" style="72" customWidth="1"/>
    <col min="3863" max="3863" width="11.33203125" style="72" bestFit="1" customWidth="1"/>
    <col min="3864" max="3864" width="0.77734375" style="72" customWidth="1"/>
    <col min="3865" max="3865" width="17.77734375" style="72" customWidth="1"/>
    <col min="3866" max="3866" width="0.77734375" style="72" customWidth="1"/>
    <col min="3867" max="3867" width="13.33203125" style="72" customWidth="1"/>
    <col min="3868" max="3868" width="0.77734375" style="72" customWidth="1"/>
    <col min="3869" max="3869" width="12.33203125" style="72" bestFit="1" customWidth="1"/>
    <col min="3870" max="3870" width="0.77734375" style="72" customWidth="1"/>
    <col min="3871" max="3871" width="10.33203125" style="72" customWidth="1"/>
    <col min="3872" max="3872" width="0.77734375" style="72" customWidth="1"/>
    <col min="3873" max="3873" width="13.33203125" style="72" bestFit="1" customWidth="1"/>
    <col min="3874" max="3874" width="15.77734375" style="72" customWidth="1"/>
    <col min="3875" max="3875" width="13.21875" style="72" customWidth="1"/>
    <col min="3876" max="4106" width="8.77734375" style="72"/>
    <col min="4107" max="4107" width="32.109375" style="72" customWidth="1"/>
    <col min="4108" max="4108" width="8.21875" style="72" bestFit="1" customWidth="1"/>
    <col min="4109" max="4109" width="11" style="72" bestFit="1" customWidth="1"/>
    <col min="4110" max="4110" width="0.77734375" style="72" customWidth="1"/>
    <col min="4111" max="4111" width="11" style="72" customWidth="1"/>
    <col min="4112" max="4112" width="0.77734375" style="72" customWidth="1"/>
    <col min="4113" max="4113" width="11" style="72" customWidth="1"/>
    <col min="4114" max="4114" width="0.77734375" style="72" customWidth="1"/>
    <col min="4115" max="4115" width="12" style="72" bestFit="1" customWidth="1"/>
    <col min="4116" max="4116" width="0.77734375" style="72" customWidth="1"/>
    <col min="4117" max="4117" width="14.21875" style="72" bestFit="1" customWidth="1"/>
    <col min="4118" max="4118" width="0.77734375" style="72" customWidth="1"/>
    <col min="4119" max="4119" width="11.33203125" style="72" bestFit="1" customWidth="1"/>
    <col min="4120" max="4120" width="0.77734375" style="72" customWidth="1"/>
    <col min="4121" max="4121" width="17.77734375" style="72" customWidth="1"/>
    <col min="4122" max="4122" width="0.77734375" style="72" customWidth="1"/>
    <col min="4123" max="4123" width="13.33203125" style="72" customWidth="1"/>
    <col min="4124" max="4124" width="0.77734375" style="72" customWidth="1"/>
    <col min="4125" max="4125" width="12.33203125" style="72" bestFit="1" customWidth="1"/>
    <col min="4126" max="4126" width="0.77734375" style="72" customWidth="1"/>
    <col min="4127" max="4127" width="10.33203125" style="72" customWidth="1"/>
    <col min="4128" max="4128" width="0.77734375" style="72" customWidth="1"/>
    <col min="4129" max="4129" width="13.33203125" style="72" bestFit="1" customWidth="1"/>
    <col min="4130" max="4130" width="15.77734375" style="72" customWidth="1"/>
    <col min="4131" max="4131" width="13.21875" style="72" customWidth="1"/>
    <col min="4132" max="4362" width="8.77734375" style="72"/>
    <col min="4363" max="4363" width="32.109375" style="72" customWidth="1"/>
    <col min="4364" max="4364" width="8.21875" style="72" bestFit="1" customWidth="1"/>
    <col min="4365" max="4365" width="11" style="72" bestFit="1" customWidth="1"/>
    <col min="4366" max="4366" width="0.77734375" style="72" customWidth="1"/>
    <col min="4367" max="4367" width="11" style="72" customWidth="1"/>
    <col min="4368" max="4368" width="0.77734375" style="72" customWidth="1"/>
    <col min="4369" max="4369" width="11" style="72" customWidth="1"/>
    <col min="4370" max="4370" width="0.77734375" style="72" customWidth="1"/>
    <col min="4371" max="4371" width="12" style="72" bestFit="1" customWidth="1"/>
    <col min="4372" max="4372" width="0.77734375" style="72" customWidth="1"/>
    <col min="4373" max="4373" width="14.21875" style="72" bestFit="1" customWidth="1"/>
    <col min="4374" max="4374" width="0.77734375" style="72" customWidth="1"/>
    <col min="4375" max="4375" width="11.33203125" style="72" bestFit="1" customWidth="1"/>
    <col min="4376" max="4376" width="0.77734375" style="72" customWidth="1"/>
    <col min="4377" max="4377" width="17.77734375" style="72" customWidth="1"/>
    <col min="4378" max="4378" width="0.77734375" style="72" customWidth="1"/>
    <col min="4379" max="4379" width="13.33203125" style="72" customWidth="1"/>
    <col min="4380" max="4380" width="0.77734375" style="72" customWidth="1"/>
    <col min="4381" max="4381" width="12.33203125" style="72" bestFit="1" customWidth="1"/>
    <col min="4382" max="4382" width="0.77734375" style="72" customWidth="1"/>
    <col min="4383" max="4383" width="10.33203125" style="72" customWidth="1"/>
    <col min="4384" max="4384" width="0.77734375" style="72" customWidth="1"/>
    <col min="4385" max="4385" width="13.33203125" style="72" bestFit="1" customWidth="1"/>
    <col min="4386" max="4386" width="15.77734375" style="72" customWidth="1"/>
    <col min="4387" max="4387" width="13.21875" style="72" customWidth="1"/>
    <col min="4388" max="4618" width="8.77734375" style="72"/>
    <col min="4619" max="4619" width="32.109375" style="72" customWidth="1"/>
    <col min="4620" max="4620" width="8.21875" style="72" bestFit="1" customWidth="1"/>
    <col min="4621" max="4621" width="11" style="72" bestFit="1" customWidth="1"/>
    <col min="4622" max="4622" width="0.77734375" style="72" customWidth="1"/>
    <col min="4623" max="4623" width="11" style="72" customWidth="1"/>
    <col min="4624" max="4624" width="0.77734375" style="72" customWidth="1"/>
    <col min="4625" max="4625" width="11" style="72" customWidth="1"/>
    <col min="4626" max="4626" width="0.77734375" style="72" customWidth="1"/>
    <col min="4627" max="4627" width="12" style="72" bestFit="1" customWidth="1"/>
    <col min="4628" max="4628" width="0.77734375" style="72" customWidth="1"/>
    <col min="4629" max="4629" width="14.21875" style="72" bestFit="1" customWidth="1"/>
    <col min="4630" max="4630" width="0.77734375" style="72" customWidth="1"/>
    <col min="4631" max="4631" width="11.33203125" style="72" bestFit="1" customWidth="1"/>
    <col min="4632" max="4632" width="0.77734375" style="72" customWidth="1"/>
    <col min="4633" max="4633" width="17.77734375" style="72" customWidth="1"/>
    <col min="4634" max="4634" width="0.77734375" style="72" customWidth="1"/>
    <col min="4635" max="4635" width="13.33203125" style="72" customWidth="1"/>
    <col min="4636" max="4636" width="0.77734375" style="72" customWidth="1"/>
    <col min="4637" max="4637" width="12.33203125" style="72" bestFit="1" customWidth="1"/>
    <col min="4638" max="4638" width="0.77734375" style="72" customWidth="1"/>
    <col min="4639" max="4639" width="10.33203125" style="72" customWidth="1"/>
    <col min="4640" max="4640" width="0.77734375" style="72" customWidth="1"/>
    <col min="4641" max="4641" width="13.33203125" style="72" bestFit="1" customWidth="1"/>
    <col min="4642" max="4642" width="15.77734375" style="72" customWidth="1"/>
    <col min="4643" max="4643" width="13.21875" style="72" customWidth="1"/>
    <col min="4644" max="4874" width="8.77734375" style="72"/>
    <col min="4875" max="4875" width="32.109375" style="72" customWidth="1"/>
    <col min="4876" max="4876" width="8.21875" style="72" bestFit="1" customWidth="1"/>
    <col min="4877" max="4877" width="11" style="72" bestFit="1" customWidth="1"/>
    <col min="4878" max="4878" width="0.77734375" style="72" customWidth="1"/>
    <col min="4879" max="4879" width="11" style="72" customWidth="1"/>
    <col min="4880" max="4880" width="0.77734375" style="72" customWidth="1"/>
    <col min="4881" max="4881" width="11" style="72" customWidth="1"/>
    <col min="4882" max="4882" width="0.77734375" style="72" customWidth="1"/>
    <col min="4883" max="4883" width="12" style="72" bestFit="1" customWidth="1"/>
    <col min="4884" max="4884" width="0.77734375" style="72" customWidth="1"/>
    <col min="4885" max="4885" width="14.21875" style="72" bestFit="1" customWidth="1"/>
    <col min="4886" max="4886" width="0.77734375" style="72" customWidth="1"/>
    <col min="4887" max="4887" width="11.33203125" style="72" bestFit="1" customWidth="1"/>
    <col min="4888" max="4888" width="0.77734375" style="72" customWidth="1"/>
    <col min="4889" max="4889" width="17.77734375" style="72" customWidth="1"/>
    <col min="4890" max="4890" width="0.77734375" style="72" customWidth="1"/>
    <col min="4891" max="4891" width="13.33203125" style="72" customWidth="1"/>
    <col min="4892" max="4892" width="0.77734375" style="72" customWidth="1"/>
    <col min="4893" max="4893" width="12.33203125" style="72" bestFit="1" customWidth="1"/>
    <col min="4894" max="4894" width="0.77734375" style="72" customWidth="1"/>
    <col min="4895" max="4895" width="10.33203125" style="72" customWidth="1"/>
    <col min="4896" max="4896" width="0.77734375" style="72" customWidth="1"/>
    <col min="4897" max="4897" width="13.33203125" style="72" bestFit="1" customWidth="1"/>
    <col min="4898" max="4898" width="15.77734375" style="72" customWidth="1"/>
    <col min="4899" max="4899" width="13.21875" style="72" customWidth="1"/>
    <col min="4900" max="5130" width="8.77734375" style="72"/>
    <col min="5131" max="5131" width="32.109375" style="72" customWidth="1"/>
    <col min="5132" max="5132" width="8.21875" style="72" bestFit="1" customWidth="1"/>
    <col min="5133" max="5133" width="11" style="72" bestFit="1" customWidth="1"/>
    <col min="5134" max="5134" width="0.77734375" style="72" customWidth="1"/>
    <col min="5135" max="5135" width="11" style="72" customWidth="1"/>
    <col min="5136" max="5136" width="0.77734375" style="72" customWidth="1"/>
    <col min="5137" max="5137" width="11" style="72" customWidth="1"/>
    <col min="5138" max="5138" width="0.77734375" style="72" customWidth="1"/>
    <col min="5139" max="5139" width="12" style="72" bestFit="1" customWidth="1"/>
    <col min="5140" max="5140" width="0.77734375" style="72" customWidth="1"/>
    <col min="5141" max="5141" width="14.21875" style="72" bestFit="1" customWidth="1"/>
    <col min="5142" max="5142" width="0.77734375" style="72" customWidth="1"/>
    <col min="5143" max="5143" width="11.33203125" style="72" bestFit="1" customWidth="1"/>
    <col min="5144" max="5144" width="0.77734375" style="72" customWidth="1"/>
    <col min="5145" max="5145" width="17.77734375" style="72" customWidth="1"/>
    <col min="5146" max="5146" width="0.77734375" style="72" customWidth="1"/>
    <col min="5147" max="5147" width="13.33203125" style="72" customWidth="1"/>
    <col min="5148" max="5148" width="0.77734375" style="72" customWidth="1"/>
    <col min="5149" max="5149" width="12.33203125" style="72" bestFit="1" customWidth="1"/>
    <col min="5150" max="5150" width="0.77734375" style="72" customWidth="1"/>
    <col min="5151" max="5151" width="10.33203125" style="72" customWidth="1"/>
    <col min="5152" max="5152" width="0.77734375" style="72" customWidth="1"/>
    <col min="5153" max="5153" width="13.33203125" style="72" bestFit="1" customWidth="1"/>
    <col min="5154" max="5154" width="15.77734375" style="72" customWidth="1"/>
    <col min="5155" max="5155" width="13.21875" style="72" customWidth="1"/>
    <col min="5156" max="5386" width="8.77734375" style="72"/>
    <col min="5387" max="5387" width="32.109375" style="72" customWidth="1"/>
    <col min="5388" max="5388" width="8.21875" style="72" bestFit="1" customWidth="1"/>
    <col min="5389" max="5389" width="11" style="72" bestFit="1" customWidth="1"/>
    <col min="5390" max="5390" width="0.77734375" style="72" customWidth="1"/>
    <col min="5391" max="5391" width="11" style="72" customWidth="1"/>
    <col min="5392" max="5392" width="0.77734375" style="72" customWidth="1"/>
    <col min="5393" max="5393" width="11" style="72" customWidth="1"/>
    <col min="5394" max="5394" width="0.77734375" style="72" customWidth="1"/>
    <col min="5395" max="5395" width="12" style="72" bestFit="1" customWidth="1"/>
    <col min="5396" max="5396" width="0.77734375" style="72" customWidth="1"/>
    <col min="5397" max="5397" width="14.21875" style="72" bestFit="1" customWidth="1"/>
    <col min="5398" max="5398" width="0.77734375" style="72" customWidth="1"/>
    <col min="5399" max="5399" width="11.33203125" style="72" bestFit="1" customWidth="1"/>
    <col min="5400" max="5400" width="0.77734375" style="72" customWidth="1"/>
    <col min="5401" max="5401" width="17.77734375" style="72" customWidth="1"/>
    <col min="5402" max="5402" width="0.77734375" style="72" customWidth="1"/>
    <col min="5403" max="5403" width="13.33203125" style="72" customWidth="1"/>
    <col min="5404" max="5404" width="0.77734375" style="72" customWidth="1"/>
    <col min="5405" max="5405" width="12.33203125" style="72" bestFit="1" customWidth="1"/>
    <col min="5406" max="5406" width="0.77734375" style="72" customWidth="1"/>
    <col min="5407" max="5407" width="10.33203125" style="72" customWidth="1"/>
    <col min="5408" max="5408" width="0.77734375" style="72" customWidth="1"/>
    <col min="5409" max="5409" width="13.33203125" style="72" bestFit="1" customWidth="1"/>
    <col min="5410" max="5410" width="15.77734375" style="72" customWidth="1"/>
    <col min="5411" max="5411" width="13.21875" style="72" customWidth="1"/>
    <col min="5412" max="5642" width="8.77734375" style="72"/>
    <col min="5643" max="5643" width="32.109375" style="72" customWidth="1"/>
    <col min="5644" max="5644" width="8.21875" style="72" bestFit="1" customWidth="1"/>
    <col min="5645" max="5645" width="11" style="72" bestFit="1" customWidth="1"/>
    <col min="5646" max="5646" width="0.77734375" style="72" customWidth="1"/>
    <col min="5647" max="5647" width="11" style="72" customWidth="1"/>
    <col min="5648" max="5648" width="0.77734375" style="72" customWidth="1"/>
    <col min="5649" max="5649" width="11" style="72" customWidth="1"/>
    <col min="5650" max="5650" width="0.77734375" style="72" customWidth="1"/>
    <col min="5651" max="5651" width="12" style="72" bestFit="1" customWidth="1"/>
    <col min="5652" max="5652" width="0.77734375" style="72" customWidth="1"/>
    <col min="5653" max="5653" width="14.21875" style="72" bestFit="1" customWidth="1"/>
    <col min="5654" max="5654" width="0.77734375" style="72" customWidth="1"/>
    <col min="5655" max="5655" width="11.33203125" style="72" bestFit="1" customWidth="1"/>
    <col min="5656" max="5656" width="0.77734375" style="72" customWidth="1"/>
    <col min="5657" max="5657" width="17.77734375" style="72" customWidth="1"/>
    <col min="5658" max="5658" width="0.77734375" style="72" customWidth="1"/>
    <col min="5659" max="5659" width="13.33203125" style="72" customWidth="1"/>
    <col min="5660" max="5660" width="0.77734375" style="72" customWidth="1"/>
    <col min="5661" max="5661" width="12.33203125" style="72" bestFit="1" customWidth="1"/>
    <col min="5662" max="5662" width="0.77734375" style="72" customWidth="1"/>
    <col min="5663" max="5663" width="10.33203125" style="72" customWidth="1"/>
    <col min="5664" max="5664" width="0.77734375" style="72" customWidth="1"/>
    <col min="5665" max="5665" width="13.33203125" style="72" bestFit="1" customWidth="1"/>
    <col min="5666" max="5666" width="15.77734375" style="72" customWidth="1"/>
    <col min="5667" max="5667" width="13.21875" style="72" customWidth="1"/>
    <col min="5668" max="5898" width="8.77734375" style="72"/>
    <col min="5899" max="5899" width="32.109375" style="72" customWidth="1"/>
    <col min="5900" max="5900" width="8.21875" style="72" bestFit="1" customWidth="1"/>
    <col min="5901" max="5901" width="11" style="72" bestFit="1" customWidth="1"/>
    <col min="5902" max="5902" width="0.77734375" style="72" customWidth="1"/>
    <col min="5903" max="5903" width="11" style="72" customWidth="1"/>
    <col min="5904" max="5904" width="0.77734375" style="72" customWidth="1"/>
    <col min="5905" max="5905" width="11" style="72" customWidth="1"/>
    <col min="5906" max="5906" width="0.77734375" style="72" customWidth="1"/>
    <col min="5907" max="5907" width="12" style="72" bestFit="1" customWidth="1"/>
    <col min="5908" max="5908" width="0.77734375" style="72" customWidth="1"/>
    <col min="5909" max="5909" width="14.21875" style="72" bestFit="1" customWidth="1"/>
    <col min="5910" max="5910" width="0.77734375" style="72" customWidth="1"/>
    <col min="5911" max="5911" width="11.33203125" style="72" bestFit="1" customWidth="1"/>
    <col min="5912" max="5912" width="0.77734375" style="72" customWidth="1"/>
    <col min="5913" max="5913" width="17.77734375" style="72" customWidth="1"/>
    <col min="5914" max="5914" width="0.77734375" style="72" customWidth="1"/>
    <col min="5915" max="5915" width="13.33203125" style="72" customWidth="1"/>
    <col min="5916" max="5916" width="0.77734375" style="72" customWidth="1"/>
    <col min="5917" max="5917" width="12.33203125" style="72" bestFit="1" customWidth="1"/>
    <col min="5918" max="5918" width="0.77734375" style="72" customWidth="1"/>
    <col min="5919" max="5919" width="10.33203125" style="72" customWidth="1"/>
    <col min="5920" max="5920" width="0.77734375" style="72" customWidth="1"/>
    <col min="5921" max="5921" width="13.33203125" style="72" bestFit="1" customWidth="1"/>
    <col min="5922" max="5922" width="15.77734375" style="72" customWidth="1"/>
    <col min="5923" max="5923" width="13.21875" style="72" customWidth="1"/>
    <col min="5924" max="6154" width="8.77734375" style="72"/>
    <col min="6155" max="6155" width="32.109375" style="72" customWidth="1"/>
    <col min="6156" max="6156" width="8.21875" style="72" bestFit="1" customWidth="1"/>
    <col min="6157" max="6157" width="11" style="72" bestFit="1" customWidth="1"/>
    <col min="6158" max="6158" width="0.77734375" style="72" customWidth="1"/>
    <col min="6159" max="6159" width="11" style="72" customWidth="1"/>
    <col min="6160" max="6160" width="0.77734375" style="72" customWidth="1"/>
    <col min="6161" max="6161" width="11" style="72" customWidth="1"/>
    <col min="6162" max="6162" width="0.77734375" style="72" customWidth="1"/>
    <col min="6163" max="6163" width="12" style="72" bestFit="1" customWidth="1"/>
    <col min="6164" max="6164" width="0.77734375" style="72" customWidth="1"/>
    <col min="6165" max="6165" width="14.21875" style="72" bestFit="1" customWidth="1"/>
    <col min="6166" max="6166" width="0.77734375" style="72" customWidth="1"/>
    <col min="6167" max="6167" width="11.33203125" style="72" bestFit="1" customWidth="1"/>
    <col min="6168" max="6168" width="0.77734375" style="72" customWidth="1"/>
    <col min="6169" max="6169" width="17.77734375" style="72" customWidth="1"/>
    <col min="6170" max="6170" width="0.77734375" style="72" customWidth="1"/>
    <col min="6171" max="6171" width="13.33203125" style="72" customWidth="1"/>
    <col min="6172" max="6172" width="0.77734375" style="72" customWidth="1"/>
    <col min="6173" max="6173" width="12.33203125" style="72" bestFit="1" customWidth="1"/>
    <col min="6174" max="6174" width="0.77734375" style="72" customWidth="1"/>
    <col min="6175" max="6175" width="10.33203125" style="72" customWidth="1"/>
    <col min="6176" max="6176" width="0.77734375" style="72" customWidth="1"/>
    <col min="6177" max="6177" width="13.33203125" style="72" bestFit="1" customWidth="1"/>
    <col min="6178" max="6178" width="15.77734375" style="72" customWidth="1"/>
    <col min="6179" max="6179" width="13.21875" style="72" customWidth="1"/>
    <col min="6180" max="6410" width="8.77734375" style="72"/>
    <col min="6411" max="6411" width="32.109375" style="72" customWidth="1"/>
    <col min="6412" max="6412" width="8.21875" style="72" bestFit="1" customWidth="1"/>
    <col min="6413" max="6413" width="11" style="72" bestFit="1" customWidth="1"/>
    <col min="6414" max="6414" width="0.77734375" style="72" customWidth="1"/>
    <col min="6415" max="6415" width="11" style="72" customWidth="1"/>
    <col min="6416" max="6416" width="0.77734375" style="72" customWidth="1"/>
    <col min="6417" max="6417" width="11" style="72" customWidth="1"/>
    <col min="6418" max="6418" width="0.77734375" style="72" customWidth="1"/>
    <col min="6419" max="6419" width="12" style="72" bestFit="1" customWidth="1"/>
    <col min="6420" max="6420" width="0.77734375" style="72" customWidth="1"/>
    <col min="6421" max="6421" width="14.21875" style="72" bestFit="1" customWidth="1"/>
    <col min="6422" max="6422" width="0.77734375" style="72" customWidth="1"/>
    <col min="6423" max="6423" width="11.33203125" style="72" bestFit="1" customWidth="1"/>
    <col min="6424" max="6424" width="0.77734375" style="72" customWidth="1"/>
    <col min="6425" max="6425" width="17.77734375" style="72" customWidth="1"/>
    <col min="6426" max="6426" width="0.77734375" style="72" customWidth="1"/>
    <col min="6427" max="6427" width="13.33203125" style="72" customWidth="1"/>
    <col min="6428" max="6428" width="0.77734375" style="72" customWidth="1"/>
    <col min="6429" max="6429" width="12.33203125" style="72" bestFit="1" customWidth="1"/>
    <col min="6430" max="6430" width="0.77734375" style="72" customWidth="1"/>
    <col min="6431" max="6431" width="10.33203125" style="72" customWidth="1"/>
    <col min="6432" max="6432" width="0.77734375" style="72" customWidth="1"/>
    <col min="6433" max="6433" width="13.33203125" style="72" bestFit="1" customWidth="1"/>
    <col min="6434" max="6434" width="15.77734375" style="72" customWidth="1"/>
    <col min="6435" max="6435" width="13.21875" style="72" customWidth="1"/>
    <col min="6436" max="6666" width="8.77734375" style="72"/>
    <col min="6667" max="6667" width="32.109375" style="72" customWidth="1"/>
    <col min="6668" max="6668" width="8.21875" style="72" bestFit="1" customWidth="1"/>
    <col min="6669" max="6669" width="11" style="72" bestFit="1" customWidth="1"/>
    <col min="6670" max="6670" width="0.77734375" style="72" customWidth="1"/>
    <col min="6671" max="6671" width="11" style="72" customWidth="1"/>
    <col min="6672" max="6672" width="0.77734375" style="72" customWidth="1"/>
    <col min="6673" max="6673" width="11" style="72" customWidth="1"/>
    <col min="6674" max="6674" width="0.77734375" style="72" customWidth="1"/>
    <col min="6675" max="6675" width="12" style="72" bestFit="1" customWidth="1"/>
    <col min="6676" max="6676" width="0.77734375" style="72" customWidth="1"/>
    <col min="6677" max="6677" width="14.21875" style="72" bestFit="1" customWidth="1"/>
    <col min="6678" max="6678" width="0.77734375" style="72" customWidth="1"/>
    <col min="6679" max="6679" width="11.33203125" style="72" bestFit="1" customWidth="1"/>
    <col min="6680" max="6680" width="0.77734375" style="72" customWidth="1"/>
    <col min="6681" max="6681" width="17.77734375" style="72" customWidth="1"/>
    <col min="6682" max="6682" width="0.77734375" style="72" customWidth="1"/>
    <col min="6683" max="6683" width="13.33203125" style="72" customWidth="1"/>
    <col min="6684" max="6684" width="0.77734375" style="72" customWidth="1"/>
    <col min="6685" max="6685" width="12.33203125" style="72" bestFit="1" customWidth="1"/>
    <col min="6686" max="6686" width="0.77734375" style="72" customWidth="1"/>
    <col min="6687" max="6687" width="10.33203125" style="72" customWidth="1"/>
    <col min="6688" max="6688" width="0.77734375" style="72" customWidth="1"/>
    <col min="6689" max="6689" width="13.33203125" style="72" bestFit="1" customWidth="1"/>
    <col min="6690" max="6690" width="15.77734375" style="72" customWidth="1"/>
    <col min="6691" max="6691" width="13.21875" style="72" customWidth="1"/>
    <col min="6692" max="6922" width="8.77734375" style="72"/>
    <col min="6923" max="6923" width="32.109375" style="72" customWidth="1"/>
    <col min="6924" max="6924" width="8.21875" style="72" bestFit="1" customWidth="1"/>
    <col min="6925" max="6925" width="11" style="72" bestFit="1" customWidth="1"/>
    <col min="6926" max="6926" width="0.77734375" style="72" customWidth="1"/>
    <col min="6927" max="6927" width="11" style="72" customWidth="1"/>
    <col min="6928" max="6928" width="0.77734375" style="72" customWidth="1"/>
    <col min="6929" max="6929" width="11" style="72" customWidth="1"/>
    <col min="6930" max="6930" width="0.77734375" style="72" customWidth="1"/>
    <col min="6931" max="6931" width="12" style="72" bestFit="1" customWidth="1"/>
    <col min="6932" max="6932" width="0.77734375" style="72" customWidth="1"/>
    <col min="6933" max="6933" width="14.21875" style="72" bestFit="1" customWidth="1"/>
    <col min="6934" max="6934" width="0.77734375" style="72" customWidth="1"/>
    <col min="6935" max="6935" width="11.33203125" style="72" bestFit="1" customWidth="1"/>
    <col min="6936" max="6936" width="0.77734375" style="72" customWidth="1"/>
    <col min="6937" max="6937" width="17.77734375" style="72" customWidth="1"/>
    <col min="6938" max="6938" width="0.77734375" style="72" customWidth="1"/>
    <col min="6939" max="6939" width="13.33203125" style="72" customWidth="1"/>
    <col min="6940" max="6940" width="0.77734375" style="72" customWidth="1"/>
    <col min="6941" max="6941" width="12.33203125" style="72" bestFit="1" customWidth="1"/>
    <col min="6942" max="6942" width="0.77734375" style="72" customWidth="1"/>
    <col min="6943" max="6943" width="10.33203125" style="72" customWidth="1"/>
    <col min="6944" max="6944" width="0.77734375" style="72" customWidth="1"/>
    <col min="6945" max="6945" width="13.33203125" style="72" bestFit="1" customWidth="1"/>
    <col min="6946" max="6946" width="15.77734375" style="72" customWidth="1"/>
    <col min="6947" max="6947" width="13.21875" style="72" customWidth="1"/>
    <col min="6948" max="7178" width="8.77734375" style="72"/>
    <col min="7179" max="7179" width="32.109375" style="72" customWidth="1"/>
    <col min="7180" max="7180" width="8.21875" style="72" bestFit="1" customWidth="1"/>
    <col min="7181" max="7181" width="11" style="72" bestFit="1" customWidth="1"/>
    <col min="7182" max="7182" width="0.77734375" style="72" customWidth="1"/>
    <col min="7183" max="7183" width="11" style="72" customWidth="1"/>
    <col min="7184" max="7184" width="0.77734375" style="72" customWidth="1"/>
    <col min="7185" max="7185" width="11" style="72" customWidth="1"/>
    <col min="7186" max="7186" width="0.77734375" style="72" customWidth="1"/>
    <col min="7187" max="7187" width="12" style="72" bestFit="1" customWidth="1"/>
    <col min="7188" max="7188" width="0.77734375" style="72" customWidth="1"/>
    <col min="7189" max="7189" width="14.21875" style="72" bestFit="1" customWidth="1"/>
    <col min="7190" max="7190" width="0.77734375" style="72" customWidth="1"/>
    <col min="7191" max="7191" width="11.33203125" style="72" bestFit="1" customWidth="1"/>
    <col min="7192" max="7192" width="0.77734375" style="72" customWidth="1"/>
    <col min="7193" max="7193" width="17.77734375" style="72" customWidth="1"/>
    <col min="7194" max="7194" width="0.77734375" style="72" customWidth="1"/>
    <col min="7195" max="7195" width="13.33203125" style="72" customWidth="1"/>
    <col min="7196" max="7196" width="0.77734375" style="72" customWidth="1"/>
    <col min="7197" max="7197" width="12.33203125" style="72" bestFit="1" customWidth="1"/>
    <col min="7198" max="7198" width="0.77734375" style="72" customWidth="1"/>
    <col min="7199" max="7199" width="10.33203125" style="72" customWidth="1"/>
    <col min="7200" max="7200" width="0.77734375" style="72" customWidth="1"/>
    <col min="7201" max="7201" width="13.33203125" style="72" bestFit="1" customWidth="1"/>
    <col min="7202" max="7202" width="15.77734375" style="72" customWidth="1"/>
    <col min="7203" max="7203" width="13.21875" style="72" customWidth="1"/>
    <col min="7204" max="7434" width="8.77734375" style="72"/>
    <col min="7435" max="7435" width="32.109375" style="72" customWidth="1"/>
    <col min="7436" max="7436" width="8.21875" style="72" bestFit="1" customWidth="1"/>
    <col min="7437" max="7437" width="11" style="72" bestFit="1" customWidth="1"/>
    <col min="7438" max="7438" width="0.77734375" style="72" customWidth="1"/>
    <col min="7439" max="7439" width="11" style="72" customWidth="1"/>
    <col min="7440" max="7440" width="0.77734375" style="72" customWidth="1"/>
    <col min="7441" max="7441" width="11" style="72" customWidth="1"/>
    <col min="7442" max="7442" width="0.77734375" style="72" customWidth="1"/>
    <col min="7443" max="7443" width="12" style="72" bestFit="1" customWidth="1"/>
    <col min="7444" max="7444" width="0.77734375" style="72" customWidth="1"/>
    <col min="7445" max="7445" width="14.21875" style="72" bestFit="1" customWidth="1"/>
    <col min="7446" max="7446" width="0.77734375" style="72" customWidth="1"/>
    <col min="7447" max="7447" width="11.33203125" style="72" bestFit="1" customWidth="1"/>
    <col min="7448" max="7448" width="0.77734375" style="72" customWidth="1"/>
    <col min="7449" max="7449" width="17.77734375" style="72" customWidth="1"/>
    <col min="7450" max="7450" width="0.77734375" style="72" customWidth="1"/>
    <col min="7451" max="7451" width="13.33203125" style="72" customWidth="1"/>
    <col min="7452" max="7452" width="0.77734375" style="72" customWidth="1"/>
    <col min="7453" max="7453" width="12.33203125" style="72" bestFit="1" customWidth="1"/>
    <col min="7454" max="7454" width="0.77734375" style="72" customWidth="1"/>
    <col min="7455" max="7455" width="10.33203125" style="72" customWidth="1"/>
    <col min="7456" max="7456" width="0.77734375" style="72" customWidth="1"/>
    <col min="7457" max="7457" width="13.33203125" style="72" bestFit="1" customWidth="1"/>
    <col min="7458" max="7458" width="15.77734375" style="72" customWidth="1"/>
    <col min="7459" max="7459" width="13.21875" style="72" customWidth="1"/>
    <col min="7460" max="7690" width="8.77734375" style="72"/>
    <col min="7691" max="7691" width="32.109375" style="72" customWidth="1"/>
    <col min="7692" max="7692" width="8.21875" style="72" bestFit="1" customWidth="1"/>
    <col min="7693" max="7693" width="11" style="72" bestFit="1" customWidth="1"/>
    <col min="7694" max="7694" width="0.77734375" style="72" customWidth="1"/>
    <col min="7695" max="7695" width="11" style="72" customWidth="1"/>
    <col min="7696" max="7696" width="0.77734375" style="72" customWidth="1"/>
    <col min="7697" max="7697" width="11" style="72" customWidth="1"/>
    <col min="7698" max="7698" width="0.77734375" style="72" customWidth="1"/>
    <col min="7699" max="7699" width="12" style="72" bestFit="1" customWidth="1"/>
    <col min="7700" max="7700" width="0.77734375" style="72" customWidth="1"/>
    <col min="7701" max="7701" width="14.21875" style="72" bestFit="1" customWidth="1"/>
    <col min="7702" max="7702" width="0.77734375" style="72" customWidth="1"/>
    <col min="7703" max="7703" width="11.33203125" style="72" bestFit="1" customWidth="1"/>
    <col min="7704" max="7704" width="0.77734375" style="72" customWidth="1"/>
    <col min="7705" max="7705" width="17.77734375" style="72" customWidth="1"/>
    <col min="7706" max="7706" width="0.77734375" style="72" customWidth="1"/>
    <col min="7707" max="7707" width="13.33203125" style="72" customWidth="1"/>
    <col min="7708" max="7708" width="0.77734375" style="72" customWidth="1"/>
    <col min="7709" max="7709" width="12.33203125" style="72" bestFit="1" customWidth="1"/>
    <col min="7710" max="7710" width="0.77734375" style="72" customWidth="1"/>
    <col min="7711" max="7711" width="10.33203125" style="72" customWidth="1"/>
    <col min="7712" max="7712" width="0.77734375" style="72" customWidth="1"/>
    <col min="7713" max="7713" width="13.33203125" style="72" bestFit="1" customWidth="1"/>
    <col min="7714" max="7714" width="15.77734375" style="72" customWidth="1"/>
    <col min="7715" max="7715" width="13.21875" style="72" customWidth="1"/>
    <col min="7716" max="7946" width="8.77734375" style="72"/>
    <col min="7947" max="7947" width="32.109375" style="72" customWidth="1"/>
    <col min="7948" max="7948" width="8.21875" style="72" bestFit="1" customWidth="1"/>
    <col min="7949" max="7949" width="11" style="72" bestFit="1" customWidth="1"/>
    <col min="7950" max="7950" width="0.77734375" style="72" customWidth="1"/>
    <col min="7951" max="7951" width="11" style="72" customWidth="1"/>
    <col min="7952" max="7952" width="0.77734375" style="72" customWidth="1"/>
    <col min="7953" max="7953" width="11" style="72" customWidth="1"/>
    <col min="7954" max="7954" width="0.77734375" style="72" customWidth="1"/>
    <col min="7955" max="7955" width="12" style="72" bestFit="1" customWidth="1"/>
    <col min="7956" max="7956" width="0.77734375" style="72" customWidth="1"/>
    <col min="7957" max="7957" width="14.21875" style="72" bestFit="1" customWidth="1"/>
    <col min="7958" max="7958" width="0.77734375" style="72" customWidth="1"/>
    <col min="7959" max="7959" width="11.33203125" style="72" bestFit="1" customWidth="1"/>
    <col min="7960" max="7960" width="0.77734375" style="72" customWidth="1"/>
    <col min="7961" max="7961" width="17.77734375" style="72" customWidth="1"/>
    <col min="7962" max="7962" width="0.77734375" style="72" customWidth="1"/>
    <col min="7963" max="7963" width="13.33203125" style="72" customWidth="1"/>
    <col min="7964" max="7964" width="0.77734375" style="72" customWidth="1"/>
    <col min="7965" max="7965" width="12.33203125" style="72" bestFit="1" customWidth="1"/>
    <col min="7966" max="7966" width="0.77734375" style="72" customWidth="1"/>
    <col min="7967" max="7967" width="10.33203125" style="72" customWidth="1"/>
    <col min="7968" max="7968" width="0.77734375" style="72" customWidth="1"/>
    <col min="7969" max="7969" width="13.33203125" style="72" bestFit="1" customWidth="1"/>
    <col min="7970" max="7970" width="15.77734375" style="72" customWidth="1"/>
    <col min="7971" max="7971" width="13.21875" style="72" customWidth="1"/>
    <col min="7972" max="8202" width="8.77734375" style="72"/>
    <col min="8203" max="8203" width="32.109375" style="72" customWidth="1"/>
    <col min="8204" max="8204" width="8.21875" style="72" bestFit="1" customWidth="1"/>
    <col min="8205" max="8205" width="11" style="72" bestFit="1" customWidth="1"/>
    <col min="8206" max="8206" width="0.77734375" style="72" customWidth="1"/>
    <col min="8207" max="8207" width="11" style="72" customWidth="1"/>
    <col min="8208" max="8208" width="0.77734375" style="72" customWidth="1"/>
    <col min="8209" max="8209" width="11" style="72" customWidth="1"/>
    <col min="8210" max="8210" width="0.77734375" style="72" customWidth="1"/>
    <col min="8211" max="8211" width="12" style="72" bestFit="1" customWidth="1"/>
    <col min="8212" max="8212" width="0.77734375" style="72" customWidth="1"/>
    <col min="8213" max="8213" width="14.21875" style="72" bestFit="1" customWidth="1"/>
    <col min="8214" max="8214" width="0.77734375" style="72" customWidth="1"/>
    <col min="8215" max="8215" width="11.33203125" style="72" bestFit="1" customWidth="1"/>
    <col min="8216" max="8216" width="0.77734375" style="72" customWidth="1"/>
    <col min="8217" max="8217" width="17.77734375" style="72" customWidth="1"/>
    <col min="8218" max="8218" width="0.77734375" style="72" customWidth="1"/>
    <col min="8219" max="8219" width="13.33203125" style="72" customWidth="1"/>
    <col min="8220" max="8220" width="0.77734375" style="72" customWidth="1"/>
    <col min="8221" max="8221" width="12.33203125" style="72" bestFit="1" customWidth="1"/>
    <col min="8222" max="8222" width="0.77734375" style="72" customWidth="1"/>
    <col min="8223" max="8223" width="10.33203125" style="72" customWidth="1"/>
    <col min="8224" max="8224" width="0.77734375" style="72" customWidth="1"/>
    <col min="8225" max="8225" width="13.33203125" style="72" bestFit="1" customWidth="1"/>
    <col min="8226" max="8226" width="15.77734375" style="72" customWidth="1"/>
    <col min="8227" max="8227" width="13.21875" style="72" customWidth="1"/>
    <col min="8228" max="8458" width="8.77734375" style="72"/>
    <col min="8459" max="8459" width="32.109375" style="72" customWidth="1"/>
    <col min="8460" max="8460" width="8.21875" style="72" bestFit="1" customWidth="1"/>
    <col min="8461" max="8461" width="11" style="72" bestFit="1" customWidth="1"/>
    <col min="8462" max="8462" width="0.77734375" style="72" customWidth="1"/>
    <col min="8463" max="8463" width="11" style="72" customWidth="1"/>
    <col min="8464" max="8464" width="0.77734375" style="72" customWidth="1"/>
    <col min="8465" max="8465" width="11" style="72" customWidth="1"/>
    <col min="8466" max="8466" width="0.77734375" style="72" customWidth="1"/>
    <col min="8467" max="8467" width="12" style="72" bestFit="1" customWidth="1"/>
    <col min="8468" max="8468" width="0.77734375" style="72" customWidth="1"/>
    <col min="8469" max="8469" width="14.21875" style="72" bestFit="1" customWidth="1"/>
    <col min="8470" max="8470" width="0.77734375" style="72" customWidth="1"/>
    <col min="8471" max="8471" width="11.33203125" style="72" bestFit="1" customWidth="1"/>
    <col min="8472" max="8472" width="0.77734375" style="72" customWidth="1"/>
    <col min="8473" max="8473" width="17.77734375" style="72" customWidth="1"/>
    <col min="8474" max="8474" width="0.77734375" style="72" customWidth="1"/>
    <col min="8475" max="8475" width="13.33203125" style="72" customWidth="1"/>
    <col min="8476" max="8476" width="0.77734375" style="72" customWidth="1"/>
    <col min="8477" max="8477" width="12.33203125" style="72" bestFit="1" customWidth="1"/>
    <col min="8478" max="8478" width="0.77734375" style="72" customWidth="1"/>
    <col min="8479" max="8479" width="10.33203125" style="72" customWidth="1"/>
    <col min="8480" max="8480" width="0.77734375" style="72" customWidth="1"/>
    <col min="8481" max="8481" width="13.33203125" style="72" bestFit="1" customWidth="1"/>
    <col min="8482" max="8482" width="15.77734375" style="72" customWidth="1"/>
    <col min="8483" max="8483" width="13.21875" style="72" customWidth="1"/>
    <col min="8484" max="8714" width="8.77734375" style="72"/>
    <col min="8715" max="8715" width="32.109375" style="72" customWidth="1"/>
    <col min="8716" max="8716" width="8.21875" style="72" bestFit="1" customWidth="1"/>
    <col min="8717" max="8717" width="11" style="72" bestFit="1" customWidth="1"/>
    <col min="8718" max="8718" width="0.77734375" style="72" customWidth="1"/>
    <col min="8719" max="8719" width="11" style="72" customWidth="1"/>
    <col min="8720" max="8720" width="0.77734375" style="72" customWidth="1"/>
    <col min="8721" max="8721" width="11" style="72" customWidth="1"/>
    <col min="8722" max="8722" width="0.77734375" style="72" customWidth="1"/>
    <col min="8723" max="8723" width="12" style="72" bestFit="1" customWidth="1"/>
    <col min="8724" max="8724" width="0.77734375" style="72" customWidth="1"/>
    <col min="8725" max="8725" width="14.21875" style="72" bestFit="1" customWidth="1"/>
    <col min="8726" max="8726" width="0.77734375" style="72" customWidth="1"/>
    <col min="8727" max="8727" width="11.33203125" style="72" bestFit="1" customWidth="1"/>
    <col min="8728" max="8728" width="0.77734375" style="72" customWidth="1"/>
    <col min="8729" max="8729" width="17.77734375" style="72" customWidth="1"/>
    <col min="8730" max="8730" width="0.77734375" style="72" customWidth="1"/>
    <col min="8731" max="8731" width="13.33203125" style="72" customWidth="1"/>
    <col min="8732" max="8732" width="0.77734375" style="72" customWidth="1"/>
    <col min="8733" max="8733" width="12.33203125" style="72" bestFit="1" customWidth="1"/>
    <col min="8734" max="8734" width="0.77734375" style="72" customWidth="1"/>
    <col min="8735" max="8735" width="10.33203125" style="72" customWidth="1"/>
    <col min="8736" max="8736" width="0.77734375" style="72" customWidth="1"/>
    <col min="8737" max="8737" width="13.33203125" style="72" bestFit="1" customWidth="1"/>
    <col min="8738" max="8738" width="15.77734375" style="72" customWidth="1"/>
    <col min="8739" max="8739" width="13.21875" style="72" customWidth="1"/>
    <col min="8740" max="8970" width="8.77734375" style="72"/>
    <col min="8971" max="8971" width="32.109375" style="72" customWidth="1"/>
    <col min="8972" max="8972" width="8.21875" style="72" bestFit="1" customWidth="1"/>
    <col min="8973" max="8973" width="11" style="72" bestFit="1" customWidth="1"/>
    <col min="8974" max="8974" width="0.77734375" style="72" customWidth="1"/>
    <col min="8975" max="8975" width="11" style="72" customWidth="1"/>
    <col min="8976" max="8976" width="0.77734375" style="72" customWidth="1"/>
    <col min="8977" max="8977" width="11" style="72" customWidth="1"/>
    <col min="8978" max="8978" width="0.77734375" style="72" customWidth="1"/>
    <col min="8979" max="8979" width="12" style="72" bestFit="1" customWidth="1"/>
    <col min="8980" max="8980" width="0.77734375" style="72" customWidth="1"/>
    <col min="8981" max="8981" width="14.21875" style="72" bestFit="1" customWidth="1"/>
    <col min="8982" max="8982" width="0.77734375" style="72" customWidth="1"/>
    <col min="8983" max="8983" width="11.33203125" style="72" bestFit="1" customWidth="1"/>
    <col min="8984" max="8984" width="0.77734375" style="72" customWidth="1"/>
    <col min="8985" max="8985" width="17.77734375" style="72" customWidth="1"/>
    <col min="8986" max="8986" width="0.77734375" style="72" customWidth="1"/>
    <col min="8987" max="8987" width="13.33203125" style="72" customWidth="1"/>
    <col min="8988" max="8988" width="0.77734375" style="72" customWidth="1"/>
    <col min="8989" max="8989" width="12.33203125" style="72" bestFit="1" customWidth="1"/>
    <col min="8990" max="8990" width="0.77734375" style="72" customWidth="1"/>
    <col min="8991" max="8991" width="10.33203125" style="72" customWidth="1"/>
    <col min="8992" max="8992" width="0.77734375" style="72" customWidth="1"/>
    <col min="8993" max="8993" width="13.33203125" style="72" bestFit="1" customWidth="1"/>
    <col min="8994" max="8994" width="15.77734375" style="72" customWidth="1"/>
    <col min="8995" max="8995" width="13.21875" style="72" customWidth="1"/>
    <col min="8996" max="9226" width="8.77734375" style="72"/>
    <col min="9227" max="9227" width="32.109375" style="72" customWidth="1"/>
    <col min="9228" max="9228" width="8.21875" style="72" bestFit="1" customWidth="1"/>
    <col min="9229" max="9229" width="11" style="72" bestFit="1" customWidth="1"/>
    <col min="9230" max="9230" width="0.77734375" style="72" customWidth="1"/>
    <col min="9231" max="9231" width="11" style="72" customWidth="1"/>
    <col min="9232" max="9232" width="0.77734375" style="72" customWidth="1"/>
    <col min="9233" max="9233" width="11" style="72" customWidth="1"/>
    <col min="9234" max="9234" width="0.77734375" style="72" customWidth="1"/>
    <col min="9235" max="9235" width="12" style="72" bestFit="1" customWidth="1"/>
    <col min="9236" max="9236" width="0.77734375" style="72" customWidth="1"/>
    <col min="9237" max="9237" width="14.21875" style="72" bestFit="1" customWidth="1"/>
    <col min="9238" max="9238" width="0.77734375" style="72" customWidth="1"/>
    <col min="9239" max="9239" width="11.33203125" style="72" bestFit="1" customWidth="1"/>
    <col min="9240" max="9240" width="0.77734375" style="72" customWidth="1"/>
    <col min="9241" max="9241" width="17.77734375" style="72" customWidth="1"/>
    <col min="9242" max="9242" width="0.77734375" style="72" customWidth="1"/>
    <col min="9243" max="9243" width="13.33203125" style="72" customWidth="1"/>
    <col min="9244" max="9244" width="0.77734375" style="72" customWidth="1"/>
    <col min="9245" max="9245" width="12.33203125" style="72" bestFit="1" customWidth="1"/>
    <col min="9246" max="9246" width="0.77734375" style="72" customWidth="1"/>
    <col min="9247" max="9247" width="10.33203125" style="72" customWidth="1"/>
    <col min="9248" max="9248" width="0.77734375" style="72" customWidth="1"/>
    <col min="9249" max="9249" width="13.33203125" style="72" bestFit="1" customWidth="1"/>
    <col min="9250" max="9250" width="15.77734375" style="72" customWidth="1"/>
    <col min="9251" max="9251" width="13.21875" style="72" customWidth="1"/>
    <col min="9252" max="9482" width="8.77734375" style="72"/>
    <col min="9483" max="9483" width="32.109375" style="72" customWidth="1"/>
    <col min="9484" max="9484" width="8.21875" style="72" bestFit="1" customWidth="1"/>
    <col min="9485" max="9485" width="11" style="72" bestFit="1" customWidth="1"/>
    <col min="9486" max="9486" width="0.77734375" style="72" customWidth="1"/>
    <col min="9487" max="9487" width="11" style="72" customWidth="1"/>
    <col min="9488" max="9488" width="0.77734375" style="72" customWidth="1"/>
    <col min="9489" max="9489" width="11" style="72" customWidth="1"/>
    <col min="9490" max="9490" width="0.77734375" style="72" customWidth="1"/>
    <col min="9491" max="9491" width="12" style="72" bestFit="1" customWidth="1"/>
    <col min="9492" max="9492" width="0.77734375" style="72" customWidth="1"/>
    <col min="9493" max="9493" width="14.21875" style="72" bestFit="1" customWidth="1"/>
    <col min="9494" max="9494" width="0.77734375" style="72" customWidth="1"/>
    <col min="9495" max="9495" width="11.33203125" style="72" bestFit="1" customWidth="1"/>
    <col min="9496" max="9496" width="0.77734375" style="72" customWidth="1"/>
    <col min="9497" max="9497" width="17.77734375" style="72" customWidth="1"/>
    <col min="9498" max="9498" width="0.77734375" style="72" customWidth="1"/>
    <col min="9499" max="9499" width="13.33203125" style="72" customWidth="1"/>
    <col min="9500" max="9500" width="0.77734375" style="72" customWidth="1"/>
    <col min="9501" max="9501" width="12.33203125" style="72" bestFit="1" customWidth="1"/>
    <col min="9502" max="9502" width="0.77734375" style="72" customWidth="1"/>
    <col min="9503" max="9503" width="10.33203125" style="72" customWidth="1"/>
    <col min="9504" max="9504" width="0.77734375" style="72" customWidth="1"/>
    <col min="9505" max="9505" width="13.33203125" style="72" bestFit="1" customWidth="1"/>
    <col min="9506" max="9506" width="15.77734375" style="72" customWidth="1"/>
    <col min="9507" max="9507" width="13.21875" style="72" customWidth="1"/>
    <col min="9508" max="9738" width="8.77734375" style="72"/>
    <col min="9739" max="9739" width="32.109375" style="72" customWidth="1"/>
    <col min="9740" max="9740" width="8.21875" style="72" bestFit="1" customWidth="1"/>
    <col min="9741" max="9741" width="11" style="72" bestFit="1" customWidth="1"/>
    <col min="9742" max="9742" width="0.77734375" style="72" customWidth="1"/>
    <col min="9743" max="9743" width="11" style="72" customWidth="1"/>
    <col min="9744" max="9744" width="0.77734375" style="72" customWidth="1"/>
    <col min="9745" max="9745" width="11" style="72" customWidth="1"/>
    <col min="9746" max="9746" width="0.77734375" style="72" customWidth="1"/>
    <col min="9747" max="9747" width="12" style="72" bestFit="1" customWidth="1"/>
    <col min="9748" max="9748" width="0.77734375" style="72" customWidth="1"/>
    <col min="9749" max="9749" width="14.21875" style="72" bestFit="1" customWidth="1"/>
    <col min="9750" max="9750" width="0.77734375" style="72" customWidth="1"/>
    <col min="9751" max="9751" width="11.33203125" style="72" bestFit="1" customWidth="1"/>
    <col min="9752" max="9752" width="0.77734375" style="72" customWidth="1"/>
    <col min="9753" max="9753" width="17.77734375" style="72" customWidth="1"/>
    <col min="9754" max="9754" width="0.77734375" style="72" customWidth="1"/>
    <col min="9755" max="9755" width="13.33203125" style="72" customWidth="1"/>
    <col min="9756" max="9756" width="0.77734375" style="72" customWidth="1"/>
    <col min="9757" max="9757" width="12.33203125" style="72" bestFit="1" customWidth="1"/>
    <col min="9758" max="9758" width="0.77734375" style="72" customWidth="1"/>
    <col min="9759" max="9759" width="10.33203125" style="72" customWidth="1"/>
    <col min="9760" max="9760" width="0.77734375" style="72" customWidth="1"/>
    <col min="9761" max="9761" width="13.33203125" style="72" bestFit="1" customWidth="1"/>
    <col min="9762" max="9762" width="15.77734375" style="72" customWidth="1"/>
    <col min="9763" max="9763" width="13.21875" style="72" customWidth="1"/>
    <col min="9764" max="9994" width="8.77734375" style="72"/>
    <col min="9995" max="9995" width="32.109375" style="72" customWidth="1"/>
    <col min="9996" max="9996" width="8.21875" style="72" bestFit="1" customWidth="1"/>
    <col min="9997" max="9997" width="11" style="72" bestFit="1" customWidth="1"/>
    <col min="9998" max="9998" width="0.77734375" style="72" customWidth="1"/>
    <col min="9999" max="9999" width="11" style="72" customWidth="1"/>
    <col min="10000" max="10000" width="0.77734375" style="72" customWidth="1"/>
    <col min="10001" max="10001" width="11" style="72" customWidth="1"/>
    <col min="10002" max="10002" width="0.77734375" style="72" customWidth="1"/>
    <col min="10003" max="10003" width="12" style="72" bestFit="1" customWidth="1"/>
    <col min="10004" max="10004" width="0.77734375" style="72" customWidth="1"/>
    <col min="10005" max="10005" width="14.21875" style="72" bestFit="1" customWidth="1"/>
    <col min="10006" max="10006" width="0.77734375" style="72" customWidth="1"/>
    <col min="10007" max="10007" width="11.33203125" style="72" bestFit="1" customWidth="1"/>
    <col min="10008" max="10008" width="0.77734375" style="72" customWidth="1"/>
    <col min="10009" max="10009" width="17.77734375" style="72" customWidth="1"/>
    <col min="10010" max="10010" width="0.77734375" style="72" customWidth="1"/>
    <col min="10011" max="10011" width="13.33203125" style="72" customWidth="1"/>
    <col min="10012" max="10012" width="0.77734375" style="72" customWidth="1"/>
    <col min="10013" max="10013" width="12.33203125" style="72" bestFit="1" customWidth="1"/>
    <col min="10014" max="10014" width="0.77734375" style="72" customWidth="1"/>
    <col min="10015" max="10015" width="10.33203125" style="72" customWidth="1"/>
    <col min="10016" max="10016" width="0.77734375" style="72" customWidth="1"/>
    <col min="10017" max="10017" width="13.33203125" style="72" bestFit="1" customWidth="1"/>
    <col min="10018" max="10018" width="15.77734375" style="72" customWidth="1"/>
    <col min="10019" max="10019" width="13.21875" style="72" customWidth="1"/>
    <col min="10020" max="10250" width="8.77734375" style="72"/>
    <col min="10251" max="10251" width="32.109375" style="72" customWidth="1"/>
    <col min="10252" max="10252" width="8.21875" style="72" bestFit="1" customWidth="1"/>
    <col min="10253" max="10253" width="11" style="72" bestFit="1" customWidth="1"/>
    <col min="10254" max="10254" width="0.77734375" style="72" customWidth="1"/>
    <col min="10255" max="10255" width="11" style="72" customWidth="1"/>
    <col min="10256" max="10256" width="0.77734375" style="72" customWidth="1"/>
    <col min="10257" max="10257" width="11" style="72" customWidth="1"/>
    <col min="10258" max="10258" width="0.77734375" style="72" customWidth="1"/>
    <col min="10259" max="10259" width="12" style="72" bestFit="1" customWidth="1"/>
    <col min="10260" max="10260" width="0.77734375" style="72" customWidth="1"/>
    <col min="10261" max="10261" width="14.21875" style="72" bestFit="1" customWidth="1"/>
    <col min="10262" max="10262" width="0.77734375" style="72" customWidth="1"/>
    <col min="10263" max="10263" width="11.33203125" style="72" bestFit="1" customWidth="1"/>
    <col min="10264" max="10264" width="0.77734375" style="72" customWidth="1"/>
    <col min="10265" max="10265" width="17.77734375" style="72" customWidth="1"/>
    <col min="10266" max="10266" width="0.77734375" style="72" customWidth="1"/>
    <col min="10267" max="10267" width="13.33203125" style="72" customWidth="1"/>
    <col min="10268" max="10268" width="0.77734375" style="72" customWidth="1"/>
    <col min="10269" max="10269" width="12.33203125" style="72" bestFit="1" customWidth="1"/>
    <col min="10270" max="10270" width="0.77734375" style="72" customWidth="1"/>
    <col min="10271" max="10271" width="10.33203125" style="72" customWidth="1"/>
    <col min="10272" max="10272" width="0.77734375" style="72" customWidth="1"/>
    <col min="10273" max="10273" width="13.33203125" style="72" bestFit="1" customWidth="1"/>
    <col min="10274" max="10274" width="15.77734375" style="72" customWidth="1"/>
    <col min="10275" max="10275" width="13.21875" style="72" customWidth="1"/>
    <col min="10276" max="10506" width="8.77734375" style="72"/>
    <col min="10507" max="10507" width="32.109375" style="72" customWidth="1"/>
    <col min="10508" max="10508" width="8.21875" style="72" bestFit="1" customWidth="1"/>
    <col min="10509" max="10509" width="11" style="72" bestFit="1" customWidth="1"/>
    <col min="10510" max="10510" width="0.77734375" style="72" customWidth="1"/>
    <col min="10511" max="10511" width="11" style="72" customWidth="1"/>
    <col min="10512" max="10512" width="0.77734375" style="72" customWidth="1"/>
    <col min="10513" max="10513" width="11" style="72" customWidth="1"/>
    <col min="10514" max="10514" width="0.77734375" style="72" customWidth="1"/>
    <col min="10515" max="10515" width="12" style="72" bestFit="1" customWidth="1"/>
    <col min="10516" max="10516" width="0.77734375" style="72" customWidth="1"/>
    <col min="10517" max="10517" width="14.21875" style="72" bestFit="1" customWidth="1"/>
    <col min="10518" max="10518" width="0.77734375" style="72" customWidth="1"/>
    <col min="10519" max="10519" width="11.33203125" style="72" bestFit="1" customWidth="1"/>
    <col min="10520" max="10520" width="0.77734375" style="72" customWidth="1"/>
    <col min="10521" max="10521" width="17.77734375" style="72" customWidth="1"/>
    <col min="10522" max="10522" width="0.77734375" style="72" customWidth="1"/>
    <col min="10523" max="10523" width="13.33203125" style="72" customWidth="1"/>
    <col min="10524" max="10524" width="0.77734375" style="72" customWidth="1"/>
    <col min="10525" max="10525" width="12.33203125" style="72" bestFit="1" customWidth="1"/>
    <col min="10526" max="10526" width="0.77734375" style="72" customWidth="1"/>
    <col min="10527" max="10527" width="10.33203125" style="72" customWidth="1"/>
    <col min="10528" max="10528" width="0.77734375" style="72" customWidth="1"/>
    <col min="10529" max="10529" width="13.33203125" style="72" bestFit="1" customWidth="1"/>
    <col min="10530" max="10530" width="15.77734375" style="72" customWidth="1"/>
    <col min="10531" max="10531" width="13.21875" style="72" customWidth="1"/>
    <col min="10532" max="10762" width="8.77734375" style="72"/>
    <col min="10763" max="10763" width="32.109375" style="72" customWidth="1"/>
    <col min="10764" max="10764" width="8.21875" style="72" bestFit="1" customWidth="1"/>
    <col min="10765" max="10765" width="11" style="72" bestFit="1" customWidth="1"/>
    <col min="10766" max="10766" width="0.77734375" style="72" customWidth="1"/>
    <col min="10767" max="10767" width="11" style="72" customWidth="1"/>
    <col min="10768" max="10768" width="0.77734375" style="72" customWidth="1"/>
    <col min="10769" max="10769" width="11" style="72" customWidth="1"/>
    <col min="10770" max="10770" width="0.77734375" style="72" customWidth="1"/>
    <col min="10771" max="10771" width="12" style="72" bestFit="1" customWidth="1"/>
    <col min="10772" max="10772" width="0.77734375" style="72" customWidth="1"/>
    <col min="10773" max="10773" width="14.21875" style="72" bestFit="1" customWidth="1"/>
    <col min="10774" max="10774" width="0.77734375" style="72" customWidth="1"/>
    <col min="10775" max="10775" width="11.33203125" style="72" bestFit="1" customWidth="1"/>
    <col min="10776" max="10776" width="0.77734375" style="72" customWidth="1"/>
    <col min="10777" max="10777" width="17.77734375" style="72" customWidth="1"/>
    <col min="10778" max="10778" width="0.77734375" style="72" customWidth="1"/>
    <col min="10779" max="10779" width="13.33203125" style="72" customWidth="1"/>
    <col min="10780" max="10780" width="0.77734375" style="72" customWidth="1"/>
    <col min="10781" max="10781" width="12.33203125" style="72" bestFit="1" customWidth="1"/>
    <col min="10782" max="10782" width="0.77734375" style="72" customWidth="1"/>
    <col min="10783" max="10783" width="10.33203125" style="72" customWidth="1"/>
    <col min="10784" max="10784" width="0.77734375" style="72" customWidth="1"/>
    <col min="10785" max="10785" width="13.33203125" style="72" bestFit="1" customWidth="1"/>
    <col min="10786" max="10786" width="15.77734375" style="72" customWidth="1"/>
    <col min="10787" max="10787" width="13.21875" style="72" customWidth="1"/>
    <col min="10788" max="11018" width="8.77734375" style="72"/>
    <col min="11019" max="11019" width="32.109375" style="72" customWidth="1"/>
    <col min="11020" max="11020" width="8.21875" style="72" bestFit="1" customWidth="1"/>
    <col min="11021" max="11021" width="11" style="72" bestFit="1" customWidth="1"/>
    <col min="11022" max="11022" width="0.77734375" style="72" customWidth="1"/>
    <col min="11023" max="11023" width="11" style="72" customWidth="1"/>
    <col min="11024" max="11024" width="0.77734375" style="72" customWidth="1"/>
    <col min="11025" max="11025" width="11" style="72" customWidth="1"/>
    <col min="11026" max="11026" width="0.77734375" style="72" customWidth="1"/>
    <col min="11027" max="11027" width="12" style="72" bestFit="1" customWidth="1"/>
    <col min="11028" max="11028" width="0.77734375" style="72" customWidth="1"/>
    <col min="11029" max="11029" width="14.21875" style="72" bestFit="1" customWidth="1"/>
    <col min="11030" max="11030" width="0.77734375" style="72" customWidth="1"/>
    <col min="11031" max="11031" width="11.33203125" style="72" bestFit="1" customWidth="1"/>
    <col min="11032" max="11032" width="0.77734375" style="72" customWidth="1"/>
    <col min="11033" max="11033" width="17.77734375" style="72" customWidth="1"/>
    <col min="11034" max="11034" width="0.77734375" style="72" customWidth="1"/>
    <col min="11035" max="11035" width="13.33203125" style="72" customWidth="1"/>
    <col min="11036" max="11036" width="0.77734375" style="72" customWidth="1"/>
    <col min="11037" max="11037" width="12.33203125" style="72" bestFit="1" customWidth="1"/>
    <col min="11038" max="11038" width="0.77734375" style="72" customWidth="1"/>
    <col min="11039" max="11039" width="10.33203125" style="72" customWidth="1"/>
    <col min="11040" max="11040" width="0.77734375" style="72" customWidth="1"/>
    <col min="11041" max="11041" width="13.33203125" style="72" bestFit="1" customWidth="1"/>
    <col min="11042" max="11042" width="15.77734375" style="72" customWidth="1"/>
    <col min="11043" max="11043" width="13.21875" style="72" customWidth="1"/>
    <col min="11044" max="11274" width="8.77734375" style="72"/>
    <col min="11275" max="11275" width="32.109375" style="72" customWidth="1"/>
    <col min="11276" max="11276" width="8.21875" style="72" bestFit="1" customWidth="1"/>
    <col min="11277" max="11277" width="11" style="72" bestFit="1" customWidth="1"/>
    <col min="11278" max="11278" width="0.77734375" style="72" customWidth="1"/>
    <col min="11279" max="11279" width="11" style="72" customWidth="1"/>
    <col min="11280" max="11280" width="0.77734375" style="72" customWidth="1"/>
    <col min="11281" max="11281" width="11" style="72" customWidth="1"/>
    <col min="11282" max="11282" width="0.77734375" style="72" customWidth="1"/>
    <col min="11283" max="11283" width="12" style="72" bestFit="1" customWidth="1"/>
    <col min="11284" max="11284" width="0.77734375" style="72" customWidth="1"/>
    <col min="11285" max="11285" width="14.21875" style="72" bestFit="1" customWidth="1"/>
    <col min="11286" max="11286" width="0.77734375" style="72" customWidth="1"/>
    <col min="11287" max="11287" width="11.33203125" style="72" bestFit="1" customWidth="1"/>
    <col min="11288" max="11288" width="0.77734375" style="72" customWidth="1"/>
    <col min="11289" max="11289" width="17.77734375" style="72" customWidth="1"/>
    <col min="11290" max="11290" width="0.77734375" style="72" customWidth="1"/>
    <col min="11291" max="11291" width="13.33203125" style="72" customWidth="1"/>
    <col min="11292" max="11292" width="0.77734375" style="72" customWidth="1"/>
    <col min="11293" max="11293" width="12.33203125" style="72" bestFit="1" customWidth="1"/>
    <col min="11294" max="11294" width="0.77734375" style="72" customWidth="1"/>
    <col min="11295" max="11295" width="10.33203125" style="72" customWidth="1"/>
    <col min="11296" max="11296" width="0.77734375" style="72" customWidth="1"/>
    <col min="11297" max="11297" width="13.33203125" style="72" bestFit="1" customWidth="1"/>
    <col min="11298" max="11298" width="15.77734375" style="72" customWidth="1"/>
    <col min="11299" max="11299" width="13.21875" style="72" customWidth="1"/>
    <col min="11300" max="11530" width="8.77734375" style="72"/>
    <col min="11531" max="11531" width="32.109375" style="72" customWidth="1"/>
    <col min="11532" max="11532" width="8.21875" style="72" bestFit="1" customWidth="1"/>
    <col min="11533" max="11533" width="11" style="72" bestFit="1" customWidth="1"/>
    <col min="11534" max="11534" width="0.77734375" style="72" customWidth="1"/>
    <col min="11535" max="11535" width="11" style="72" customWidth="1"/>
    <col min="11536" max="11536" width="0.77734375" style="72" customWidth="1"/>
    <col min="11537" max="11537" width="11" style="72" customWidth="1"/>
    <col min="11538" max="11538" width="0.77734375" style="72" customWidth="1"/>
    <col min="11539" max="11539" width="12" style="72" bestFit="1" customWidth="1"/>
    <col min="11540" max="11540" width="0.77734375" style="72" customWidth="1"/>
    <col min="11541" max="11541" width="14.21875" style="72" bestFit="1" customWidth="1"/>
    <col min="11542" max="11542" width="0.77734375" style="72" customWidth="1"/>
    <col min="11543" max="11543" width="11.33203125" style="72" bestFit="1" customWidth="1"/>
    <col min="11544" max="11544" width="0.77734375" style="72" customWidth="1"/>
    <col min="11545" max="11545" width="17.77734375" style="72" customWidth="1"/>
    <col min="11546" max="11546" width="0.77734375" style="72" customWidth="1"/>
    <col min="11547" max="11547" width="13.33203125" style="72" customWidth="1"/>
    <col min="11548" max="11548" width="0.77734375" style="72" customWidth="1"/>
    <col min="11549" max="11549" width="12.33203125" style="72" bestFit="1" customWidth="1"/>
    <col min="11550" max="11550" width="0.77734375" style="72" customWidth="1"/>
    <col min="11551" max="11551" width="10.33203125" style="72" customWidth="1"/>
    <col min="11552" max="11552" width="0.77734375" style="72" customWidth="1"/>
    <col min="11553" max="11553" width="13.33203125" style="72" bestFit="1" customWidth="1"/>
    <col min="11554" max="11554" width="15.77734375" style="72" customWidth="1"/>
    <col min="11555" max="11555" width="13.21875" style="72" customWidth="1"/>
    <col min="11556" max="11786" width="8.77734375" style="72"/>
    <col min="11787" max="11787" width="32.109375" style="72" customWidth="1"/>
    <col min="11788" max="11788" width="8.21875" style="72" bestFit="1" customWidth="1"/>
    <col min="11789" max="11789" width="11" style="72" bestFit="1" customWidth="1"/>
    <col min="11790" max="11790" width="0.77734375" style="72" customWidth="1"/>
    <col min="11791" max="11791" width="11" style="72" customWidth="1"/>
    <col min="11792" max="11792" width="0.77734375" style="72" customWidth="1"/>
    <col min="11793" max="11793" width="11" style="72" customWidth="1"/>
    <col min="11794" max="11794" width="0.77734375" style="72" customWidth="1"/>
    <col min="11795" max="11795" width="12" style="72" bestFit="1" customWidth="1"/>
    <col min="11796" max="11796" width="0.77734375" style="72" customWidth="1"/>
    <col min="11797" max="11797" width="14.21875" style="72" bestFit="1" customWidth="1"/>
    <col min="11798" max="11798" width="0.77734375" style="72" customWidth="1"/>
    <col min="11799" max="11799" width="11.33203125" style="72" bestFit="1" customWidth="1"/>
    <col min="11800" max="11800" width="0.77734375" style="72" customWidth="1"/>
    <col min="11801" max="11801" width="17.77734375" style="72" customWidth="1"/>
    <col min="11802" max="11802" width="0.77734375" style="72" customWidth="1"/>
    <col min="11803" max="11803" width="13.33203125" style="72" customWidth="1"/>
    <col min="11804" max="11804" width="0.77734375" style="72" customWidth="1"/>
    <col min="11805" max="11805" width="12.33203125" style="72" bestFit="1" customWidth="1"/>
    <col min="11806" max="11806" width="0.77734375" style="72" customWidth="1"/>
    <col min="11807" max="11807" width="10.33203125" style="72" customWidth="1"/>
    <col min="11808" max="11808" width="0.77734375" style="72" customWidth="1"/>
    <col min="11809" max="11809" width="13.33203125" style="72" bestFit="1" customWidth="1"/>
    <col min="11810" max="11810" width="15.77734375" style="72" customWidth="1"/>
    <col min="11811" max="11811" width="13.21875" style="72" customWidth="1"/>
    <col min="11812" max="12042" width="8.77734375" style="72"/>
    <col min="12043" max="12043" width="32.109375" style="72" customWidth="1"/>
    <col min="12044" max="12044" width="8.21875" style="72" bestFit="1" customWidth="1"/>
    <col min="12045" max="12045" width="11" style="72" bestFit="1" customWidth="1"/>
    <col min="12046" max="12046" width="0.77734375" style="72" customWidth="1"/>
    <col min="12047" max="12047" width="11" style="72" customWidth="1"/>
    <col min="12048" max="12048" width="0.77734375" style="72" customWidth="1"/>
    <col min="12049" max="12049" width="11" style="72" customWidth="1"/>
    <col min="12050" max="12050" width="0.77734375" style="72" customWidth="1"/>
    <col min="12051" max="12051" width="12" style="72" bestFit="1" customWidth="1"/>
    <col min="12052" max="12052" width="0.77734375" style="72" customWidth="1"/>
    <col min="12053" max="12053" width="14.21875" style="72" bestFit="1" customWidth="1"/>
    <col min="12054" max="12054" width="0.77734375" style="72" customWidth="1"/>
    <col min="12055" max="12055" width="11.33203125" style="72" bestFit="1" customWidth="1"/>
    <col min="12056" max="12056" width="0.77734375" style="72" customWidth="1"/>
    <col min="12057" max="12057" width="17.77734375" style="72" customWidth="1"/>
    <col min="12058" max="12058" width="0.77734375" style="72" customWidth="1"/>
    <col min="12059" max="12059" width="13.33203125" style="72" customWidth="1"/>
    <col min="12060" max="12060" width="0.77734375" style="72" customWidth="1"/>
    <col min="12061" max="12061" width="12.33203125" style="72" bestFit="1" customWidth="1"/>
    <col min="12062" max="12062" width="0.77734375" style="72" customWidth="1"/>
    <col min="12063" max="12063" width="10.33203125" style="72" customWidth="1"/>
    <col min="12064" max="12064" width="0.77734375" style="72" customWidth="1"/>
    <col min="12065" max="12065" width="13.33203125" style="72" bestFit="1" customWidth="1"/>
    <col min="12066" max="12066" width="15.77734375" style="72" customWidth="1"/>
    <col min="12067" max="12067" width="13.21875" style="72" customWidth="1"/>
    <col min="12068" max="12298" width="8.77734375" style="72"/>
    <col min="12299" max="12299" width="32.109375" style="72" customWidth="1"/>
    <col min="12300" max="12300" width="8.21875" style="72" bestFit="1" customWidth="1"/>
    <col min="12301" max="12301" width="11" style="72" bestFit="1" customWidth="1"/>
    <col min="12302" max="12302" width="0.77734375" style="72" customWidth="1"/>
    <col min="12303" max="12303" width="11" style="72" customWidth="1"/>
    <col min="12304" max="12304" width="0.77734375" style="72" customWidth="1"/>
    <col min="12305" max="12305" width="11" style="72" customWidth="1"/>
    <col min="12306" max="12306" width="0.77734375" style="72" customWidth="1"/>
    <col min="12307" max="12307" width="12" style="72" bestFit="1" customWidth="1"/>
    <col min="12308" max="12308" width="0.77734375" style="72" customWidth="1"/>
    <col min="12309" max="12309" width="14.21875" style="72" bestFit="1" customWidth="1"/>
    <col min="12310" max="12310" width="0.77734375" style="72" customWidth="1"/>
    <col min="12311" max="12311" width="11.33203125" style="72" bestFit="1" customWidth="1"/>
    <col min="12312" max="12312" width="0.77734375" style="72" customWidth="1"/>
    <col min="12313" max="12313" width="17.77734375" style="72" customWidth="1"/>
    <col min="12314" max="12314" width="0.77734375" style="72" customWidth="1"/>
    <col min="12315" max="12315" width="13.33203125" style="72" customWidth="1"/>
    <col min="12316" max="12316" width="0.77734375" style="72" customWidth="1"/>
    <col min="12317" max="12317" width="12.33203125" style="72" bestFit="1" customWidth="1"/>
    <col min="12318" max="12318" width="0.77734375" style="72" customWidth="1"/>
    <col min="12319" max="12319" width="10.33203125" style="72" customWidth="1"/>
    <col min="12320" max="12320" width="0.77734375" style="72" customWidth="1"/>
    <col min="12321" max="12321" width="13.33203125" style="72" bestFit="1" customWidth="1"/>
    <col min="12322" max="12322" width="15.77734375" style="72" customWidth="1"/>
    <col min="12323" max="12323" width="13.21875" style="72" customWidth="1"/>
    <col min="12324" max="12554" width="8.77734375" style="72"/>
    <col min="12555" max="12555" width="32.109375" style="72" customWidth="1"/>
    <col min="12556" max="12556" width="8.21875" style="72" bestFit="1" customWidth="1"/>
    <col min="12557" max="12557" width="11" style="72" bestFit="1" customWidth="1"/>
    <col min="12558" max="12558" width="0.77734375" style="72" customWidth="1"/>
    <col min="12559" max="12559" width="11" style="72" customWidth="1"/>
    <col min="12560" max="12560" width="0.77734375" style="72" customWidth="1"/>
    <col min="12561" max="12561" width="11" style="72" customWidth="1"/>
    <col min="12562" max="12562" width="0.77734375" style="72" customWidth="1"/>
    <col min="12563" max="12563" width="12" style="72" bestFit="1" customWidth="1"/>
    <col min="12564" max="12564" width="0.77734375" style="72" customWidth="1"/>
    <col min="12565" max="12565" width="14.21875" style="72" bestFit="1" customWidth="1"/>
    <col min="12566" max="12566" width="0.77734375" style="72" customWidth="1"/>
    <col min="12567" max="12567" width="11.33203125" style="72" bestFit="1" customWidth="1"/>
    <col min="12568" max="12568" width="0.77734375" style="72" customWidth="1"/>
    <col min="12569" max="12569" width="17.77734375" style="72" customWidth="1"/>
    <col min="12570" max="12570" width="0.77734375" style="72" customWidth="1"/>
    <col min="12571" max="12571" width="13.33203125" style="72" customWidth="1"/>
    <col min="12572" max="12572" width="0.77734375" style="72" customWidth="1"/>
    <col min="12573" max="12573" width="12.33203125" style="72" bestFit="1" customWidth="1"/>
    <col min="12574" max="12574" width="0.77734375" style="72" customWidth="1"/>
    <col min="12575" max="12575" width="10.33203125" style="72" customWidth="1"/>
    <col min="12576" max="12576" width="0.77734375" style="72" customWidth="1"/>
    <col min="12577" max="12577" width="13.33203125" style="72" bestFit="1" customWidth="1"/>
    <col min="12578" max="12578" width="15.77734375" style="72" customWidth="1"/>
    <col min="12579" max="12579" width="13.21875" style="72" customWidth="1"/>
    <col min="12580" max="12810" width="8.77734375" style="72"/>
    <col min="12811" max="12811" width="32.109375" style="72" customWidth="1"/>
    <col min="12812" max="12812" width="8.21875" style="72" bestFit="1" customWidth="1"/>
    <col min="12813" max="12813" width="11" style="72" bestFit="1" customWidth="1"/>
    <col min="12814" max="12814" width="0.77734375" style="72" customWidth="1"/>
    <col min="12815" max="12815" width="11" style="72" customWidth="1"/>
    <col min="12816" max="12816" width="0.77734375" style="72" customWidth="1"/>
    <col min="12817" max="12817" width="11" style="72" customWidth="1"/>
    <col min="12818" max="12818" width="0.77734375" style="72" customWidth="1"/>
    <col min="12819" max="12819" width="12" style="72" bestFit="1" customWidth="1"/>
    <col min="12820" max="12820" width="0.77734375" style="72" customWidth="1"/>
    <col min="12821" max="12821" width="14.21875" style="72" bestFit="1" customWidth="1"/>
    <col min="12822" max="12822" width="0.77734375" style="72" customWidth="1"/>
    <col min="12823" max="12823" width="11.33203125" style="72" bestFit="1" customWidth="1"/>
    <col min="12824" max="12824" width="0.77734375" style="72" customWidth="1"/>
    <col min="12825" max="12825" width="17.77734375" style="72" customWidth="1"/>
    <col min="12826" max="12826" width="0.77734375" style="72" customWidth="1"/>
    <col min="12827" max="12827" width="13.33203125" style="72" customWidth="1"/>
    <col min="12828" max="12828" width="0.77734375" style="72" customWidth="1"/>
    <col min="12829" max="12829" width="12.33203125" style="72" bestFit="1" customWidth="1"/>
    <col min="12830" max="12830" width="0.77734375" style="72" customWidth="1"/>
    <col min="12831" max="12831" width="10.33203125" style="72" customWidth="1"/>
    <col min="12832" max="12832" width="0.77734375" style="72" customWidth="1"/>
    <col min="12833" max="12833" width="13.33203125" style="72" bestFit="1" customWidth="1"/>
    <col min="12834" max="12834" width="15.77734375" style="72" customWidth="1"/>
    <col min="12835" max="12835" width="13.21875" style="72" customWidth="1"/>
    <col min="12836" max="13066" width="8.77734375" style="72"/>
    <col min="13067" max="13067" width="32.109375" style="72" customWidth="1"/>
    <col min="13068" max="13068" width="8.21875" style="72" bestFit="1" customWidth="1"/>
    <col min="13069" max="13069" width="11" style="72" bestFit="1" customWidth="1"/>
    <col min="13070" max="13070" width="0.77734375" style="72" customWidth="1"/>
    <col min="13071" max="13071" width="11" style="72" customWidth="1"/>
    <col min="13072" max="13072" width="0.77734375" style="72" customWidth="1"/>
    <col min="13073" max="13073" width="11" style="72" customWidth="1"/>
    <col min="13074" max="13074" width="0.77734375" style="72" customWidth="1"/>
    <col min="13075" max="13075" width="12" style="72" bestFit="1" customWidth="1"/>
    <col min="13076" max="13076" width="0.77734375" style="72" customWidth="1"/>
    <col min="13077" max="13077" width="14.21875" style="72" bestFit="1" customWidth="1"/>
    <col min="13078" max="13078" width="0.77734375" style="72" customWidth="1"/>
    <col min="13079" max="13079" width="11.33203125" style="72" bestFit="1" customWidth="1"/>
    <col min="13080" max="13080" width="0.77734375" style="72" customWidth="1"/>
    <col min="13081" max="13081" width="17.77734375" style="72" customWidth="1"/>
    <col min="13082" max="13082" width="0.77734375" style="72" customWidth="1"/>
    <col min="13083" max="13083" width="13.33203125" style="72" customWidth="1"/>
    <col min="13084" max="13084" width="0.77734375" style="72" customWidth="1"/>
    <col min="13085" max="13085" width="12.33203125" style="72" bestFit="1" customWidth="1"/>
    <col min="13086" max="13086" width="0.77734375" style="72" customWidth="1"/>
    <col min="13087" max="13087" width="10.33203125" style="72" customWidth="1"/>
    <col min="13088" max="13088" width="0.77734375" style="72" customWidth="1"/>
    <col min="13089" max="13089" width="13.33203125" style="72" bestFit="1" customWidth="1"/>
    <col min="13090" max="13090" width="15.77734375" style="72" customWidth="1"/>
    <col min="13091" max="13091" width="13.21875" style="72" customWidth="1"/>
    <col min="13092" max="13322" width="8.77734375" style="72"/>
    <col min="13323" max="13323" width="32.109375" style="72" customWidth="1"/>
    <col min="13324" max="13324" width="8.21875" style="72" bestFit="1" customWidth="1"/>
    <col min="13325" max="13325" width="11" style="72" bestFit="1" customWidth="1"/>
    <col min="13326" max="13326" width="0.77734375" style="72" customWidth="1"/>
    <col min="13327" max="13327" width="11" style="72" customWidth="1"/>
    <col min="13328" max="13328" width="0.77734375" style="72" customWidth="1"/>
    <col min="13329" max="13329" width="11" style="72" customWidth="1"/>
    <col min="13330" max="13330" width="0.77734375" style="72" customWidth="1"/>
    <col min="13331" max="13331" width="12" style="72" bestFit="1" customWidth="1"/>
    <col min="13332" max="13332" width="0.77734375" style="72" customWidth="1"/>
    <col min="13333" max="13333" width="14.21875" style="72" bestFit="1" customWidth="1"/>
    <col min="13334" max="13334" width="0.77734375" style="72" customWidth="1"/>
    <col min="13335" max="13335" width="11.33203125" style="72" bestFit="1" customWidth="1"/>
    <col min="13336" max="13336" width="0.77734375" style="72" customWidth="1"/>
    <col min="13337" max="13337" width="17.77734375" style="72" customWidth="1"/>
    <col min="13338" max="13338" width="0.77734375" style="72" customWidth="1"/>
    <col min="13339" max="13339" width="13.33203125" style="72" customWidth="1"/>
    <col min="13340" max="13340" width="0.77734375" style="72" customWidth="1"/>
    <col min="13341" max="13341" width="12.33203125" style="72" bestFit="1" customWidth="1"/>
    <col min="13342" max="13342" width="0.77734375" style="72" customWidth="1"/>
    <col min="13343" max="13343" width="10.33203125" style="72" customWidth="1"/>
    <col min="13344" max="13344" width="0.77734375" style="72" customWidth="1"/>
    <col min="13345" max="13345" width="13.33203125" style="72" bestFit="1" customWidth="1"/>
    <col min="13346" max="13346" width="15.77734375" style="72" customWidth="1"/>
    <col min="13347" max="13347" width="13.21875" style="72" customWidth="1"/>
    <col min="13348" max="13578" width="8.77734375" style="72"/>
    <col min="13579" max="13579" width="32.109375" style="72" customWidth="1"/>
    <col min="13580" max="13580" width="8.21875" style="72" bestFit="1" customWidth="1"/>
    <col min="13581" max="13581" width="11" style="72" bestFit="1" customWidth="1"/>
    <col min="13582" max="13582" width="0.77734375" style="72" customWidth="1"/>
    <col min="13583" max="13583" width="11" style="72" customWidth="1"/>
    <col min="13584" max="13584" width="0.77734375" style="72" customWidth="1"/>
    <col min="13585" max="13585" width="11" style="72" customWidth="1"/>
    <col min="13586" max="13586" width="0.77734375" style="72" customWidth="1"/>
    <col min="13587" max="13587" width="12" style="72" bestFit="1" customWidth="1"/>
    <col min="13588" max="13588" width="0.77734375" style="72" customWidth="1"/>
    <col min="13589" max="13589" width="14.21875" style="72" bestFit="1" customWidth="1"/>
    <col min="13590" max="13590" width="0.77734375" style="72" customWidth="1"/>
    <col min="13591" max="13591" width="11.33203125" style="72" bestFit="1" customWidth="1"/>
    <col min="13592" max="13592" width="0.77734375" style="72" customWidth="1"/>
    <col min="13593" max="13593" width="17.77734375" style="72" customWidth="1"/>
    <col min="13594" max="13594" width="0.77734375" style="72" customWidth="1"/>
    <col min="13595" max="13595" width="13.33203125" style="72" customWidth="1"/>
    <col min="13596" max="13596" width="0.77734375" style="72" customWidth="1"/>
    <col min="13597" max="13597" width="12.33203125" style="72" bestFit="1" customWidth="1"/>
    <col min="13598" max="13598" width="0.77734375" style="72" customWidth="1"/>
    <col min="13599" max="13599" width="10.33203125" style="72" customWidth="1"/>
    <col min="13600" max="13600" width="0.77734375" style="72" customWidth="1"/>
    <col min="13601" max="13601" width="13.33203125" style="72" bestFit="1" customWidth="1"/>
    <col min="13602" max="13602" width="15.77734375" style="72" customWidth="1"/>
    <col min="13603" max="13603" width="13.21875" style="72" customWidth="1"/>
    <col min="13604" max="13834" width="8.77734375" style="72"/>
    <col min="13835" max="13835" width="32.109375" style="72" customWidth="1"/>
    <col min="13836" max="13836" width="8.21875" style="72" bestFit="1" customWidth="1"/>
    <col min="13837" max="13837" width="11" style="72" bestFit="1" customWidth="1"/>
    <col min="13838" max="13838" width="0.77734375" style="72" customWidth="1"/>
    <col min="13839" max="13839" width="11" style="72" customWidth="1"/>
    <col min="13840" max="13840" width="0.77734375" style="72" customWidth="1"/>
    <col min="13841" max="13841" width="11" style="72" customWidth="1"/>
    <col min="13842" max="13842" width="0.77734375" style="72" customWidth="1"/>
    <col min="13843" max="13843" width="12" style="72" bestFit="1" customWidth="1"/>
    <col min="13844" max="13844" width="0.77734375" style="72" customWidth="1"/>
    <col min="13845" max="13845" width="14.21875" style="72" bestFit="1" customWidth="1"/>
    <col min="13846" max="13846" width="0.77734375" style="72" customWidth="1"/>
    <col min="13847" max="13847" width="11.33203125" style="72" bestFit="1" customWidth="1"/>
    <col min="13848" max="13848" width="0.77734375" style="72" customWidth="1"/>
    <col min="13849" max="13849" width="17.77734375" style="72" customWidth="1"/>
    <col min="13850" max="13850" width="0.77734375" style="72" customWidth="1"/>
    <col min="13851" max="13851" width="13.33203125" style="72" customWidth="1"/>
    <col min="13852" max="13852" width="0.77734375" style="72" customWidth="1"/>
    <col min="13853" max="13853" width="12.33203125" style="72" bestFit="1" customWidth="1"/>
    <col min="13854" max="13854" width="0.77734375" style="72" customWidth="1"/>
    <col min="13855" max="13855" width="10.33203125" style="72" customWidth="1"/>
    <col min="13856" max="13856" width="0.77734375" style="72" customWidth="1"/>
    <col min="13857" max="13857" width="13.33203125" style="72" bestFit="1" customWidth="1"/>
    <col min="13858" max="13858" width="15.77734375" style="72" customWidth="1"/>
    <col min="13859" max="13859" width="13.21875" style="72" customWidth="1"/>
    <col min="13860" max="14090" width="8.77734375" style="72"/>
    <col min="14091" max="14091" width="32.109375" style="72" customWidth="1"/>
    <col min="14092" max="14092" width="8.21875" style="72" bestFit="1" customWidth="1"/>
    <col min="14093" max="14093" width="11" style="72" bestFit="1" customWidth="1"/>
    <col min="14094" max="14094" width="0.77734375" style="72" customWidth="1"/>
    <col min="14095" max="14095" width="11" style="72" customWidth="1"/>
    <col min="14096" max="14096" width="0.77734375" style="72" customWidth="1"/>
    <col min="14097" max="14097" width="11" style="72" customWidth="1"/>
    <col min="14098" max="14098" width="0.77734375" style="72" customWidth="1"/>
    <col min="14099" max="14099" width="12" style="72" bestFit="1" customWidth="1"/>
    <col min="14100" max="14100" width="0.77734375" style="72" customWidth="1"/>
    <col min="14101" max="14101" width="14.21875" style="72" bestFit="1" customWidth="1"/>
    <col min="14102" max="14102" width="0.77734375" style="72" customWidth="1"/>
    <col min="14103" max="14103" width="11.33203125" style="72" bestFit="1" customWidth="1"/>
    <col min="14104" max="14104" width="0.77734375" style="72" customWidth="1"/>
    <col min="14105" max="14105" width="17.77734375" style="72" customWidth="1"/>
    <col min="14106" max="14106" width="0.77734375" style="72" customWidth="1"/>
    <col min="14107" max="14107" width="13.33203125" style="72" customWidth="1"/>
    <col min="14108" max="14108" width="0.77734375" style="72" customWidth="1"/>
    <col min="14109" max="14109" width="12.33203125" style="72" bestFit="1" customWidth="1"/>
    <col min="14110" max="14110" width="0.77734375" style="72" customWidth="1"/>
    <col min="14111" max="14111" width="10.33203125" style="72" customWidth="1"/>
    <col min="14112" max="14112" width="0.77734375" style="72" customWidth="1"/>
    <col min="14113" max="14113" width="13.33203125" style="72" bestFit="1" customWidth="1"/>
    <col min="14114" max="14114" width="15.77734375" style="72" customWidth="1"/>
    <col min="14115" max="14115" width="13.21875" style="72" customWidth="1"/>
    <col min="14116" max="14346" width="8.77734375" style="72"/>
    <col min="14347" max="14347" width="32.109375" style="72" customWidth="1"/>
    <col min="14348" max="14348" width="8.21875" style="72" bestFit="1" customWidth="1"/>
    <col min="14349" max="14349" width="11" style="72" bestFit="1" customWidth="1"/>
    <col min="14350" max="14350" width="0.77734375" style="72" customWidth="1"/>
    <col min="14351" max="14351" width="11" style="72" customWidth="1"/>
    <col min="14352" max="14352" width="0.77734375" style="72" customWidth="1"/>
    <col min="14353" max="14353" width="11" style="72" customWidth="1"/>
    <col min="14354" max="14354" width="0.77734375" style="72" customWidth="1"/>
    <col min="14355" max="14355" width="12" style="72" bestFit="1" customWidth="1"/>
    <col min="14356" max="14356" width="0.77734375" style="72" customWidth="1"/>
    <col min="14357" max="14357" width="14.21875" style="72" bestFit="1" customWidth="1"/>
    <col min="14358" max="14358" width="0.77734375" style="72" customWidth="1"/>
    <col min="14359" max="14359" width="11.33203125" style="72" bestFit="1" customWidth="1"/>
    <col min="14360" max="14360" width="0.77734375" style="72" customWidth="1"/>
    <col min="14361" max="14361" width="17.77734375" style="72" customWidth="1"/>
    <col min="14362" max="14362" width="0.77734375" style="72" customWidth="1"/>
    <col min="14363" max="14363" width="13.33203125" style="72" customWidth="1"/>
    <col min="14364" max="14364" width="0.77734375" style="72" customWidth="1"/>
    <col min="14365" max="14365" width="12.33203125" style="72" bestFit="1" customWidth="1"/>
    <col min="14366" max="14366" width="0.77734375" style="72" customWidth="1"/>
    <col min="14367" max="14367" width="10.33203125" style="72" customWidth="1"/>
    <col min="14368" max="14368" width="0.77734375" style="72" customWidth="1"/>
    <col min="14369" max="14369" width="13.33203125" style="72" bestFit="1" customWidth="1"/>
    <col min="14370" max="14370" width="15.77734375" style="72" customWidth="1"/>
    <col min="14371" max="14371" width="13.21875" style="72" customWidth="1"/>
    <col min="14372" max="14602" width="8.77734375" style="72"/>
    <col min="14603" max="14603" width="32.109375" style="72" customWidth="1"/>
    <col min="14604" max="14604" width="8.21875" style="72" bestFit="1" customWidth="1"/>
    <col min="14605" max="14605" width="11" style="72" bestFit="1" customWidth="1"/>
    <col min="14606" max="14606" width="0.77734375" style="72" customWidth="1"/>
    <col min="14607" max="14607" width="11" style="72" customWidth="1"/>
    <col min="14608" max="14608" width="0.77734375" style="72" customWidth="1"/>
    <col min="14609" max="14609" width="11" style="72" customWidth="1"/>
    <col min="14610" max="14610" width="0.77734375" style="72" customWidth="1"/>
    <col min="14611" max="14611" width="12" style="72" bestFit="1" customWidth="1"/>
    <col min="14612" max="14612" width="0.77734375" style="72" customWidth="1"/>
    <col min="14613" max="14613" width="14.21875" style="72" bestFit="1" customWidth="1"/>
    <col min="14614" max="14614" width="0.77734375" style="72" customWidth="1"/>
    <col min="14615" max="14615" width="11.33203125" style="72" bestFit="1" customWidth="1"/>
    <col min="14616" max="14616" width="0.77734375" style="72" customWidth="1"/>
    <col min="14617" max="14617" width="17.77734375" style="72" customWidth="1"/>
    <col min="14618" max="14618" width="0.77734375" style="72" customWidth="1"/>
    <col min="14619" max="14619" width="13.33203125" style="72" customWidth="1"/>
    <col min="14620" max="14620" width="0.77734375" style="72" customWidth="1"/>
    <col min="14621" max="14621" width="12.33203125" style="72" bestFit="1" customWidth="1"/>
    <col min="14622" max="14622" width="0.77734375" style="72" customWidth="1"/>
    <col min="14623" max="14623" width="10.33203125" style="72" customWidth="1"/>
    <col min="14624" max="14624" width="0.77734375" style="72" customWidth="1"/>
    <col min="14625" max="14625" width="13.33203125" style="72" bestFit="1" customWidth="1"/>
    <col min="14626" max="14626" width="15.77734375" style="72" customWidth="1"/>
    <col min="14627" max="14627" width="13.21875" style="72" customWidth="1"/>
    <col min="14628" max="14858" width="8.77734375" style="72"/>
    <col min="14859" max="14859" width="32.109375" style="72" customWidth="1"/>
    <col min="14860" max="14860" width="8.21875" style="72" bestFit="1" customWidth="1"/>
    <col min="14861" max="14861" width="11" style="72" bestFit="1" customWidth="1"/>
    <col min="14862" max="14862" width="0.77734375" style="72" customWidth="1"/>
    <col min="14863" max="14863" width="11" style="72" customWidth="1"/>
    <col min="14864" max="14864" width="0.77734375" style="72" customWidth="1"/>
    <col min="14865" max="14865" width="11" style="72" customWidth="1"/>
    <col min="14866" max="14866" width="0.77734375" style="72" customWidth="1"/>
    <col min="14867" max="14867" width="12" style="72" bestFit="1" customWidth="1"/>
    <col min="14868" max="14868" width="0.77734375" style="72" customWidth="1"/>
    <col min="14869" max="14869" width="14.21875" style="72" bestFit="1" customWidth="1"/>
    <col min="14870" max="14870" width="0.77734375" style="72" customWidth="1"/>
    <col min="14871" max="14871" width="11.33203125" style="72" bestFit="1" customWidth="1"/>
    <col min="14872" max="14872" width="0.77734375" style="72" customWidth="1"/>
    <col min="14873" max="14873" width="17.77734375" style="72" customWidth="1"/>
    <col min="14874" max="14874" width="0.77734375" style="72" customWidth="1"/>
    <col min="14875" max="14875" width="13.33203125" style="72" customWidth="1"/>
    <col min="14876" max="14876" width="0.77734375" style="72" customWidth="1"/>
    <col min="14877" max="14877" width="12.33203125" style="72" bestFit="1" customWidth="1"/>
    <col min="14878" max="14878" width="0.77734375" style="72" customWidth="1"/>
    <col min="14879" max="14879" width="10.33203125" style="72" customWidth="1"/>
    <col min="14880" max="14880" width="0.77734375" style="72" customWidth="1"/>
    <col min="14881" max="14881" width="13.33203125" style="72" bestFit="1" customWidth="1"/>
    <col min="14882" max="14882" width="15.77734375" style="72" customWidth="1"/>
    <col min="14883" max="14883" width="13.21875" style="72" customWidth="1"/>
    <col min="14884" max="15114" width="8.77734375" style="72"/>
    <col min="15115" max="15115" width="32.109375" style="72" customWidth="1"/>
    <col min="15116" max="15116" width="8.21875" style="72" bestFit="1" customWidth="1"/>
    <col min="15117" max="15117" width="11" style="72" bestFit="1" customWidth="1"/>
    <col min="15118" max="15118" width="0.77734375" style="72" customWidth="1"/>
    <col min="15119" max="15119" width="11" style="72" customWidth="1"/>
    <col min="15120" max="15120" width="0.77734375" style="72" customWidth="1"/>
    <col min="15121" max="15121" width="11" style="72" customWidth="1"/>
    <col min="15122" max="15122" width="0.77734375" style="72" customWidth="1"/>
    <col min="15123" max="15123" width="12" style="72" bestFit="1" customWidth="1"/>
    <col min="15124" max="15124" width="0.77734375" style="72" customWidth="1"/>
    <col min="15125" max="15125" width="14.21875" style="72" bestFit="1" customWidth="1"/>
    <col min="15126" max="15126" width="0.77734375" style="72" customWidth="1"/>
    <col min="15127" max="15127" width="11.33203125" style="72" bestFit="1" customWidth="1"/>
    <col min="15128" max="15128" width="0.77734375" style="72" customWidth="1"/>
    <col min="15129" max="15129" width="17.77734375" style="72" customWidth="1"/>
    <col min="15130" max="15130" width="0.77734375" style="72" customWidth="1"/>
    <col min="15131" max="15131" width="13.33203125" style="72" customWidth="1"/>
    <col min="15132" max="15132" width="0.77734375" style="72" customWidth="1"/>
    <col min="15133" max="15133" width="12.33203125" style="72" bestFit="1" customWidth="1"/>
    <col min="15134" max="15134" width="0.77734375" style="72" customWidth="1"/>
    <col min="15135" max="15135" width="10.33203125" style="72" customWidth="1"/>
    <col min="15136" max="15136" width="0.77734375" style="72" customWidth="1"/>
    <col min="15137" max="15137" width="13.33203125" style="72" bestFit="1" customWidth="1"/>
    <col min="15138" max="15138" width="15.77734375" style="72" customWidth="1"/>
    <col min="15139" max="15139" width="13.21875" style="72" customWidth="1"/>
    <col min="15140" max="15370" width="8.77734375" style="72"/>
    <col min="15371" max="15371" width="32.109375" style="72" customWidth="1"/>
    <col min="15372" max="15372" width="8.21875" style="72" bestFit="1" customWidth="1"/>
    <col min="15373" max="15373" width="11" style="72" bestFit="1" customWidth="1"/>
    <col min="15374" max="15374" width="0.77734375" style="72" customWidth="1"/>
    <col min="15375" max="15375" width="11" style="72" customWidth="1"/>
    <col min="15376" max="15376" width="0.77734375" style="72" customWidth="1"/>
    <col min="15377" max="15377" width="11" style="72" customWidth="1"/>
    <col min="15378" max="15378" width="0.77734375" style="72" customWidth="1"/>
    <col min="15379" max="15379" width="12" style="72" bestFit="1" customWidth="1"/>
    <col min="15380" max="15380" width="0.77734375" style="72" customWidth="1"/>
    <col min="15381" max="15381" width="14.21875" style="72" bestFit="1" customWidth="1"/>
    <col min="15382" max="15382" width="0.77734375" style="72" customWidth="1"/>
    <col min="15383" max="15383" width="11.33203125" style="72" bestFit="1" customWidth="1"/>
    <col min="15384" max="15384" width="0.77734375" style="72" customWidth="1"/>
    <col min="15385" max="15385" width="17.77734375" style="72" customWidth="1"/>
    <col min="15386" max="15386" width="0.77734375" style="72" customWidth="1"/>
    <col min="15387" max="15387" width="13.33203125" style="72" customWidth="1"/>
    <col min="15388" max="15388" width="0.77734375" style="72" customWidth="1"/>
    <col min="15389" max="15389" width="12.33203125" style="72" bestFit="1" customWidth="1"/>
    <col min="15390" max="15390" width="0.77734375" style="72" customWidth="1"/>
    <col min="15391" max="15391" width="10.33203125" style="72" customWidth="1"/>
    <col min="15392" max="15392" width="0.77734375" style="72" customWidth="1"/>
    <col min="15393" max="15393" width="13.33203125" style="72" bestFit="1" customWidth="1"/>
    <col min="15394" max="15394" width="15.77734375" style="72" customWidth="1"/>
    <col min="15395" max="15395" width="13.21875" style="72" customWidth="1"/>
    <col min="15396" max="15626" width="8.77734375" style="72"/>
    <col min="15627" max="15627" width="32.109375" style="72" customWidth="1"/>
    <col min="15628" max="15628" width="8.21875" style="72" bestFit="1" customWidth="1"/>
    <col min="15629" max="15629" width="11" style="72" bestFit="1" customWidth="1"/>
    <col min="15630" max="15630" width="0.77734375" style="72" customWidth="1"/>
    <col min="15631" max="15631" width="11" style="72" customWidth="1"/>
    <col min="15632" max="15632" width="0.77734375" style="72" customWidth="1"/>
    <col min="15633" max="15633" width="11" style="72" customWidth="1"/>
    <col min="15634" max="15634" width="0.77734375" style="72" customWidth="1"/>
    <col min="15635" max="15635" width="12" style="72" bestFit="1" customWidth="1"/>
    <col min="15636" max="15636" width="0.77734375" style="72" customWidth="1"/>
    <col min="15637" max="15637" width="14.21875" style="72" bestFit="1" customWidth="1"/>
    <col min="15638" max="15638" width="0.77734375" style="72" customWidth="1"/>
    <col min="15639" max="15639" width="11.33203125" style="72" bestFit="1" customWidth="1"/>
    <col min="15640" max="15640" width="0.77734375" style="72" customWidth="1"/>
    <col min="15641" max="15641" width="17.77734375" style="72" customWidth="1"/>
    <col min="15642" max="15642" width="0.77734375" style="72" customWidth="1"/>
    <col min="15643" max="15643" width="13.33203125" style="72" customWidth="1"/>
    <col min="15644" max="15644" width="0.77734375" style="72" customWidth="1"/>
    <col min="15645" max="15645" width="12.33203125" style="72" bestFit="1" customWidth="1"/>
    <col min="15646" max="15646" width="0.77734375" style="72" customWidth="1"/>
    <col min="15647" max="15647" width="10.33203125" style="72" customWidth="1"/>
    <col min="15648" max="15648" width="0.77734375" style="72" customWidth="1"/>
    <col min="15649" max="15649" width="13.33203125" style="72" bestFit="1" customWidth="1"/>
    <col min="15650" max="15650" width="15.77734375" style="72" customWidth="1"/>
    <col min="15651" max="15651" width="13.21875" style="72" customWidth="1"/>
    <col min="15652" max="15882" width="8.77734375" style="72"/>
    <col min="15883" max="15883" width="32.109375" style="72" customWidth="1"/>
    <col min="15884" max="15884" width="8.21875" style="72" bestFit="1" customWidth="1"/>
    <col min="15885" max="15885" width="11" style="72" bestFit="1" customWidth="1"/>
    <col min="15886" max="15886" width="0.77734375" style="72" customWidth="1"/>
    <col min="15887" max="15887" width="11" style="72" customWidth="1"/>
    <col min="15888" max="15888" width="0.77734375" style="72" customWidth="1"/>
    <col min="15889" max="15889" width="11" style="72" customWidth="1"/>
    <col min="15890" max="15890" width="0.77734375" style="72" customWidth="1"/>
    <col min="15891" max="15891" width="12" style="72" bestFit="1" customWidth="1"/>
    <col min="15892" max="15892" width="0.77734375" style="72" customWidth="1"/>
    <col min="15893" max="15893" width="14.21875" style="72" bestFit="1" customWidth="1"/>
    <col min="15894" max="15894" width="0.77734375" style="72" customWidth="1"/>
    <col min="15895" max="15895" width="11.33203125" style="72" bestFit="1" customWidth="1"/>
    <col min="15896" max="15896" width="0.77734375" style="72" customWidth="1"/>
    <col min="15897" max="15897" width="17.77734375" style="72" customWidth="1"/>
    <col min="15898" max="15898" width="0.77734375" style="72" customWidth="1"/>
    <col min="15899" max="15899" width="13.33203125" style="72" customWidth="1"/>
    <col min="15900" max="15900" width="0.77734375" style="72" customWidth="1"/>
    <col min="15901" max="15901" width="12.33203125" style="72" bestFit="1" customWidth="1"/>
    <col min="15902" max="15902" width="0.77734375" style="72" customWidth="1"/>
    <col min="15903" max="15903" width="10.33203125" style="72" customWidth="1"/>
    <col min="15904" max="15904" width="0.77734375" style="72" customWidth="1"/>
    <col min="15905" max="15905" width="13.33203125" style="72" bestFit="1" customWidth="1"/>
    <col min="15906" max="15906" width="15.77734375" style="72" customWidth="1"/>
    <col min="15907" max="15907" width="13.21875" style="72" customWidth="1"/>
    <col min="15908" max="16384" width="8.77734375" style="72"/>
  </cols>
  <sheetData>
    <row r="1" spans="1:26" s="125" customFormat="1" ht="21.75" customHeight="1">
      <c r="A1" s="197" t="s">
        <v>86</v>
      </c>
      <c r="B1" s="197"/>
      <c r="C1" s="197"/>
      <c r="D1" s="197"/>
      <c r="E1" s="197"/>
      <c r="F1" s="197"/>
      <c r="G1" s="197"/>
      <c r="H1" s="197"/>
      <c r="I1" s="197"/>
      <c r="J1" s="197"/>
      <c r="K1" s="197"/>
      <c r="L1" s="197"/>
      <c r="M1" s="197"/>
      <c r="N1" s="197"/>
      <c r="O1" s="197"/>
      <c r="P1" s="197"/>
      <c r="Q1" s="197"/>
      <c r="R1" s="197"/>
      <c r="S1" s="197"/>
      <c r="T1" s="197"/>
      <c r="U1" s="197"/>
      <c r="V1" s="197"/>
      <c r="W1" s="197"/>
      <c r="X1" s="197"/>
      <c r="Y1" s="197"/>
      <c r="Z1" s="197"/>
    </row>
    <row r="2" spans="1:26" s="125" customFormat="1" ht="21.75" customHeight="1">
      <c r="A2" s="197" t="s">
        <v>149</v>
      </c>
      <c r="B2" s="197"/>
      <c r="C2" s="197"/>
      <c r="D2" s="197"/>
      <c r="E2" s="197"/>
      <c r="F2" s="197"/>
      <c r="G2" s="197"/>
      <c r="H2" s="197"/>
      <c r="I2" s="197"/>
      <c r="J2" s="197"/>
      <c r="K2" s="197"/>
      <c r="L2" s="197"/>
      <c r="M2" s="197"/>
      <c r="N2" s="197"/>
      <c r="O2" s="197"/>
      <c r="P2" s="197"/>
      <c r="Q2" s="197"/>
      <c r="R2" s="197"/>
      <c r="S2" s="197"/>
      <c r="T2" s="197"/>
      <c r="U2" s="197"/>
      <c r="V2" s="197"/>
      <c r="W2" s="197"/>
      <c r="X2" s="197"/>
      <c r="Y2" s="197"/>
      <c r="Z2" s="197"/>
    </row>
    <row r="3" spans="1:26" s="125" customFormat="1" ht="21.75" customHeight="1">
      <c r="A3" s="198" t="s">
        <v>146</v>
      </c>
      <c r="B3" s="198"/>
      <c r="C3" s="198"/>
      <c r="D3" s="198"/>
      <c r="E3" s="198"/>
      <c r="F3" s="198"/>
      <c r="G3" s="198"/>
      <c r="H3" s="198"/>
      <c r="I3" s="198"/>
      <c r="J3" s="198"/>
      <c r="K3" s="198"/>
      <c r="L3" s="198"/>
      <c r="M3" s="198"/>
      <c r="N3" s="198"/>
      <c r="O3" s="198"/>
      <c r="P3" s="198"/>
      <c r="Q3" s="198"/>
      <c r="R3" s="198"/>
      <c r="S3" s="198"/>
      <c r="T3" s="198"/>
      <c r="U3" s="198"/>
      <c r="V3" s="198"/>
      <c r="W3" s="198"/>
      <c r="X3" s="198"/>
      <c r="Y3" s="198"/>
      <c r="Z3" s="198"/>
    </row>
    <row r="4" spans="1:26" s="125" customFormat="1" ht="20.399999999999999" customHeight="1">
      <c r="A4" s="164"/>
      <c r="B4" s="164"/>
      <c r="C4" s="143"/>
      <c r="D4" s="165"/>
      <c r="E4" s="165"/>
      <c r="F4" s="165" t="s">
        <v>150</v>
      </c>
      <c r="G4" s="165"/>
      <c r="H4" s="165"/>
      <c r="I4" s="165"/>
      <c r="J4" s="165"/>
      <c r="K4" s="165"/>
      <c r="L4" s="165"/>
      <c r="M4" s="165"/>
      <c r="N4" s="165"/>
      <c r="O4" s="165"/>
      <c r="P4" s="165"/>
      <c r="Q4" s="165"/>
      <c r="R4" s="165"/>
      <c r="S4" s="165"/>
      <c r="T4" s="165"/>
      <c r="U4" s="165"/>
      <c r="V4" s="165"/>
      <c r="W4" s="165"/>
      <c r="X4" s="165"/>
      <c r="Y4" s="165"/>
      <c r="Z4" s="166"/>
    </row>
    <row r="5" spans="1:26" s="125" customFormat="1" ht="20.399999999999999" customHeight="1">
      <c r="A5" s="129"/>
      <c r="B5" s="129"/>
      <c r="C5" s="129"/>
      <c r="D5" s="195" t="s">
        <v>151</v>
      </c>
      <c r="E5" s="195"/>
      <c r="F5" s="195"/>
      <c r="G5" s="195"/>
      <c r="H5" s="195"/>
      <c r="I5" s="195"/>
      <c r="J5" s="195"/>
      <c r="K5" s="195"/>
      <c r="L5" s="195"/>
      <c r="M5" s="195"/>
      <c r="N5" s="195"/>
      <c r="O5" s="195"/>
      <c r="P5" s="195"/>
      <c r="Q5" s="195"/>
      <c r="R5" s="195"/>
      <c r="S5" s="195"/>
      <c r="T5" s="195"/>
      <c r="U5" s="195"/>
      <c r="V5" s="195"/>
      <c r="W5" s="195"/>
      <c r="X5" s="195"/>
      <c r="Y5" s="195"/>
      <c r="Z5" s="195"/>
    </row>
    <row r="6" spans="1:26" s="70" customFormat="1" ht="20.399999999999999" customHeight="1">
      <c r="A6" s="129"/>
      <c r="B6" s="129"/>
      <c r="C6" s="129"/>
      <c r="D6" s="196" t="s">
        <v>152</v>
      </c>
      <c r="E6" s="196"/>
      <c r="F6" s="196"/>
      <c r="G6" s="196"/>
      <c r="H6" s="196"/>
      <c r="I6" s="196"/>
      <c r="J6" s="196"/>
      <c r="K6" s="196"/>
      <c r="L6" s="196"/>
      <c r="M6" s="196"/>
      <c r="N6" s="196"/>
      <c r="O6" s="196"/>
      <c r="P6" s="196"/>
      <c r="Q6" s="196"/>
      <c r="R6" s="196"/>
      <c r="S6" s="196"/>
      <c r="T6" s="196"/>
      <c r="U6" s="196"/>
      <c r="V6" s="196"/>
      <c r="W6" s="196"/>
      <c r="X6" s="196"/>
      <c r="Y6" s="196"/>
      <c r="Z6" s="196"/>
    </row>
    <row r="7" spans="1:26" s="70" customFormat="1" ht="20.399999999999999" customHeight="1">
      <c r="A7" s="66"/>
      <c r="B7" s="66"/>
      <c r="C7" s="66"/>
      <c r="D7" s="66"/>
      <c r="E7" s="64"/>
      <c r="F7" s="66"/>
      <c r="G7" s="64"/>
      <c r="H7" s="64"/>
      <c r="I7" s="64"/>
      <c r="J7" s="66"/>
      <c r="K7" s="64"/>
      <c r="L7" s="194" t="s">
        <v>153</v>
      </c>
      <c r="M7" s="194"/>
      <c r="N7" s="194"/>
      <c r="O7" s="194"/>
      <c r="P7" s="194"/>
      <c r="Q7" s="194"/>
      <c r="R7" s="194"/>
      <c r="S7" s="194"/>
      <c r="T7" s="194"/>
      <c r="U7" s="66"/>
      <c r="V7" s="66"/>
      <c r="W7" s="66"/>
      <c r="X7" s="66"/>
      <c r="Y7" s="64"/>
      <c r="Z7" s="66"/>
    </row>
    <row r="8" spans="1:26" s="70" customFormat="1" ht="20.399999999999999" customHeight="1">
      <c r="A8" s="66"/>
      <c r="B8" s="66"/>
      <c r="C8" s="66"/>
      <c r="D8" s="66"/>
      <c r="E8" s="64"/>
      <c r="F8" s="66"/>
      <c r="G8" s="64"/>
      <c r="H8" s="195" t="s">
        <v>154</v>
      </c>
      <c r="I8" s="195"/>
      <c r="J8" s="195"/>
      <c r="K8" s="64"/>
      <c r="L8" s="195" t="s">
        <v>126</v>
      </c>
      <c r="M8" s="195"/>
      <c r="N8" s="195"/>
      <c r="O8" s="195"/>
      <c r="P8" s="195"/>
      <c r="Q8" s="195"/>
      <c r="R8" s="195"/>
      <c r="S8" s="195"/>
      <c r="T8" s="195"/>
      <c r="U8" s="66"/>
      <c r="V8" s="66"/>
      <c r="W8" s="66"/>
      <c r="X8" s="66"/>
      <c r="Y8" s="64"/>
      <c r="Z8" s="64"/>
    </row>
    <row r="9" spans="1:26" s="70" customFormat="1" ht="20.399999999999999" customHeight="1">
      <c r="A9" s="66"/>
      <c r="B9" s="66"/>
      <c r="C9" s="66"/>
      <c r="D9" s="64"/>
      <c r="E9" s="64"/>
      <c r="F9" s="66"/>
      <c r="G9" s="64"/>
      <c r="H9" s="64"/>
      <c r="I9" s="64"/>
      <c r="J9" s="64"/>
      <c r="K9" s="64"/>
      <c r="L9" s="64" t="s">
        <v>155</v>
      </c>
      <c r="M9" s="64"/>
      <c r="N9" s="66"/>
      <c r="O9" s="64"/>
      <c r="P9" s="64" t="s">
        <v>156</v>
      </c>
      <c r="Q9" s="64"/>
      <c r="R9" s="66"/>
      <c r="S9" s="66"/>
      <c r="T9" s="66"/>
      <c r="U9" s="66"/>
      <c r="V9" s="66"/>
      <c r="W9" s="66"/>
      <c r="X9" s="66"/>
      <c r="Y9" s="64"/>
      <c r="Z9" s="64"/>
    </row>
    <row r="10" spans="1:26" s="70" customFormat="1" ht="20.399999999999999" customHeight="1">
      <c r="A10" s="66"/>
      <c r="B10" s="66"/>
      <c r="C10" s="66"/>
      <c r="D10" s="64"/>
      <c r="E10" s="64"/>
      <c r="F10" s="64"/>
      <c r="G10" s="64"/>
      <c r="H10" s="64"/>
      <c r="I10" s="64"/>
      <c r="J10" s="64"/>
      <c r="K10" s="64"/>
      <c r="L10" s="64" t="s">
        <v>157</v>
      </c>
      <c r="M10" s="64"/>
      <c r="N10" s="64" t="s">
        <v>158</v>
      </c>
      <c r="O10" s="64"/>
      <c r="P10" s="64" t="s">
        <v>159</v>
      </c>
      <c r="Q10" s="64"/>
      <c r="R10" s="64" t="s">
        <v>160</v>
      </c>
      <c r="S10" s="64"/>
      <c r="T10" s="130" t="s">
        <v>161</v>
      </c>
      <c r="U10" s="130"/>
      <c r="V10" s="64"/>
      <c r="W10" s="64"/>
      <c r="X10" s="64"/>
      <c r="Y10" s="64"/>
      <c r="Z10" s="64"/>
    </row>
    <row r="11" spans="1:26" s="70" customFormat="1" ht="20.399999999999999" customHeight="1">
      <c r="A11" s="66"/>
      <c r="B11" s="66"/>
      <c r="C11" s="66"/>
      <c r="D11" s="64"/>
      <c r="E11" s="64"/>
      <c r="F11" s="66"/>
      <c r="G11" s="64"/>
      <c r="H11" s="64"/>
      <c r="I11" s="64"/>
      <c r="J11" s="64"/>
      <c r="K11" s="64"/>
      <c r="L11" s="64" t="s">
        <v>162</v>
      </c>
      <c r="M11" s="64"/>
      <c r="N11" s="64" t="s">
        <v>163</v>
      </c>
      <c r="O11" s="64"/>
      <c r="P11" s="64" t="s">
        <v>164</v>
      </c>
      <c r="Q11" s="64"/>
      <c r="R11" s="64" t="s">
        <v>165</v>
      </c>
      <c r="S11" s="64"/>
      <c r="T11" s="64" t="s">
        <v>166</v>
      </c>
      <c r="U11" s="64"/>
      <c r="V11" s="64"/>
      <c r="W11" s="64"/>
      <c r="X11" s="64" t="s">
        <v>167</v>
      </c>
      <c r="Y11" s="64"/>
      <c r="Z11" s="64"/>
    </row>
    <row r="12" spans="1:26" s="70" customFormat="1" ht="20.399999999999999" customHeight="1">
      <c r="A12" s="66"/>
      <c r="B12" s="66"/>
      <c r="C12" s="66"/>
      <c r="D12" s="64" t="s">
        <v>168</v>
      </c>
      <c r="E12" s="64"/>
      <c r="F12" s="64" t="s">
        <v>169</v>
      </c>
      <c r="G12" s="64"/>
      <c r="H12" s="64"/>
      <c r="I12" s="64"/>
      <c r="J12" s="131"/>
      <c r="K12" s="131"/>
      <c r="L12" s="64" t="s">
        <v>170</v>
      </c>
      <c r="M12" s="131"/>
      <c r="N12" s="64" t="s">
        <v>13</v>
      </c>
      <c r="O12" s="64"/>
      <c r="P12" s="64" t="s">
        <v>171</v>
      </c>
      <c r="Q12" s="64"/>
      <c r="R12" s="64" t="s">
        <v>172</v>
      </c>
      <c r="S12" s="64"/>
      <c r="T12" s="64" t="s">
        <v>173</v>
      </c>
      <c r="U12" s="64"/>
      <c r="V12" s="64" t="s">
        <v>174</v>
      </c>
      <c r="W12" s="64"/>
      <c r="X12" s="64" t="s">
        <v>175</v>
      </c>
      <c r="Y12" s="64"/>
      <c r="Z12" s="64" t="s">
        <v>161</v>
      </c>
    </row>
    <row r="13" spans="1:26" s="70" customFormat="1" ht="20.399999999999999" customHeight="1">
      <c r="A13" s="66"/>
      <c r="B13" s="66"/>
      <c r="C13" s="66"/>
      <c r="D13" s="64" t="s">
        <v>176</v>
      </c>
      <c r="E13" s="64"/>
      <c r="F13" s="64" t="s">
        <v>177</v>
      </c>
      <c r="G13" s="64"/>
      <c r="H13" s="64" t="s">
        <v>78</v>
      </c>
      <c r="I13" s="66"/>
      <c r="J13" s="64" t="s">
        <v>80</v>
      </c>
      <c r="K13" s="131"/>
      <c r="L13" s="64" t="s">
        <v>178</v>
      </c>
      <c r="M13" s="131"/>
      <c r="N13" s="64" t="s">
        <v>179</v>
      </c>
      <c r="O13" s="64"/>
      <c r="P13" s="64" t="s">
        <v>180</v>
      </c>
      <c r="Q13" s="64"/>
      <c r="R13" s="64" t="s">
        <v>181</v>
      </c>
      <c r="S13" s="64"/>
      <c r="T13" s="64" t="s">
        <v>182</v>
      </c>
      <c r="U13" s="129"/>
      <c r="V13" s="64" t="s">
        <v>183</v>
      </c>
      <c r="W13" s="129"/>
      <c r="X13" s="64" t="s">
        <v>184</v>
      </c>
      <c r="Y13" s="64"/>
      <c r="Z13" s="64" t="s">
        <v>174</v>
      </c>
    </row>
    <row r="14" spans="1:26" s="70" customFormat="1" ht="20.399999999999999" customHeight="1">
      <c r="A14" s="66"/>
      <c r="B14" s="144" t="s">
        <v>11</v>
      </c>
      <c r="C14" s="66"/>
      <c r="D14" s="132" t="s">
        <v>12</v>
      </c>
      <c r="E14" s="64"/>
      <c r="F14" s="132" t="s">
        <v>12</v>
      </c>
      <c r="G14" s="64"/>
      <c r="H14" s="132" t="s">
        <v>12</v>
      </c>
      <c r="I14" s="129"/>
      <c r="J14" s="132" t="s">
        <v>12</v>
      </c>
      <c r="K14" s="131"/>
      <c r="L14" s="132" t="s">
        <v>12</v>
      </c>
      <c r="M14" s="131"/>
      <c r="N14" s="132" t="s">
        <v>12</v>
      </c>
      <c r="O14" s="64"/>
      <c r="P14" s="132" t="s">
        <v>12</v>
      </c>
      <c r="Q14" s="64"/>
      <c r="R14" s="132" t="s">
        <v>12</v>
      </c>
      <c r="S14" s="64"/>
      <c r="T14" s="132" t="s">
        <v>12</v>
      </c>
      <c r="U14" s="64"/>
      <c r="V14" s="132" t="s">
        <v>12</v>
      </c>
      <c r="W14" s="64"/>
      <c r="X14" s="132" t="s">
        <v>12</v>
      </c>
      <c r="Y14" s="64"/>
      <c r="Z14" s="132" t="s">
        <v>12</v>
      </c>
    </row>
    <row r="15" spans="1:26" s="25" customFormat="1" ht="20.399999999999999" customHeight="1">
      <c r="A15" s="65" t="s">
        <v>185</v>
      </c>
      <c r="B15" s="65"/>
      <c r="C15" s="65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2"/>
    </row>
    <row r="16" spans="1:26" s="59" customFormat="1" ht="20.399999999999999" customHeight="1">
      <c r="A16" s="65" t="s">
        <v>186</v>
      </c>
      <c r="B16" s="65"/>
      <c r="C16" s="65"/>
      <c r="D16" s="5">
        <v>283032915670</v>
      </c>
      <c r="E16" s="5"/>
      <c r="F16" s="5">
        <v>-142322289314</v>
      </c>
      <c r="G16" s="5"/>
      <c r="H16" s="5">
        <v>0</v>
      </c>
      <c r="I16" s="5"/>
      <c r="J16" s="5">
        <v>-104135784750</v>
      </c>
      <c r="K16" s="74"/>
      <c r="L16" s="4">
        <v>0</v>
      </c>
      <c r="M16" s="74"/>
      <c r="N16" s="5">
        <f>11073518437-2214703687</f>
        <v>8858814750</v>
      </c>
      <c r="O16" s="74"/>
      <c r="P16" s="5">
        <v>21885080</v>
      </c>
      <c r="Q16" s="5"/>
      <c r="R16" s="5">
        <v>54532491</v>
      </c>
      <c r="S16" s="5"/>
      <c r="T16" s="4">
        <f>SUM(L16:R16)</f>
        <v>8935232321</v>
      </c>
      <c r="U16" s="5"/>
      <c r="V16" s="5">
        <f>D16+F16+H16+J16+T16</f>
        <v>45510073927</v>
      </c>
      <c r="W16" s="5"/>
      <c r="X16" s="5">
        <v>78665413</v>
      </c>
      <c r="Y16" s="5"/>
      <c r="Z16" s="5">
        <f>V16+X16</f>
        <v>45588739340</v>
      </c>
    </row>
    <row r="17" spans="1:26" s="59" customFormat="1" ht="20.399999999999999" customHeight="1">
      <c r="A17" s="65" t="s">
        <v>187</v>
      </c>
      <c r="B17" s="65"/>
      <c r="C17" s="65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4"/>
      <c r="U17" s="5"/>
      <c r="V17" s="5"/>
      <c r="W17" s="5"/>
      <c r="X17" s="4"/>
      <c r="Y17" s="26"/>
      <c r="Z17" s="4"/>
    </row>
    <row r="18" spans="1:26" s="59" customFormat="1" ht="20.399999999999999" customHeight="1">
      <c r="A18" s="145" t="s">
        <v>188</v>
      </c>
      <c r="B18" s="12"/>
      <c r="C18" s="12"/>
      <c r="D18" s="26">
        <v>-246238636633</v>
      </c>
      <c r="E18" s="74"/>
      <c r="F18" s="32">
        <v>142322289314</v>
      </c>
      <c r="G18" s="4"/>
      <c r="H18" s="4">
        <v>0</v>
      </c>
      <c r="I18" s="4"/>
      <c r="J18" s="32">
        <v>103916347319</v>
      </c>
      <c r="K18" s="74"/>
      <c r="L18" s="5">
        <v>0</v>
      </c>
      <c r="M18" s="74"/>
      <c r="N18" s="4">
        <v>0</v>
      </c>
      <c r="O18" s="4"/>
      <c r="P18" s="5">
        <v>0</v>
      </c>
      <c r="Q18" s="4"/>
      <c r="R18" s="5">
        <v>0</v>
      </c>
      <c r="S18" s="4"/>
      <c r="T18" s="5">
        <v>0</v>
      </c>
      <c r="U18" s="4"/>
      <c r="V18" s="5">
        <f t="shared" ref="V18:V22" si="0">D18+F18+H18+J18+T18</f>
        <v>0</v>
      </c>
      <c r="W18" s="74"/>
      <c r="X18" s="5">
        <v>0</v>
      </c>
      <c r="Y18" s="4"/>
      <c r="Z18" s="5">
        <v>0</v>
      </c>
    </row>
    <row r="19" spans="1:26" s="59" customFormat="1" ht="20.399999999999999" customHeight="1">
      <c r="A19" s="145" t="s">
        <v>189</v>
      </c>
      <c r="B19" s="12"/>
      <c r="C19" s="12"/>
      <c r="D19" s="26">
        <v>0</v>
      </c>
      <c r="E19" s="74"/>
      <c r="F19" s="32">
        <v>0</v>
      </c>
      <c r="G19" s="4"/>
      <c r="H19" s="4">
        <v>0</v>
      </c>
      <c r="I19" s="4"/>
      <c r="J19" s="32">
        <v>0</v>
      </c>
      <c r="K19" s="74"/>
      <c r="L19" s="5">
        <v>0</v>
      </c>
      <c r="M19" s="74"/>
      <c r="N19" s="4">
        <v>0</v>
      </c>
      <c r="O19" s="4"/>
      <c r="P19" s="5">
        <v>0</v>
      </c>
      <c r="Q19" s="4"/>
      <c r="R19" s="5">
        <v>0</v>
      </c>
      <c r="S19" s="4"/>
      <c r="T19" s="5">
        <v>0</v>
      </c>
      <c r="U19" s="4"/>
      <c r="V19" s="5">
        <f t="shared" si="0"/>
        <v>0</v>
      </c>
      <c r="W19" s="74"/>
      <c r="X19" s="5">
        <v>-30375000</v>
      </c>
      <c r="Y19" s="4"/>
      <c r="Z19" s="5">
        <f t="shared" ref="Z19:Z21" si="1">V19+X19</f>
        <v>-30375000</v>
      </c>
    </row>
    <row r="20" spans="1:26" s="59" customFormat="1" ht="20.399999999999999" customHeight="1">
      <c r="A20" s="145" t="s">
        <v>190</v>
      </c>
      <c r="B20" s="145"/>
      <c r="C20" s="145"/>
      <c r="D20" s="4">
        <v>0</v>
      </c>
      <c r="E20" s="4"/>
      <c r="F20" s="4">
        <v>0</v>
      </c>
      <c r="G20" s="5"/>
      <c r="H20" s="5">
        <v>0</v>
      </c>
      <c r="I20" s="5"/>
      <c r="J20" s="5">
        <v>0</v>
      </c>
      <c r="K20" s="5"/>
      <c r="L20" s="4">
        <v>0</v>
      </c>
      <c r="M20" s="5"/>
      <c r="N20" s="4">
        <v>0</v>
      </c>
      <c r="O20" s="4"/>
      <c r="P20" s="4">
        <v>0</v>
      </c>
      <c r="Q20" s="4"/>
      <c r="R20" s="4">
        <v>0</v>
      </c>
      <c r="S20" s="4"/>
      <c r="T20" s="4">
        <v>0</v>
      </c>
      <c r="U20" s="4"/>
      <c r="V20" s="5">
        <f t="shared" si="0"/>
        <v>0</v>
      </c>
      <c r="W20" s="5"/>
      <c r="X20" s="5">
        <v>-44941</v>
      </c>
      <c r="Y20" s="5"/>
      <c r="Z20" s="5">
        <f t="shared" si="1"/>
        <v>-44941</v>
      </c>
    </row>
    <row r="21" spans="1:26" s="59" customFormat="1" ht="20.399999999999999" customHeight="1">
      <c r="A21" s="145" t="s">
        <v>191</v>
      </c>
      <c r="B21" s="145"/>
      <c r="C21" s="145"/>
      <c r="D21" s="4">
        <v>0</v>
      </c>
      <c r="E21" s="5"/>
      <c r="F21" s="4">
        <v>0</v>
      </c>
      <c r="G21" s="5"/>
      <c r="H21" s="5">
        <v>0</v>
      </c>
      <c r="I21" s="5"/>
      <c r="J21" s="32">
        <v>41049769</v>
      </c>
      <c r="K21" s="5"/>
      <c r="L21" s="4">
        <v>0</v>
      </c>
      <c r="M21" s="5"/>
      <c r="N21" s="4">
        <v>-40994184</v>
      </c>
      <c r="O21" s="5"/>
      <c r="P21" s="4">
        <v>0</v>
      </c>
      <c r="Q21" s="21"/>
      <c r="R21" s="4">
        <v>-55585</v>
      </c>
      <c r="S21" s="21"/>
      <c r="T21" s="4">
        <f>SUM(L21:R21)</f>
        <v>-41049769</v>
      </c>
      <c r="U21" s="5"/>
      <c r="V21" s="5">
        <f t="shared" si="0"/>
        <v>0</v>
      </c>
      <c r="W21" s="5"/>
      <c r="X21" s="4">
        <v>0</v>
      </c>
      <c r="Y21" s="26"/>
      <c r="Z21" s="5">
        <f t="shared" si="1"/>
        <v>0</v>
      </c>
    </row>
    <row r="22" spans="1:26" s="59" customFormat="1" ht="20.399999999999999" customHeight="1">
      <c r="A22" s="145" t="s">
        <v>192</v>
      </c>
      <c r="B22" s="145"/>
      <c r="C22" s="145"/>
      <c r="D22" s="3">
        <v>0</v>
      </c>
      <c r="E22" s="4"/>
      <c r="F22" s="3">
        <v>0</v>
      </c>
      <c r="G22" s="74"/>
      <c r="H22" s="3">
        <v>0</v>
      </c>
      <c r="I22" s="74"/>
      <c r="J22" s="33">
        <f>'PL 6M_8-10'!G122</f>
        <v>21955978361</v>
      </c>
      <c r="K22" s="74"/>
      <c r="L22" s="3">
        <v>18791519</v>
      </c>
      <c r="M22" s="74"/>
      <c r="N22" s="3">
        <v>0</v>
      </c>
      <c r="O22" s="74"/>
      <c r="P22" s="3">
        <v>6825645</v>
      </c>
      <c r="Q22" s="74"/>
      <c r="R22" s="3">
        <v>0</v>
      </c>
      <c r="S22" s="74"/>
      <c r="T22" s="3">
        <f t="shared" ref="T22" si="2">SUM(L22:R22)</f>
        <v>25617164</v>
      </c>
      <c r="U22" s="74"/>
      <c r="V22" s="3">
        <f t="shared" si="0"/>
        <v>21981595525</v>
      </c>
      <c r="W22" s="74"/>
      <c r="X22" s="3">
        <f>'PL 6M_8-10'!G129</f>
        <v>17173749</v>
      </c>
      <c r="Y22" s="74"/>
      <c r="Z22" s="3">
        <f t="shared" ref="Z22" si="3">V22+X22</f>
        <v>21998769274</v>
      </c>
    </row>
    <row r="23" spans="1:26" s="59" customFormat="1" ht="6" customHeight="1">
      <c r="A23" s="145"/>
      <c r="B23" s="145"/>
      <c r="C23" s="145"/>
      <c r="D23" s="133"/>
      <c r="E23" s="74"/>
      <c r="F23" s="133"/>
      <c r="G23" s="74"/>
      <c r="H23" s="74"/>
      <c r="I23" s="74"/>
      <c r="J23" s="26"/>
      <c r="K23" s="74"/>
      <c r="L23" s="5"/>
      <c r="M23" s="74"/>
      <c r="N23" s="133"/>
      <c r="O23" s="74"/>
      <c r="P23" s="5"/>
      <c r="Q23" s="74"/>
      <c r="R23" s="5"/>
      <c r="S23" s="74"/>
      <c r="T23" s="5"/>
      <c r="U23" s="74"/>
      <c r="V23" s="5"/>
      <c r="W23" s="74"/>
      <c r="X23" s="5"/>
      <c r="Y23" s="74"/>
      <c r="Z23" s="5"/>
    </row>
    <row r="24" spans="1:26" s="59" customFormat="1" ht="20.399999999999999" customHeight="1" thickBot="1">
      <c r="A24" s="65" t="s">
        <v>193</v>
      </c>
      <c r="B24" s="65"/>
      <c r="C24" s="65"/>
      <c r="D24" s="6">
        <f>SUM(D16:D22)</f>
        <v>36794279037</v>
      </c>
      <c r="E24" s="5"/>
      <c r="F24" s="6">
        <f>SUM(F16:F22)</f>
        <v>0</v>
      </c>
      <c r="G24" s="5"/>
      <c r="H24" s="6">
        <f>SUM(H16:H22)</f>
        <v>0</v>
      </c>
      <c r="I24" s="5"/>
      <c r="J24" s="6">
        <f>SUM(J16:J22)</f>
        <v>21777590699</v>
      </c>
      <c r="K24" s="5"/>
      <c r="L24" s="6">
        <f>SUM(L16:L22)</f>
        <v>18791519</v>
      </c>
      <c r="M24" s="5"/>
      <c r="N24" s="6">
        <f>SUM(N16:N22)</f>
        <v>8817820566</v>
      </c>
      <c r="O24" s="5"/>
      <c r="P24" s="6">
        <f>SUM(P16:P22)</f>
        <v>28710725</v>
      </c>
      <c r="Q24" s="5"/>
      <c r="R24" s="6">
        <f>SUM(R16:R22)</f>
        <v>54476906</v>
      </c>
      <c r="S24" s="5"/>
      <c r="T24" s="6">
        <f>SUM(T16:T22)</f>
        <v>8919799716</v>
      </c>
      <c r="U24" s="5"/>
      <c r="V24" s="6">
        <f t="shared" ref="V24" si="4">D24+F24+J24+T24</f>
        <v>67491669452</v>
      </c>
      <c r="W24" s="5"/>
      <c r="X24" s="6">
        <f>SUM(X16:X22)</f>
        <v>65419221</v>
      </c>
      <c r="Y24" s="5"/>
      <c r="Z24" s="6">
        <f>SUM(Z16:Z22)</f>
        <v>67557088673</v>
      </c>
    </row>
    <row r="25" spans="1:26" s="25" customFormat="1" ht="10.5" customHeight="1" thickTop="1">
      <c r="A25" s="27"/>
      <c r="B25" s="27"/>
      <c r="C25" s="56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5"/>
    </row>
    <row r="26" spans="1:26" s="25" customFormat="1" ht="20.399999999999999" customHeight="1">
      <c r="A26" s="65" t="s">
        <v>146</v>
      </c>
      <c r="B26" s="65"/>
      <c r="C26" s="65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5"/>
    </row>
    <row r="27" spans="1:26" s="59" customFormat="1" ht="20.399999999999999" customHeight="1">
      <c r="A27" s="65" t="s">
        <v>194</v>
      </c>
      <c r="B27" s="65"/>
      <c r="C27" s="65"/>
      <c r="D27" s="5">
        <v>36794279037</v>
      </c>
      <c r="E27" s="5"/>
      <c r="F27" s="5">
        <v>0</v>
      </c>
      <c r="G27" s="5"/>
      <c r="H27" s="5">
        <v>1505136967</v>
      </c>
      <c r="I27" s="5"/>
      <c r="J27" s="5">
        <v>28711186287</v>
      </c>
      <c r="K27" s="74"/>
      <c r="L27" s="4">
        <v>-36591239</v>
      </c>
      <c r="M27" s="74"/>
      <c r="N27" s="5">
        <v>8776146921</v>
      </c>
      <c r="O27" s="74"/>
      <c r="P27" s="5">
        <v>29591802</v>
      </c>
      <c r="Q27" s="5"/>
      <c r="R27" s="5">
        <v>53994648</v>
      </c>
      <c r="S27" s="5"/>
      <c r="T27" s="4">
        <f t="shared" ref="T27:T30" si="5">SUM(L27:R27)</f>
        <v>8823142132</v>
      </c>
      <c r="U27" s="5"/>
      <c r="V27" s="5">
        <f>D27+F27+H27+J27+T27</f>
        <v>75833744423</v>
      </c>
      <c r="W27" s="5"/>
      <c r="X27" s="5">
        <v>78156033</v>
      </c>
      <c r="Y27" s="5"/>
      <c r="Z27" s="5">
        <f>V27+X27</f>
        <v>75911900456</v>
      </c>
    </row>
    <row r="28" spans="1:26" s="59" customFormat="1" ht="20.399999999999999" customHeight="1">
      <c r="A28" s="65" t="s">
        <v>187</v>
      </c>
      <c r="B28" s="65"/>
      <c r="C28" s="65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4" t="s">
        <v>16</v>
      </c>
      <c r="U28" s="5"/>
      <c r="V28" s="5" t="s">
        <v>16</v>
      </c>
      <c r="W28" s="5"/>
      <c r="X28" s="4"/>
      <c r="Y28" s="26"/>
      <c r="Z28" s="5" t="s">
        <v>16</v>
      </c>
    </row>
    <row r="29" spans="1:26" s="59" customFormat="1" ht="20.399999999999999" customHeight="1">
      <c r="A29" s="145" t="s">
        <v>195</v>
      </c>
      <c r="B29" s="139">
        <v>24</v>
      </c>
      <c r="C29" s="65"/>
      <c r="D29" s="26">
        <v>0</v>
      </c>
      <c r="E29" s="26"/>
      <c r="F29" s="26">
        <v>0</v>
      </c>
      <c r="G29" s="26"/>
      <c r="H29" s="26">
        <v>0</v>
      </c>
      <c r="I29" s="26"/>
      <c r="J29" s="26">
        <v>-5943535946</v>
      </c>
      <c r="K29" s="26"/>
      <c r="L29" s="26">
        <v>0</v>
      </c>
      <c r="M29" s="26"/>
      <c r="N29" s="26">
        <v>0</v>
      </c>
      <c r="O29" s="26"/>
      <c r="P29" s="26">
        <v>0</v>
      </c>
      <c r="Q29" s="26"/>
      <c r="R29" s="26">
        <v>0</v>
      </c>
      <c r="S29" s="26"/>
      <c r="T29" s="4">
        <f t="shared" si="5"/>
        <v>0</v>
      </c>
      <c r="U29" s="5"/>
      <c r="V29" s="5">
        <f t="shared" ref="V29:V32" si="6">D29+F29+H29+J29+T29</f>
        <v>-5943535946</v>
      </c>
      <c r="W29" s="5"/>
      <c r="X29" s="4">
        <v>-26325000</v>
      </c>
      <c r="Y29" s="26"/>
      <c r="Z29" s="5">
        <f t="shared" ref="Z29:Z31" si="7">V29+X29</f>
        <v>-5969860946</v>
      </c>
    </row>
    <row r="30" spans="1:26" s="59" customFormat="1" ht="20.399999999999999" customHeight="1">
      <c r="A30" s="145" t="s">
        <v>190</v>
      </c>
      <c r="B30" s="145"/>
      <c r="C30" s="145"/>
      <c r="D30" s="4">
        <v>0</v>
      </c>
      <c r="E30" s="4"/>
      <c r="F30" s="4">
        <v>0</v>
      </c>
      <c r="G30" s="5"/>
      <c r="H30" s="4">
        <v>0</v>
      </c>
      <c r="I30" s="5"/>
      <c r="J30" s="4">
        <v>0</v>
      </c>
      <c r="K30" s="5"/>
      <c r="L30" s="4">
        <v>0</v>
      </c>
      <c r="M30" s="5"/>
      <c r="N30" s="26">
        <v>0</v>
      </c>
      <c r="O30" s="4"/>
      <c r="P30" s="26">
        <v>0</v>
      </c>
      <c r="Q30" s="4"/>
      <c r="R30" s="26">
        <v>0</v>
      </c>
      <c r="S30" s="4"/>
      <c r="T30" s="4">
        <f t="shared" si="5"/>
        <v>0</v>
      </c>
      <c r="U30" s="4"/>
      <c r="V30" s="5">
        <f t="shared" si="6"/>
        <v>0</v>
      </c>
      <c r="W30" s="5"/>
      <c r="X30" s="5">
        <v>-45523</v>
      </c>
      <c r="Y30" s="5"/>
      <c r="Z30" s="5">
        <f t="shared" si="7"/>
        <v>-45523</v>
      </c>
    </row>
    <row r="31" spans="1:26" s="59" customFormat="1" ht="20.399999999999999" customHeight="1">
      <c r="A31" s="145" t="s">
        <v>191</v>
      </c>
      <c r="B31" s="145"/>
      <c r="C31" s="145"/>
      <c r="D31" s="4">
        <v>0</v>
      </c>
      <c r="E31" s="5"/>
      <c r="F31" s="4">
        <v>0</v>
      </c>
      <c r="G31" s="5"/>
      <c r="H31" s="4">
        <v>0</v>
      </c>
      <c r="I31" s="5"/>
      <c r="J31" s="4">
        <v>176717452</v>
      </c>
      <c r="K31" s="5"/>
      <c r="L31" s="4">
        <v>0</v>
      </c>
      <c r="M31" s="5"/>
      <c r="N31" s="4">
        <v>-176453978</v>
      </c>
      <c r="O31" s="5"/>
      <c r="P31" s="26">
        <v>0</v>
      </c>
      <c r="Q31" s="21"/>
      <c r="R31" s="4">
        <v>-263474</v>
      </c>
      <c r="S31" s="21"/>
      <c r="T31" s="4">
        <f t="shared" ref="T31:T32" si="8">SUM(L31:R31)</f>
        <v>-176717452</v>
      </c>
      <c r="U31" s="5"/>
      <c r="V31" s="5">
        <f t="shared" si="6"/>
        <v>0</v>
      </c>
      <c r="W31" s="5"/>
      <c r="X31" s="4">
        <v>0</v>
      </c>
      <c r="Y31" s="26"/>
      <c r="Z31" s="5">
        <f t="shared" si="7"/>
        <v>0</v>
      </c>
    </row>
    <row r="32" spans="1:26" s="59" customFormat="1" ht="20.399999999999999" customHeight="1">
      <c r="A32" s="145" t="s">
        <v>192</v>
      </c>
      <c r="B32" s="145"/>
      <c r="C32" s="145"/>
      <c r="D32" s="3">
        <v>0</v>
      </c>
      <c r="E32" s="4"/>
      <c r="F32" s="3">
        <v>0</v>
      </c>
      <c r="G32" s="4"/>
      <c r="H32" s="3">
        <v>0</v>
      </c>
      <c r="I32" s="4"/>
      <c r="J32" s="3">
        <v>11620835499</v>
      </c>
      <c r="K32" s="4"/>
      <c r="L32" s="3">
        <v>227860285</v>
      </c>
      <c r="M32" s="4"/>
      <c r="N32" s="3">
        <v>0</v>
      </c>
      <c r="O32" s="4"/>
      <c r="P32" s="3">
        <v>18412282</v>
      </c>
      <c r="Q32" s="4"/>
      <c r="R32" s="3">
        <v>0</v>
      </c>
      <c r="S32" s="74"/>
      <c r="T32" s="3">
        <f t="shared" si="8"/>
        <v>246272567</v>
      </c>
      <c r="U32" s="4"/>
      <c r="V32" s="3">
        <f t="shared" si="6"/>
        <v>11867108066</v>
      </c>
      <c r="W32" s="4"/>
      <c r="X32" s="3">
        <v>23706838</v>
      </c>
      <c r="Y32" s="4"/>
      <c r="Z32" s="3">
        <f t="shared" ref="Z32" si="9">V32+X32</f>
        <v>11890814904</v>
      </c>
    </row>
    <row r="33" spans="1:26" s="59" customFormat="1" ht="6" customHeight="1">
      <c r="A33" s="145"/>
      <c r="B33" s="145"/>
      <c r="C33" s="145"/>
      <c r="D33" s="133"/>
      <c r="E33" s="74"/>
      <c r="F33" s="133"/>
      <c r="G33" s="74"/>
      <c r="H33" s="74"/>
      <c r="I33" s="74"/>
      <c r="J33" s="26"/>
      <c r="K33" s="74"/>
      <c r="L33" s="5"/>
      <c r="M33" s="74"/>
      <c r="N33" s="133"/>
      <c r="O33" s="74"/>
      <c r="P33" s="5"/>
      <c r="Q33" s="74"/>
      <c r="R33" s="5"/>
      <c r="S33" s="74"/>
      <c r="T33" s="5"/>
      <c r="U33" s="74"/>
      <c r="V33" s="5"/>
      <c r="W33" s="74"/>
      <c r="X33" s="5"/>
      <c r="Y33" s="74"/>
      <c r="Z33" s="5"/>
    </row>
    <row r="34" spans="1:26" s="59" customFormat="1" ht="20.399999999999999" customHeight="1" thickBot="1">
      <c r="A34" s="65" t="s">
        <v>196</v>
      </c>
      <c r="B34" s="65"/>
      <c r="C34" s="65"/>
      <c r="D34" s="6">
        <f>SUM(D27:D32)</f>
        <v>36794279037</v>
      </c>
      <c r="E34" s="5"/>
      <c r="F34" s="6">
        <f>SUM(F27:F32)</f>
        <v>0</v>
      </c>
      <c r="G34" s="5"/>
      <c r="H34" s="6">
        <f>SUM(H27:H32)</f>
        <v>1505136967</v>
      </c>
      <c r="I34" s="5"/>
      <c r="J34" s="6">
        <f>SUM(J27:J32)</f>
        <v>34565203292</v>
      </c>
      <c r="K34" s="5"/>
      <c r="L34" s="6">
        <f>SUM(L27:L32)</f>
        <v>191269046</v>
      </c>
      <c r="M34" s="5"/>
      <c r="N34" s="6">
        <f>SUM(N27:N32)</f>
        <v>8599692943</v>
      </c>
      <c r="O34" s="5"/>
      <c r="P34" s="6">
        <f>SUM(P27:P32)</f>
        <v>48004084</v>
      </c>
      <c r="Q34" s="5"/>
      <c r="R34" s="6">
        <f>SUM(R27:R32)</f>
        <v>53731174</v>
      </c>
      <c r="S34" s="5"/>
      <c r="T34" s="6">
        <f>SUM(T27:T32)</f>
        <v>8892697247</v>
      </c>
      <c r="U34" s="5"/>
      <c r="V34" s="6">
        <f>SUM(V27:V33)</f>
        <v>81757316543</v>
      </c>
      <c r="W34" s="5"/>
      <c r="X34" s="6">
        <f>SUM(X27:X32)</f>
        <v>75492348</v>
      </c>
      <c r="Y34" s="5"/>
      <c r="Z34" s="6">
        <f>SUM(Z27:Z32)</f>
        <v>81832808891</v>
      </c>
    </row>
    <row r="35" spans="1:26" s="59" customFormat="1" ht="18" customHeight="1" thickTop="1">
      <c r="A35" s="65"/>
      <c r="B35" s="65"/>
      <c r="C35" s="65"/>
      <c r="D35" s="2"/>
      <c r="E35" s="2"/>
      <c r="F35" s="35"/>
      <c r="G35" s="2"/>
      <c r="H35" s="35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s="59" customFormat="1" ht="8.25" customHeight="1">
      <c r="A36" s="65"/>
      <c r="B36" s="65"/>
      <c r="C36" s="65"/>
      <c r="D36" s="2"/>
      <c r="E36" s="2"/>
      <c r="F36" s="35"/>
      <c r="G36" s="2"/>
      <c r="H36" s="35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s="59" customFormat="1" ht="21.75" customHeight="1">
      <c r="A37" s="193" t="s">
        <v>197</v>
      </c>
      <c r="B37" s="193"/>
      <c r="C37" s="193"/>
      <c r="D37" s="193"/>
      <c r="E37" s="193"/>
      <c r="F37" s="193"/>
      <c r="G37" s="193"/>
      <c r="H37" s="193"/>
      <c r="I37" s="193"/>
      <c r="J37" s="193"/>
      <c r="K37" s="5"/>
      <c r="L37" s="5"/>
      <c r="M37" s="5"/>
      <c r="N37" s="5"/>
      <c r="O37" s="5"/>
      <c r="P37" s="192" t="s">
        <v>197</v>
      </c>
      <c r="Q37" s="192"/>
      <c r="R37" s="192"/>
      <c r="S37" s="192"/>
      <c r="T37" s="192"/>
      <c r="U37" s="192"/>
      <c r="V37" s="192"/>
      <c r="W37" s="192"/>
      <c r="X37" s="192"/>
      <c r="Y37" s="192"/>
      <c r="Z37" s="192"/>
    </row>
    <row r="38" spans="1:26" s="59" customFormat="1" ht="21.75" customHeight="1">
      <c r="A38" s="193" t="s">
        <v>198</v>
      </c>
      <c r="B38" s="193"/>
      <c r="C38" s="193"/>
      <c r="D38" s="193"/>
      <c r="E38" s="193"/>
      <c r="F38" s="193"/>
      <c r="G38" s="193"/>
      <c r="H38" s="193"/>
      <c r="I38" s="193"/>
      <c r="J38" s="193"/>
      <c r="K38" s="5"/>
      <c r="L38" s="5"/>
      <c r="M38" s="5"/>
      <c r="N38" s="5"/>
      <c r="O38" s="5"/>
      <c r="P38" s="192" t="s">
        <v>40</v>
      </c>
      <c r="Q38" s="192"/>
      <c r="R38" s="192"/>
      <c r="S38" s="192"/>
      <c r="T38" s="192"/>
      <c r="U38" s="192"/>
      <c r="V38" s="192"/>
      <c r="W38" s="192"/>
      <c r="X38" s="192"/>
      <c r="Y38" s="192"/>
      <c r="Z38" s="192"/>
    </row>
    <row r="39" spans="1:26" s="59" customFormat="1" ht="21.75" customHeight="1">
      <c r="A39" s="193" t="s">
        <v>199</v>
      </c>
      <c r="B39" s="193"/>
      <c r="C39" s="193"/>
      <c r="D39" s="193"/>
      <c r="E39" s="193"/>
      <c r="F39" s="193"/>
      <c r="G39" s="193"/>
      <c r="H39" s="193"/>
      <c r="I39" s="193"/>
      <c r="J39" s="193"/>
      <c r="K39" s="2"/>
      <c r="L39" s="2"/>
      <c r="M39" s="2"/>
      <c r="N39" s="15"/>
      <c r="O39" s="15"/>
      <c r="P39" s="193" t="s">
        <v>42</v>
      </c>
      <c r="Q39" s="193"/>
      <c r="R39" s="193"/>
      <c r="S39" s="193"/>
      <c r="T39" s="193"/>
      <c r="U39" s="193"/>
      <c r="V39" s="193"/>
      <c r="W39" s="193"/>
      <c r="X39" s="193"/>
      <c r="Y39" s="193"/>
      <c r="Z39" s="193"/>
    </row>
    <row r="40" spans="1:26" s="59" customFormat="1" ht="15.75" customHeight="1">
      <c r="A40" s="65"/>
      <c r="B40" s="65"/>
      <c r="C40" s="65"/>
      <c r="D40" s="2"/>
      <c r="E40" s="2"/>
      <c r="F40" s="133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s="59" customFormat="1" ht="21.75" customHeight="1">
      <c r="A41" s="146" t="s">
        <v>43</v>
      </c>
      <c r="B41" s="147"/>
      <c r="C41" s="147"/>
      <c r="D41" s="7"/>
      <c r="E41" s="7"/>
      <c r="F41" s="134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</row>
  </sheetData>
  <mergeCells count="14">
    <mergeCell ref="D6:Z6"/>
    <mergeCell ref="A1:Z1"/>
    <mergeCell ref="A2:Z2"/>
    <mergeCell ref="A3:Z3"/>
    <mergeCell ref="D5:Z5"/>
    <mergeCell ref="P38:Z38"/>
    <mergeCell ref="P39:Z39"/>
    <mergeCell ref="A39:J39"/>
    <mergeCell ref="L7:T7"/>
    <mergeCell ref="L8:T8"/>
    <mergeCell ref="A38:J38"/>
    <mergeCell ref="A37:J37"/>
    <mergeCell ref="P37:Z37"/>
    <mergeCell ref="H8:J8"/>
  </mergeCells>
  <conditionalFormatting sqref="Z25">
    <cfRule type="cellIs" dxfId="7" priority="1" operator="lessThan">
      <formula>0</formula>
    </cfRule>
    <cfRule type="cellIs" dxfId="6" priority="2" operator="greaterThan">
      <formula>0</formula>
    </cfRule>
  </conditionalFormatting>
  <pageMargins left="0.4" right="0.4" top="0.5" bottom="0.6" header="0.49" footer="0.4"/>
  <pageSetup paperSize="9" scale="60" firstPageNumber="11" fitToWidth="0" fitToHeight="0" orientation="landscape" useFirstPageNumber="1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8"/>
  <sheetViews>
    <sheetView zoomScaleNormal="100" zoomScaleSheetLayoutView="100" zoomScalePageLayoutView="55" workbookViewId="0">
      <selection sqref="A1:N1"/>
    </sheetView>
  </sheetViews>
  <sheetFormatPr defaultColWidth="8.77734375" defaultRowHeight="21.75" customHeight="1"/>
  <cols>
    <col min="1" max="1" width="49.21875" style="72" customWidth="1"/>
    <col min="2" max="2" width="7.109375" style="72" customWidth="1"/>
    <col min="3" max="3" width="0.88671875" style="72" customWidth="1"/>
    <col min="4" max="4" width="13.44140625" style="135" customWidth="1"/>
    <col min="5" max="5" width="0.88671875" style="135" customWidth="1"/>
    <col min="6" max="6" width="14.33203125" style="137" customWidth="1"/>
    <col min="7" max="7" width="0.88671875" style="137" customWidth="1"/>
    <col min="8" max="8" width="11.6640625" style="137" customWidth="1"/>
    <col min="9" max="9" width="1" style="137" customWidth="1"/>
    <col min="10" max="10" width="14" style="137" bestFit="1" customWidth="1"/>
    <col min="11" max="11" width="0.88671875" style="137" customWidth="1"/>
    <col min="12" max="12" width="18.6640625" style="137" customWidth="1"/>
    <col min="13" max="13" width="0.88671875" style="137" customWidth="1"/>
    <col min="14" max="14" width="12.109375" style="137" bestFit="1" customWidth="1"/>
    <col min="15" max="15" width="0.88671875" style="137" customWidth="1"/>
    <col min="16" max="16" width="18.6640625" style="137" bestFit="1" customWidth="1"/>
    <col min="17" max="17" width="0.88671875" style="137" customWidth="1"/>
    <col min="18" max="18" width="12.6640625" style="137" bestFit="1" customWidth="1"/>
    <col min="19" max="19" width="0.88671875" style="137" customWidth="1"/>
    <col min="20" max="20" width="11.77734375" style="137" customWidth="1"/>
    <col min="21" max="191" width="8.77734375" style="72"/>
    <col min="192" max="192" width="53.33203125" style="72" customWidth="1"/>
    <col min="193" max="193" width="9" style="72" customWidth="1"/>
    <col min="194" max="194" width="10.33203125" style="72" bestFit="1" customWidth="1"/>
    <col min="195" max="195" width="0.77734375" style="72" customWidth="1"/>
    <col min="196" max="196" width="11.109375" style="72" customWidth="1"/>
    <col min="197" max="197" width="0.77734375" style="72" customWidth="1"/>
    <col min="198" max="198" width="10.33203125" style="72" bestFit="1" customWidth="1"/>
    <col min="199" max="199" width="0.77734375" style="72" customWidth="1"/>
    <col min="200" max="200" width="12" style="72" bestFit="1" customWidth="1"/>
    <col min="201" max="201" width="0.77734375" style="72" customWidth="1"/>
    <col min="202" max="202" width="17" style="72" customWidth="1"/>
    <col min="203" max="203" width="0.77734375" style="72" customWidth="1"/>
    <col min="204" max="204" width="14.33203125" style="72" customWidth="1"/>
    <col min="205" max="205" width="0.77734375" style="72" customWidth="1"/>
    <col min="206" max="206" width="16.77734375" style="72" customWidth="1"/>
    <col min="207" max="207" width="0.77734375" style="72" customWidth="1"/>
    <col min="208" max="208" width="12.33203125" style="72" bestFit="1" customWidth="1"/>
    <col min="209" max="209" width="0.77734375" style="72" customWidth="1"/>
    <col min="210" max="210" width="13.33203125" style="72" bestFit="1" customWidth="1"/>
    <col min="211" max="447" width="8.77734375" style="72"/>
    <col min="448" max="448" width="53.33203125" style="72" customWidth="1"/>
    <col min="449" max="449" width="9" style="72" customWidth="1"/>
    <col min="450" max="450" width="10.33203125" style="72" bestFit="1" customWidth="1"/>
    <col min="451" max="451" width="0.77734375" style="72" customWidth="1"/>
    <col min="452" max="452" width="11.109375" style="72" customWidth="1"/>
    <col min="453" max="453" width="0.77734375" style="72" customWidth="1"/>
    <col min="454" max="454" width="10.33203125" style="72" bestFit="1" customWidth="1"/>
    <col min="455" max="455" width="0.77734375" style="72" customWidth="1"/>
    <col min="456" max="456" width="12" style="72" bestFit="1" customWidth="1"/>
    <col min="457" max="457" width="0.77734375" style="72" customWidth="1"/>
    <col min="458" max="458" width="17" style="72" customWidth="1"/>
    <col min="459" max="459" width="0.77734375" style="72" customWidth="1"/>
    <col min="460" max="460" width="14.33203125" style="72" customWidth="1"/>
    <col min="461" max="461" width="0.77734375" style="72" customWidth="1"/>
    <col min="462" max="462" width="16.77734375" style="72" customWidth="1"/>
    <col min="463" max="463" width="0.77734375" style="72" customWidth="1"/>
    <col min="464" max="464" width="12.33203125" style="72" bestFit="1" customWidth="1"/>
    <col min="465" max="465" width="0.77734375" style="72" customWidth="1"/>
    <col min="466" max="466" width="13.33203125" style="72" bestFit="1" customWidth="1"/>
    <col min="467" max="703" width="8.77734375" style="72"/>
    <col min="704" max="704" width="53.33203125" style="72" customWidth="1"/>
    <col min="705" max="705" width="9" style="72" customWidth="1"/>
    <col min="706" max="706" width="10.33203125" style="72" bestFit="1" customWidth="1"/>
    <col min="707" max="707" width="0.77734375" style="72" customWidth="1"/>
    <col min="708" max="708" width="11.109375" style="72" customWidth="1"/>
    <col min="709" max="709" width="0.77734375" style="72" customWidth="1"/>
    <col min="710" max="710" width="10.33203125" style="72" bestFit="1" customWidth="1"/>
    <col min="711" max="711" width="0.77734375" style="72" customWidth="1"/>
    <col min="712" max="712" width="12" style="72" bestFit="1" customWidth="1"/>
    <col min="713" max="713" width="0.77734375" style="72" customWidth="1"/>
    <col min="714" max="714" width="17" style="72" customWidth="1"/>
    <col min="715" max="715" width="0.77734375" style="72" customWidth="1"/>
    <col min="716" max="716" width="14.33203125" style="72" customWidth="1"/>
    <col min="717" max="717" width="0.77734375" style="72" customWidth="1"/>
    <col min="718" max="718" width="16.77734375" style="72" customWidth="1"/>
    <col min="719" max="719" width="0.77734375" style="72" customWidth="1"/>
    <col min="720" max="720" width="12.33203125" style="72" bestFit="1" customWidth="1"/>
    <col min="721" max="721" width="0.77734375" style="72" customWidth="1"/>
    <col min="722" max="722" width="13.33203125" style="72" bestFit="1" customWidth="1"/>
    <col min="723" max="959" width="8.77734375" style="72"/>
    <col min="960" max="960" width="53.33203125" style="72" customWidth="1"/>
    <col min="961" max="961" width="9" style="72" customWidth="1"/>
    <col min="962" max="962" width="10.33203125" style="72" bestFit="1" customWidth="1"/>
    <col min="963" max="963" width="0.77734375" style="72" customWidth="1"/>
    <col min="964" max="964" width="11.109375" style="72" customWidth="1"/>
    <col min="965" max="965" width="0.77734375" style="72" customWidth="1"/>
    <col min="966" max="966" width="10.33203125" style="72" bestFit="1" customWidth="1"/>
    <col min="967" max="967" width="0.77734375" style="72" customWidth="1"/>
    <col min="968" max="968" width="12" style="72" bestFit="1" customWidth="1"/>
    <col min="969" max="969" width="0.77734375" style="72" customWidth="1"/>
    <col min="970" max="970" width="17" style="72" customWidth="1"/>
    <col min="971" max="971" width="0.77734375" style="72" customWidth="1"/>
    <col min="972" max="972" width="14.33203125" style="72" customWidth="1"/>
    <col min="973" max="973" width="0.77734375" style="72" customWidth="1"/>
    <col min="974" max="974" width="16.77734375" style="72" customWidth="1"/>
    <col min="975" max="975" width="0.77734375" style="72" customWidth="1"/>
    <col min="976" max="976" width="12.33203125" style="72" bestFit="1" customWidth="1"/>
    <col min="977" max="977" width="0.77734375" style="72" customWidth="1"/>
    <col min="978" max="978" width="13.33203125" style="72" bestFit="1" customWidth="1"/>
    <col min="979" max="1215" width="8.77734375" style="72"/>
    <col min="1216" max="1216" width="53.33203125" style="72" customWidth="1"/>
    <col min="1217" max="1217" width="9" style="72" customWidth="1"/>
    <col min="1218" max="1218" width="10.33203125" style="72" bestFit="1" customWidth="1"/>
    <col min="1219" max="1219" width="0.77734375" style="72" customWidth="1"/>
    <col min="1220" max="1220" width="11.109375" style="72" customWidth="1"/>
    <col min="1221" max="1221" width="0.77734375" style="72" customWidth="1"/>
    <col min="1222" max="1222" width="10.33203125" style="72" bestFit="1" customWidth="1"/>
    <col min="1223" max="1223" width="0.77734375" style="72" customWidth="1"/>
    <col min="1224" max="1224" width="12" style="72" bestFit="1" customWidth="1"/>
    <col min="1225" max="1225" width="0.77734375" style="72" customWidth="1"/>
    <col min="1226" max="1226" width="17" style="72" customWidth="1"/>
    <col min="1227" max="1227" width="0.77734375" style="72" customWidth="1"/>
    <col min="1228" max="1228" width="14.33203125" style="72" customWidth="1"/>
    <col min="1229" max="1229" width="0.77734375" style="72" customWidth="1"/>
    <col min="1230" max="1230" width="16.77734375" style="72" customWidth="1"/>
    <col min="1231" max="1231" width="0.77734375" style="72" customWidth="1"/>
    <col min="1232" max="1232" width="12.33203125" style="72" bestFit="1" customWidth="1"/>
    <col min="1233" max="1233" width="0.77734375" style="72" customWidth="1"/>
    <col min="1234" max="1234" width="13.33203125" style="72" bestFit="1" customWidth="1"/>
    <col min="1235" max="1471" width="8.77734375" style="72"/>
    <col min="1472" max="1472" width="53.33203125" style="72" customWidth="1"/>
    <col min="1473" max="1473" width="9" style="72" customWidth="1"/>
    <col min="1474" max="1474" width="10.33203125" style="72" bestFit="1" customWidth="1"/>
    <col min="1475" max="1475" width="0.77734375" style="72" customWidth="1"/>
    <col min="1476" max="1476" width="11.109375" style="72" customWidth="1"/>
    <col min="1477" max="1477" width="0.77734375" style="72" customWidth="1"/>
    <col min="1478" max="1478" width="10.33203125" style="72" bestFit="1" customWidth="1"/>
    <col min="1479" max="1479" width="0.77734375" style="72" customWidth="1"/>
    <col min="1480" max="1480" width="12" style="72" bestFit="1" customWidth="1"/>
    <col min="1481" max="1481" width="0.77734375" style="72" customWidth="1"/>
    <col min="1482" max="1482" width="17" style="72" customWidth="1"/>
    <col min="1483" max="1483" width="0.77734375" style="72" customWidth="1"/>
    <col min="1484" max="1484" width="14.33203125" style="72" customWidth="1"/>
    <col min="1485" max="1485" width="0.77734375" style="72" customWidth="1"/>
    <col min="1486" max="1486" width="16.77734375" style="72" customWidth="1"/>
    <col min="1487" max="1487" width="0.77734375" style="72" customWidth="1"/>
    <col min="1488" max="1488" width="12.33203125" style="72" bestFit="1" customWidth="1"/>
    <col min="1489" max="1489" width="0.77734375" style="72" customWidth="1"/>
    <col min="1490" max="1490" width="13.33203125" style="72" bestFit="1" customWidth="1"/>
    <col min="1491" max="1727" width="8.77734375" style="72"/>
    <col min="1728" max="1728" width="53.33203125" style="72" customWidth="1"/>
    <col min="1729" max="1729" width="9" style="72" customWidth="1"/>
    <col min="1730" max="1730" width="10.33203125" style="72" bestFit="1" customWidth="1"/>
    <col min="1731" max="1731" width="0.77734375" style="72" customWidth="1"/>
    <col min="1732" max="1732" width="11.109375" style="72" customWidth="1"/>
    <col min="1733" max="1733" width="0.77734375" style="72" customWidth="1"/>
    <col min="1734" max="1734" width="10.33203125" style="72" bestFit="1" customWidth="1"/>
    <col min="1735" max="1735" width="0.77734375" style="72" customWidth="1"/>
    <col min="1736" max="1736" width="12" style="72" bestFit="1" customWidth="1"/>
    <col min="1737" max="1737" width="0.77734375" style="72" customWidth="1"/>
    <col min="1738" max="1738" width="17" style="72" customWidth="1"/>
    <col min="1739" max="1739" width="0.77734375" style="72" customWidth="1"/>
    <col min="1740" max="1740" width="14.33203125" style="72" customWidth="1"/>
    <col min="1741" max="1741" width="0.77734375" style="72" customWidth="1"/>
    <col min="1742" max="1742" width="16.77734375" style="72" customWidth="1"/>
    <col min="1743" max="1743" width="0.77734375" style="72" customWidth="1"/>
    <col min="1744" max="1744" width="12.33203125" style="72" bestFit="1" customWidth="1"/>
    <col min="1745" max="1745" width="0.77734375" style="72" customWidth="1"/>
    <col min="1746" max="1746" width="13.33203125" style="72" bestFit="1" customWidth="1"/>
    <col min="1747" max="1983" width="8.77734375" style="72"/>
    <col min="1984" max="1984" width="53.33203125" style="72" customWidth="1"/>
    <col min="1985" max="1985" width="9" style="72" customWidth="1"/>
    <col min="1986" max="1986" width="10.33203125" style="72" bestFit="1" customWidth="1"/>
    <col min="1987" max="1987" width="0.77734375" style="72" customWidth="1"/>
    <col min="1988" max="1988" width="11.109375" style="72" customWidth="1"/>
    <col min="1989" max="1989" width="0.77734375" style="72" customWidth="1"/>
    <col min="1990" max="1990" width="10.33203125" style="72" bestFit="1" customWidth="1"/>
    <col min="1991" max="1991" width="0.77734375" style="72" customWidth="1"/>
    <col min="1992" max="1992" width="12" style="72" bestFit="1" customWidth="1"/>
    <col min="1993" max="1993" width="0.77734375" style="72" customWidth="1"/>
    <col min="1994" max="1994" width="17" style="72" customWidth="1"/>
    <col min="1995" max="1995" width="0.77734375" style="72" customWidth="1"/>
    <col min="1996" max="1996" width="14.33203125" style="72" customWidth="1"/>
    <col min="1997" max="1997" width="0.77734375" style="72" customWidth="1"/>
    <col min="1998" max="1998" width="16.77734375" style="72" customWidth="1"/>
    <col min="1999" max="1999" width="0.77734375" style="72" customWidth="1"/>
    <col min="2000" max="2000" width="12.33203125" style="72" bestFit="1" customWidth="1"/>
    <col min="2001" max="2001" width="0.77734375" style="72" customWidth="1"/>
    <col min="2002" max="2002" width="13.33203125" style="72" bestFit="1" customWidth="1"/>
    <col min="2003" max="2239" width="8.77734375" style="72"/>
    <col min="2240" max="2240" width="53.33203125" style="72" customWidth="1"/>
    <col min="2241" max="2241" width="9" style="72" customWidth="1"/>
    <col min="2242" max="2242" width="10.33203125" style="72" bestFit="1" customWidth="1"/>
    <col min="2243" max="2243" width="0.77734375" style="72" customWidth="1"/>
    <col min="2244" max="2244" width="11.109375" style="72" customWidth="1"/>
    <col min="2245" max="2245" width="0.77734375" style="72" customWidth="1"/>
    <col min="2246" max="2246" width="10.33203125" style="72" bestFit="1" customWidth="1"/>
    <col min="2247" max="2247" width="0.77734375" style="72" customWidth="1"/>
    <col min="2248" max="2248" width="12" style="72" bestFit="1" customWidth="1"/>
    <col min="2249" max="2249" width="0.77734375" style="72" customWidth="1"/>
    <col min="2250" max="2250" width="17" style="72" customWidth="1"/>
    <col min="2251" max="2251" width="0.77734375" style="72" customWidth="1"/>
    <col min="2252" max="2252" width="14.33203125" style="72" customWidth="1"/>
    <col min="2253" max="2253" width="0.77734375" style="72" customWidth="1"/>
    <col min="2254" max="2254" width="16.77734375" style="72" customWidth="1"/>
    <col min="2255" max="2255" width="0.77734375" style="72" customWidth="1"/>
    <col min="2256" max="2256" width="12.33203125" style="72" bestFit="1" customWidth="1"/>
    <col min="2257" max="2257" width="0.77734375" style="72" customWidth="1"/>
    <col min="2258" max="2258" width="13.33203125" style="72" bestFit="1" customWidth="1"/>
    <col min="2259" max="2495" width="8.77734375" style="72"/>
    <col min="2496" max="2496" width="53.33203125" style="72" customWidth="1"/>
    <col min="2497" max="2497" width="9" style="72" customWidth="1"/>
    <col min="2498" max="2498" width="10.33203125" style="72" bestFit="1" customWidth="1"/>
    <col min="2499" max="2499" width="0.77734375" style="72" customWidth="1"/>
    <col min="2500" max="2500" width="11.109375" style="72" customWidth="1"/>
    <col min="2501" max="2501" width="0.77734375" style="72" customWidth="1"/>
    <col min="2502" max="2502" width="10.33203125" style="72" bestFit="1" customWidth="1"/>
    <col min="2503" max="2503" width="0.77734375" style="72" customWidth="1"/>
    <col min="2504" max="2504" width="12" style="72" bestFit="1" customWidth="1"/>
    <col min="2505" max="2505" width="0.77734375" style="72" customWidth="1"/>
    <col min="2506" max="2506" width="17" style="72" customWidth="1"/>
    <col min="2507" max="2507" width="0.77734375" style="72" customWidth="1"/>
    <col min="2508" max="2508" width="14.33203125" style="72" customWidth="1"/>
    <col min="2509" max="2509" width="0.77734375" style="72" customWidth="1"/>
    <col min="2510" max="2510" width="16.77734375" style="72" customWidth="1"/>
    <col min="2511" max="2511" width="0.77734375" style="72" customWidth="1"/>
    <col min="2512" max="2512" width="12.33203125" style="72" bestFit="1" customWidth="1"/>
    <col min="2513" max="2513" width="0.77734375" style="72" customWidth="1"/>
    <col min="2514" max="2514" width="13.33203125" style="72" bestFit="1" customWidth="1"/>
    <col min="2515" max="2751" width="8.77734375" style="72"/>
    <col min="2752" max="2752" width="53.33203125" style="72" customWidth="1"/>
    <col min="2753" max="2753" width="9" style="72" customWidth="1"/>
    <col min="2754" max="2754" width="10.33203125" style="72" bestFit="1" customWidth="1"/>
    <col min="2755" max="2755" width="0.77734375" style="72" customWidth="1"/>
    <col min="2756" max="2756" width="11.109375" style="72" customWidth="1"/>
    <col min="2757" max="2757" width="0.77734375" style="72" customWidth="1"/>
    <col min="2758" max="2758" width="10.33203125" style="72" bestFit="1" customWidth="1"/>
    <col min="2759" max="2759" width="0.77734375" style="72" customWidth="1"/>
    <col min="2760" max="2760" width="12" style="72" bestFit="1" customWidth="1"/>
    <col min="2761" max="2761" width="0.77734375" style="72" customWidth="1"/>
    <col min="2762" max="2762" width="17" style="72" customWidth="1"/>
    <col min="2763" max="2763" width="0.77734375" style="72" customWidth="1"/>
    <col min="2764" max="2764" width="14.33203125" style="72" customWidth="1"/>
    <col min="2765" max="2765" width="0.77734375" style="72" customWidth="1"/>
    <col min="2766" max="2766" width="16.77734375" style="72" customWidth="1"/>
    <col min="2767" max="2767" width="0.77734375" style="72" customWidth="1"/>
    <col min="2768" max="2768" width="12.33203125" style="72" bestFit="1" customWidth="1"/>
    <col min="2769" max="2769" width="0.77734375" style="72" customWidth="1"/>
    <col min="2770" max="2770" width="13.33203125" style="72" bestFit="1" customWidth="1"/>
    <col min="2771" max="3007" width="8.77734375" style="72"/>
    <col min="3008" max="3008" width="53.33203125" style="72" customWidth="1"/>
    <col min="3009" max="3009" width="9" style="72" customWidth="1"/>
    <col min="3010" max="3010" width="10.33203125" style="72" bestFit="1" customWidth="1"/>
    <col min="3011" max="3011" width="0.77734375" style="72" customWidth="1"/>
    <col min="3012" max="3012" width="11.109375" style="72" customWidth="1"/>
    <col min="3013" max="3013" width="0.77734375" style="72" customWidth="1"/>
    <col min="3014" max="3014" width="10.33203125" style="72" bestFit="1" customWidth="1"/>
    <col min="3015" max="3015" width="0.77734375" style="72" customWidth="1"/>
    <col min="3016" max="3016" width="12" style="72" bestFit="1" customWidth="1"/>
    <col min="3017" max="3017" width="0.77734375" style="72" customWidth="1"/>
    <col min="3018" max="3018" width="17" style="72" customWidth="1"/>
    <col min="3019" max="3019" width="0.77734375" style="72" customWidth="1"/>
    <col min="3020" max="3020" width="14.33203125" style="72" customWidth="1"/>
    <col min="3021" max="3021" width="0.77734375" style="72" customWidth="1"/>
    <col min="3022" max="3022" width="16.77734375" style="72" customWidth="1"/>
    <col min="3023" max="3023" width="0.77734375" style="72" customWidth="1"/>
    <col min="3024" max="3024" width="12.33203125" style="72" bestFit="1" customWidth="1"/>
    <col min="3025" max="3025" width="0.77734375" style="72" customWidth="1"/>
    <col min="3026" max="3026" width="13.33203125" style="72" bestFit="1" customWidth="1"/>
    <col min="3027" max="3263" width="8.77734375" style="72"/>
    <col min="3264" max="3264" width="53.33203125" style="72" customWidth="1"/>
    <col min="3265" max="3265" width="9" style="72" customWidth="1"/>
    <col min="3266" max="3266" width="10.33203125" style="72" bestFit="1" customWidth="1"/>
    <col min="3267" max="3267" width="0.77734375" style="72" customWidth="1"/>
    <col min="3268" max="3268" width="11.109375" style="72" customWidth="1"/>
    <col min="3269" max="3269" width="0.77734375" style="72" customWidth="1"/>
    <col min="3270" max="3270" width="10.33203125" style="72" bestFit="1" customWidth="1"/>
    <col min="3271" max="3271" width="0.77734375" style="72" customWidth="1"/>
    <col min="3272" max="3272" width="12" style="72" bestFit="1" customWidth="1"/>
    <col min="3273" max="3273" width="0.77734375" style="72" customWidth="1"/>
    <col min="3274" max="3274" width="17" style="72" customWidth="1"/>
    <col min="3275" max="3275" width="0.77734375" style="72" customWidth="1"/>
    <col min="3276" max="3276" width="14.33203125" style="72" customWidth="1"/>
    <col min="3277" max="3277" width="0.77734375" style="72" customWidth="1"/>
    <col min="3278" max="3278" width="16.77734375" style="72" customWidth="1"/>
    <col min="3279" max="3279" width="0.77734375" style="72" customWidth="1"/>
    <col min="3280" max="3280" width="12.33203125" style="72" bestFit="1" customWidth="1"/>
    <col min="3281" max="3281" width="0.77734375" style="72" customWidth="1"/>
    <col min="3282" max="3282" width="13.33203125" style="72" bestFit="1" customWidth="1"/>
    <col min="3283" max="3519" width="8.77734375" style="72"/>
    <col min="3520" max="3520" width="53.33203125" style="72" customWidth="1"/>
    <col min="3521" max="3521" width="9" style="72" customWidth="1"/>
    <col min="3522" max="3522" width="10.33203125" style="72" bestFit="1" customWidth="1"/>
    <col min="3523" max="3523" width="0.77734375" style="72" customWidth="1"/>
    <col min="3524" max="3524" width="11.109375" style="72" customWidth="1"/>
    <col min="3525" max="3525" width="0.77734375" style="72" customWidth="1"/>
    <col min="3526" max="3526" width="10.33203125" style="72" bestFit="1" customWidth="1"/>
    <col min="3527" max="3527" width="0.77734375" style="72" customWidth="1"/>
    <col min="3528" max="3528" width="12" style="72" bestFit="1" customWidth="1"/>
    <col min="3529" max="3529" width="0.77734375" style="72" customWidth="1"/>
    <col min="3530" max="3530" width="17" style="72" customWidth="1"/>
    <col min="3531" max="3531" width="0.77734375" style="72" customWidth="1"/>
    <col min="3532" max="3532" width="14.33203125" style="72" customWidth="1"/>
    <col min="3533" max="3533" width="0.77734375" style="72" customWidth="1"/>
    <col min="3534" max="3534" width="16.77734375" style="72" customWidth="1"/>
    <col min="3535" max="3535" width="0.77734375" style="72" customWidth="1"/>
    <col min="3536" max="3536" width="12.33203125" style="72" bestFit="1" customWidth="1"/>
    <col min="3537" max="3537" width="0.77734375" style="72" customWidth="1"/>
    <col min="3538" max="3538" width="13.33203125" style="72" bestFit="1" customWidth="1"/>
    <col min="3539" max="3775" width="8.77734375" style="72"/>
    <col min="3776" max="3776" width="53.33203125" style="72" customWidth="1"/>
    <col min="3777" max="3777" width="9" style="72" customWidth="1"/>
    <col min="3778" max="3778" width="10.33203125" style="72" bestFit="1" customWidth="1"/>
    <col min="3779" max="3779" width="0.77734375" style="72" customWidth="1"/>
    <col min="3780" max="3780" width="11.109375" style="72" customWidth="1"/>
    <col min="3781" max="3781" width="0.77734375" style="72" customWidth="1"/>
    <col min="3782" max="3782" width="10.33203125" style="72" bestFit="1" customWidth="1"/>
    <col min="3783" max="3783" width="0.77734375" style="72" customWidth="1"/>
    <col min="3784" max="3784" width="12" style="72" bestFit="1" customWidth="1"/>
    <col min="3785" max="3785" width="0.77734375" style="72" customWidth="1"/>
    <col min="3786" max="3786" width="17" style="72" customWidth="1"/>
    <col min="3787" max="3787" width="0.77734375" style="72" customWidth="1"/>
    <col min="3788" max="3788" width="14.33203125" style="72" customWidth="1"/>
    <col min="3789" max="3789" width="0.77734375" style="72" customWidth="1"/>
    <col min="3790" max="3790" width="16.77734375" style="72" customWidth="1"/>
    <col min="3791" max="3791" width="0.77734375" style="72" customWidth="1"/>
    <col min="3792" max="3792" width="12.33203125" style="72" bestFit="1" customWidth="1"/>
    <col min="3793" max="3793" width="0.77734375" style="72" customWidth="1"/>
    <col min="3794" max="3794" width="13.33203125" style="72" bestFit="1" customWidth="1"/>
    <col min="3795" max="4031" width="8.77734375" style="72"/>
    <col min="4032" max="4032" width="53.33203125" style="72" customWidth="1"/>
    <col min="4033" max="4033" width="9" style="72" customWidth="1"/>
    <col min="4034" max="4034" width="10.33203125" style="72" bestFit="1" customWidth="1"/>
    <col min="4035" max="4035" width="0.77734375" style="72" customWidth="1"/>
    <col min="4036" max="4036" width="11.109375" style="72" customWidth="1"/>
    <col min="4037" max="4037" width="0.77734375" style="72" customWidth="1"/>
    <col min="4038" max="4038" width="10.33203125" style="72" bestFit="1" customWidth="1"/>
    <col min="4039" max="4039" width="0.77734375" style="72" customWidth="1"/>
    <col min="4040" max="4040" width="12" style="72" bestFit="1" customWidth="1"/>
    <col min="4041" max="4041" width="0.77734375" style="72" customWidth="1"/>
    <col min="4042" max="4042" width="17" style="72" customWidth="1"/>
    <col min="4043" max="4043" width="0.77734375" style="72" customWidth="1"/>
    <col min="4044" max="4044" width="14.33203125" style="72" customWidth="1"/>
    <col min="4045" max="4045" width="0.77734375" style="72" customWidth="1"/>
    <col min="4046" max="4046" width="16.77734375" style="72" customWidth="1"/>
    <col min="4047" max="4047" width="0.77734375" style="72" customWidth="1"/>
    <col min="4048" max="4048" width="12.33203125" style="72" bestFit="1" customWidth="1"/>
    <col min="4049" max="4049" width="0.77734375" style="72" customWidth="1"/>
    <col min="4050" max="4050" width="13.33203125" style="72" bestFit="1" customWidth="1"/>
    <col min="4051" max="4287" width="8.77734375" style="72"/>
    <col min="4288" max="4288" width="53.33203125" style="72" customWidth="1"/>
    <col min="4289" max="4289" width="9" style="72" customWidth="1"/>
    <col min="4290" max="4290" width="10.33203125" style="72" bestFit="1" customWidth="1"/>
    <col min="4291" max="4291" width="0.77734375" style="72" customWidth="1"/>
    <col min="4292" max="4292" width="11.109375" style="72" customWidth="1"/>
    <col min="4293" max="4293" width="0.77734375" style="72" customWidth="1"/>
    <col min="4294" max="4294" width="10.33203125" style="72" bestFit="1" customWidth="1"/>
    <col min="4295" max="4295" width="0.77734375" style="72" customWidth="1"/>
    <col min="4296" max="4296" width="12" style="72" bestFit="1" customWidth="1"/>
    <col min="4297" max="4297" width="0.77734375" style="72" customWidth="1"/>
    <col min="4298" max="4298" width="17" style="72" customWidth="1"/>
    <col min="4299" max="4299" width="0.77734375" style="72" customWidth="1"/>
    <col min="4300" max="4300" width="14.33203125" style="72" customWidth="1"/>
    <col min="4301" max="4301" width="0.77734375" style="72" customWidth="1"/>
    <col min="4302" max="4302" width="16.77734375" style="72" customWidth="1"/>
    <col min="4303" max="4303" width="0.77734375" style="72" customWidth="1"/>
    <col min="4304" max="4304" width="12.33203125" style="72" bestFit="1" customWidth="1"/>
    <col min="4305" max="4305" width="0.77734375" style="72" customWidth="1"/>
    <col min="4306" max="4306" width="13.33203125" style="72" bestFit="1" customWidth="1"/>
    <col min="4307" max="4543" width="8.77734375" style="72"/>
    <col min="4544" max="4544" width="53.33203125" style="72" customWidth="1"/>
    <col min="4545" max="4545" width="9" style="72" customWidth="1"/>
    <col min="4546" max="4546" width="10.33203125" style="72" bestFit="1" customWidth="1"/>
    <col min="4547" max="4547" width="0.77734375" style="72" customWidth="1"/>
    <col min="4548" max="4548" width="11.109375" style="72" customWidth="1"/>
    <col min="4549" max="4549" width="0.77734375" style="72" customWidth="1"/>
    <col min="4550" max="4550" width="10.33203125" style="72" bestFit="1" customWidth="1"/>
    <col min="4551" max="4551" width="0.77734375" style="72" customWidth="1"/>
    <col min="4552" max="4552" width="12" style="72" bestFit="1" customWidth="1"/>
    <col min="4553" max="4553" width="0.77734375" style="72" customWidth="1"/>
    <col min="4554" max="4554" width="17" style="72" customWidth="1"/>
    <col min="4555" max="4555" width="0.77734375" style="72" customWidth="1"/>
    <col min="4556" max="4556" width="14.33203125" style="72" customWidth="1"/>
    <col min="4557" max="4557" width="0.77734375" style="72" customWidth="1"/>
    <col min="4558" max="4558" width="16.77734375" style="72" customWidth="1"/>
    <col min="4559" max="4559" width="0.77734375" style="72" customWidth="1"/>
    <col min="4560" max="4560" width="12.33203125" style="72" bestFit="1" customWidth="1"/>
    <col min="4561" max="4561" width="0.77734375" style="72" customWidth="1"/>
    <col min="4562" max="4562" width="13.33203125" style="72" bestFit="1" customWidth="1"/>
    <col min="4563" max="4799" width="8.77734375" style="72"/>
    <col min="4800" max="4800" width="53.33203125" style="72" customWidth="1"/>
    <col min="4801" max="4801" width="9" style="72" customWidth="1"/>
    <col min="4802" max="4802" width="10.33203125" style="72" bestFit="1" customWidth="1"/>
    <col min="4803" max="4803" width="0.77734375" style="72" customWidth="1"/>
    <col min="4804" max="4804" width="11.109375" style="72" customWidth="1"/>
    <col min="4805" max="4805" width="0.77734375" style="72" customWidth="1"/>
    <col min="4806" max="4806" width="10.33203125" style="72" bestFit="1" customWidth="1"/>
    <col min="4807" max="4807" width="0.77734375" style="72" customWidth="1"/>
    <col min="4808" max="4808" width="12" style="72" bestFit="1" customWidth="1"/>
    <col min="4809" max="4809" width="0.77734375" style="72" customWidth="1"/>
    <col min="4810" max="4810" width="17" style="72" customWidth="1"/>
    <col min="4811" max="4811" width="0.77734375" style="72" customWidth="1"/>
    <col min="4812" max="4812" width="14.33203125" style="72" customWidth="1"/>
    <col min="4813" max="4813" width="0.77734375" style="72" customWidth="1"/>
    <col min="4814" max="4814" width="16.77734375" style="72" customWidth="1"/>
    <col min="4815" max="4815" width="0.77734375" style="72" customWidth="1"/>
    <col min="4816" max="4816" width="12.33203125" style="72" bestFit="1" customWidth="1"/>
    <col min="4817" max="4817" width="0.77734375" style="72" customWidth="1"/>
    <col min="4818" max="4818" width="13.33203125" style="72" bestFit="1" customWidth="1"/>
    <col min="4819" max="5055" width="8.77734375" style="72"/>
    <col min="5056" max="5056" width="53.33203125" style="72" customWidth="1"/>
    <col min="5057" max="5057" width="9" style="72" customWidth="1"/>
    <col min="5058" max="5058" width="10.33203125" style="72" bestFit="1" customWidth="1"/>
    <col min="5059" max="5059" width="0.77734375" style="72" customWidth="1"/>
    <col min="5060" max="5060" width="11.109375" style="72" customWidth="1"/>
    <col min="5061" max="5061" width="0.77734375" style="72" customWidth="1"/>
    <col min="5062" max="5062" width="10.33203125" style="72" bestFit="1" customWidth="1"/>
    <col min="5063" max="5063" width="0.77734375" style="72" customWidth="1"/>
    <col min="5064" max="5064" width="12" style="72" bestFit="1" customWidth="1"/>
    <col min="5065" max="5065" width="0.77734375" style="72" customWidth="1"/>
    <col min="5066" max="5066" width="17" style="72" customWidth="1"/>
    <col min="5067" max="5067" width="0.77734375" style="72" customWidth="1"/>
    <col min="5068" max="5068" width="14.33203125" style="72" customWidth="1"/>
    <col min="5069" max="5069" width="0.77734375" style="72" customWidth="1"/>
    <col min="5070" max="5070" width="16.77734375" style="72" customWidth="1"/>
    <col min="5071" max="5071" width="0.77734375" style="72" customWidth="1"/>
    <col min="5072" max="5072" width="12.33203125" style="72" bestFit="1" customWidth="1"/>
    <col min="5073" max="5073" width="0.77734375" style="72" customWidth="1"/>
    <col min="5074" max="5074" width="13.33203125" style="72" bestFit="1" customWidth="1"/>
    <col min="5075" max="5311" width="8.77734375" style="72"/>
    <col min="5312" max="5312" width="53.33203125" style="72" customWidth="1"/>
    <col min="5313" max="5313" width="9" style="72" customWidth="1"/>
    <col min="5314" max="5314" width="10.33203125" style="72" bestFit="1" customWidth="1"/>
    <col min="5315" max="5315" width="0.77734375" style="72" customWidth="1"/>
    <col min="5316" max="5316" width="11.109375" style="72" customWidth="1"/>
    <col min="5317" max="5317" width="0.77734375" style="72" customWidth="1"/>
    <col min="5318" max="5318" width="10.33203125" style="72" bestFit="1" customWidth="1"/>
    <col min="5319" max="5319" width="0.77734375" style="72" customWidth="1"/>
    <col min="5320" max="5320" width="12" style="72" bestFit="1" customWidth="1"/>
    <col min="5321" max="5321" width="0.77734375" style="72" customWidth="1"/>
    <col min="5322" max="5322" width="17" style="72" customWidth="1"/>
    <col min="5323" max="5323" width="0.77734375" style="72" customWidth="1"/>
    <col min="5324" max="5324" width="14.33203125" style="72" customWidth="1"/>
    <col min="5325" max="5325" width="0.77734375" style="72" customWidth="1"/>
    <col min="5326" max="5326" width="16.77734375" style="72" customWidth="1"/>
    <col min="5327" max="5327" width="0.77734375" style="72" customWidth="1"/>
    <col min="5328" max="5328" width="12.33203125" style="72" bestFit="1" customWidth="1"/>
    <col min="5329" max="5329" width="0.77734375" style="72" customWidth="1"/>
    <col min="5330" max="5330" width="13.33203125" style="72" bestFit="1" customWidth="1"/>
    <col min="5331" max="5567" width="8.77734375" style="72"/>
    <col min="5568" max="5568" width="53.33203125" style="72" customWidth="1"/>
    <col min="5569" max="5569" width="9" style="72" customWidth="1"/>
    <col min="5570" max="5570" width="10.33203125" style="72" bestFit="1" customWidth="1"/>
    <col min="5571" max="5571" width="0.77734375" style="72" customWidth="1"/>
    <col min="5572" max="5572" width="11.109375" style="72" customWidth="1"/>
    <col min="5573" max="5573" width="0.77734375" style="72" customWidth="1"/>
    <col min="5574" max="5574" width="10.33203125" style="72" bestFit="1" customWidth="1"/>
    <col min="5575" max="5575" width="0.77734375" style="72" customWidth="1"/>
    <col min="5576" max="5576" width="12" style="72" bestFit="1" customWidth="1"/>
    <col min="5577" max="5577" width="0.77734375" style="72" customWidth="1"/>
    <col min="5578" max="5578" width="17" style="72" customWidth="1"/>
    <col min="5579" max="5579" width="0.77734375" style="72" customWidth="1"/>
    <col min="5580" max="5580" width="14.33203125" style="72" customWidth="1"/>
    <col min="5581" max="5581" width="0.77734375" style="72" customWidth="1"/>
    <col min="5582" max="5582" width="16.77734375" style="72" customWidth="1"/>
    <col min="5583" max="5583" width="0.77734375" style="72" customWidth="1"/>
    <col min="5584" max="5584" width="12.33203125" style="72" bestFit="1" customWidth="1"/>
    <col min="5585" max="5585" width="0.77734375" style="72" customWidth="1"/>
    <col min="5586" max="5586" width="13.33203125" style="72" bestFit="1" customWidth="1"/>
    <col min="5587" max="5823" width="8.77734375" style="72"/>
    <col min="5824" max="5824" width="53.33203125" style="72" customWidth="1"/>
    <col min="5825" max="5825" width="9" style="72" customWidth="1"/>
    <col min="5826" max="5826" width="10.33203125" style="72" bestFit="1" customWidth="1"/>
    <col min="5827" max="5827" width="0.77734375" style="72" customWidth="1"/>
    <col min="5828" max="5828" width="11.109375" style="72" customWidth="1"/>
    <col min="5829" max="5829" width="0.77734375" style="72" customWidth="1"/>
    <col min="5830" max="5830" width="10.33203125" style="72" bestFit="1" customWidth="1"/>
    <col min="5831" max="5831" width="0.77734375" style="72" customWidth="1"/>
    <col min="5832" max="5832" width="12" style="72" bestFit="1" customWidth="1"/>
    <col min="5833" max="5833" width="0.77734375" style="72" customWidth="1"/>
    <col min="5834" max="5834" width="17" style="72" customWidth="1"/>
    <col min="5835" max="5835" width="0.77734375" style="72" customWidth="1"/>
    <col min="5836" max="5836" width="14.33203125" style="72" customWidth="1"/>
    <col min="5837" max="5837" width="0.77734375" style="72" customWidth="1"/>
    <col min="5838" max="5838" width="16.77734375" style="72" customWidth="1"/>
    <col min="5839" max="5839" width="0.77734375" style="72" customWidth="1"/>
    <col min="5840" max="5840" width="12.33203125" style="72" bestFit="1" customWidth="1"/>
    <col min="5841" max="5841" width="0.77734375" style="72" customWidth="1"/>
    <col min="5842" max="5842" width="13.33203125" style="72" bestFit="1" customWidth="1"/>
    <col min="5843" max="6079" width="8.77734375" style="72"/>
    <col min="6080" max="6080" width="53.33203125" style="72" customWidth="1"/>
    <col min="6081" max="6081" width="9" style="72" customWidth="1"/>
    <col min="6082" max="6082" width="10.33203125" style="72" bestFit="1" customWidth="1"/>
    <col min="6083" max="6083" width="0.77734375" style="72" customWidth="1"/>
    <col min="6084" max="6084" width="11.109375" style="72" customWidth="1"/>
    <col min="6085" max="6085" width="0.77734375" style="72" customWidth="1"/>
    <col min="6086" max="6086" width="10.33203125" style="72" bestFit="1" customWidth="1"/>
    <col min="6087" max="6087" width="0.77734375" style="72" customWidth="1"/>
    <col min="6088" max="6088" width="12" style="72" bestFit="1" customWidth="1"/>
    <col min="6089" max="6089" width="0.77734375" style="72" customWidth="1"/>
    <col min="6090" max="6090" width="17" style="72" customWidth="1"/>
    <col min="6091" max="6091" width="0.77734375" style="72" customWidth="1"/>
    <col min="6092" max="6092" width="14.33203125" style="72" customWidth="1"/>
    <col min="6093" max="6093" width="0.77734375" style="72" customWidth="1"/>
    <col min="6094" max="6094" width="16.77734375" style="72" customWidth="1"/>
    <col min="6095" max="6095" width="0.77734375" style="72" customWidth="1"/>
    <col min="6096" max="6096" width="12.33203125" style="72" bestFit="1" customWidth="1"/>
    <col min="6097" max="6097" width="0.77734375" style="72" customWidth="1"/>
    <col min="6098" max="6098" width="13.33203125" style="72" bestFit="1" customWidth="1"/>
    <col min="6099" max="6335" width="8.77734375" style="72"/>
    <col min="6336" max="6336" width="53.33203125" style="72" customWidth="1"/>
    <col min="6337" max="6337" width="9" style="72" customWidth="1"/>
    <col min="6338" max="6338" width="10.33203125" style="72" bestFit="1" customWidth="1"/>
    <col min="6339" max="6339" width="0.77734375" style="72" customWidth="1"/>
    <col min="6340" max="6340" width="11.109375" style="72" customWidth="1"/>
    <col min="6341" max="6341" width="0.77734375" style="72" customWidth="1"/>
    <col min="6342" max="6342" width="10.33203125" style="72" bestFit="1" customWidth="1"/>
    <col min="6343" max="6343" width="0.77734375" style="72" customWidth="1"/>
    <col min="6344" max="6344" width="12" style="72" bestFit="1" customWidth="1"/>
    <col min="6345" max="6345" width="0.77734375" style="72" customWidth="1"/>
    <col min="6346" max="6346" width="17" style="72" customWidth="1"/>
    <col min="6347" max="6347" width="0.77734375" style="72" customWidth="1"/>
    <col min="6348" max="6348" width="14.33203125" style="72" customWidth="1"/>
    <col min="6349" max="6349" width="0.77734375" style="72" customWidth="1"/>
    <col min="6350" max="6350" width="16.77734375" style="72" customWidth="1"/>
    <col min="6351" max="6351" width="0.77734375" style="72" customWidth="1"/>
    <col min="6352" max="6352" width="12.33203125" style="72" bestFit="1" customWidth="1"/>
    <col min="6353" max="6353" width="0.77734375" style="72" customWidth="1"/>
    <col min="6354" max="6354" width="13.33203125" style="72" bestFit="1" customWidth="1"/>
    <col min="6355" max="6591" width="8.77734375" style="72"/>
    <col min="6592" max="6592" width="53.33203125" style="72" customWidth="1"/>
    <col min="6593" max="6593" width="9" style="72" customWidth="1"/>
    <col min="6594" max="6594" width="10.33203125" style="72" bestFit="1" customWidth="1"/>
    <col min="6595" max="6595" width="0.77734375" style="72" customWidth="1"/>
    <col min="6596" max="6596" width="11.109375" style="72" customWidth="1"/>
    <col min="6597" max="6597" width="0.77734375" style="72" customWidth="1"/>
    <col min="6598" max="6598" width="10.33203125" style="72" bestFit="1" customWidth="1"/>
    <col min="6599" max="6599" width="0.77734375" style="72" customWidth="1"/>
    <col min="6600" max="6600" width="12" style="72" bestFit="1" customWidth="1"/>
    <col min="6601" max="6601" width="0.77734375" style="72" customWidth="1"/>
    <col min="6602" max="6602" width="17" style="72" customWidth="1"/>
    <col min="6603" max="6603" width="0.77734375" style="72" customWidth="1"/>
    <col min="6604" max="6604" width="14.33203125" style="72" customWidth="1"/>
    <col min="6605" max="6605" width="0.77734375" style="72" customWidth="1"/>
    <col min="6606" max="6606" width="16.77734375" style="72" customWidth="1"/>
    <col min="6607" max="6607" width="0.77734375" style="72" customWidth="1"/>
    <col min="6608" max="6608" width="12.33203125" style="72" bestFit="1" customWidth="1"/>
    <col min="6609" max="6609" width="0.77734375" style="72" customWidth="1"/>
    <col min="6610" max="6610" width="13.33203125" style="72" bestFit="1" customWidth="1"/>
    <col min="6611" max="6847" width="8.77734375" style="72"/>
    <col min="6848" max="6848" width="53.33203125" style="72" customWidth="1"/>
    <col min="6849" max="6849" width="9" style="72" customWidth="1"/>
    <col min="6850" max="6850" width="10.33203125" style="72" bestFit="1" customWidth="1"/>
    <col min="6851" max="6851" width="0.77734375" style="72" customWidth="1"/>
    <col min="6852" max="6852" width="11.109375" style="72" customWidth="1"/>
    <col min="6853" max="6853" width="0.77734375" style="72" customWidth="1"/>
    <col min="6854" max="6854" width="10.33203125" style="72" bestFit="1" customWidth="1"/>
    <col min="6855" max="6855" width="0.77734375" style="72" customWidth="1"/>
    <col min="6856" max="6856" width="12" style="72" bestFit="1" customWidth="1"/>
    <col min="6857" max="6857" width="0.77734375" style="72" customWidth="1"/>
    <col min="6858" max="6858" width="17" style="72" customWidth="1"/>
    <col min="6859" max="6859" width="0.77734375" style="72" customWidth="1"/>
    <col min="6860" max="6860" width="14.33203125" style="72" customWidth="1"/>
    <col min="6861" max="6861" width="0.77734375" style="72" customWidth="1"/>
    <col min="6862" max="6862" width="16.77734375" style="72" customWidth="1"/>
    <col min="6863" max="6863" width="0.77734375" style="72" customWidth="1"/>
    <col min="6864" max="6864" width="12.33203125" style="72" bestFit="1" customWidth="1"/>
    <col min="6865" max="6865" width="0.77734375" style="72" customWidth="1"/>
    <col min="6866" max="6866" width="13.33203125" style="72" bestFit="1" customWidth="1"/>
    <col min="6867" max="7103" width="8.77734375" style="72"/>
    <col min="7104" max="7104" width="53.33203125" style="72" customWidth="1"/>
    <col min="7105" max="7105" width="9" style="72" customWidth="1"/>
    <col min="7106" max="7106" width="10.33203125" style="72" bestFit="1" customWidth="1"/>
    <col min="7107" max="7107" width="0.77734375" style="72" customWidth="1"/>
    <col min="7108" max="7108" width="11.109375" style="72" customWidth="1"/>
    <col min="7109" max="7109" width="0.77734375" style="72" customWidth="1"/>
    <col min="7110" max="7110" width="10.33203125" style="72" bestFit="1" customWidth="1"/>
    <col min="7111" max="7111" width="0.77734375" style="72" customWidth="1"/>
    <col min="7112" max="7112" width="12" style="72" bestFit="1" customWidth="1"/>
    <col min="7113" max="7113" width="0.77734375" style="72" customWidth="1"/>
    <col min="7114" max="7114" width="17" style="72" customWidth="1"/>
    <col min="7115" max="7115" width="0.77734375" style="72" customWidth="1"/>
    <col min="7116" max="7116" width="14.33203125" style="72" customWidth="1"/>
    <col min="7117" max="7117" width="0.77734375" style="72" customWidth="1"/>
    <col min="7118" max="7118" width="16.77734375" style="72" customWidth="1"/>
    <col min="7119" max="7119" width="0.77734375" style="72" customWidth="1"/>
    <col min="7120" max="7120" width="12.33203125" style="72" bestFit="1" customWidth="1"/>
    <col min="7121" max="7121" width="0.77734375" style="72" customWidth="1"/>
    <col min="7122" max="7122" width="13.33203125" style="72" bestFit="1" customWidth="1"/>
    <col min="7123" max="7359" width="8.77734375" style="72"/>
    <col min="7360" max="7360" width="53.33203125" style="72" customWidth="1"/>
    <col min="7361" max="7361" width="9" style="72" customWidth="1"/>
    <col min="7362" max="7362" width="10.33203125" style="72" bestFit="1" customWidth="1"/>
    <col min="7363" max="7363" width="0.77734375" style="72" customWidth="1"/>
    <col min="7364" max="7364" width="11.109375" style="72" customWidth="1"/>
    <col min="7365" max="7365" width="0.77734375" style="72" customWidth="1"/>
    <col min="7366" max="7366" width="10.33203125" style="72" bestFit="1" customWidth="1"/>
    <col min="7367" max="7367" width="0.77734375" style="72" customWidth="1"/>
    <col min="7368" max="7368" width="12" style="72" bestFit="1" customWidth="1"/>
    <col min="7369" max="7369" width="0.77734375" style="72" customWidth="1"/>
    <col min="7370" max="7370" width="17" style="72" customWidth="1"/>
    <col min="7371" max="7371" width="0.77734375" style="72" customWidth="1"/>
    <col min="7372" max="7372" width="14.33203125" style="72" customWidth="1"/>
    <col min="7373" max="7373" width="0.77734375" style="72" customWidth="1"/>
    <col min="7374" max="7374" width="16.77734375" style="72" customWidth="1"/>
    <col min="7375" max="7375" width="0.77734375" style="72" customWidth="1"/>
    <col min="7376" max="7376" width="12.33203125" style="72" bestFit="1" customWidth="1"/>
    <col min="7377" max="7377" width="0.77734375" style="72" customWidth="1"/>
    <col min="7378" max="7378" width="13.33203125" style="72" bestFit="1" customWidth="1"/>
    <col min="7379" max="7615" width="8.77734375" style="72"/>
    <col min="7616" max="7616" width="53.33203125" style="72" customWidth="1"/>
    <col min="7617" max="7617" width="9" style="72" customWidth="1"/>
    <col min="7618" max="7618" width="10.33203125" style="72" bestFit="1" customWidth="1"/>
    <col min="7619" max="7619" width="0.77734375" style="72" customWidth="1"/>
    <col min="7620" max="7620" width="11.109375" style="72" customWidth="1"/>
    <col min="7621" max="7621" width="0.77734375" style="72" customWidth="1"/>
    <col min="7622" max="7622" width="10.33203125" style="72" bestFit="1" customWidth="1"/>
    <col min="7623" max="7623" width="0.77734375" style="72" customWidth="1"/>
    <col min="7624" max="7624" width="12" style="72" bestFit="1" customWidth="1"/>
    <col min="7625" max="7625" width="0.77734375" style="72" customWidth="1"/>
    <col min="7626" max="7626" width="17" style="72" customWidth="1"/>
    <col min="7627" max="7627" width="0.77734375" style="72" customWidth="1"/>
    <col min="7628" max="7628" width="14.33203125" style="72" customWidth="1"/>
    <col min="7629" max="7629" width="0.77734375" style="72" customWidth="1"/>
    <col min="7630" max="7630" width="16.77734375" style="72" customWidth="1"/>
    <col min="7631" max="7631" width="0.77734375" style="72" customWidth="1"/>
    <col min="7632" max="7632" width="12.33203125" style="72" bestFit="1" customWidth="1"/>
    <col min="7633" max="7633" width="0.77734375" style="72" customWidth="1"/>
    <col min="7634" max="7634" width="13.33203125" style="72" bestFit="1" customWidth="1"/>
    <col min="7635" max="7871" width="8.77734375" style="72"/>
    <col min="7872" max="7872" width="53.33203125" style="72" customWidth="1"/>
    <col min="7873" max="7873" width="9" style="72" customWidth="1"/>
    <col min="7874" max="7874" width="10.33203125" style="72" bestFit="1" customWidth="1"/>
    <col min="7875" max="7875" width="0.77734375" style="72" customWidth="1"/>
    <col min="7876" max="7876" width="11.109375" style="72" customWidth="1"/>
    <col min="7877" max="7877" width="0.77734375" style="72" customWidth="1"/>
    <col min="7878" max="7878" width="10.33203125" style="72" bestFit="1" customWidth="1"/>
    <col min="7879" max="7879" width="0.77734375" style="72" customWidth="1"/>
    <col min="7880" max="7880" width="12" style="72" bestFit="1" customWidth="1"/>
    <col min="7881" max="7881" width="0.77734375" style="72" customWidth="1"/>
    <col min="7882" max="7882" width="17" style="72" customWidth="1"/>
    <col min="7883" max="7883" width="0.77734375" style="72" customWidth="1"/>
    <col min="7884" max="7884" width="14.33203125" style="72" customWidth="1"/>
    <col min="7885" max="7885" width="0.77734375" style="72" customWidth="1"/>
    <col min="7886" max="7886" width="16.77734375" style="72" customWidth="1"/>
    <col min="7887" max="7887" width="0.77734375" style="72" customWidth="1"/>
    <col min="7888" max="7888" width="12.33203125" style="72" bestFit="1" customWidth="1"/>
    <col min="7889" max="7889" width="0.77734375" style="72" customWidth="1"/>
    <col min="7890" max="7890" width="13.33203125" style="72" bestFit="1" customWidth="1"/>
    <col min="7891" max="8127" width="8.77734375" style="72"/>
    <col min="8128" max="8128" width="53.33203125" style="72" customWidth="1"/>
    <col min="8129" max="8129" width="9" style="72" customWidth="1"/>
    <col min="8130" max="8130" width="10.33203125" style="72" bestFit="1" customWidth="1"/>
    <col min="8131" max="8131" width="0.77734375" style="72" customWidth="1"/>
    <col min="8132" max="8132" width="11.109375" style="72" customWidth="1"/>
    <col min="8133" max="8133" width="0.77734375" style="72" customWidth="1"/>
    <col min="8134" max="8134" width="10.33203125" style="72" bestFit="1" customWidth="1"/>
    <col min="8135" max="8135" width="0.77734375" style="72" customWidth="1"/>
    <col min="8136" max="8136" width="12" style="72" bestFit="1" customWidth="1"/>
    <col min="8137" max="8137" width="0.77734375" style="72" customWidth="1"/>
    <col min="8138" max="8138" width="17" style="72" customWidth="1"/>
    <col min="8139" max="8139" width="0.77734375" style="72" customWidth="1"/>
    <col min="8140" max="8140" width="14.33203125" style="72" customWidth="1"/>
    <col min="8141" max="8141" width="0.77734375" style="72" customWidth="1"/>
    <col min="8142" max="8142" width="16.77734375" style="72" customWidth="1"/>
    <col min="8143" max="8143" width="0.77734375" style="72" customWidth="1"/>
    <col min="8144" max="8144" width="12.33203125" style="72" bestFit="1" customWidth="1"/>
    <col min="8145" max="8145" width="0.77734375" style="72" customWidth="1"/>
    <col min="8146" max="8146" width="13.33203125" style="72" bestFit="1" customWidth="1"/>
    <col min="8147" max="8383" width="8.77734375" style="72"/>
    <col min="8384" max="8384" width="53.33203125" style="72" customWidth="1"/>
    <col min="8385" max="8385" width="9" style="72" customWidth="1"/>
    <col min="8386" max="8386" width="10.33203125" style="72" bestFit="1" customWidth="1"/>
    <col min="8387" max="8387" width="0.77734375" style="72" customWidth="1"/>
    <col min="8388" max="8388" width="11.109375" style="72" customWidth="1"/>
    <col min="8389" max="8389" width="0.77734375" style="72" customWidth="1"/>
    <col min="8390" max="8390" width="10.33203125" style="72" bestFit="1" customWidth="1"/>
    <col min="8391" max="8391" width="0.77734375" style="72" customWidth="1"/>
    <col min="8392" max="8392" width="12" style="72" bestFit="1" customWidth="1"/>
    <col min="8393" max="8393" width="0.77734375" style="72" customWidth="1"/>
    <col min="8394" max="8394" width="17" style="72" customWidth="1"/>
    <col min="8395" max="8395" width="0.77734375" style="72" customWidth="1"/>
    <col min="8396" max="8396" width="14.33203125" style="72" customWidth="1"/>
    <col min="8397" max="8397" width="0.77734375" style="72" customWidth="1"/>
    <col min="8398" max="8398" width="16.77734375" style="72" customWidth="1"/>
    <col min="8399" max="8399" width="0.77734375" style="72" customWidth="1"/>
    <col min="8400" max="8400" width="12.33203125" style="72" bestFit="1" customWidth="1"/>
    <col min="8401" max="8401" width="0.77734375" style="72" customWidth="1"/>
    <col min="8402" max="8402" width="13.33203125" style="72" bestFit="1" customWidth="1"/>
    <col min="8403" max="8639" width="8.77734375" style="72"/>
    <col min="8640" max="8640" width="53.33203125" style="72" customWidth="1"/>
    <col min="8641" max="8641" width="9" style="72" customWidth="1"/>
    <col min="8642" max="8642" width="10.33203125" style="72" bestFit="1" customWidth="1"/>
    <col min="8643" max="8643" width="0.77734375" style="72" customWidth="1"/>
    <col min="8644" max="8644" width="11.109375" style="72" customWidth="1"/>
    <col min="8645" max="8645" width="0.77734375" style="72" customWidth="1"/>
    <col min="8646" max="8646" width="10.33203125" style="72" bestFit="1" customWidth="1"/>
    <col min="8647" max="8647" width="0.77734375" style="72" customWidth="1"/>
    <col min="8648" max="8648" width="12" style="72" bestFit="1" customWidth="1"/>
    <col min="8649" max="8649" width="0.77734375" style="72" customWidth="1"/>
    <col min="8650" max="8650" width="17" style="72" customWidth="1"/>
    <col min="8651" max="8651" width="0.77734375" style="72" customWidth="1"/>
    <col min="8652" max="8652" width="14.33203125" style="72" customWidth="1"/>
    <col min="8653" max="8653" width="0.77734375" style="72" customWidth="1"/>
    <col min="8654" max="8654" width="16.77734375" style="72" customWidth="1"/>
    <col min="8655" max="8655" width="0.77734375" style="72" customWidth="1"/>
    <col min="8656" max="8656" width="12.33203125" style="72" bestFit="1" customWidth="1"/>
    <col min="8657" max="8657" width="0.77734375" style="72" customWidth="1"/>
    <col min="8658" max="8658" width="13.33203125" style="72" bestFit="1" customWidth="1"/>
    <col min="8659" max="8895" width="8.77734375" style="72"/>
    <col min="8896" max="8896" width="53.33203125" style="72" customWidth="1"/>
    <col min="8897" max="8897" width="9" style="72" customWidth="1"/>
    <col min="8898" max="8898" width="10.33203125" style="72" bestFit="1" customWidth="1"/>
    <col min="8899" max="8899" width="0.77734375" style="72" customWidth="1"/>
    <col min="8900" max="8900" width="11.109375" style="72" customWidth="1"/>
    <col min="8901" max="8901" width="0.77734375" style="72" customWidth="1"/>
    <col min="8902" max="8902" width="10.33203125" style="72" bestFit="1" customWidth="1"/>
    <col min="8903" max="8903" width="0.77734375" style="72" customWidth="1"/>
    <col min="8904" max="8904" width="12" style="72" bestFit="1" customWidth="1"/>
    <col min="8905" max="8905" width="0.77734375" style="72" customWidth="1"/>
    <col min="8906" max="8906" width="17" style="72" customWidth="1"/>
    <col min="8907" max="8907" width="0.77734375" style="72" customWidth="1"/>
    <col min="8908" max="8908" width="14.33203125" style="72" customWidth="1"/>
    <col min="8909" max="8909" width="0.77734375" style="72" customWidth="1"/>
    <col min="8910" max="8910" width="16.77734375" style="72" customWidth="1"/>
    <col min="8911" max="8911" width="0.77734375" style="72" customWidth="1"/>
    <col min="8912" max="8912" width="12.33203125" style="72" bestFit="1" customWidth="1"/>
    <col min="8913" max="8913" width="0.77734375" style="72" customWidth="1"/>
    <col min="8914" max="8914" width="13.33203125" style="72" bestFit="1" customWidth="1"/>
    <col min="8915" max="9151" width="8.77734375" style="72"/>
    <col min="9152" max="9152" width="53.33203125" style="72" customWidth="1"/>
    <col min="9153" max="9153" width="9" style="72" customWidth="1"/>
    <col min="9154" max="9154" width="10.33203125" style="72" bestFit="1" customWidth="1"/>
    <col min="9155" max="9155" width="0.77734375" style="72" customWidth="1"/>
    <col min="9156" max="9156" width="11.109375" style="72" customWidth="1"/>
    <col min="9157" max="9157" width="0.77734375" style="72" customWidth="1"/>
    <col min="9158" max="9158" width="10.33203125" style="72" bestFit="1" customWidth="1"/>
    <col min="9159" max="9159" width="0.77734375" style="72" customWidth="1"/>
    <col min="9160" max="9160" width="12" style="72" bestFit="1" customWidth="1"/>
    <col min="9161" max="9161" width="0.77734375" style="72" customWidth="1"/>
    <col min="9162" max="9162" width="17" style="72" customWidth="1"/>
    <col min="9163" max="9163" width="0.77734375" style="72" customWidth="1"/>
    <col min="9164" max="9164" width="14.33203125" style="72" customWidth="1"/>
    <col min="9165" max="9165" width="0.77734375" style="72" customWidth="1"/>
    <col min="9166" max="9166" width="16.77734375" style="72" customWidth="1"/>
    <col min="9167" max="9167" width="0.77734375" style="72" customWidth="1"/>
    <col min="9168" max="9168" width="12.33203125" style="72" bestFit="1" customWidth="1"/>
    <col min="9169" max="9169" width="0.77734375" style="72" customWidth="1"/>
    <col min="9170" max="9170" width="13.33203125" style="72" bestFit="1" customWidth="1"/>
    <col min="9171" max="9407" width="8.77734375" style="72"/>
    <col min="9408" max="9408" width="53.33203125" style="72" customWidth="1"/>
    <col min="9409" max="9409" width="9" style="72" customWidth="1"/>
    <col min="9410" max="9410" width="10.33203125" style="72" bestFit="1" customWidth="1"/>
    <col min="9411" max="9411" width="0.77734375" style="72" customWidth="1"/>
    <col min="9412" max="9412" width="11.109375" style="72" customWidth="1"/>
    <col min="9413" max="9413" width="0.77734375" style="72" customWidth="1"/>
    <col min="9414" max="9414" width="10.33203125" style="72" bestFit="1" customWidth="1"/>
    <col min="9415" max="9415" width="0.77734375" style="72" customWidth="1"/>
    <col min="9416" max="9416" width="12" style="72" bestFit="1" customWidth="1"/>
    <col min="9417" max="9417" width="0.77734375" style="72" customWidth="1"/>
    <col min="9418" max="9418" width="17" style="72" customWidth="1"/>
    <col min="9419" max="9419" width="0.77734375" style="72" customWidth="1"/>
    <col min="9420" max="9420" width="14.33203125" style="72" customWidth="1"/>
    <col min="9421" max="9421" width="0.77734375" style="72" customWidth="1"/>
    <col min="9422" max="9422" width="16.77734375" style="72" customWidth="1"/>
    <col min="9423" max="9423" width="0.77734375" style="72" customWidth="1"/>
    <col min="9424" max="9424" width="12.33203125" style="72" bestFit="1" customWidth="1"/>
    <col min="9425" max="9425" width="0.77734375" style="72" customWidth="1"/>
    <col min="9426" max="9426" width="13.33203125" style="72" bestFit="1" customWidth="1"/>
    <col min="9427" max="9663" width="8.77734375" style="72"/>
    <col min="9664" max="9664" width="53.33203125" style="72" customWidth="1"/>
    <col min="9665" max="9665" width="9" style="72" customWidth="1"/>
    <col min="9666" max="9666" width="10.33203125" style="72" bestFit="1" customWidth="1"/>
    <col min="9667" max="9667" width="0.77734375" style="72" customWidth="1"/>
    <col min="9668" max="9668" width="11.109375" style="72" customWidth="1"/>
    <col min="9669" max="9669" width="0.77734375" style="72" customWidth="1"/>
    <col min="9670" max="9670" width="10.33203125" style="72" bestFit="1" customWidth="1"/>
    <col min="9671" max="9671" width="0.77734375" style="72" customWidth="1"/>
    <col min="9672" max="9672" width="12" style="72" bestFit="1" customWidth="1"/>
    <col min="9673" max="9673" width="0.77734375" style="72" customWidth="1"/>
    <col min="9674" max="9674" width="17" style="72" customWidth="1"/>
    <col min="9675" max="9675" width="0.77734375" style="72" customWidth="1"/>
    <col min="9676" max="9676" width="14.33203125" style="72" customWidth="1"/>
    <col min="9677" max="9677" width="0.77734375" style="72" customWidth="1"/>
    <col min="9678" max="9678" width="16.77734375" style="72" customWidth="1"/>
    <col min="9679" max="9679" width="0.77734375" style="72" customWidth="1"/>
    <col min="9680" max="9680" width="12.33203125" style="72" bestFit="1" customWidth="1"/>
    <col min="9681" max="9681" width="0.77734375" style="72" customWidth="1"/>
    <col min="9682" max="9682" width="13.33203125" style="72" bestFit="1" customWidth="1"/>
    <col min="9683" max="9919" width="8.77734375" style="72"/>
    <col min="9920" max="9920" width="53.33203125" style="72" customWidth="1"/>
    <col min="9921" max="9921" width="9" style="72" customWidth="1"/>
    <col min="9922" max="9922" width="10.33203125" style="72" bestFit="1" customWidth="1"/>
    <col min="9923" max="9923" width="0.77734375" style="72" customWidth="1"/>
    <col min="9924" max="9924" width="11.109375" style="72" customWidth="1"/>
    <col min="9925" max="9925" width="0.77734375" style="72" customWidth="1"/>
    <col min="9926" max="9926" width="10.33203125" style="72" bestFit="1" customWidth="1"/>
    <col min="9927" max="9927" width="0.77734375" style="72" customWidth="1"/>
    <col min="9928" max="9928" width="12" style="72" bestFit="1" customWidth="1"/>
    <col min="9929" max="9929" width="0.77734375" style="72" customWidth="1"/>
    <col min="9930" max="9930" width="17" style="72" customWidth="1"/>
    <col min="9931" max="9931" width="0.77734375" style="72" customWidth="1"/>
    <col min="9932" max="9932" width="14.33203125" style="72" customWidth="1"/>
    <col min="9933" max="9933" width="0.77734375" style="72" customWidth="1"/>
    <col min="9934" max="9934" width="16.77734375" style="72" customWidth="1"/>
    <col min="9935" max="9935" width="0.77734375" style="72" customWidth="1"/>
    <col min="9936" max="9936" width="12.33203125" style="72" bestFit="1" customWidth="1"/>
    <col min="9937" max="9937" width="0.77734375" style="72" customWidth="1"/>
    <col min="9938" max="9938" width="13.33203125" style="72" bestFit="1" customWidth="1"/>
    <col min="9939" max="10175" width="8.77734375" style="72"/>
    <col min="10176" max="10176" width="53.33203125" style="72" customWidth="1"/>
    <col min="10177" max="10177" width="9" style="72" customWidth="1"/>
    <col min="10178" max="10178" width="10.33203125" style="72" bestFit="1" customWidth="1"/>
    <col min="10179" max="10179" width="0.77734375" style="72" customWidth="1"/>
    <col min="10180" max="10180" width="11.109375" style="72" customWidth="1"/>
    <col min="10181" max="10181" width="0.77734375" style="72" customWidth="1"/>
    <col min="10182" max="10182" width="10.33203125" style="72" bestFit="1" customWidth="1"/>
    <col min="10183" max="10183" width="0.77734375" style="72" customWidth="1"/>
    <col min="10184" max="10184" width="12" style="72" bestFit="1" customWidth="1"/>
    <col min="10185" max="10185" width="0.77734375" style="72" customWidth="1"/>
    <col min="10186" max="10186" width="17" style="72" customWidth="1"/>
    <col min="10187" max="10187" width="0.77734375" style="72" customWidth="1"/>
    <col min="10188" max="10188" width="14.33203125" style="72" customWidth="1"/>
    <col min="10189" max="10189" width="0.77734375" style="72" customWidth="1"/>
    <col min="10190" max="10190" width="16.77734375" style="72" customWidth="1"/>
    <col min="10191" max="10191" width="0.77734375" style="72" customWidth="1"/>
    <col min="10192" max="10192" width="12.33203125" style="72" bestFit="1" customWidth="1"/>
    <col min="10193" max="10193" width="0.77734375" style="72" customWidth="1"/>
    <col min="10194" max="10194" width="13.33203125" style="72" bestFit="1" customWidth="1"/>
    <col min="10195" max="10431" width="8.77734375" style="72"/>
    <col min="10432" max="10432" width="53.33203125" style="72" customWidth="1"/>
    <col min="10433" max="10433" width="9" style="72" customWidth="1"/>
    <col min="10434" max="10434" width="10.33203125" style="72" bestFit="1" customWidth="1"/>
    <col min="10435" max="10435" width="0.77734375" style="72" customWidth="1"/>
    <col min="10436" max="10436" width="11.109375" style="72" customWidth="1"/>
    <col min="10437" max="10437" width="0.77734375" style="72" customWidth="1"/>
    <col min="10438" max="10438" width="10.33203125" style="72" bestFit="1" customWidth="1"/>
    <col min="10439" max="10439" width="0.77734375" style="72" customWidth="1"/>
    <col min="10440" max="10440" width="12" style="72" bestFit="1" customWidth="1"/>
    <col min="10441" max="10441" width="0.77734375" style="72" customWidth="1"/>
    <col min="10442" max="10442" width="17" style="72" customWidth="1"/>
    <col min="10443" max="10443" width="0.77734375" style="72" customWidth="1"/>
    <col min="10444" max="10444" width="14.33203125" style="72" customWidth="1"/>
    <col min="10445" max="10445" width="0.77734375" style="72" customWidth="1"/>
    <col min="10446" max="10446" width="16.77734375" style="72" customWidth="1"/>
    <col min="10447" max="10447" width="0.77734375" style="72" customWidth="1"/>
    <col min="10448" max="10448" width="12.33203125" style="72" bestFit="1" customWidth="1"/>
    <col min="10449" max="10449" width="0.77734375" style="72" customWidth="1"/>
    <col min="10450" max="10450" width="13.33203125" style="72" bestFit="1" customWidth="1"/>
    <col min="10451" max="10687" width="8.77734375" style="72"/>
    <col min="10688" max="10688" width="53.33203125" style="72" customWidth="1"/>
    <col min="10689" max="10689" width="9" style="72" customWidth="1"/>
    <col min="10690" max="10690" width="10.33203125" style="72" bestFit="1" customWidth="1"/>
    <col min="10691" max="10691" width="0.77734375" style="72" customWidth="1"/>
    <col min="10692" max="10692" width="11.109375" style="72" customWidth="1"/>
    <col min="10693" max="10693" width="0.77734375" style="72" customWidth="1"/>
    <col min="10694" max="10694" width="10.33203125" style="72" bestFit="1" customWidth="1"/>
    <col min="10695" max="10695" width="0.77734375" style="72" customWidth="1"/>
    <col min="10696" max="10696" width="12" style="72" bestFit="1" customWidth="1"/>
    <col min="10697" max="10697" width="0.77734375" style="72" customWidth="1"/>
    <col min="10698" max="10698" width="17" style="72" customWidth="1"/>
    <col min="10699" max="10699" width="0.77734375" style="72" customWidth="1"/>
    <col min="10700" max="10700" width="14.33203125" style="72" customWidth="1"/>
    <col min="10701" max="10701" width="0.77734375" style="72" customWidth="1"/>
    <col min="10702" max="10702" width="16.77734375" style="72" customWidth="1"/>
    <col min="10703" max="10703" width="0.77734375" style="72" customWidth="1"/>
    <col min="10704" max="10704" width="12.33203125" style="72" bestFit="1" customWidth="1"/>
    <col min="10705" max="10705" width="0.77734375" style="72" customWidth="1"/>
    <col min="10706" max="10706" width="13.33203125" style="72" bestFit="1" customWidth="1"/>
    <col min="10707" max="10943" width="8.77734375" style="72"/>
    <col min="10944" max="10944" width="53.33203125" style="72" customWidth="1"/>
    <col min="10945" max="10945" width="9" style="72" customWidth="1"/>
    <col min="10946" max="10946" width="10.33203125" style="72" bestFit="1" customWidth="1"/>
    <col min="10947" max="10947" width="0.77734375" style="72" customWidth="1"/>
    <col min="10948" max="10948" width="11.109375" style="72" customWidth="1"/>
    <col min="10949" max="10949" width="0.77734375" style="72" customWidth="1"/>
    <col min="10950" max="10950" width="10.33203125" style="72" bestFit="1" customWidth="1"/>
    <col min="10951" max="10951" width="0.77734375" style="72" customWidth="1"/>
    <col min="10952" max="10952" width="12" style="72" bestFit="1" customWidth="1"/>
    <col min="10953" max="10953" width="0.77734375" style="72" customWidth="1"/>
    <col min="10954" max="10954" width="17" style="72" customWidth="1"/>
    <col min="10955" max="10955" width="0.77734375" style="72" customWidth="1"/>
    <col min="10956" max="10956" width="14.33203125" style="72" customWidth="1"/>
    <col min="10957" max="10957" width="0.77734375" style="72" customWidth="1"/>
    <col min="10958" max="10958" width="16.77734375" style="72" customWidth="1"/>
    <col min="10959" max="10959" width="0.77734375" style="72" customWidth="1"/>
    <col min="10960" max="10960" width="12.33203125" style="72" bestFit="1" customWidth="1"/>
    <col min="10961" max="10961" width="0.77734375" style="72" customWidth="1"/>
    <col min="10962" max="10962" width="13.33203125" style="72" bestFit="1" customWidth="1"/>
    <col min="10963" max="11199" width="8.77734375" style="72"/>
    <col min="11200" max="11200" width="53.33203125" style="72" customWidth="1"/>
    <col min="11201" max="11201" width="9" style="72" customWidth="1"/>
    <col min="11202" max="11202" width="10.33203125" style="72" bestFit="1" customWidth="1"/>
    <col min="11203" max="11203" width="0.77734375" style="72" customWidth="1"/>
    <col min="11204" max="11204" width="11.109375" style="72" customWidth="1"/>
    <col min="11205" max="11205" width="0.77734375" style="72" customWidth="1"/>
    <col min="11206" max="11206" width="10.33203125" style="72" bestFit="1" customWidth="1"/>
    <col min="11207" max="11207" width="0.77734375" style="72" customWidth="1"/>
    <col min="11208" max="11208" width="12" style="72" bestFit="1" customWidth="1"/>
    <col min="11209" max="11209" width="0.77734375" style="72" customWidth="1"/>
    <col min="11210" max="11210" width="17" style="72" customWidth="1"/>
    <col min="11211" max="11211" width="0.77734375" style="72" customWidth="1"/>
    <col min="11212" max="11212" width="14.33203125" style="72" customWidth="1"/>
    <col min="11213" max="11213" width="0.77734375" style="72" customWidth="1"/>
    <col min="11214" max="11214" width="16.77734375" style="72" customWidth="1"/>
    <col min="11215" max="11215" width="0.77734375" style="72" customWidth="1"/>
    <col min="11216" max="11216" width="12.33203125" style="72" bestFit="1" customWidth="1"/>
    <col min="11217" max="11217" width="0.77734375" style="72" customWidth="1"/>
    <col min="11218" max="11218" width="13.33203125" style="72" bestFit="1" customWidth="1"/>
    <col min="11219" max="11455" width="8.77734375" style="72"/>
    <col min="11456" max="11456" width="53.33203125" style="72" customWidth="1"/>
    <col min="11457" max="11457" width="9" style="72" customWidth="1"/>
    <col min="11458" max="11458" width="10.33203125" style="72" bestFit="1" customWidth="1"/>
    <col min="11459" max="11459" width="0.77734375" style="72" customWidth="1"/>
    <col min="11460" max="11460" width="11.109375" style="72" customWidth="1"/>
    <col min="11461" max="11461" width="0.77734375" style="72" customWidth="1"/>
    <col min="11462" max="11462" width="10.33203125" style="72" bestFit="1" customWidth="1"/>
    <col min="11463" max="11463" width="0.77734375" style="72" customWidth="1"/>
    <col min="11464" max="11464" width="12" style="72" bestFit="1" customWidth="1"/>
    <col min="11465" max="11465" width="0.77734375" style="72" customWidth="1"/>
    <col min="11466" max="11466" width="17" style="72" customWidth="1"/>
    <col min="11467" max="11467" width="0.77734375" style="72" customWidth="1"/>
    <col min="11468" max="11468" width="14.33203125" style="72" customWidth="1"/>
    <col min="11469" max="11469" width="0.77734375" style="72" customWidth="1"/>
    <col min="11470" max="11470" width="16.77734375" style="72" customWidth="1"/>
    <col min="11471" max="11471" width="0.77734375" style="72" customWidth="1"/>
    <col min="11472" max="11472" width="12.33203125" style="72" bestFit="1" customWidth="1"/>
    <col min="11473" max="11473" width="0.77734375" style="72" customWidth="1"/>
    <col min="11474" max="11474" width="13.33203125" style="72" bestFit="1" customWidth="1"/>
    <col min="11475" max="11711" width="8.77734375" style="72"/>
    <col min="11712" max="11712" width="53.33203125" style="72" customWidth="1"/>
    <col min="11713" max="11713" width="9" style="72" customWidth="1"/>
    <col min="11714" max="11714" width="10.33203125" style="72" bestFit="1" customWidth="1"/>
    <col min="11715" max="11715" width="0.77734375" style="72" customWidth="1"/>
    <col min="11716" max="11716" width="11.109375" style="72" customWidth="1"/>
    <col min="11717" max="11717" width="0.77734375" style="72" customWidth="1"/>
    <col min="11718" max="11718" width="10.33203125" style="72" bestFit="1" customWidth="1"/>
    <col min="11719" max="11719" width="0.77734375" style="72" customWidth="1"/>
    <col min="11720" max="11720" width="12" style="72" bestFit="1" customWidth="1"/>
    <col min="11721" max="11721" width="0.77734375" style="72" customWidth="1"/>
    <col min="11722" max="11722" width="17" style="72" customWidth="1"/>
    <col min="11723" max="11723" width="0.77734375" style="72" customWidth="1"/>
    <col min="11724" max="11724" width="14.33203125" style="72" customWidth="1"/>
    <col min="11725" max="11725" width="0.77734375" style="72" customWidth="1"/>
    <col min="11726" max="11726" width="16.77734375" style="72" customWidth="1"/>
    <col min="11727" max="11727" width="0.77734375" style="72" customWidth="1"/>
    <col min="11728" max="11728" width="12.33203125" style="72" bestFit="1" customWidth="1"/>
    <col min="11729" max="11729" width="0.77734375" style="72" customWidth="1"/>
    <col min="11730" max="11730" width="13.33203125" style="72" bestFit="1" customWidth="1"/>
    <col min="11731" max="11967" width="8.77734375" style="72"/>
    <col min="11968" max="11968" width="53.33203125" style="72" customWidth="1"/>
    <col min="11969" max="11969" width="9" style="72" customWidth="1"/>
    <col min="11970" max="11970" width="10.33203125" style="72" bestFit="1" customWidth="1"/>
    <col min="11971" max="11971" width="0.77734375" style="72" customWidth="1"/>
    <col min="11972" max="11972" width="11.109375" style="72" customWidth="1"/>
    <col min="11973" max="11973" width="0.77734375" style="72" customWidth="1"/>
    <col min="11974" max="11974" width="10.33203125" style="72" bestFit="1" customWidth="1"/>
    <col min="11975" max="11975" width="0.77734375" style="72" customWidth="1"/>
    <col min="11976" max="11976" width="12" style="72" bestFit="1" customWidth="1"/>
    <col min="11977" max="11977" width="0.77734375" style="72" customWidth="1"/>
    <col min="11978" max="11978" width="17" style="72" customWidth="1"/>
    <col min="11979" max="11979" width="0.77734375" style="72" customWidth="1"/>
    <col min="11980" max="11980" width="14.33203125" style="72" customWidth="1"/>
    <col min="11981" max="11981" width="0.77734375" style="72" customWidth="1"/>
    <col min="11982" max="11982" width="16.77734375" style="72" customWidth="1"/>
    <col min="11983" max="11983" width="0.77734375" style="72" customWidth="1"/>
    <col min="11984" max="11984" width="12.33203125" style="72" bestFit="1" customWidth="1"/>
    <col min="11985" max="11985" width="0.77734375" style="72" customWidth="1"/>
    <col min="11986" max="11986" width="13.33203125" style="72" bestFit="1" customWidth="1"/>
    <col min="11987" max="12223" width="8.77734375" style="72"/>
    <col min="12224" max="12224" width="53.33203125" style="72" customWidth="1"/>
    <col min="12225" max="12225" width="9" style="72" customWidth="1"/>
    <col min="12226" max="12226" width="10.33203125" style="72" bestFit="1" customWidth="1"/>
    <col min="12227" max="12227" width="0.77734375" style="72" customWidth="1"/>
    <col min="12228" max="12228" width="11.109375" style="72" customWidth="1"/>
    <col min="12229" max="12229" width="0.77734375" style="72" customWidth="1"/>
    <col min="12230" max="12230" width="10.33203125" style="72" bestFit="1" customWidth="1"/>
    <col min="12231" max="12231" width="0.77734375" style="72" customWidth="1"/>
    <col min="12232" max="12232" width="12" style="72" bestFit="1" customWidth="1"/>
    <col min="12233" max="12233" width="0.77734375" style="72" customWidth="1"/>
    <col min="12234" max="12234" width="17" style="72" customWidth="1"/>
    <col min="12235" max="12235" width="0.77734375" style="72" customWidth="1"/>
    <col min="12236" max="12236" width="14.33203125" style="72" customWidth="1"/>
    <col min="12237" max="12237" width="0.77734375" style="72" customWidth="1"/>
    <col min="12238" max="12238" width="16.77734375" style="72" customWidth="1"/>
    <col min="12239" max="12239" width="0.77734375" style="72" customWidth="1"/>
    <col min="12240" max="12240" width="12.33203125" style="72" bestFit="1" customWidth="1"/>
    <col min="12241" max="12241" width="0.77734375" style="72" customWidth="1"/>
    <col min="12242" max="12242" width="13.33203125" style="72" bestFit="1" customWidth="1"/>
    <col min="12243" max="12479" width="8.77734375" style="72"/>
    <col min="12480" max="12480" width="53.33203125" style="72" customWidth="1"/>
    <col min="12481" max="12481" width="9" style="72" customWidth="1"/>
    <col min="12482" max="12482" width="10.33203125" style="72" bestFit="1" customWidth="1"/>
    <col min="12483" max="12483" width="0.77734375" style="72" customWidth="1"/>
    <col min="12484" max="12484" width="11.109375" style="72" customWidth="1"/>
    <col min="12485" max="12485" width="0.77734375" style="72" customWidth="1"/>
    <col min="12486" max="12486" width="10.33203125" style="72" bestFit="1" customWidth="1"/>
    <col min="12487" max="12487" width="0.77734375" style="72" customWidth="1"/>
    <col min="12488" max="12488" width="12" style="72" bestFit="1" customWidth="1"/>
    <col min="12489" max="12489" width="0.77734375" style="72" customWidth="1"/>
    <col min="12490" max="12490" width="17" style="72" customWidth="1"/>
    <col min="12491" max="12491" width="0.77734375" style="72" customWidth="1"/>
    <col min="12492" max="12492" width="14.33203125" style="72" customWidth="1"/>
    <col min="12493" max="12493" width="0.77734375" style="72" customWidth="1"/>
    <col min="12494" max="12494" width="16.77734375" style="72" customWidth="1"/>
    <col min="12495" max="12495" width="0.77734375" style="72" customWidth="1"/>
    <col min="12496" max="12496" width="12.33203125" style="72" bestFit="1" customWidth="1"/>
    <col min="12497" max="12497" width="0.77734375" style="72" customWidth="1"/>
    <col min="12498" max="12498" width="13.33203125" style="72" bestFit="1" customWidth="1"/>
    <col min="12499" max="12735" width="8.77734375" style="72"/>
    <col min="12736" max="12736" width="53.33203125" style="72" customWidth="1"/>
    <col min="12737" max="12737" width="9" style="72" customWidth="1"/>
    <col min="12738" max="12738" width="10.33203125" style="72" bestFit="1" customWidth="1"/>
    <col min="12739" max="12739" width="0.77734375" style="72" customWidth="1"/>
    <col min="12740" max="12740" width="11.109375" style="72" customWidth="1"/>
    <col min="12741" max="12741" width="0.77734375" style="72" customWidth="1"/>
    <col min="12742" max="12742" width="10.33203125" style="72" bestFit="1" customWidth="1"/>
    <col min="12743" max="12743" width="0.77734375" style="72" customWidth="1"/>
    <col min="12744" max="12744" width="12" style="72" bestFit="1" customWidth="1"/>
    <col min="12745" max="12745" width="0.77734375" style="72" customWidth="1"/>
    <col min="12746" max="12746" width="17" style="72" customWidth="1"/>
    <col min="12747" max="12747" width="0.77734375" style="72" customWidth="1"/>
    <col min="12748" max="12748" width="14.33203125" style="72" customWidth="1"/>
    <col min="12749" max="12749" width="0.77734375" style="72" customWidth="1"/>
    <col min="12750" max="12750" width="16.77734375" style="72" customWidth="1"/>
    <col min="12751" max="12751" width="0.77734375" style="72" customWidth="1"/>
    <col min="12752" max="12752" width="12.33203125" style="72" bestFit="1" customWidth="1"/>
    <col min="12753" max="12753" width="0.77734375" style="72" customWidth="1"/>
    <col min="12754" max="12754" width="13.33203125" style="72" bestFit="1" customWidth="1"/>
    <col min="12755" max="12991" width="8.77734375" style="72"/>
    <col min="12992" max="12992" width="53.33203125" style="72" customWidth="1"/>
    <col min="12993" max="12993" width="9" style="72" customWidth="1"/>
    <col min="12994" max="12994" width="10.33203125" style="72" bestFit="1" customWidth="1"/>
    <col min="12995" max="12995" width="0.77734375" style="72" customWidth="1"/>
    <col min="12996" max="12996" width="11.109375" style="72" customWidth="1"/>
    <col min="12997" max="12997" width="0.77734375" style="72" customWidth="1"/>
    <col min="12998" max="12998" width="10.33203125" style="72" bestFit="1" customWidth="1"/>
    <col min="12999" max="12999" width="0.77734375" style="72" customWidth="1"/>
    <col min="13000" max="13000" width="12" style="72" bestFit="1" customWidth="1"/>
    <col min="13001" max="13001" width="0.77734375" style="72" customWidth="1"/>
    <col min="13002" max="13002" width="17" style="72" customWidth="1"/>
    <col min="13003" max="13003" width="0.77734375" style="72" customWidth="1"/>
    <col min="13004" max="13004" width="14.33203125" style="72" customWidth="1"/>
    <col min="13005" max="13005" width="0.77734375" style="72" customWidth="1"/>
    <col min="13006" max="13006" width="16.77734375" style="72" customWidth="1"/>
    <col min="13007" max="13007" width="0.77734375" style="72" customWidth="1"/>
    <col min="13008" max="13008" width="12.33203125" style="72" bestFit="1" customWidth="1"/>
    <col min="13009" max="13009" width="0.77734375" style="72" customWidth="1"/>
    <col min="13010" max="13010" width="13.33203125" style="72" bestFit="1" customWidth="1"/>
    <col min="13011" max="13247" width="8.77734375" style="72"/>
    <col min="13248" max="13248" width="53.33203125" style="72" customWidth="1"/>
    <col min="13249" max="13249" width="9" style="72" customWidth="1"/>
    <col min="13250" max="13250" width="10.33203125" style="72" bestFit="1" customWidth="1"/>
    <col min="13251" max="13251" width="0.77734375" style="72" customWidth="1"/>
    <col min="13252" max="13252" width="11.109375" style="72" customWidth="1"/>
    <col min="13253" max="13253" width="0.77734375" style="72" customWidth="1"/>
    <col min="13254" max="13254" width="10.33203125" style="72" bestFit="1" customWidth="1"/>
    <col min="13255" max="13255" width="0.77734375" style="72" customWidth="1"/>
    <col min="13256" max="13256" width="12" style="72" bestFit="1" customWidth="1"/>
    <col min="13257" max="13257" width="0.77734375" style="72" customWidth="1"/>
    <col min="13258" max="13258" width="17" style="72" customWidth="1"/>
    <col min="13259" max="13259" width="0.77734375" style="72" customWidth="1"/>
    <col min="13260" max="13260" width="14.33203125" style="72" customWidth="1"/>
    <col min="13261" max="13261" width="0.77734375" style="72" customWidth="1"/>
    <col min="13262" max="13262" width="16.77734375" style="72" customWidth="1"/>
    <col min="13263" max="13263" width="0.77734375" style="72" customWidth="1"/>
    <col min="13264" max="13264" width="12.33203125" style="72" bestFit="1" customWidth="1"/>
    <col min="13265" max="13265" width="0.77734375" style="72" customWidth="1"/>
    <col min="13266" max="13266" width="13.33203125" style="72" bestFit="1" customWidth="1"/>
    <col min="13267" max="13503" width="8.77734375" style="72"/>
    <col min="13504" max="13504" width="53.33203125" style="72" customWidth="1"/>
    <col min="13505" max="13505" width="9" style="72" customWidth="1"/>
    <col min="13506" max="13506" width="10.33203125" style="72" bestFit="1" customWidth="1"/>
    <col min="13507" max="13507" width="0.77734375" style="72" customWidth="1"/>
    <col min="13508" max="13508" width="11.109375" style="72" customWidth="1"/>
    <col min="13509" max="13509" width="0.77734375" style="72" customWidth="1"/>
    <col min="13510" max="13510" width="10.33203125" style="72" bestFit="1" customWidth="1"/>
    <col min="13511" max="13511" width="0.77734375" style="72" customWidth="1"/>
    <col min="13512" max="13512" width="12" style="72" bestFit="1" customWidth="1"/>
    <col min="13513" max="13513" width="0.77734375" style="72" customWidth="1"/>
    <col min="13514" max="13514" width="17" style="72" customWidth="1"/>
    <col min="13515" max="13515" width="0.77734375" style="72" customWidth="1"/>
    <col min="13516" max="13516" width="14.33203125" style="72" customWidth="1"/>
    <col min="13517" max="13517" width="0.77734375" style="72" customWidth="1"/>
    <col min="13518" max="13518" width="16.77734375" style="72" customWidth="1"/>
    <col min="13519" max="13519" width="0.77734375" style="72" customWidth="1"/>
    <col min="13520" max="13520" width="12.33203125" style="72" bestFit="1" customWidth="1"/>
    <col min="13521" max="13521" width="0.77734375" style="72" customWidth="1"/>
    <col min="13522" max="13522" width="13.33203125" style="72" bestFit="1" customWidth="1"/>
    <col min="13523" max="13759" width="8.77734375" style="72"/>
    <col min="13760" max="13760" width="53.33203125" style="72" customWidth="1"/>
    <col min="13761" max="13761" width="9" style="72" customWidth="1"/>
    <col min="13762" max="13762" width="10.33203125" style="72" bestFit="1" customWidth="1"/>
    <col min="13763" max="13763" width="0.77734375" style="72" customWidth="1"/>
    <col min="13764" max="13764" width="11.109375" style="72" customWidth="1"/>
    <col min="13765" max="13765" width="0.77734375" style="72" customWidth="1"/>
    <col min="13766" max="13766" width="10.33203125" style="72" bestFit="1" customWidth="1"/>
    <col min="13767" max="13767" width="0.77734375" style="72" customWidth="1"/>
    <col min="13768" max="13768" width="12" style="72" bestFit="1" customWidth="1"/>
    <col min="13769" max="13769" width="0.77734375" style="72" customWidth="1"/>
    <col min="13770" max="13770" width="17" style="72" customWidth="1"/>
    <col min="13771" max="13771" width="0.77734375" style="72" customWidth="1"/>
    <col min="13772" max="13772" width="14.33203125" style="72" customWidth="1"/>
    <col min="13773" max="13773" width="0.77734375" style="72" customWidth="1"/>
    <col min="13774" max="13774" width="16.77734375" style="72" customWidth="1"/>
    <col min="13775" max="13775" width="0.77734375" style="72" customWidth="1"/>
    <col min="13776" max="13776" width="12.33203125" style="72" bestFit="1" customWidth="1"/>
    <col min="13777" max="13777" width="0.77734375" style="72" customWidth="1"/>
    <col min="13778" max="13778" width="13.33203125" style="72" bestFit="1" customWidth="1"/>
    <col min="13779" max="14015" width="8.77734375" style="72"/>
    <col min="14016" max="14016" width="53.33203125" style="72" customWidth="1"/>
    <col min="14017" max="14017" width="9" style="72" customWidth="1"/>
    <col min="14018" max="14018" width="10.33203125" style="72" bestFit="1" customWidth="1"/>
    <col min="14019" max="14019" width="0.77734375" style="72" customWidth="1"/>
    <col min="14020" max="14020" width="11.109375" style="72" customWidth="1"/>
    <col min="14021" max="14021" width="0.77734375" style="72" customWidth="1"/>
    <col min="14022" max="14022" width="10.33203125" style="72" bestFit="1" customWidth="1"/>
    <col min="14023" max="14023" width="0.77734375" style="72" customWidth="1"/>
    <col min="14024" max="14024" width="12" style="72" bestFit="1" customWidth="1"/>
    <col min="14025" max="14025" width="0.77734375" style="72" customWidth="1"/>
    <col min="14026" max="14026" width="17" style="72" customWidth="1"/>
    <col min="14027" max="14027" width="0.77734375" style="72" customWidth="1"/>
    <col min="14028" max="14028" width="14.33203125" style="72" customWidth="1"/>
    <col min="14029" max="14029" width="0.77734375" style="72" customWidth="1"/>
    <col min="14030" max="14030" width="16.77734375" style="72" customWidth="1"/>
    <col min="14031" max="14031" width="0.77734375" style="72" customWidth="1"/>
    <col min="14032" max="14032" width="12.33203125" style="72" bestFit="1" customWidth="1"/>
    <col min="14033" max="14033" width="0.77734375" style="72" customWidth="1"/>
    <col min="14034" max="14034" width="13.33203125" style="72" bestFit="1" customWidth="1"/>
    <col min="14035" max="14271" width="8.77734375" style="72"/>
    <col min="14272" max="14272" width="53.33203125" style="72" customWidth="1"/>
    <col min="14273" max="14273" width="9" style="72" customWidth="1"/>
    <col min="14274" max="14274" width="10.33203125" style="72" bestFit="1" customWidth="1"/>
    <col min="14275" max="14275" width="0.77734375" style="72" customWidth="1"/>
    <col min="14276" max="14276" width="11.109375" style="72" customWidth="1"/>
    <col min="14277" max="14277" width="0.77734375" style="72" customWidth="1"/>
    <col min="14278" max="14278" width="10.33203125" style="72" bestFit="1" customWidth="1"/>
    <col min="14279" max="14279" width="0.77734375" style="72" customWidth="1"/>
    <col min="14280" max="14280" width="12" style="72" bestFit="1" customWidth="1"/>
    <col min="14281" max="14281" width="0.77734375" style="72" customWidth="1"/>
    <col min="14282" max="14282" width="17" style="72" customWidth="1"/>
    <col min="14283" max="14283" width="0.77734375" style="72" customWidth="1"/>
    <col min="14284" max="14284" width="14.33203125" style="72" customWidth="1"/>
    <col min="14285" max="14285" width="0.77734375" style="72" customWidth="1"/>
    <col min="14286" max="14286" width="16.77734375" style="72" customWidth="1"/>
    <col min="14287" max="14287" width="0.77734375" style="72" customWidth="1"/>
    <col min="14288" max="14288" width="12.33203125" style="72" bestFit="1" customWidth="1"/>
    <col min="14289" max="14289" width="0.77734375" style="72" customWidth="1"/>
    <col min="14290" max="14290" width="13.33203125" style="72" bestFit="1" customWidth="1"/>
    <col min="14291" max="14527" width="8.77734375" style="72"/>
    <col min="14528" max="14528" width="53.33203125" style="72" customWidth="1"/>
    <col min="14529" max="14529" width="9" style="72" customWidth="1"/>
    <col min="14530" max="14530" width="10.33203125" style="72" bestFit="1" customWidth="1"/>
    <col min="14531" max="14531" width="0.77734375" style="72" customWidth="1"/>
    <col min="14532" max="14532" width="11.109375" style="72" customWidth="1"/>
    <col min="14533" max="14533" width="0.77734375" style="72" customWidth="1"/>
    <col min="14534" max="14534" width="10.33203125" style="72" bestFit="1" customWidth="1"/>
    <col min="14535" max="14535" width="0.77734375" style="72" customWidth="1"/>
    <col min="14536" max="14536" width="12" style="72" bestFit="1" customWidth="1"/>
    <col min="14537" max="14537" width="0.77734375" style="72" customWidth="1"/>
    <col min="14538" max="14538" width="17" style="72" customWidth="1"/>
    <col min="14539" max="14539" width="0.77734375" style="72" customWidth="1"/>
    <col min="14540" max="14540" width="14.33203125" style="72" customWidth="1"/>
    <col min="14541" max="14541" width="0.77734375" style="72" customWidth="1"/>
    <col min="14542" max="14542" width="16.77734375" style="72" customWidth="1"/>
    <col min="14543" max="14543" width="0.77734375" style="72" customWidth="1"/>
    <col min="14544" max="14544" width="12.33203125" style="72" bestFit="1" customWidth="1"/>
    <col min="14545" max="14545" width="0.77734375" style="72" customWidth="1"/>
    <col min="14546" max="14546" width="13.33203125" style="72" bestFit="1" customWidth="1"/>
    <col min="14547" max="14783" width="8.77734375" style="72"/>
    <col min="14784" max="14784" width="53.33203125" style="72" customWidth="1"/>
    <col min="14785" max="14785" width="9" style="72" customWidth="1"/>
    <col min="14786" max="14786" width="10.33203125" style="72" bestFit="1" customWidth="1"/>
    <col min="14787" max="14787" width="0.77734375" style="72" customWidth="1"/>
    <col min="14788" max="14788" width="11.109375" style="72" customWidth="1"/>
    <col min="14789" max="14789" width="0.77734375" style="72" customWidth="1"/>
    <col min="14790" max="14790" width="10.33203125" style="72" bestFit="1" customWidth="1"/>
    <col min="14791" max="14791" width="0.77734375" style="72" customWidth="1"/>
    <col min="14792" max="14792" width="12" style="72" bestFit="1" customWidth="1"/>
    <col min="14793" max="14793" width="0.77734375" style="72" customWidth="1"/>
    <col min="14794" max="14794" width="17" style="72" customWidth="1"/>
    <col min="14795" max="14795" width="0.77734375" style="72" customWidth="1"/>
    <col min="14796" max="14796" width="14.33203125" style="72" customWidth="1"/>
    <col min="14797" max="14797" width="0.77734375" style="72" customWidth="1"/>
    <col min="14798" max="14798" width="16.77734375" style="72" customWidth="1"/>
    <col min="14799" max="14799" width="0.77734375" style="72" customWidth="1"/>
    <col min="14800" max="14800" width="12.33203125" style="72" bestFit="1" customWidth="1"/>
    <col min="14801" max="14801" width="0.77734375" style="72" customWidth="1"/>
    <col min="14802" max="14802" width="13.33203125" style="72" bestFit="1" customWidth="1"/>
    <col min="14803" max="15039" width="8.77734375" style="72"/>
    <col min="15040" max="15040" width="53.33203125" style="72" customWidth="1"/>
    <col min="15041" max="15041" width="9" style="72" customWidth="1"/>
    <col min="15042" max="15042" width="10.33203125" style="72" bestFit="1" customWidth="1"/>
    <col min="15043" max="15043" width="0.77734375" style="72" customWidth="1"/>
    <col min="15044" max="15044" width="11.109375" style="72" customWidth="1"/>
    <col min="15045" max="15045" width="0.77734375" style="72" customWidth="1"/>
    <col min="15046" max="15046" width="10.33203125" style="72" bestFit="1" customWidth="1"/>
    <col min="15047" max="15047" width="0.77734375" style="72" customWidth="1"/>
    <col min="15048" max="15048" width="12" style="72" bestFit="1" customWidth="1"/>
    <col min="15049" max="15049" width="0.77734375" style="72" customWidth="1"/>
    <col min="15050" max="15050" width="17" style="72" customWidth="1"/>
    <col min="15051" max="15051" width="0.77734375" style="72" customWidth="1"/>
    <col min="15052" max="15052" width="14.33203125" style="72" customWidth="1"/>
    <col min="15053" max="15053" width="0.77734375" style="72" customWidth="1"/>
    <col min="15054" max="15054" width="16.77734375" style="72" customWidth="1"/>
    <col min="15055" max="15055" width="0.77734375" style="72" customWidth="1"/>
    <col min="15056" max="15056" width="12.33203125" style="72" bestFit="1" customWidth="1"/>
    <col min="15057" max="15057" width="0.77734375" style="72" customWidth="1"/>
    <col min="15058" max="15058" width="13.33203125" style="72" bestFit="1" customWidth="1"/>
    <col min="15059" max="15295" width="8.77734375" style="72"/>
    <col min="15296" max="15296" width="53.33203125" style="72" customWidth="1"/>
    <col min="15297" max="15297" width="9" style="72" customWidth="1"/>
    <col min="15298" max="15298" width="10.33203125" style="72" bestFit="1" customWidth="1"/>
    <col min="15299" max="15299" width="0.77734375" style="72" customWidth="1"/>
    <col min="15300" max="15300" width="11.109375" style="72" customWidth="1"/>
    <col min="15301" max="15301" width="0.77734375" style="72" customWidth="1"/>
    <col min="15302" max="15302" width="10.33203125" style="72" bestFit="1" customWidth="1"/>
    <col min="15303" max="15303" width="0.77734375" style="72" customWidth="1"/>
    <col min="15304" max="15304" width="12" style="72" bestFit="1" customWidth="1"/>
    <col min="15305" max="15305" width="0.77734375" style="72" customWidth="1"/>
    <col min="15306" max="15306" width="17" style="72" customWidth="1"/>
    <col min="15307" max="15307" width="0.77734375" style="72" customWidth="1"/>
    <col min="15308" max="15308" width="14.33203125" style="72" customWidth="1"/>
    <col min="15309" max="15309" width="0.77734375" style="72" customWidth="1"/>
    <col min="15310" max="15310" width="16.77734375" style="72" customWidth="1"/>
    <col min="15311" max="15311" width="0.77734375" style="72" customWidth="1"/>
    <col min="15312" max="15312" width="12.33203125" style="72" bestFit="1" customWidth="1"/>
    <col min="15313" max="15313" width="0.77734375" style="72" customWidth="1"/>
    <col min="15314" max="15314" width="13.33203125" style="72" bestFit="1" customWidth="1"/>
    <col min="15315" max="15551" width="8.77734375" style="72"/>
    <col min="15552" max="15552" width="53.33203125" style="72" customWidth="1"/>
    <col min="15553" max="15553" width="9" style="72" customWidth="1"/>
    <col min="15554" max="15554" width="10.33203125" style="72" bestFit="1" customWidth="1"/>
    <col min="15555" max="15555" width="0.77734375" style="72" customWidth="1"/>
    <col min="15556" max="15556" width="11.109375" style="72" customWidth="1"/>
    <col min="15557" max="15557" width="0.77734375" style="72" customWidth="1"/>
    <col min="15558" max="15558" width="10.33203125" style="72" bestFit="1" customWidth="1"/>
    <col min="15559" max="15559" width="0.77734375" style="72" customWidth="1"/>
    <col min="15560" max="15560" width="12" style="72" bestFit="1" customWidth="1"/>
    <col min="15561" max="15561" width="0.77734375" style="72" customWidth="1"/>
    <col min="15562" max="15562" width="17" style="72" customWidth="1"/>
    <col min="15563" max="15563" width="0.77734375" style="72" customWidth="1"/>
    <col min="15564" max="15564" width="14.33203125" style="72" customWidth="1"/>
    <col min="15565" max="15565" width="0.77734375" style="72" customWidth="1"/>
    <col min="15566" max="15566" width="16.77734375" style="72" customWidth="1"/>
    <col min="15567" max="15567" width="0.77734375" style="72" customWidth="1"/>
    <col min="15568" max="15568" width="12.33203125" style="72" bestFit="1" customWidth="1"/>
    <col min="15569" max="15569" width="0.77734375" style="72" customWidth="1"/>
    <col min="15570" max="15570" width="13.33203125" style="72" bestFit="1" customWidth="1"/>
    <col min="15571" max="15807" width="8.77734375" style="72"/>
    <col min="15808" max="15808" width="53.33203125" style="72" customWidth="1"/>
    <col min="15809" max="15809" width="9" style="72" customWidth="1"/>
    <col min="15810" max="15810" width="10.33203125" style="72" bestFit="1" customWidth="1"/>
    <col min="15811" max="15811" width="0.77734375" style="72" customWidth="1"/>
    <col min="15812" max="15812" width="11.109375" style="72" customWidth="1"/>
    <col min="15813" max="15813" width="0.77734375" style="72" customWidth="1"/>
    <col min="15814" max="15814" width="10.33203125" style="72" bestFit="1" customWidth="1"/>
    <col min="15815" max="15815" width="0.77734375" style="72" customWidth="1"/>
    <col min="15816" max="15816" width="12" style="72" bestFit="1" customWidth="1"/>
    <col min="15817" max="15817" width="0.77734375" style="72" customWidth="1"/>
    <col min="15818" max="15818" width="17" style="72" customWidth="1"/>
    <col min="15819" max="15819" width="0.77734375" style="72" customWidth="1"/>
    <col min="15820" max="15820" width="14.33203125" style="72" customWidth="1"/>
    <col min="15821" max="15821" width="0.77734375" style="72" customWidth="1"/>
    <col min="15822" max="15822" width="16.77734375" style="72" customWidth="1"/>
    <col min="15823" max="15823" width="0.77734375" style="72" customWidth="1"/>
    <col min="15824" max="15824" width="12.33203125" style="72" bestFit="1" customWidth="1"/>
    <col min="15825" max="15825" width="0.77734375" style="72" customWidth="1"/>
    <col min="15826" max="15826" width="13.33203125" style="72" bestFit="1" customWidth="1"/>
    <col min="15827" max="16063" width="8.77734375" style="72"/>
    <col min="16064" max="16064" width="53.33203125" style="72" customWidth="1"/>
    <col min="16065" max="16065" width="9" style="72" customWidth="1"/>
    <col min="16066" max="16066" width="10.33203125" style="72" bestFit="1" customWidth="1"/>
    <col min="16067" max="16067" width="0.77734375" style="72" customWidth="1"/>
    <col min="16068" max="16068" width="11.109375" style="72" customWidth="1"/>
    <col min="16069" max="16069" width="0.77734375" style="72" customWidth="1"/>
    <col min="16070" max="16070" width="10.33203125" style="72" bestFit="1" customWidth="1"/>
    <col min="16071" max="16071" width="0.77734375" style="72" customWidth="1"/>
    <col min="16072" max="16072" width="12" style="72" bestFit="1" customWidth="1"/>
    <col min="16073" max="16073" width="0.77734375" style="72" customWidth="1"/>
    <col min="16074" max="16074" width="17" style="72" customWidth="1"/>
    <col min="16075" max="16075" width="0.77734375" style="72" customWidth="1"/>
    <col min="16076" max="16076" width="14.33203125" style="72" customWidth="1"/>
    <col min="16077" max="16077" width="0.77734375" style="72" customWidth="1"/>
    <col min="16078" max="16078" width="16.77734375" style="72" customWidth="1"/>
    <col min="16079" max="16079" width="0.77734375" style="72" customWidth="1"/>
    <col min="16080" max="16080" width="12.33203125" style="72" bestFit="1" customWidth="1"/>
    <col min="16081" max="16081" width="0.77734375" style="72" customWidth="1"/>
    <col min="16082" max="16082" width="13.33203125" style="72" bestFit="1" customWidth="1"/>
    <col min="16083" max="16384" width="8.77734375" style="72"/>
  </cols>
  <sheetData>
    <row r="1" spans="1:20" s="125" customFormat="1" ht="20.25" customHeight="1">
      <c r="A1" s="199" t="str">
        <f>'chang-conso_new 11'!A1:Z1</f>
        <v>บริษัท การบินไทย จำกัด (มหาชน)</v>
      </c>
      <c r="B1" s="199"/>
      <c r="C1" s="199"/>
      <c r="D1" s="199"/>
      <c r="E1" s="199"/>
      <c r="F1" s="199"/>
      <c r="G1" s="199"/>
      <c r="H1" s="199"/>
      <c r="I1" s="199"/>
      <c r="J1" s="199"/>
      <c r="K1" s="199"/>
      <c r="L1" s="199"/>
      <c r="M1" s="199"/>
      <c r="N1" s="199"/>
      <c r="O1" s="199"/>
      <c r="P1" s="199"/>
      <c r="Q1" s="199"/>
      <c r="R1" s="199"/>
      <c r="S1" s="199"/>
      <c r="T1" s="199"/>
    </row>
    <row r="2" spans="1:20" s="125" customFormat="1" ht="20.25" customHeight="1">
      <c r="A2" s="199" t="str">
        <f>'chang-conso_new 11'!A2:Z2</f>
        <v>งบการเปลี่ยนแปลงส่วนของเจ้าของ</v>
      </c>
      <c r="B2" s="199"/>
      <c r="C2" s="199"/>
      <c r="D2" s="199"/>
      <c r="E2" s="199"/>
      <c r="F2" s="199"/>
      <c r="G2" s="199"/>
      <c r="H2" s="199"/>
      <c r="I2" s="199"/>
      <c r="J2" s="199"/>
      <c r="K2" s="199"/>
      <c r="L2" s="199"/>
      <c r="M2" s="199"/>
      <c r="N2" s="199"/>
      <c r="O2" s="199"/>
      <c r="P2" s="199"/>
      <c r="Q2" s="199"/>
      <c r="R2" s="199"/>
      <c r="S2" s="199"/>
      <c r="T2" s="199"/>
    </row>
    <row r="3" spans="1:20" s="125" customFormat="1" ht="20.25" customHeight="1">
      <c r="A3" s="200" t="str">
        <f>'chang-conso_new 11'!A3:Z3</f>
        <v>สำหรับรอบระยะเวลาหกเดือนสิ้นสุดวันที่ 30 มิถุนายน พ.ศ. 2569</v>
      </c>
      <c r="B3" s="200"/>
      <c r="C3" s="200"/>
      <c r="D3" s="200"/>
      <c r="E3" s="200"/>
      <c r="F3" s="200"/>
      <c r="G3" s="200"/>
      <c r="H3" s="200"/>
      <c r="I3" s="200"/>
      <c r="J3" s="200"/>
      <c r="K3" s="200"/>
      <c r="L3" s="200"/>
      <c r="M3" s="200"/>
      <c r="N3" s="200"/>
      <c r="O3" s="200"/>
      <c r="P3" s="200"/>
      <c r="Q3" s="200"/>
      <c r="R3" s="200"/>
      <c r="S3" s="200"/>
      <c r="T3" s="200"/>
    </row>
    <row r="4" spans="1:20" s="128" customFormat="1" ht="20.25" customHeight="1">
      <c r="A4" s="126"/>
      <c r="B4" s="126"/>
      <c r="C4" s="126"/>
      <c r="D4" s="127"/>
      <c r="E4" s="127"/>
      <c r="F4" s="127"/>
      <c r="G4" s="127"/>
      <c r="H4" s="127"/>
      <c r="I4" s="127"/>
      <c r="J4" s="127"/>
      <c r="K4" s="127"/>
      <c r="L4" s="127"/>
      <c r="M4" s="127"/>
      <c r="N4" s="127"/>
      <c r="O4" s="127"/>
      <c r="P4" s="127"/>
      <c r="Q4" s="127"/>
      <c r="R4" s="127"/>
      <c r="S4" s="127"/>
      <c r="T4" s="127"/>
    </row>
    <row r="5" spans="1:20" s="125" customFormat="1" ht="19.5" customHeight="1">
      <c r="D5" s="195" t="s">
        <v>200</v>
      </c>
      <c r="E5" s="195"/>
      <c r="F5" s="195"/>
      <c r="G5" s="195"/>
      <c r="H5" s="195"/>
      <c r="I5" s="195"/>
      <c r="J5" s="195"/>
      <c r="K5" s="195"/>
      <c r="L5" s="195"/>
      <c r="M5" s="195"/>
      <c r="N5" s="195"/>
      <c r="O5" s="195"/>
      <c r="P5" s="195"/>
      <c r="Q5" s="195"/>
      <c r="R5" s="195"/>
      <c r="S5" s="195"/>
      <c r="T5" s="195"/>
    </row>
    <row r="6" spans="1:20" s="60" customFormat="1" ht="19.5" customHeight="1">
      <c r="A6" s="88"/>
      <c r="B6" s="88"/>
      <c r="C6" s="70"/>
      <c r="D6" s="129"/>
      <c r="E6" s="64"/>
      <c r="F6" s="129"/>
      <c r="G6" s="64"/>
      <c r="H6" s="64"/>
      <c r="I6" s="64"/>
      <c r="J6" s="129"/>
      <c r="K6" s="64"/>
      <c r="L6" s="194" t="s">
        <v>153</v>
      </c>
      <c r="M6" s="194"/>
      <c r="N6" s="194"/>
      <c r="O6" s="194"/>
      <c r="P6" s="194"/>
      <c r="Q6" s="194"/>
      <c r="R6" s="194"/>
      <c r="S6" s="64"/>
      <c r="T6" s="129"/>
    </row>
    <row r="7" spans="1:20" s="60" customFormat="1" ht="19.5" customHeight="1">
      <c r="A7" s="88"/>
      <c r="B7" s="88"/>
      <c r="C7" s="88"/>
      <c r="D7" s="129"/>
      <c r="E7" s="64"/>
      <c r="F7" s="129"/>
      <c r="G7" s="64"/>
      <c r="H7" s="195" t="s">
        <v>154</v>
      </c>
      <c r="I7" s="195"/>
      <c r="J7" s="195"/>
      <c r="K7" s="64"/>
      <c r="L7" s="195" t="s">
        <v>126</v>
      </c>
      <c r="M7" s="195"/>
      <c r="N7" s="195"/>
      <c r="O7" s="195"/>
      <c r="P7" s="195"/>
      <c r="Q7" s="195"/>
      <c r="R7" s="195"/>
      <c r="S7" s="64"/>
      <c r="T7" s="129"/>
    </row>
    <row r="8" spans="1:20" s="60" customFormat="1" ht="19.5" customHeight="1">
      <c r="D8" s="64"/>
      <c r="E8" s="64"/>
      <c r="F8" s="129"/>
      <c r="G8" s="64"/>
      <c r="K8" s="64"/>
      <c r="L8" s="64" t="s">
        <v>155</v>
      </c>
      <c r="M8" s="74"/>
      <c r="O8" s="64"/>
      <c r="P8" s="64" t="s">
        <v>156</v>
      </c>
      <c r="Q8" s="64"/>
      <c r="S8" s="64"/>
    </row>
    <row r="9" spans="1:20" s="60" customFormat="1" ht="19.5" customHeight="1">
      <c r="D9" s="64"/>
      <c r="E9" s="64"/>
      <c r="F9" s="64"/>
      <c r="G9" s="64"/>
      <c r="K9" s="64"/>
      <c r="L9" s="64" t="s">
        <v>157</v>
      </c>
      <c r="M9" s="74"/>
      <c r="N9" s="64" t="s">
        <v>158</v>
      </c>
      <c r="O9" s="64"/>
      <c r="P9" s="64" t="s">
        <v>201</v>
      </c>
      <c r="Q9" s="64"/>
      <c r="R9" s="130" t="s">
        <v>161</v>
      </c>
      <c r="S9" s="64"/>
    </row>
    <row r="10" spans="1:20" s="60" customFormat="1" ht="19.5" customHeight="1">
      <c r="D10" s="64"/>
      <c r="E10" s="64"/>
      <c r="G10" s="64"/>
      <c r="H10" s="64"/>
      <c r="I10" s="64"/>
      <c r="J10" s="64"/>
      <c r="K10" s="64"/>
      <c r="L10" s="64" t="s">
        <v>162</v>
      </c>
      <c r="M10" s="74"/>
      <c r="N10" s="64" t="s">
        <v>163</v>
      </c>
      <c r="O10" s="64"/>
      <c r="P10" s="64" t="s">
        <v>164</v>
      </c>
      <c r="Q10" s="64"/>
      <c r="R10" s="130" t="s">
        <v>166</v>
      </c>
      <c r="S10" s="64"/>
      <c r="T10" s="64"/>
    </row>
    <row r="11" spans="1:20" s="60" customFormat="1" ht="19.5" customHeight="1">
      <c r="D11" s="64" t="s">
        <v>168</v>
      </c>
      <c r="E11" s="64"/>
      <c r="F11" s="64" t="s">
        <v>169</v>
      </c>
      <c r="G11" s="64"/>
      <c r="K11" s="64"/>
      <c r="L11" s="64" t="s">
        <v>170</v>
      </c>
      <c r="M11" s="64"/>
      <c r="N11" s="64" t="s">
        <v>13</v>
      </c>
      <c r="O11" s="131"/>
      <c r="P11" s="64" t="s">
        <v>171</v>
      </c>
      <c r="Q11" s="64"/>
      <c r="R11" s="64" t="s">
        <v>173</v>
      </c>
      <c r="S11" s="64"/>
      <c r="T11" s="64" t="s">
        <v>161</v>
      </c>
    </row>
    <row r="12" spans="1:20" s="60" customFormat="1" ht="19.5" customHeight="1">
      <c r="D12" s="64" t="s">
        <v>176</v>
      </c>
      <c r="E12" s="64"/>
      <c r="F12" s="64" t="s">
        <v>177</v>
      </c>
      <c r="G12" s="64"/>
      <c r="H12" s="64" t="s">
        <v>78</v>
      </c>
      <c r="I12" s="70"/>
      <c r="J12" s="64" t="s">
        <v>80</v>
      </c>
      <c r="K12" s="64"/>
      <c r="L12" s="64" t="s">
        <v>178</v>
      </c>
      <c r="M12" s="64"/>
      <c r="N12" s="64" t="s">
        <v>179</v>
      </c>
      <c r="O12" s="64"/>
      <c r="P12" s="64" t="s">
        <v>180</v>
      </c>
      <c r="Q12" s="64"/>
      <c r="R12" s="64" t="s">
        <v>182</v>
      </c>
      <c r="S12" s="64"/>
      <c r="T12" s="64" t="s">
        <v>174</v>
      </c>
    </row>
    <row r="13" spans="1:20" s="60" customFormat="1" ht="19.5" customHeight="1">
      <c r="B13" s="86" t="s">
        <v>11</v>
      </c>
      <c r="D13" s="132" t="s">
        <v>12</v>
      </c>
      <c r="E13" s="64"/>
      <c r="F13" s="132" t="s">
        <v>12</v>
      </c>
      <c r="G13" s="64"/>
      <c r="H13" s="132" t="s">
        <v>12</v>
      </c>
      <c r="J13" s="132" t="s">
        <v>12</v>
      </c>
      <c r="K13" s="64"/>
      <c r="L13" s="132" t="s">
        <v>12</v>
      </c>
      <c r="M13" s="64"/>
      <c r="N13" s="132" t="s">
        <v>12</v>
      </c>
      <c r="O13" s="64"/>
      <c r="P13" s="132" t="s">
        <v>12</v>
      </c>
      <c r="Q13" s="64"/>
      <c r="R13" s="132" t="s">
        <v>12</v>
      </c>
      <c r="S13" s="64"/>
      <c r="T13" s="132" t="s">
        <v>12</v>
      </c>
    </row>
    <row r="14" spans="1:20" s="59" customFormat="1" ht="19.5" customHeight="1">
      <c r="A14" s="60" t="str">
        <f>'chang-conso_new 11'!A15</f>
        <v>สำหรับรอบระยะเวลาหกเดือนสิ้นสุดวันที่ 30 มิถุนายน พ.ศ. 2568</v>
      </c>
      <c r="B14" s="60"/>
      <c r="C14" s="67"/>
      <c r="D14" s="5"/>
      <c r="E14" s="5"/>
      <c r="F14" s="5"/>
      <c r="G14" s="5"/>
      <c r="H14" s="5"/>
      <c r="I14" s="5"/>
      <c r="J14" s="21"/>
      <c r="K14" s="4"/>
      <c r="L14" s="4"/>
      <c r="M14" s="5"/>
      <c r="N14" s="5"/>
      <c r="O14" s="5"/>
      <c r="P14" s="5"/>
      <c r="Q14" s="5"/>
      <c r="R14" s="5"/>
      <c r="S14" s="5"/>
      <c r="T14" s="5"/>
    </row>
    <row r="15" spans="1:20" s="59" customFormat="1" ht="19.5" customHeight="1">
      <c r="A15" s="67" t="str">
        <f>'chang-conso_new 11'!A16</f>
        <v>ยอดยกมา ณ วันที่ 1 มกราคม พ.ศ. 2568</v>
      </c>
      <c r="B15" s="67"/>
      <c r="C15" s="161"/>
      <c r="D15" s="5">
        <v>283032915670</v>
      </c>
      <c r="E15" s="5"/>
      <c r="F15" s="5">
        <v>-142322289314</v>
      </c>
      <c r="G15" s="5"/>
      <c r="H15" s="5">
        <v>0</v>
      </c>
      <c r="I15" s="5"/>
      <c r="J15" s="5">
        <v>-104096298666</v>
      </c>
      <c r="K15" s="5"/>
      <c r="L15" s="4">
        <v>0</v>
      </c>
      <c r="M15" s="5"/>
      <c r="N15" s="5">
        <f>11073518438-2214703688</f>
        <v>8858814750</v>
      </c>
      <c r="O15" s="5"/>
      <c r="P15" s="5">
        <f>25168287-3284602</f>
        <v>21883685</v>
      </c>
      <c r="Q15" s="5"/>
      <c r="R15" s="5">
        <f>L15+N15+P15</f>
        <v>8880698435</v>
      </c>
      <c r="S15" s="5"/>
      <c r="T15" s="5">
        <f>SUM(D15:P15)</f>
        <v>45495026125</v>
      </c>
    </row>
    <row r="16" spans="1:20" s="59" customFormat="1" ht="19.5" customHeight="1">
      <c r="A16" s="67" t="s">
        <v>187</v>
      </c>
      <c r="B16" s="67"/>
      <c r="C16" s="67"/>
      <c r="D16" s="74"/>
      <c r="E16" s="74"/>
      <c r="F16" s="74"/>
      <c r="G16" s="74"/>
      <c r="H16" s="4"/>
      <c r="I16" s="74"/>
      <c r="J16" s="5"/>
      <c r="K16" s="74"/>
      <c r="L16" s="4"/>
      <c r="M16" s="74"/>
      <c r="N16" s="74"/>
      <c r="O16" s="74"/>
      <c r="P16" s="74"/>
      <c r="Q16" s="74"/>
      <c r="R16" s="5" t="s">
        <v>16</v>
      </c>
      <c r="S16" s="5"/>
      <c r="T16" s="5"/>
    </row>
    <row r="17" spans="1:20" s="59" customFormat="1" ht="19.5" customHeight="1">
      <c r="A17" s="162" t="s">
        <v>202</v>
      </c>
      <c r="B17" s="162"/>
      <c r="C17" s="42"/>
      <c r="D17" s="26">
        <v>-246238636633</v>
      </c>
      <c r="E17" s="5"/>
      <c r="F17" s="5">
        <v>142322289314</v>
      </c>
      <c r="G17" s="5"/>
      <c r="H17" s="5">
        <v>0</v>
      </c>
      <c r="I17" s="5"/>
      <c r="J17" s="5">
        <v>103916347319</v>
      </c>
      <c r="K17" s="20"/>
      <c r="L17" s="4">
        <v>0</v>
      </c>
      <c r="M17" s="20"/>
      <c r="N17" s="4">
        <v>0</v>
      </c>
      <c r="O17" s="5"/>
      <c r="P17" s="4">
        <v>0</v>
      </c>
      <c r="Q17" s="21"/>
      <c r="R17" s="4">
        <v>0</v>
      </c>
      <c r="S17" s="5"/>
      <c r="T17" s="5">
        <f t="shared" ref="T17:T19" si="0">SUM(D17:P17)</f>
        <v>0</v>
      </c>
    </row>
    <row r="18" spans="1:20" s="59" customFormat="1" ht="19.5" customHeight="1">
      <c r="A18" s="162" t="s">
        <v>203</v>
      </c>
      <c r="B18" s="162"/>
      <c r="C18" s="77"/>
      <c r="D18" s="4">
        <v>0</v>
      </c>
      <c r="E18" s="5"/>
      <c r="F18" s="4">
        <v>0</v>
      </c>
      <c r="G18" s="5"/>
      <c r="H18" s="5">
        <v>0</v>
      </c>
      <c r="I18" s="5"/>
      <c r="J18" s="5">
        <v>40994184</v>
      </c>
      <c r="K18" s="20"/>
      <c r="L18" s="4">
        <v>0</v>
      </c>
      <c r="M18" s="20"/>
      <c r="N18" s="32">
        <v>-40994184</v>
      </c>
      <c r="O18" s="5"/>
      <c r="P18" s="4">
        <v>0</v>
      </c>
      <c r="Q18" s="5"/>
      <c r="R18" s="5">
        <f t="shared" ref="R18:R19" si="1">L18+N18+P18</f>
        <v>-40994184</v>
      </c>
      <c r="S18" s="5"/>
      <c r="T18" s="5">
        <f t="shared" si="0"/>
        <v>0</v>
      </c>
    </row>
    <row r="19" spans="1:20" s="59" customFormat="1" ht="19.5" customHeight="1">
      <c r="A19" s="162" t="s">
        <v>204</v>
      </c>
      <c r="B19" s="162"/>
      <c r="C19" s="162"/>
      <c r="D19" s="3">
        <v>0</v>
      </c>
      <c r="E19" s="5"/>
      <c r="F19" s="3">
        <v>0</v>
      </c>
      <c r="G19" s="5"/>
      <c r="H19" s="3">
        <v>0</v>
      </c>
      <c r="I19" s="5"/>
      <c r="J19" s="3">
        <f>'PL 6M_8-10'!K83</f>
        <v>21789647840</v>
      </c>
      <c r="K19" s="20"/>
      <c r="L19" s="3">
        <v>18791519</v>
      </c>
      <c r="M19" s="79"/>
      <c r="N19" s="3">
        <v>0</v>
      </c>
      <c r="O19" s="5"/>
      <c r="P19" s="3">
        <v>6825645</v>
      </c>
      <c r="Q19" s="21"/>
      <c r="R19" s="3">
        <f t="shared" si="1"/>
        <v>25617164</v>
      </c>
      <c r="S19" s="5"/>
      <c r="T19" s="3">
        <f t="shared" si="0"/>
        <v>21815265004</v>
      </c>
    </row>
    <row r="20" spans="1:20" s="59" customFormat="1" ht="6" customHeight="1">
      <c r="A20" s="162"/>
      <c r="B20" s="162"/>
      <c r="C20" s="162"/>
      <c r="D20" s="133"/>
      <c r="E20" s="5"/>
      <c r="F20" s="4"/>
      <c r="G20" s="5"/>
      <c r="H20" s="5"/>
      <c r="I20" s="5"/>
      <c r="J20" s="5"/>
      <c r="K20" s="20"/>
      <c r="L20" s="5"/>
      <c r="M20" s="79"/>
      <c r="N20" s="133"/>
      <c r="O20" s="5"/>
      <c r="P20" s="5"/>
      <c r="Q20" s="21"/>
      <c r="R20" s="5"/>
      <c r="S20" s="5"/>
      <c r="T20" s="5"/>
    </row>
    <row r="21" spans="1:20" s="59" customFormat="1" ht="19.5" customHeight="1" thickBot="1">
      <c r="A21" s="67" t="str">
        <f>'chang-conso_new 11'!A24</f>
        <v>ยอดคงเหลือ ณ วันที่ 30 มิถุนายน พ.ศ. 2568</v>
      </c>
      <c r="B21" s="67"/>
      <c r="C21" s="67"/>
      <c r="D21" s="6">
        <f>SUM(D15:D19)</f>
        <v>36794279037</v>
      </c>
      <c r="E21" s="5"/>
      <c r="F21" s="6">
        <v>0</v>
      </c>
      <c r="G21" s="5"/>
      <c r="H21" s="6">
        <v>0</v>
      </c>
      <c r="I21" s="5"/>
      <c r="J21" s="6">
        <f>SUM(J15:J19)</f>
        <v>21650690677</v>
      </c>
      <c r="K21" s="5"/>
      <c r="L21" s="6">
        <f>SUM(L15:L19)</f>
        <v>18791519</v>
      </c>
      <c r="M21" s="5"/>
      <c r="N21" s="6">
        <f>SUM(N15:N19)</f>
        <v>8817820566</v>
      </c>
      <c r="O21" s="5"/>
      <c r="P21" s="6">
        <f>SUM(P15:P19)</f>
        <v>28709330</v>
      </c>
      <c r="Q21" s="5"/>
      <c r="R21" s="6">
        <f>SUM(R15:R19)</f>
        <v>8865321415</v>
      </c>
      <c r="S21" s="5"/>
      <c r="T21" s="6">
        <f>SUM(T15:T19)</f>
        <v>67310291129</v>
      </c>
    </row>
    <row r="22" spans="1:20" s="59" customFormat="1" ht="19.5" customHeight="1" thickTop="1">
      <c r="A22" s="67"/>
      <c r="B22" s="67"/>
      <c r="C22" s="67"/>
      <c r="D22" s="10"/>
      <c r="E22" s="10"/>
      <c r="F22" s="10"/>
      <c r="G22" s="10"/>
      <c r="H22" s="10"/>
      <c r="I22" s="10"/>
      <c r="J22" s="11"/>
      <c r="K22" s="47"/>
      <c r="L22" s="47"/>
      <c r="M22" s="12"/>
      <c r="N22" s="10"/>
      <c r="O22" s="10"/>
      <c r="P22" s="10"/>
      <c r="Q22" s="10"/>
      <c r="R22" s="12"/>
      <c r="S22" s="10"/>
      <c r="T22" s="10"/>
    </row>
    <row r="23" spans="1:20" s="59" customFormat="1" ht="19.5" customHeight="1">
      <c r="A23" s="60" t="str">
        <f>'chang-conso_new 11'!A26</f>
        <v>สำหรับรอบระยะเวลาหกเดือนสิ้นสุดวันที่ 30 มิถุนายน พ.ศ. 2569</v>
      </c>
      <c r="B23" s="60"/>
      <c r="C23" s="67"/>
      <c r="D23" s="10"/>
      <c r="E23" s="10"/>
      <c r="F23" s="10"/>
      <c r="G23" s="10"/>
      <c r="H23" s="10"/>
      <c r="I23" s="10"/>
      <c r="J23" s="11"/>
      <c r="K23" s="47"/>
      <c r="L23" s="47"/>
      <c r="M23" s="12"/>
      <c r="N23" s="10"/>
      <c r="O23" s="10"/>
      <c r="P23" s="10"/>
      <c r="Q23" s="10"/>
      <c r="R23" s="12"/>
      <c r="S23" s="10"/>
      <c r="T23" s="10"/>
    </row>
    <row r="24" spans="1:20" s="59" customFormat="1" ht="19.5" customHeight="1">
      <c r="A24" s="67" t="str">
        <f>'chang-conso_new 11'!A27</f>
        <v>ยอดยกมา ณ วันที่ 1 มกราคม พ.ศ. 2569</v>
      </c>
      <c r="B24" s="67"/>
      <c r="C24" s="161"/>
      <c r="D24" s="5">
        <v>36794279037</v>
      </c>
      <c r="E24" s="5"/>
      <c r="F24" s="5">
        <v>0</v>
      </c>
      <c r="G24" s="5"/>
      <c r="H24" s="5">
        <v>1505136967</v>
      </c>
      <c r="I24" s="5"/>
      <c r="J24" s="5">
        <v>28124666968</v>
      </c>
      <c r="K24" s="5"/>
      <c r="L24" s="4">
        <v>-36591239</v>
      </c>
      <c r="M24" s="5"/>
      <c r="N24" s="5">
        <v>8776146921</v>
      </c>
      <c r="O24" s="5"/>
      <c r="P24" s="5">
        <v>29590405</v>
      </c>
      <c r="Q24" s="5"/>
      <c r="R24" s="5">
        <f>L24+N24+P24</f>
        <v>8769146087</v>
      </c>
      <c r="S24" s="5"/>
      <c r="T24" s="5">
        <f>SUM(D24:P24)</f>
        <v>75193229059</v>
      </c>
    </row>
    <row r="25" spans="1:20" s="59" customFormat="1" ht="19.5" customHeight="1">
      <c r="A25" s="67" t="s">
        <v>187</v>
      </c>
      <c r="B25" s="67"/>
      <c r="C25" s="67"/>
      <c r="D25" s="74"/>
      <c r="E25" s="74"/>
      <c r="F25" s="74" t="s">
        <v>16</v>
      </c>
      <c r="G25" s="74"/>
      <c r="H25" s="74"/>
      <c r="I25" s="74"/>
      <c r="J25" s="5"/>
      <c r="K25" s="74"/>
      <c r="L25" s="74"/>
      <c r="M25" s="74"/>
      <c r="N25" s="74"/>
      <c r="O25" s="74"/>
      <c r="P25" s="74"/>
      <c r="Q25" s="74"/>
      <c r="R25" s="5" t="s">
        <v>16</v>
      </c>
      <c r="S25" s="5"/>
      <c r="T25" s="5"/>
    </row>
    <row r="26" spans="1:20" s="59" customFormat="1" ht="19.5" customHeight="1">
      <c r="A26" s="162" t="s">
        <v>205</v>
      </c>
      <c r="B26" s="163" t="s">
        <v>206</v>
      </c>
      <c r="C26" s="67"/>
      <c r="D26" s="74">
        <v>0</v>
      </c>
      <c r="E26" s="74"/>
      <c r="F26" s="74">
        <v>0</v>
      </c>
      <c r="G26" s="74"/>
      <c r="H26" s="74">
        <v>0</v>
      </c>
      <c r="I26" s="74"/>
      <c r="J26" s="5">
        <v>-5943535946</v>
      </c>
      <c r="K26" s="74"/>
      <c r="L26" s="74">
        <v>0</v>
      </c>
      <c r="M26" s="74"/>
      <c r="N26" s="74">
        <v>0</v>
      </c>
      <c r="O26" s="74"/>
      <c r="P26" s="74">
        <v>0</v>
      </c>
      <c r="Q26" s="74"/>
      <c r="R26" s="5">
        <f t="shared" ref="R26:R28" si="2">L26+N26+P26</f>
        <v>0</v>
      </c>
      <c r="S26" s="5"/>
      <c r="T26" s="5">
        <f t="shared" ref="T26:T28" si="3">SUM(D26:P26)</f>
        <v>-5943535946</v>
      </c>
    </row>
    <row r="27" spans="1:20" s="59" customFormat="1" ht="19.5" customHeight="1">
      <c r="A27" s="162" t="s">
        <v>203</v>
      </c>
      <c r="B27" s="162"/>
      <c r="C27" s="77"/>
      <c r="D27" s="4">
        <v>0</v>
      </c>
      <c r="E27" s="5"/>
      <c r="F27" s="4">
        <v>0</v>
      </c>
      <c r="G27" s="5"/>
      <c r="H27" s="4">
        <v>0</v>
      </c>
      <c r="I27" s="5"/>
      <c r="J27" s="5">
        <v>176453978</v>
      </c>
      <c r="K27" s="20"/>
      <c r="L27" s="4">
        <v>0</v>
      </c>
      <c r="M27" s="20"/>
      <c r="N27" s="32">
        <v>-176453978</v>
      </c>
      <c r="O27" s="5"/>
      <c r="P27" s="4">
        <v>0</v>
      </c>
      <c r="Q27" s="5"/>
      <c r="R27" s="5">
        <f t="shared" si="2"/>
        <v>-176453978</v>
      </c>
      <c r="S27" s="5"/>
      <c r="T27" s="5">
        <f t="shared" si="3"/>
        <v>0</v>
      </c>
    </row>
    <row r="28" spans="1:20" s="59" customFormat="1" ht="19.5" customHeight="1">
      <c r="A28" s="162" t="s">
        <v>204</v>
      </c>
      <c r="B28" s="162"/>
      <c r="C28" s="162"/>
      <c r="D28" s="3">
        <v>0</v>
      </c>
      <c r="E28" s="5"/>
      <c r="F28" s="3">
        <v>0</v>
      </c>
      <c r="G28" s="5"/>
      <c r="H28" s="3">
        <v>0</v>
      </c>
      <c r="I28" s="5"/>
      <c r="J28" s="3">
        <v>11545898963</v>
      </c>
      <c r="K28" s="20"/>
      <c r="L28" s="3">
        <v>227860285</v>
      </c>
      <c r="M28" s="79"/>
      <c r="N28" s="134">
        <v>0</v>
      </c>
      <c r="O28" s="5"/>
      <c r="P28" s="3">
        <v>18412282</v>
      </c>
      <c r="Q28" s="21"/>
      <c r="R28" s="3">
        <f t="shared" si="2"/>
        <v>246272567</v>
      </c>
      <c r="S28" s="5"/>
      <c r="T28" s="3">
        <f t="shared" si="3"/>
        <v>11792171530</v>
      </c>
    </row>
    <row r="29" spans="1:20" s="59" customFormat="1" ht="6" customHeight="1">
      <c r="A29" s="162"/>
      <c r="B29" s="162"/>
      <c r="C29" s="162"/>
      <c r="D29" s="133"/>
      <c r="E29" s="5"/>
      <c r="F29" s="133"/>
      <c r="G29" s="5"/>
      <c r="H29" s="5"/>
      <c r="I29" s="5"/>
      <c r="J29" s="5"/>
      <c r="K29" s="20"/>
      <c r="L29" s="5"/>
      <c r="M29" s="79"/>
      <c r="N29" s="133"/>
      <c r="O29" s="5"/>
      <c r="P29" s="5"/>
      <c r="Q29" s="21"/>
      <c r="R29" s="5"/>
      <c r="S29" s="5"/>
      <c r="T29" s="5"/>
    </row>
    <row r="30" spans="1:20" s="59" customFormat="1" ht="19.5" customHeight="1" thickBot="1">
      <c r="A30" s="67" t="str">
        <f>'chang-conso_new 11'!A34</f>
        <v>ยอดคงเหลือ ณ วันที่ 30 มิถุนายน พ.ศ. 2569</v>
      </c>
      <c r="B30" s="67"/>
      <c r="C30" s="67"/>
      <c r="D30" s="6">
        <f>SUM(D24:D28)</f>
        <v>36794279037</v>
      </c>
      <c r="E30" s="5"/>
      <c r="F30" s="6">
        <v>0</v>
      </c>
      <c r="G30" s="5"/>
      <c r="H30" s="6">
        <f>SUM(H24:H28)</f>
        <v>1505136967</v>
      </c>
      <c r="I30" s="5"/>
      <c r="J30" s="6">
        <f>SUM(J24:J28)</f>
        <v>33903483963</v>
      </c>
      <c r="K30" s="5"/>
      <c r="L30" s="6">
        <f>SUM(L24:L28)</f>
        <v>191269046</v>
      </c>
      <c r="M30" s="5"/>
      <c r="N30" s="6">
        <f>SUM(N24:N28)</f>
        <v>8599692943</v>
      </c>
      <c r="O30" s="5"/>
      <c r="P30" s="6">
        <f>SUM(P24:P28)</f>
        <v>48002687</v>
      </c>
      <c r="Q30" s="5"/>
      <c r="R30" s="6">
        <f>SUM(R24:R28)</f>
        <v>8838964676</v>
      </c>
      <c r="S30" s="5"/>
      <c r="T30" s="6">
        <f>SUM(T24:T28)</f>
        <v>81041864643</v>
      </c>
    </row>
    <row r="31" spans="1:20" s="138" customFormat="1" ht="20.100000000000001" customHeight="1" thickTop="1">
      <c r="A31" s="72"/>
      <c r="B31" s="72"/>
      <c r="C31" s="72"/>
      <c r="D31" s="43"/>
      <c r="E31" s="135"/>
      <c r="F31" s="30"/>
      <c r="G31" s="136"/>
      <c r="H31" s="136"/>
      <c r="I31" s="136"/>
      <c r="J31" s="22"/>
      <c r="K31" s="136"/>
      <c r="L31" s="136"/>
      <c r="M31" s="136"/>
      <c r="N31" s="22"/>
      <c r="O31" s="136"/>
      <c r="P31" s="137"/>
      <c r="Q31" s="136"/>
      <c r="R31" s="23"/>
      <c r="S31" s="136"/>
      <c r="T31" s="23"/>
    </row>
    <row r="32" spans="1:20" s="138" customFormat="1" ht="18.600000000000001">
      <c r="A32" s="72"/>
      <c r="B32" s="72"/>
      <c r="C32" s="72"/>
      <c r="D32" s="43"/>
      <c r="E32" s="135"/>
      <c r="F32" s="30"/>
      <c r="G32" s="136"/>
      <c r="H32" s="136"/>
      <c r="I32" s="136"/>
      <c r="J32" s="58"/>
      <c r="K32" s="136"/>
      <c r="L32" s="136"/>
      <c r="M32" s="136"/>
      <c r="N32" s="22"/>
      <c r="O32" s="136"/>
      <c r="P32" s="137"/>
      <c r="Q32" s="136"/>
      <c r="R32" s="23"/>
      <c r="S32" s="136"/>
      <c r="T32" s="23"/>
    </row>
    <row r="33" spans="1:20" s="138" customFormat="1" ht="9" customHeight="1">
      <c r="A33" s="72"/>
      <c r="B33" s="72"/>
      <c r="C33" s="72"/>
      <c r="D33" s="43"/>
      <c r="E33" s="135"/>
      <c r="F33" s="30"/>
      <c r="G33" s="136"/>
      <c r="H33" s="136"/>
      <c r="I33" s="136"/>
      <c r="J33" s="58"/>
      <c r="K33" s="136"/>
      <c r="L33" s="136"/>
      <c r="M33" s="136"/>
      <c r="N33" s="22"/>
      <c r="O33" s="136"/>
      <c r="P33" s="137"/>
      <c r="Q33" s="136"/>
      <c r="R33" s="23"/>
      <c r="S33" s="136"/>
      <c r="T33" s="23"/>
    </row>
    <row r="34" spans="1:20" s="59" customFormat="1" ht="19.5" customHeight="1">
      <c r="A34" s="176" t="s">
        <v>207</v>
      </c>
      <c r="B34" s="176"/>
      <c r="C34" s="176"/>
      <c r="D34" s="176"/>
      <c r="E34" s="176"/>
      <c r="F34" s="176"/>
      <c r="G34" s="139"/>
      <c r="H34" s="139"/>
      <c r="I34" s="139"/>
      <c r="J34" s="193" t="s">
        <v>207</v>
      </c>
      <c r="K34" s="193"/>
      <c r="L34" s="193"/>
      <c r="M34" s="193"/>
      <c r="N34" s="193"/>
      <c r="O34" s="193"/>
      <c r="P34" s="193"/>
      <c r="Q34" s="193"/>
      <c r="R34" s="177"/>
      <c r="S34" s="193"/>
      <c r="T34" s="177"/>
    </row>
    <row r="35" spans="1:20" s="59" customFormat="1" ht="19.5" customHeight="1">
      <c r="A35" s="176" t="s">
        <v>198</v>
      </c>
      <c r="B35" s="176"/>
      <c r="C35" s="176"/>
      <c r="D35" s="176"/>
      <c r="E35" s="176"/>
      <c r="F35" s="176"/>
      <c r="G35" s="139"/>
      <c r="H35" s="139"/>
      <c r="I35" s="139"/>
      <c r="J35" s="193" t="s">
        <v>40</v>
      </c>
      <c r="K35" s="193"/>
      <c r="L35" s="193"/>
      <c r="M35" s="193"/>
      <c r="N35" s="193"/>
      <c r="O35" s="193"/>
      <c r="P35" s="193"/>
      <c r="Q35" s="193"/>
      <c r="R35" s="177"/>
      <c r="S35" s="193"/>
      <c r="T35" s="193"/>
    </row>
    <row r="36" spans="1:20" s="59" customFormat="1" ht="19.5" customHeight="1">
      <c r="A36" s="176" t="s">
        <v>41</v>
      </c>
      <c r="B36" s="176"/>
      <c r="C36" s="176"/>
      <c r="D36" s="176"/>
      <c r="E36" s="176"/>
      <c r="F36" s="176"/>
      <c r="G36" s="176"/>
      <c r="H36" s="78"/>
      <c r="I36" s="78"/>
      <c r="J36" s="193" t="s">
        <v>42</v>
      </c>
      <c r="K36" s="193"/>
      <c r="L36" s="193"/>
      <c r="M36" s="193"/>
      <c r="N36" s="193"/>
      <c r="O36" s="193"/>
      <c r="P36" s="193"/>
      <c r="Q36" s="193"/>
      <c r="R36" s="177"/>
      <c r="S36" s="193"/>
      <c r="T36" s="177"/>
    </row>
    <row r="37" spans="1:20" s="59" customFormat="1" ht="6.6" customHeight="1">
      <c r="A37" s="78"/>
      <c r="B37" s="78"/>
      <c r="C37" s="78"/>
      <c r="D37" s="139"/>
      <c r="E37" s="139"/>
      <c r="F37" s="139"/>
      <c r="G37" s="139"/>
      <c r="H37" s="139"/>
      <c r="I37" s="139"/>
      <c r="J37" s="139"/>
      <c r="K37" s="139"/>
      <c r="L37" s="139"/>
      <c r="M37" s="139"/>
      <c r="N37" s="139"/>
      <c r="O37" s="139"/>
      <c r="P37" s="139"/>
      <c r="Q37" s="139"/>
      <c r="R37" s="47"/>
      <c r="S37" s="139"/>
      <c r="T37" s="47"/>
    </row>
    <row r="38" spans="1:20" ht="21.75" customHeight="1">
      <c r="A38" s="140" t="str">
        <f>'chang-conso_new 11'!A41</f>
        <v>หมายเหตุประกอบข้อมูลทางการเงินเป็นส่วนหนึ่งของข้อมูลทางการเงินระหว่างกาลนี้</v>
      </c>
      <c r="B38" s="140"/>
      <c r="C38" s="140"/>
      <c r="D38" s="141"/>
      <c r="E38" s="141"/>
      <c r="F38" s="142"/>
      <c r="G38" s="142"/>
      <c r="H38" s="142"/>
      <c r="I38" s="142"/>
      <c r="J38" s="24"/>
      <c r="K38" s="142"/>
      <c r="L38" s="142"/>
      <c r="M38" s="142"/>
      <c r="N38" s="142"/>
      <c r="O38" s="142"/>
      <c r="P38" s="142"/>
      <c r="Q38" s="142"/>
      <c r="R38" s="24"/>
      <c r="S38" s="142"/>
      <c r="T38" s="142"/>
    </row>
  </sheetData>
  <mergeCells count="13">
    <mergeCell ref="A1:T1"/>
    <mergeCell ref="A2:T2"/>
    <mergeCell ref="A3:T3"/>
    <mergeCell ref="D5:T5"/>
    <mergeCell ref="A36:G36"/>
    <mergeCell ref="J36:T36"/>
    <mergeCell ref="L6:R6"/>
    <mergeCell ref="L7:R7"/>
    <mergeCell ref="A34:F34"/>
    <mergeCell ref="J34:T34"/>
    <mergeCell ref="A35:F35"/>
    <mergeCell ref="J35:T35"/>
    <mergeCell ref="H7:J7"/>
  </mergeCells>
  <conditionalFormatting sqref="K17:K20 M27 K27:K29">
    <cfRule type="cellIs" dxfId="5" priority="3" operator="lessThan">
      <formula>0</formula>
    </cfRule>
    <cfRule type="cellIs" dxfId="4" priority="4" operator="greaterThan">
      <formula>0</formula>
    </cfRule>
  </conditionalFormatting>
  <conditionalFormatting sqref="M17:M18">
    <cfRule type="cellIs" dxfId="3" priority="5" operator="lessThan">
      <formula>0</formula>
    </cfRule>
    <cfRule type="cellIs" dxfId="2" priority="6" operator="greaterThan">
      <formula>0</formula>
    </cfRule>
  </conditionalFormatting>
  <pageMargins left="0.4" right="0.4" top="0.5" bottom="0.6" header="0.49" footer="0.4"/>
  <pageSetup paperSize="9" scale="68" firstPageNumber="12" orientation="landscape" useFirstPageNumber="1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2"/>
  <sheetViews>
    <sheetView zoomScaleNormal="100" zoomScaleSheetLayoutView="100" zoomScalePageLayoutView="70" workbookViewId="0">
      <selection sqref="A1:N1"/>
    </sheetView>
  </sheetViews>
  <sheetFormatPr defaultColWidth="11" defaultRowHeight="21.75" customHeight="1"/>
  <cols>
    <col min="1" max="3" width="1.33203125" style="59" customWidth="1"/>
    <col min="4" max="4" width="41.77734375" style="59" customWidth="1"/>
    <col min="5" max="5" width="8.33203125" style="78" customWidth="1"/>
    <col min="6" max="6" width="1" style="78" customWidth="1"/>
    <col min="7" max="7" width="13.21875" style="9" customWidth="1"/>
    <col min="8" max="8" width="1" style="9" customWidth="1"/>
    <col min="9" max="9" width="13.21875" style="9" customWidth="1"/>
    <col min="10" max="10" width="0.77734375" style="9" customWidth="1"/>
    <col min="11" max="11" width="13.21875" style="4" customWidth="1"/>
    <col min="12" max="12" width="1" style="9" customWidth="1"/>
    <col min="13" max="13" width="13.21875" style="4" customWidth="1"/>
    <col min="14" max="16384" width="11" style="59"/>
  </cols>
  <sheetData>
    <row r="1" spans="1:13" s="60" customFormat="1" ht="21.75" customHeight="1">
      <c r="A1" s="179" t="s">
        <v>86</v>
      </c>
      <c r="B1" s="179"/>
      <c r="C1" s="179"/>
      <c r="D1" s="179"/>
      <c r="E1" s="179"/>
      <c r="F1" s="179"/>
      <c r="G1" s="179"/>
      <c r="H1" s="179"/>
      <c r="I1" s="179"/>
      <c r="J1" s="179"/>
      <c r="K1" s="179"/>
      <c r="L1" s="179"/>
      <c r="M1" s="179"/>
    </row>
    <row r="2" spans="1:13" s="60" customFormat="1" ht="21.75" customHeight="1">
      <c r="A2" s="179" t="s">
        <v>208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9"/>
    </row>
    <row r="3" spans="1:13" s="60" customFormat="1" ht="21.75" customHeight="1">
      <c r="A3" s="181" t="s">
        <v>146</v>
      </c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</row>
    <row r="4" spans="1:13" s="60" customFormat="1" ht="21" customHeight="1">
      <c r="A4" s="70"/>
      <c r="B4" s="70"/>
      <c r="C4" s="70"/>
      <c r="D4" s="70"/>
      <c r="E4" s="70"/>
      <c r="F4" s="70"/>
      <c r="G4" s="57"/>
      <c r="H4" s="57"/>
      <c r="I4" s="57"/>
      <c r="J4" s="57"/>
      <c r="K4" s="1"/>
      <c r="L4" s="57"/>
      <c r="M4" s="1"/>
    </row>
    <row r="5" spans="1:13" s="60" customFormat="1" ht="21" customHeight="1">
      <c r="A5" s="63"/>
      <c r="B5" s="63"/>
      <c r="C5" s="63"/>
      <c r="D5" s="63"/>
      <c r="E5" s="95"/>
      <c r="F5" s="96"/>
      <c r="G5" s="201" t="s">
        <v>3</v>
      </c>
      <c r="H5" s="201"/>
      <c r="I5" s="201"/>
      <c r="J5" s="97"/>
      <c r="K5" s="202" t="s">
        <v>4</v>
      </c>
      <c r="L5" s="202"/>
      <c r="M5" s="202"/>
    </row>
    <row r="6" spans="1:13" s="60" customFormat="1" ht="21" customHeight="1">
      <c r="A6" s="63"/>
      <c r="B6" s="63"/>
      <c r="C6" s="63"/>
      <c r="D6" s="63"/>
      <c r="E6" s="95"/>
      <c r="F6" s="96"/>
      <c r="G6" s="2" t="s">
        <v>5</v>
      </c>
      <c r="H6" s="48"/>
      <c r="I6" s="2" t="s">
        <v>5</v>
      </c>
      <c r="J6" s="1"/>
      <c r="K6" s="2" t="s">
        <v>5</v>
      </c>
      <c r="L6" s="48"/>
      <c r="M6" s="2" t="s">
        <v>5</v>
      </c>
    </row>
    <row r="7" spans="1:13" s="60" customFormat="1" ht="21" customHeight="1">
      <c r="A7" s="63"/>
      <c r="B7" s="63"/>
      <c r="C7" s="63"/>
      <c r="D7" s="63"/>
      <c r="E7" s="98"/>
      <c r="F7" s="96"/>
      <c r="G7" s="64" t="s">
        <v>9</v>
      </c>
      <c r="H7" s="65"/>
      <c r="I7" s="64" t="s">
        <v>10</v>
      </c>
      <c r="J7" s="66"/>
      <c r="K7" s="64" t="s">
        <v>9</v>
      </c>
      <c r="L7" s="65"/>
      <c r="M7" s="64" t="s">
        <v>10</v>
      </c>
    </row>
    <row r="8" spans="1:13" s="60" customFormat="1" ht="21" customHeight="1">
      <c r="E8" s="99" t="s">
        <v>11</v>
      </c>
      <c r="F8" s="96"/>
      <c r="G8" s="100" t="s">
        <v>12</v>
      </c>
      <c r="H8" s="101"/>
      <c r="I8" s="100" t="s">
        <v>12</v>
      </c>
      <c r="J8" s="102"/>
      <c r="K8" s="100" t="s">
        <v>12</v>
      </c>
      <c r="L8" s="101"/>
      <c r="M8" s="100" t="s">
        <v>12</v>
      </c>
    </row>
    <row r="9" spans="1:13" ht="21" customHeight="1">
      <c r="A9" s="103" t="s">
        <v>209</v>
      </c>
      <c r="B9" s="103"/>
      <c r="C9" s="103"/>
      <c r="D9" s="103"/>
      <c r="E9" s="70"/>
      <c r="F9" s="70"/>
    </row>
    <row r="10" spans="1:13" ht="21" customHeight="1">
      <c r="A10" s="104" t="s">
        <v>125</v>
      </c>
      <c r="B10" s="104"/>
      <c r="C10" s="104"/>
      <c r="D10" s="104"/>
      <c r="G10" s="9">
        <v>11644542337</v>
      </c>
      <c r="I10" s="9">
        <v>21973152110</v>
      </c>
      <c r="K10" s="5">
        <v>11545898963</v>
      </c>
      <c r="M10" s="5">
        <v>21789647840</v>
      </c>
    </row>
    <row r="11" spans="1:13" ht="21" customHeight="1">
      <c r="A11" s="104" t="s">
        <v>210</v>
      </c>
      <c r="B11" s="104"/>
      <c r="C11" s="104"/>
      <c r="D11" s="104"/>
      <c r="G11" s="10"/>
      <c r="I11" s="10"/>
      <c r="K11" s="5"/>
      <c r="M11" s="5"/>
    </row>
    <row r="12" spans="1:13" ht="21" customHeight="1">
      <c r="A12" s="105" t="s">
        <v>124</v>
      </c>
      <c r="B12" s="105"/>
      <c r="C12" s="105"/>
      <c r="D12" s="105"/>
      <c r="G12" s="9">
        <v>1064409117</v>
      </c>
      <c r="I12" s="9">
        <v>2255370</v>
      </c>
      <c r="K12" s="9">
        <v>1044413519</v>
      </c>
      <c r="M12" s="5">
        <v>-7387556</v>
      </c>
    </row>
    <row r="13" spans="1:13" ht="21" customHeight="1">
      <c r="A13" s="105" t="s">
        <v>109</v>
      </c>
      <c r="B13" s="105"/>
      <c r="C13" s="105"/>
      <c r="D13" s="105"/>
      <c r="G13" s="4">
        <v>7922237310</v>
      </c>
      <c r="H13" s="4"/>
      <c r="I13" s="4">
        <v>6302694299</v>
      </c>
      <c r="J13" s="4"/>
      <c r="K13" s="5">
        <v>7912864894</v>
      </c>
      <c r="L13" s="4"/>
      <c r="M13" s="5">
        <v>6293948329</v>
      </c>
    </row>
    <row r="14" spans="1:13" ht="21" customHeight="1">
      <c r="A14" s="105" t="s">
        <v>211</v>
      </c>
      <c r="B14" s="105"/>
      <c r="C14" s="105"/>
      <c r="D14" s="105"/>
      <c r="G14" s="4">
        <v>-3154560</v>
      </c>
      <c r="H14" s="4"/>
      <c r="I14" s="4">
        <v>-2600000</v>
      </c>
      <c r="J14" s="4"/>
      <c r="K14" s="5">
        <v>-52463299</v>
      </c>
      <c r="L14" s="4"/>
      <c r="M14" s="5">
        <v>-59035682</v>
      </c>
    </row>
    <row r="15" spans="1:13" ht="21" customHeight="1">
      <c r="A15" s="105" t="s">
        <v>212</v>
      </c>
      <c r="B15" s="105"/>
      <c r="C15" s="105"/>
      <c r="D15" s="105"/>
      <c r="G15" s="5">
        <v>-55918309</v>
      </c>
      <c r="H15" s="4"/>
      <c r="I15" s="5">
        <v>-31678391</v>
      </c>
      <c r="J15" s="4"/>
      <c r="K15" s="4">
        <v>0</v>
      </c>
      <c r="L15" s="4"/>
      <c r="M15" s="4">
        <v>0</v>
      </c>
    </row>
    <row r="16" spans="1:13" ht="21" customHeight="1">
      <c r="A16" s="105" t="s">
        <v>96</v>
      </c>
      <c r="B16" s="105"/>
      <c r="C16" s="105"/>
      <c r="D16" s="105"/>
      <c r="G16" s="5">
        <v>-2178770514</v>
      </c>
      <c r="H16" s="4"/>
      <c r="I16" s="5">
        <v>-2241537609</v>
      </c>
      <c r="J16" s="4"/>
      <c r="K16" s="4">
        <v>-2169450101</v>
      </c>
      <c r="L16" s="21"/>
      <c r="M16" s="5">
        <v>-2239709226</v>
      </c>
    </row>
    <row r="17" spans="1:13" ht="21" customHeight="1">
      <c r="A17" s="105" t="s">
        <v>119</v>
      </c>
      <c r="B17" s="105"/>
      <c r="C17" s="105"/>
      <c r="D17" s="105"/>
      <c r="G17" s="5">
        <v>6151832825</v>
      </c>
      <c r="H17" s="4"/>
      <c r="I17" s="5">
        <v>6872902957</v>
      </c>
      <c r="J17" s="4"/>
      <c r="K17" s="5">
        <v>6151185654</v>
      </c>
      <c r="L17" s="4"/>
      <c r="M17" s="5">
        <v>6872231759</v>
      </c>
    </row>
    <row r="18" spans="1:13" ht="21" customHeight="1">
      <c r="A18" s="105" t="s">
        <v>213</v>
      </c>
      <c r="B18" s="105"/>
      <c r="C18" s="105"/>
      <c r="D18" s="105"/>
      <c r="G18" s="5"/>
      <c r="H18" s="74"/>
      <c r="I18" s="5"/>
      <c r="J18" s="74"/>
      <c r="K18" s="5"/>
      <c r="L18" s="74"/>
      <c r="M18" s="5"/>
    </row>
    <row r="19" spans="1:13" ht="21" customHeight="1">
      <c r="A19" s="106" t="s">
        <v>214</v>
      </c>
      <c r="B19" s="106"/>
      <c r="C19" s="106"/>
      <c r="D19" s="106"/>
      <c r="G19" s="5">
        <v>633475250</v>
      </c>
      <c r="H19" s="5"/>
      <c r="I19" s="5">
        <v>-2616294087</v>
      </c>
      <c r="J19" s="5"/>
      <c r="K19" s="5">
        <v>637420733</v>
      </c>
      <c r="L19" s="5"/>
      <c r="M19" s="5">
        <v>-2618946070</v>
      </c>
    </row>
    <row r="20" spans="1:13" ht="21" customHeight="1">
      <c r="A20" s="105" t="s">
        <v>215</v>
      </c>
      <c r="B20" s="105"/>
      <c r="C20" s="105"/>
      <c r="D20" s="105"/>
      <c r="E20" s="107"/>
      <c r="G20" s="5"/>
      <c r="H20" s="4"/>
      <c r="I20" s="5"/>
      <c r="J20" s="4"/>
      <c r="K20" s="5"/>
      <c r="L20" s="4"/>
      <c r="M20" s="5"/>
    </row>
    <row r="21" spans="1:13" ht="21" customHeight="1">
      <c r="A21" s="106" t="s">
        <v>216</v>
      </c>
      <c r="B21" s="106"/>
      <c r="C21" s="106"/>
      <c r="D21" s="106"/>
      <c r="G21" s="4">
        <v>-22088876</v>
      </c>
      <c r="H21" s="4"/>
      <c r="I21" s="4">
        <v>102296633</v>
      </c>
      <c r="J21" s="4"/>
      <c r="K21" s="5">
        <v>-22088876</v>
      </c>
      <c r="L21" s="4"/>
      <c r="M21" s="5">
        <v>102296633</v>
      </c>
    </row>
    <row r="22" spans="1:13" ht="21" customHeight="1">
      <c r="A22" s="105" t="s">
        <v>217</v>
      </c>
      <c r="B22" s="105"/>
      <c r="C22" s="105"/>
      <c r="D22" s="105"/>
      <c r="E22" s="78">
        <v>22</v>
      </c>
      <c r="G22" s="4">
        <v>-983211769</v>
      </c>
      <c r="H22" s="4"/>
      <c r="I22" s="4">
        <v>853305224</v>
      </c>
      <c r="J22" s="4"/>
      <c r="K22" s="5">
        <v>-983211769</v>
      </c>
      <c r="L22" s="4"/>
      <c r="M22" s="5">
        <v>853305224</v>
      </c>
    </row>
    <row r="23" spans="1:13" ht="21" customHeight="1">
      <c r="A23" s="105" t="s">
        <v>218</v>
      </c>
      <c r="B23" s="105"/>
      <c r="C23" s="105"/>
      <c r="D23" s="105"/>
      <c r="E23" s="78">
        <v>19</v>
      </c>
      <c r="G23" s="5">
        <v>3228444</v>
      </c>
      <c r="H23" s="4"/>
      <c r="I23" s="5">
        <v>923338</v>
      </c>
      <c r="J23" s="4"/>
      <c r="K23" s="5">
        <v>3228444</v>
      </c>
      <c r="L23" s="4"/>
      <c r="M23" s="5">
        <v>923338</v>
      </c>
    </row>
    <row r="24" spans="1:13" ht="21" customHeight="1">
      <c r="A24" s="105" t="s">
        <v>105</v>
      </c>
      <c r="B24" s="105"/>
      <c r="C24" s="105"/>
      <c r="D24" s="105"/>
      <c r="E24" s="78">
        <v>20</v>
      </c>
      <c r="G24" s="4">
        <v>231557185</v>
      </c>
      <c r="H24" s="4"/>
      <c r="I24" s="4">
        <v>231719783</v>
      </c>
      <c r="J24" s="4"/>
      <c r="K24" s="5">
        <v>225286183</v>
      </c>
      <c r="L24" s="4"/>
      <c r="M24" s="5">
        <v>222356125</v>
      </c>
    </row>
    <row r="25" spans="1:13" ht="21" customHeight="1">
      <c r="A25" s="105" t="s">
        <v>67</v>
      </c>
      <c r="B25" s="105"/>
      <c r="C25" s="105"/>
      <c r="D25" s="105"/>
      <c r="G25" s="4">
        <v>4398234108</v>
      </c>
      <c r="H25" s="4"/>
      <c r="I25" s="4">
        <v>298176945</v>
      </c>
      <c r="J25" s="4"/>
      <c r="K25" s="5">
        <v>4398234108</v>
      </c>
      <c r="L25" s="4"/>
      <c r="M25" s="5">
        <v>298176945</v>
      </c>
    </row>
    <row r="26" spans="1:13" ht="21" customHeight="1">
      <c r="A26" s="105" t="s">
        <v>219</v>
      </c>
      <c r="B26" s="105"/>
      <c r="C26" s="105"/>
      <c r="D26" s="105"/>
      <c r="G26" s="5">
        <v>-114470764</v>
      </c>
      <c r="H26" s="4"/>
      <c r="I26" s="4">
        <v>5339597</v>
      </c>
      <c r="J26" s="4"/>
      <c r="K26" s="5">
        <v>-114470764</v>
      </c>
      <c r="L26" s="4"/>
      <c r="M26" s="5">
        <v>5339597</v>
      </c>
    </row>
    <row r="27" spans="1:13" ht="21" customHeight="1">
      <c r="A27" s="105" t="s">
        <v>220</v>
      </c>
      <c r="B27" s="105"/>
      <c r="C27" s="105"/>
      <c r="D27" s="105"/>
      <c r="G27" s="5"/>
      <c r="H27" s="4"/>
      <c r="I27" s="5"/>
      <c r="J27" s="4"/>
      <c r="K27" s="5"/>
      <c r="L27" s="4"/>
      <c r="M27" s="5"/>
    </row>
    <row r="28" spans="1:13" ht="21" customHeight="1">
      <c r="A28" s="106" t="s">
        <v>221</v>
      </c>
      <c r="B28" s="106"/>
      <c r="C28" s="106"/>
      <c r="D28" s="106"/>
      <c r="G28" s="4">
        <v>32263885</v>
      </c>
      <c r="H28" s="4"/>
      <c r="I28" s="4">
        <v>106537111</v>
      </c>
      <c r="J28" s="4"/>
      <c r="K28" s="5">
        <v>27961581</v>
      </c>
      <c r="L28" s="4"/>
      <c r="M28" s="5">
        <v>233023211</v>
      </c>
    </row>
    <row r="29" spans="1:13" ht="21" customHeight="1">
      <c r="A29" s="105" t="s">
        <v>99</v>
      </c>
      <c r="B29" s="105"/>
      <c r="C29" s="105"/>
      <c r="D29" s="105"/>
      <c r="G29" s="5">
        <v>-2092821990</v>
      </c>
      <c r="H29" s="4"/>
      <c r="I29" s="5">
        <v>-4229548308</v>
      </c>
      <c r="J29" s="4"/>
      <c r="K29" s="5">
        <v>-2092821990</v>
      </c>
      <c r="L29" s="4"/>
      <c r="M29" s="5">
        <v>-4229548308</v>
      </c>
    </row>
    <row r="30" spans="1:13" ht="21" customHeight="1">
      <c r="A30" s="105" t="s">
        <v>222</v>
      </c>
      <c r="B30" s="105"/>
      <c r="C30" s="105"/>
      <c r="D30" s="105"/>
      <c r="G30" s="5">
        <v>1266303</v>
      </c>
      <c r="H30" s="4"/>
      <c r="I30" s="5">
        <v>-4759004</v>
      </c>
      <c r="J30" s="4"/>
      <c r="K30" s="5">
        <v>1266303</v>
      </c>
      <c r="L30" s="4"/>
      <c r="M30" s="5">
        <v>-4853159</v>
      </c>
    </row>
    <row r="31" spans="1:13" ht="21" customHeight="1">
      <c r="A31" s="105" t="s">
        <v>223</v>
      </c>
      <c r="B31" s="105"/>
      <c r="C31" s="105"/>
      <c r="D31" s="105"/>
      <c r="G31" s="4">
        <v>-369432966</v>
      </c>
      <c r="H31" s="4"/>
      <c r="I31" s="4">
        <v>6340371</v>
      </c>
      <c r="J31" s="4"/>
      <c r="K31" s="5">
        <v>-369411536</v>
      </c>
      <c r="L31" s="4"/>
      <c r="M31" s="5">
        <v>5871057</v>
      </c>
    </row>
    <row r="32" spans="1:13" ht="21" customHeight="1">
      <c r="A32" s="105" t="s">
        <v>224</v>
      </c>
      <c r="B32" s="105"/>
      <c r="C32" s="105"/>
      <c r="D32" s="105"/>
      <c r="G32" s="4">
        <v>7778525</v>
      </c>
      <c r="H32" s="4"/>
      <c r="I32" s="4">
        <v>6716562</v>
      </c>
      <c r="J32" s="4"/>
      <c r="K32" s="5">
        <v>7778525</v>
      </c>
      <c r="L32" s="4"/>
      <c r="M32" s="5">
        <v>6716562</v>
      </c>
    </row>
    <row r="33" spans="1:13" ht="21" customHeight="1">
      <c r="A33" s="105" t="s">
        <v>112</v>
      </c>
      <c r="B33" s="105"/>
      <c r="C33" s="105"/>
      <c r="D33" s="105"/>
      <c r="G33" s="4">
        <v>0</v>
      </c>
      <c r="H33" s="4"/>
      <c r="I33" s="5">
        <v>7249175</v>
      </c>
      <c r="J33" s="4"/>
      <c r="K33" s="5">
        <v>0</v>
      </c>
      <c r="L33" s="4"/>
      <c r="M33" s="5">
        <v>7249175</v>
      </c>
    </row>
    <row r="34" spans="1:13" ht="21" customHeight="1">
      <c r="A34" s="105" t="s">
        <v>225</v>
      </c>
      <c r="B34" s="105"/>
      <c r="C34" s="105"/>
      <c r="D34" s="105"/>
      <c r="G34" s="3">
        <v>597729566</v>
      </c>
      <c r="H34" s="49"/>
      <c r="I34" s="3">
        <v>358319805</v>
      </c>
      <c r="J34" s="49"/>
      <c r="K34" s="3">
        <v>597729566</v>
      </c>
      <c r="L34" s="49"/>
      <c r="M34" s="3">
        <v>358319805</v>
      </c>
    </row>
    <row r="35" spans="1:13" ht="21" customHeight="1">
      <c r="A35" s="104" t="s">
        <v>226</v>
      </c>
      <c r="B35" s="104"/>
      <c r="C35" s="104"/>
      <c r="D35" s="104"/>
      <c r="G35" s="4"/>
      <c r="H35" s="4"/>
      <c r="I35" s="4"/>
      <c r="J35" s="4"/>
      <c r="L35" s="4"/>
    </row>
    <row r="36" spans="1:13" ht="21" customHeight="1">
      <c r="A36" s="104" t="s">
        <v>227</v>
      </c>
      <c r="B36" s="104"/>
      <c r="C36" s="104"/>
      <c r="D36" s="104"/>
      <c r="G36" s="3">
        <f>SUM(G10:G34)</f>
        <v>26868685107</v>
      </c>
      <c r="H36" s="49"/>
      <c r="I36" s="3">
        <f>SUM(I10:I34)</f>
        <v>28001511881</v>
      </c>
      <c r="J36" s="49"/>
      <c r="K36" s="3">
        <f>SUM(K10:K34)</f>
        <v>26749350138</v>
      </c>
      <c r="L36" s="49"/>
      <c r="M36" s="3">
        <f>SUM(M10:M34)</f>
        <v>27889925599</v>
      </c>
    </row>
    <row r="37" spans="1:13" ht="21" customHeight="1">
      <c r="A37" s="104"/>
      <c r="B37" s="104"/>
      <c r="C37" s="104"/>
      <c r="D37" s="104"/>
    </row>
    <row r="38" spans="1:13" ht="21" customHeight="1">
      <c r="A38" s="170"/>
      <c r="B38" s="170"/>
      <c r="C38" s="170"/>
      <c r="D38" s="170"/>
      <c r="E38" s="168"/>
      <c r="F38" s="168"/>
    </row>
    <row r="39" spans="1:13" ht="21" customHeight="1">
      <c r="A39" s="170"/>
      <c r="B39" s="170"/>
      <c r="C39" s="170"/>
      <c r="D39" s="170"/>
      <c r="E39" s="168"/>
      <c r="F39" s="168"/>
    </row>
    <row r="40" spans="1:13" ht="21" customHeight="1">
      <c r="A40" s="104"/>
      <c r="B40" s="104"/>
      <c r="C40" s="104"/>
      <c r="D40" s="104"/>
    </row>
    <row r="41" spans="1:13" s="60" customFormat="1" ht="18" customHeight="1">
      <c r="A41" s="67"/>
      <c r="B41" s="67"/>
      <c r="C41" s="67"/>
      <c r="D41" s="67"/>
      <c r="E41" s="70"/>
      <c r="F41" s="70"/>
      <c r="G41" s="14"/>
      <c r="H41" s="14"/>
      <c r="I41" s="9"/>
      <c r="J41" s="9"/>
      <c r="K41" s="4"/>
      <c r="L41" s="9"/>
      <c r="M41" s="4"/>
    </row>
    <row r="42" spans="1:13" s="60" customFormat="1" ht="21" customHeight="1">
      <c r="A42" s="176" t="s">
        <v>102</v>
      </c>
      <c r="B42" s="176"/>
      <c r="C42" s="176"/>
      <c r="D42" s="176"/>
      <c r="F42" s="59"/>
      <c r="H42" s="59"/>
      <c r="I42" s="176" t="s">
        <v>102</v>
      </c>
      <c r="J42" s="176"/>
      <c r="K42" s="176"/>
      <c r="L42" s="176"/>
      <c r="M42" s="176"/>
    </row>
    <row r="43" spans="1:13" s="60" customFormat="1" ht="21" customHeight="1">
      <c r="A43" s="176" t="s">
        <v>198</v>
      </c>
      <c r="B43" s="176"/>
      <c r="C43" s="176"/>
      <c r="D43" s="176"/>
      <c r="F43" s="59"/>
      <c r="H43" s="59"/>
      <c r="I43" s="176" t="s">
        <v>40</v>
      </c>
      <c r="J43" s="176"/>
      <c r="K43" s="176"/>
      <c r="L43" s="176"/>
      <c r="M43" s="176"/>
    </row>
    <row r="44" spans="1:13" s="60" customFormat="1" ht="21" customHeight="1">
      <c r="A44" s="176" t="s">
        <v>41</v>
      </c>
      <c r="B44" s="176"/>
      <c r="C44" s="176"/>
      <c r="D44" s="176"/>
      <c r="F44" s="108"/>
      <c r="H44" s="108"/>
      <c r="I44" s="203" t="s">
        <v>42</v>
      </c>
      <c r="J44" s="203"/>
      <c r="K44" s="203"/>
      <c r="L44" s="203"/>
      <c r="M44" s="203"/>
    </row>
    <row r="45" spans="1:13" s="60" customFormat="1" ht="21" customHeight="1">
      <c r="A45" s="78"/>
      <c r="B45" s="78"/>
      <c r="C45" s="78"/>
      <c r="D45" s="78"/>
      <c r="F45" s="108"/>
      <c r="H45" s="108"/>
      <c r="I45" s="109"/>
      <c r="J45" s="109"/>
      <c r="K45" s="109"/>
      <c r="L45" s="109"/>
      <c r="M45" s="109"/>
    </row>
    <row r="46" spans="1:13" s="60" customFormat="1" ht="10.5" customHeight="1">
      <c r="A46" s="78"/>
      <c r="B46" s="78"/>
      <c r="C46" s="78"/>
      <c r="D46" s="78"/>
      <c r="F46" s="108"/>
      <c r="H46" s="108"/>
      <c r="I46" s="109"/>
      <c r="J46" s="109"/>
      <c r="K46" s="109"/>
      <c r="L46" s="109"/>
      <c r="M46" s="109"/>
    </row>
    <row r="47" spans="1:13" s="60" customFormat="1" ht="21.75" customHeight="1">
      <c r="A47" s="110" t="str">
        <f>'chang-tg_new 12'!A38</f>
        <v>หมายเหตุประกอบข้อมูลทางการเงินเป็นส่วนหนึ่งของข้อมูลทางการเงินระหว่างกาลนี้</v>
      </c>
      <c r="B47" s="111"/>
      <c r="C47" s="111"/>
      <c r="D47" s="111"/>
      <c r="E47" s="112"/>
      <c r="F47" s="112"/>
      <c r="G47" s="113"/>
      <c r="H47" s="113"/>
      <c r="I47" s="113"/>
      <c r="J47" s="113"/>
      <c r="K47" s="114"/>
      <c r="L47" s="113"/>
      <c r="M47" s="114"/>
    </row>
    <row r="48" spans="1:13" s="60" customFormat="1" ht="21.75" customHeight="1">
      <c r="A48" s="179" t="str">
        <f>A1</f>
        <v>บริษัท การบินไทย จำกัด (มหาชน)</v>
      </c>
      <c r="B48" s="179"/>
      <c r="C48" s="179"/>
      <c r="D48" s="179"/>
      <c r="E48" s="179"/>
      <c r="F48" s="179"/>
      <c r="G48" s="179"/>
      <c r="H48" s="179"/>
      <c r="I48" s="179"/>
      <c r="J48" s="179"/>
      <c r="K48" s="179"/>
      <c r="L48" s="179"/>
      <c r="M48" s="179"/>
    </row>
    <row r="49" spans="1:13" s="60" customFormat="1" ht="21.75" customHeight="1">
      <c r="A49" s="179" t="str">
        <f>A2</f>
        <v>งบกระแสเงินสด</v>
      </c>
      <c r="B49" s="179"/>
      <c r="C49" s="179"/>
      <c r="D49" s="179"/>
      <c r="E49" s="179"/>
      <c r="F49" s="179"/>
      <c r="G49" s="179"/>
      <c r="H49" s="179"/>
      <c r="I49" s="179"/>
      <c r="J49" s="179"/>
      <c r="K49" s="179"/>
      <c r="L49" s="179"/>
      <c r="M49" s="179"/>
    </row>
    <row r="50" spans="1:13" s="60" customFormat="1" ht="21.75" customHeight="1">
      <c r="A50" s="181" t="str">
        <f>A3</f>
        <v>สำหรับรอบระยะเวลาหกเดือนสิ้นสุดวันที่ 30 มิถุนายน พ.ศ. 2569</v>
      </c>
      <c r="B50" s="181"/>
      <c r="C50" s="181"/>
      <c r="D50" s="181"/>
      <c r="E50" s="181"/>
      <c r="F50" s="181"/>
      <c r="G50" s="181"/>
      <c r="H50" s="181"/>
      <c r="I50" s="181"/>
      <c r="J50" s="181"/>
      <c r="K50" s="181"/>
      <c r="L50" s="181"/>
      <c r="M50" s="181"/>
    </row>
    <row r="51" spans="1:13" s="60" customFormat="1" ht="21" customHeight="1">
      <c r="A51" s="70"/>
      <c r="B51" s="70"/>
      <c r="C51" s="70"/>
      <c r="D51" s="70"/>
      <c r="E51" s="70"/>
      <c r="F51" s="70"/>
      <c r="G51" s="57"/>
      <c r="H51" s="57"/>
      <c r="I51" s="57"/>
      <c r="J51" s="57"/>
      <c r="K51" s="1"/>
      <c r="L51" s="57"/>
      <c r="M51" s="1"/>
    </row>
    <row r="52" spans="1:13" s="60" customFormat="1" ht="20.399999999999999" customHeight="1">
      <c r="A52" s="70"/>
      <c r="B52" s="70"/>
      <c r="C52" s="70"/>
      <c r="D52" s="70"/>
      <c r="E52" s="95"/>
      <c r="F52" s="96"/>
      <c r="G52" s="201" t="s">
        <v>3</v>
      </c>
      <c r="H52" s="201"/>
      <c r="I52" s="201"/>
      <c r="J52" s="97"/>
      <c r="K52" s="202" t="s">
        <v>4</v>
      </c>
      <c r="L52" s="202"/>
      <c r="M52" s="202"/>
    </row>
    <row r="53" spans="1:13" s="60" customFormat="1" ht="20.399999999999999" customHeight="1">
      <c r="A53" s="63"/>
      <c r="B53" s="63"/>
      <c r="C53" s="63"/>
      <c r="D53" s="63"/>
      <c r="E53" s="95"/>
      <c r="F53" s="96"/>
      <c r="G53" s="2" t="s">
        <v>5</v>
      </c>
      <c r="H53" s="48"/>
      <c r="I53" s="2" t="s">
        <v>5</v>
      </c>
      <c r="J53" s="1"/>
      <c r="K53" s="2" t="s">
        <v>5</v>
      </c>
      <c r="L53" s="48"/>
      <c r="M53" s="2" t="s">
        <v>5</v>
      </c>
    </row>
    <row r="54" spans="1:13" s="60" customFormat="1" ht="20.399999999999999" customHeight="1">
      <c r="A54" s="63"/>
      <c r="B54" s="63"/>
      <c r="C54" s="63"/>
      <c r="D54" s="63"/>
      <c r="E54" s="98"/>
      <c r="F54" s="96"/>
      <c r="G54" s="64" t="s">
        <v>9</v>
      </c>
      <c r="H54" s="65"/>
      <c r="I54" s="64" t="s">
        <v>10</v>
      </c>
      <c r="J54" s="66"/>
      <c r="K54" s="64" t="s">
        <v>9</v>
      </c>
      <c r="L54" s="65"/>
      <c r="M54" s="64" t="s">
        <v>10</v>
      </c>
    </row>
    <row r="55" spans="1:13" s="60" customFormat="1" ht="20.399999999999999" customHeight="1">
      <c r="E55" s="99" t="s">
        <v>11</v>
      </c>
      <c r="F55" s="96"/>
      <c r="G55" s="100" t="s">
        <v>12</v>
      </c>
      <c r="H55" s="101"/>
      <c r="I55" s="100" t="s">
        <v>12</v>
      </c>
      <c r="J55" s="102"/>
      <c r="K55" s="100" t="s">
        <v>12</v>
      </c>
      <c r="L55" s="101"/>
      <c r="M55" s="100" t="s">
        <v>12</v>
      </c>
    </row>
    <row r="56" spans="1:13" s="60" customFormat="1" ht="20.399999999999999" customHeight="1">
      <c r="A56" s="67" t="s">
        <v>209</v>
      </c>
      <c r="B56" s="67"/>
      <c r="C56" s="67"/>
      <c r="D56" s="67"/>
      <c r="E56" s="70"/>
      <c r="F56" s="70"/>
      <c r="G56" s="2"/>
      <c r="H56" s="1"/>
      <c r="I56" s="2"/>
      <c r="J56" s="1"/>
      <c r="K56" s="1"/>
      <c r="L56" s="1"/>
      <c r="M56" s="1"/>
    </row>
    <row r="57" spans="1:13" s="60" customFormat="1" ht="20.399999999999999" customHeight="1">
      <c r="A57" s="67" t="s">
        <v>228</v>
      </c>
      <c r="B57" s="67"/>
      <c r="C57" s="67"/>
      <c r="D57" s="67"/>
      <c r="E57" s="78"/>
      <c r="F57" s="78"/>
      <c r="G57" s="5"/>
      <c r="H57" s="4"/>
      <c r="I57" s="5"/>
      <c r="J57" s="4"/>
      <c r="K57" s="5"/>
      <c r="L57" s="4"/>
      <c r="M57" s="5"/>
    </row>
    <row r="58" spans="1:13" s="60" customFormat="1" ht="20.399999999999999" customHeight="1">
      <c r="A58" s="107" t="s">
        <v>17</v>
      </c>
      <c r="B58" s="107"/>
      <c r="C58" s="107"/>
      <c r="D58" s="107"/>
      <c r="E58" s="78"/>
      <c r="F58" s="78"/>
      <c r="G58" s="4">
        <v>-2899258964</v>
      </c>
      <c r="H58" s="4"/>
      <c r="I58" s="4">
        <v>-709759622</v>
      </c>
      <c r="J58" s="4"/>
      <c r="K58" s="4">
        <v>-2794804345</v>
      </c>
      <c r="L58" s="4"/>
      <c r="M58" s="4">
        <v>-739929665</v>
      </c>
    </row>
    <row r="59" spans="1:13" s="60" customFormat="1" ht="20.399999999999999" customHeight="1">
      <c r="A59" s="115" t="s">
        <v>18</v>
      </c>
      <c r="B59" s="115"/>
      <c r="C59" s="115"/>
      <c r="D59" s="115"/>
      <c r="E59" s="78"/>
      <c r="F59" s="78"/>
      <c r="G59" s="5">
        <v>-562858073</v>
      </c>
      <c r="H59" s="4"/>
      <c r="I59" s="5">
        <v>-496307647</v>
      </c>
      <c r="J59" s="4"/>
      <c r="K59" s="5">
        <v>-562858073</v>
      </c>
      <c r="L59" s="4"/>
      <c r="M59" s="5">
        <v>-496307647</v>
      </c>
    </row>
    <row r="60" spans="1:13" s="60" customFormat="1" ht="20.399999999999999" customHeight="1">
      <c r="A60" s="107" t="s">
        <v>21</v>
      </c>
      <c r="B60" s="107"/>
      <c r="C60" s="107"/>
      <c r="D60" s="107"/>
      <c r="E60" s="78"/>
      <c r="F60" s="78"/>
      <c r="G60" s="4">
        <v>0</v>
      </c>
      <c r="H60" s="4"/>
      <c r="I60" s="5">
        <v>8255083500</v>
      </c>
      <c r="J60" s="4"/>
      <c r="K60" s="4">
        <v>0</v>
      </c>
      <c r="L60" s="4"/>
      <c r="M60" s="5">
        <v>8135083500</v>
      </c>
    </row>
    <row r="61" spans="1:13" s="60" customFormat="1" ht="20.399999999999999" customHeight="1">
      <c r="A61" s="107" t="s">
        <v>22</v>
      </c>
      <c r="B61" s="107"/>
      <c r="C61" s="107"/>
      <c r="D61" s="107"/>
      <c r="E61" s="78"/>
      <c r="F61" s="78"/>
      <c r="G61" s="4">
        <v>629560000</v>
      </c>
      <c r="H61" s="4"/>
      <c r="I61" s="4">
        <v>0</v>
      </c>
      <c r="J61" s="4"/>
      <c r="K61" s="4">
        <v>629560000</v>
      </c>
      <c r="L61" s="4"/>
      <c r="M61" s="5">
        <v>0</v>
      </c>
    </row>
    <row r="62" spans="1:13" s="60" customFormat="1" ht="20.399999999999999" customHeight="1">
      <c r="A62" s="107" t="s">
        <v>26</v>
      </c>
      <c r="B62" s="107"/>
      <c r="C62" s="107"/>
      <c r="D62" s="107"/>
      <c r="E62" s="78"/>
      <c r="F62" s="78"/>
      <c r="G62" s="4">
        <v>71706440</v>
      </c>
      <c r="H62" s="4"/>
      <c r="I62" s="4">
        <v>61551829</v>
      </c>
      <c r="J62" s="4"/>
      <c r="K62" s="5">
        <v>71706440</v>
      </c>
      <c r="L62" s="4"/>
      <c r="M62" s="5">
        <v>61551829</v>
      </c>
    </row>
    <row r="63" spans="1:13" s="60" customFormat="1" ht="20.399999999999999" customHeight="1">
      <c r="A63" s="116" t="s">
        <v>34</v>
      </c>
      <c r="B63" s="116"/>
      <c r="C63" s="116"/>
      <c r="D63" s="116"/>
      <c r="E63" s="78"/>
      <c r="F63" s="78"/>
      <c r="G63" s="5">
        <v>-337994040</v>
      </c>
      <c r="H63" s="4"/>
      <c r="I63" s="5">
        <v>-481208124</v>
      </c>
      <c r="J63" s="4"/>
      <c r="K63" s="5">
        <v>-337994040</v>
      </c>
      <c r="L63" s="4"/>
      <c r="M63" s="5">
        <v>-481208124</v>
      </c>
    </row>
    <row r="64" spans="1:13" s="60" customFormat="1" ht="20.399999999999999" customHeight="1">
      <c r="A64" s="107" t="s">
        <v>35</v>
      </c>
      <c r="B64" s="107"/>
      <c r="C64" s="107"/>
      <c r="D64" s="107"/>
      <c r="E64" s="78"/>
      <c r="F64" s="78"/>
      <c r="G64" s="5">
        <v>-209330132</v>
      </c>
      <c r="H64" s="4"/>
      <c r="I64" s="5">
        <v>384439369</v>
      </c>
      <c r="J64" s="4"/>
      <c r="K64" s="5">
        <v>-209330132</v>
      </c>
      <c r="L64" s="4"/>
      <c r="M64" s="5">
        <v>384439369</v>
      </c>
    </row>
    <row r="65" spans="1:13" s="60" customFormat="1" ht="20.399999999999999" customHeight="1">
      <c r="A65" s="67" t="s">
        <v>229</v>
      </c>
      <c r="B65" s="67"/>
      <c r="C65" s="67"/>
      <c r="D65" s="67"/>
      <c r="E65" s="78"/>
      <c r="F65" s="78"/>
      <c r="G65" s="5"/>
      <c r="H65" s="4"/>
      <c r="I65" s="5"/>
      <c r="J65" s="4"/>
      <c r="K65" s="5"/>
      <c r="L65" s="4"/>
      <c r="M65" s="5"/>
    </row>
    <row r="66" spans="1:13" s="60" customFormat="1" ht="20.399999999999999" customHeight="1">
      <c r="A66" s="107" t="s">
        <v>46</v>
      </c>
      <c r="B66" s="107"/>
      <c r="C66" s="107"/>
      <c r="D66" s="107"/>
      <c r="E66" s="78"/>
      <c r="F66" s="78"/>
      <c r="G66" s="5">
        <v>-4188215883</v>
      </c>
      <c r="H66" s="4"/>
      <c r="I66" s="5">
        <v>-2251832957</v>
      </c>
      <c r="J66" s="4"/>
      <c r="K66" s="5">
        <v>-4275741800</v>
      </c>
      <c r="L66" s="4"/>
      <c r="M66" s="5">
        <v>-2153645955</v>
      </c>
    </row>
    <row r="67" spans="1:13" s="60" customFormat="1" ht="20.399999999999999" customHeight="1">
      <c r="A67" s="107" t="s">
        <v>47</v>
      </c>
      <c r="B67" s="107"/>
      <c r="C67" s="107"/>
      <c r="D67" s="107"/>
      <c r="E67" s="78"/>
      <c r="F67" s="78"/>
      <c r="G67" s="5">
        <v>1688800042</v>
      </c>
      <c r="H67" s="4"/>
      <c r="I67" s="5">
        <v>-464931643</v>
      </c>
      <c r="J67" s="4"/>
      <c r="K67" s="5">
        <v>1688800042</v>
      </c>
      <c r="L67" s="4"/>
      <c r="M67" s="5">
        <v>-464931643</v>
      </c>
    </row>
    <row r="68" spans="1:13" s="60" customFormat="1" ht="20.399999999999999" customHeight="1">
      <c r="A68" s="107" t="s">
        <v>65</v>
      </c>
      <c r="B68" s="107"/>
      <c r="C68" s="107"/>
      <c r="D68" s="107"/>
      <c r="E68" s="78"/>
      <c r="F68" s="78"/>
      <c r="G68" s="5">
        <v>-81579003</v>
      </c>
      <c r="H68" s="4"/>
      <c r="I68" s="5">
        <v>0</v>
      </c>
      <c r="J68" s="4"/>
      <c r="K68" s="5">
        <v>-81579003</v>
      </c>
      <c r="L68" s="4"/>
      <c r="M68" s="5">
        <v>0</v>
      </c>
    </row>
    <row r="69" spans="1:13" s="60" customFormat="1" ht="20.399999999999999" customHeight="1">
      <c r="A69" s="107" t="s">
        <v>66</v>
      </c>
      <c r="B69" s="107"/>
      <c r="C69" s="107"/>
      <c r="D69" s="107"/>
      <c r="E69" s="78">
        <v>20</v>
      </c>
      <c r="F69" s="78"/>
      <c r="G69" s="5">
        <v>-285745340</v>
      </c>
      <c r="H69" s="4"/>
      <c r="I69" s="5">
        <v>-73694652</v>
      </c>
      <c r="J69" s="4"/>
      <c r="K69" s="5">
        <v>-285745340</v>
      </c>
      <c r="L69" s="4"/>
      <c r="M69" s="5">
        <v>-73694652</v>
      </c>
    </row>
    <row r="70" spans="1:13" s="60" customFormat="1" ht="20.399999999999999" customHeight="1">
      <c r="A70" s="107" t="s">
        <v>67</v>
      </c>
      <c r="B70" s="107"/>
      <c r="C70" s="107"/>
      <c r="D70" s="107"/>
      <c r="E70" s="78"/>
      <c r="F70" s="78"/>
      <c r="G70" s="5">
        <v>-1776398232</v>
      </c>
      <c r="H70" s="4"/>
      <c r="I70" s="5">
        <v>-229480703</v>
      </c>
      <c r="J70" s="4"/>
      <c r="K70" s="5">
        <v>-1776398232</v>
      </c>
      <c r="L70" s="4"/>
      <c r="M70" s="5">
        <v>-227537520</v>
      </c>
    </row>
    <row r="71" spans="1:13" s="60" customFormat="1" ht="20.399999999999999" customHeight="1">
      <c r="A71" s="107" t="s">
        <v>68</v>
      </c>
      <c r="B71" s="107"/>
      <c r="C71" s="107"/>
      <c r="D71" s="107"/>
      <c r="E71" s="78"/>
      <c r="F71" s="78"/>
      <c r="G71" s="3">
        <v>-241500</v>
      </c>
      <c r="H71" s="5"/>
      <c r="I71" s="3">
        <v>-1336000</v>
      </c>
      <c r="J71" s="5"/>
      <c r="K71" s="3">
        <v>0</v>
      </c>
      <c r="L71" s="5"/>
      <c r="M71" s="3">
        <v>0</v>
      </c>
    </row>
    <row r="72" spans="1:13" s="60" customFormat="1" ht="6" customHeight="1">
      <c r="A72" s="107"/>
      <c r="B72" s="107"/>
      <c r="C72" s="107"/>
      <c r="D72" s="107"/>
      <c r="E72" s="78"/>
      <c r="F72" s="78"/>
      <c r="G72" s="5"/>
      <c r="H72" s="5"/>
      <c r="I72" s="5"/>
      <c r="J72" s="5"/>
      <c r="K72" s="5"/>
      <c r="L72" s="5"/>
      <c r="M72" s="5"/>
    </row>
    <row r="73" spans="1:13" s="60" customFormat="1" ht="20.399999999999999" customHeight="1">
      <c r="A73" s="67" t="s">
        <v>230</v>
      </c>
      <c r="B73" s="67"/>
      <c r="C73" s="67"/>
      <c r="D73" s="67"/>
      <c r="E73" s="70"/>
      <c r="F73" s="70"/>
      <c r="G73" s="4">
        <f>SUM(G36,G58:G71)</f>
        <v>18917130422</v>
      </c>
      <c r="H73" s="5"/>
      <c r="I73" s="4">
        <f>SUM(I36,I58:I71)</f>
        <v>31994035231</v>
      </c>
      <c r="J73" s="4"/>
      <c r="K73" s="4">
        <f>SUM(K36,K58:K71)</f>
        <v>18814965655</v>
      </c>
      <c r="L73" s="5"/>
      <c r="M73" s="4">
        <f>SUM(M36,M58:M71)</f>
        <v>31833745091</v>
      </c>
    </row>
    <row r="74" spans="1:13" s="60" customFormat="1" ht="20.399999999999999" customHeight="1">
      <c r="A74" s="77" t="s">
        <v>231</v>
      </c>
      <c r="B74" s="77"/>
      <c r="C74" s="77"/>
      <c r="D74" s="77"/>
      <c r="E74" s="78"/>
      <c r="F74" s="78"/>
      <c r="G74" s="3">
        <v>-198232470</v>
      </c>
      <c r="H74" s="5"/>
      <c r="I74" s="3">
        <v>-191014282</v>
      </c>
      <c r="J74" s="5"/>
      <c r="K74" s="3">
        <v>-176964557</v>
      </c>
      <c r="L74" s="5"/>
      <c r="M74" s="3">
        <v>-157816167</v>
      </c>
    </row>
    <row r="75" spans="1:13" s="60" customFormat="1" ht="6" customHeight="1">
      <c r="A75" s="107"/>
      <c r="B75" s="107"/>
      <c r="C75" s="107"/>
      <c r="D75" s="107"/>
      <c r="E75" s="78"/>
      <c r="F75" s="78"/>
      <c r="G75" s="5"/>
      <c r="H75" s="5"/>
      <c r="I75" s="5"/>
      <c r="J75" s="5"/>
      <c r="K75" s="5"/>
      <c r="L75" s="5"/>
      <c r="M75" s="5"/>
    </row>
    <row r="76" spans="1:13" s="60" customFormat="1" ht="20.399999999999999" customHeight="1">
      <c r="A76" s="67" t="s">
        <v>232</v>
      </c>
      <c r="B76" s="67"/>
      <c r="C76" s="67"/>
      <c r="D76" s="67"/>
      <c r="E76" s="70"/>
      <c r="F76" s="70"/>
      <c r="G76" s="3">
        <f>SUM(G73:G74)</f>
        <v>18718897952</v>
      </c>
      <c r="H76" s="5"/>
      <c r="I76" s="3">
        <f>SUM(I73:I74)</f>
        <v>31803020949</v>
      </c>
      <c r="J76" s="5"/>
      <c r="K76" s="3">
        <f>SUM(K73:K74)</f>
        <v>18638001098</v>
      </c>
      <c r="L76" s="5"/>
      <c r="M76" s="3">
        <f>SUM(M73:M74)</f>
        <v>31675928924</v>
      </c>
    </row>
    <row r="77" spans="1:13" s="60" customFormat="1" ht="20.399999999999999" customHeight="1">
      <c r="A77" s="77"/>
      <c r="B77" s="77"/>
      <c r="C77" s="77"/>
      <c r="D77" s="77"/>
      <c r="G77" s="1"/>
      <c r="H77" s="2"/>
      <c r="I77" s="1"/>
      <c r="J77" s="2"/>
      <c r="K77" s="1"/>
      <c r="L77" s="2"/>
      <c r="M77" s="1"/>
    </row>
    <row r="78" spans="1:13" s="60" customFormat="1" ht="20.399999999999999" customHeight="1">
      <c r="A78" s="67" t="s">
        <v>233</v>
      </c>
      <c r="B78" s="67"/>
      <c r="C78" s="67"/>
      <c r="D78" s="67"/>
      <c r="E78" s="70"/>
      <c r="F78" s="70"/>
      <c r="G78" s="4"/>
      <c r="H78" s="4"/>
      <c r="I78" s="4"/>
      <c r="J78" s="4"/>
      <c r="K78" s="4"/>
      <c r="L78" s="4"/>
      <c r="M78" s="4"/>
    </row>
    <row r="79" spans="1:13" s="60" customFormat="1" ht="20.399999999999999" customHeight="1">
      <c r="A79" s="77" t="s">
        <v>234</v>
      </c>
      <c r="B79" s="77"/>
      <c r="C79" s="77"/>
      <c r="D79" s="77"/>
      <c r="E79" s="70"/>
      <c r="F79" s="70"/>
      <c r="G79" s="5">
        <v>-5177937508</v>
      </c>
      <c r="H79" s="4"/>
      <c r="I79" s="5">
        <v>-15291883642</v>
      </c>
      <c r="J79" s="4"/>
      <c r="K79" s="5">
        <v>-5177937508</v>
      </c>
      <c r="L79" s="4"/>
      <c r="M79" s="5">
        <v>-15226255412</v>
      </c>
    </row>
    <row r="80" spans="1:13" s="60" customFormat="1" ht="20.399999999999999" customHeight="1">
      <c r="A80" s="77" t="s">
        <v>235</v>
      </c>
      <c r="B80" s="77"/>
      <c r="C80" s="77"/>
      <c r="D80" s="77"/>
      <c r="E80" s="78"/>
      <c r="F80" s="78"/>
      <c r="G80" s="4">
        <v>0</v>
      </c>
      <c r="H80" s="4"/>
      <c r="I80" s="5">
        <v>265038046</v>
      </c>
      <c r="J80" s="5"/>
      <c r="K80" s="4">
        <v>0</v>
      </c>
      <c r="L80" s="4"/>
      <c r="M80" s="5">
        <v>265038046</v>
      </c>
    </row>
    <row r="81" spans="1:13" s="60" customFormat="1" ht="20.399999999999999" customHeight="1">
      <c r="A81" s="77" t="s">
        <v>236</v>
      </c>
      <c r="B81" s="77"/>
      <c r="C81" s="77"/>
      <c r="D81" s="77"/>
      <c r="E81" s="78"/>
      <c r="F81" s="78"/>
      <c r="G81" s="5">
        <v>-6231798358</v>
      </c>
      <c r="H81" s="4"/>
      <c r="I81" s="5">
        <v>-9415615584</v>
      </c>
      <c r="J81" s="4"/>
      <c r="K81" s="5">
        <v>-6228414919</v>
      </c>
      <c r="L81" s="4"/>
      <c r="M81" s="5">
        <v>-9410216535</v>
      </c>
    </row>
    <row r="82" spans="1:13" s="60" customFormat="1" ht="20.399999999999999" customHeight="1">
      <c r="A82" s="77" t="s">
        <v>237</v>
      </c>
      <c r="B82" s="77"/>
      <c r="C82" s="77"/>
      <c r="D82" s="77"/>
      <c r="E82" s="78"/>
      <c r="F82" s="78"/>
      <c r="G82" s="5">
        <v>-5883233</v>
      </c>
      <c r="H82" s="4"/>
      <c r="I82" s="4">
        <v>-55000</v>
      </c>
      <c r="J82" s="4"/>
      <c r="K82" s="5">
        <v>-5883233</v>
      </c>
      <c r="L82" s="4"/>
      <c r="M82" s="5">
        <v>0</v>
      </c>
    </row>
    <row r="83" spans="1:13" s="60" customFormat="1" ht="20.399999999999999" customHeight="1">
      <c r="A83" s="77" t="s">
        <v>238</v>
      </c>
      <c r="B83" s="77"/>
      <c r="C83" s="77"/>
      <c r="D83" s="77"/>
      <c r="E83" s="78"/>
      <c r="F83" s="78"/>
      <c r="G83" s="5">
        <v>1012980773</v>
      </c>
      <c r="H83" s="4"/>
      <c r="I83" s="5">
        <v>91136823</v>
      </c>
      <c r="J83" s="4"/>
      <c r="K83" s="5">
        <v>1012980773</v>
      </c>
      <c r="L83" s="4"/>
      <c r="M83" s="5">
        <v>91136823</v>
      </c>
    </row>
    <row r="84" spans="1:13" s="60" customFormat="1" ht="20.399999999999999" customHeight="1">
      <c r="A84" s="77" t="s">
        <v>239</v>
      </c>
      <c r="B84" s="77"/>
      <c r="C84" s="77"/>
      <c r="D84" s="77"/>
      <c r="E84" s="78">
        <v>14</v>
      </c>
      <c r="F84" s="70"/>
      <c r="G84" s="4">
        <v>-6527712779</v>
      </c>
      <c r="H84" s="4"/>
      <c r="I84" s="4">
        <v>-139379669</v>
      </c>
      <c r="J84" s="4"/>
      <c r="K84" s="4">
        <v>-6527712779</v>
      </c>
      <c r="L84" s="4"/>
      <c r="M84" s="4">
        <v>-139379669</v>
      </c>
    </row>
    <row r="85" spans="1:13" s="60" customFormat="1" ht="20.399999999999999" customHeight="1">
      <c r="A85" s="77" t="s">
        <v>96</v>
      </c>
      <c r="B85" s="77"/>
      <c r="C85" s="77"/>
      <c r="D85" s="77"/>
      <c r="E85" s="78"/>
      <c r="F85" s="78"/>
      <c r="G85" s="5">
        <v>2038295093</v>
      </c>
      <c r="H85" s="4"/>
      <c r="I85" s="5">
        <v>2056969821</v>
      </c>
      <c r="J85" s="4"/>
      <c r="K85" s="5">
        <v>2038146472</v>
      </c>
      <c r="L85" s="4"/>
      <c r="M85" s="5">
        <v>2053297021</v>
      </c>
    </row>
    <row r="86" spans="1:13" s="60" customFormat="1" ht="20.399999999999999" customHeight="1">
      <c r="A86" s="77" t="s">
        <v>211</v>
      </c>
      <c r="B86" s="77"/>
      <c r="C86" s="77"/>
      <c r="D86" s="77"/>
      <c r="E86" s="78"/>
      <c r="F86" s="78"/>
      <c r="G86" s="3">
        <v>23336892</v>
      </c>
      <c r="H86" s="5"/>
      <c r="I86" s="3">
        <v>21352082</v>
      </c>
      <c r="J86" s="5"/>
      <c r="K86" s="3">
        <v>52463299</v>
      </c>
      <c r="L86" s="5"/>
      <c r="M86" s="3">
        <v>58447682</v>
      </c>
    </row>
    <row r="87" spans="1:13" s="60" customFormat="1" ht="6" customHeight="1">
      <c r="A87" s="107"/>
      <c r="B87" s="107"/>
      <c r="C87" s="107"/>
      <c r="D87" s="107"/>
      <c r="E87" s="78"/>
      <c r="F87" s="78"/>
      <c r="G87" s="5"/>
      <c r="H87" s="5"/>
      <c r="I87" s="5"/>
      <c r="J87" s="5"/>
      <c r="K87" s="5"/>
      <c r="L87" s="5"/>
      <c r="M87" s="5"/>
    </row>
    <row r="88" spans="1:13" s="60" customFormat="1" ht="20.399999999999999" customHeight="1">
      <c r="A88" s="67" t="s">
        <v>240</v>
      </c>
      <c r="B88" s="67"/>
      <c r="C88" s="67"/>
      <c r="D88" s="67"/>
      <c r="E88" s="70"/>
      <c r="F88" s="70"/>
      <c r="G88" s="3">
        <f>SUM(G79:G86)</f>
        <v>-14868719120</v>
      </c>
      <c r="H88" s="5"/>
      <c r="I88" s="3">
        <f>SUM(I79:I86)</f>
        <v>-22412437123</v>
      </c>
      <c r="J88" s="5"/>
      <c r="K88" s="3">
        <f>SUM(K79:K86)</f>
        <v>-14836357895</v>
      </c>
      <c r="L88" s="5"/>
      <c r="M88" s="3">
        <f>SUM(M79:M86)</f>
        <v>-22307932044</v>
      </c>
    </row>
    <row r="89" spans="1:13" s="60" customFormat="1" ht="21" customHeight="1">
      <c r="A89" s="67"/>
      <c r="B89" s="67"/>
      <c r="C89" s="67"/>
      <c r="D89" s="67"/>
      <c r="E89" s="70"/>
      <c r="F89" s="70"/>
      <c r="G89" s="5"/>
      <c r="H89" s="5"/>
      <c r="I89" s="5"/>
      <c r="J89" s="5"/>
      <c r="K89" s="5"/>
      <c r="L89" s="5"/>
      <c r="M89" s="5"/>
    </row>
    <row r="90" spans="1:13" s="60" customFormat="1" ht="21" customHeight="1">
      <c r="A90" s="169"/>
      <c r="B90" s="169"/>
      <c r="C90" s="169"/>
      <c r="D90" s="169"/>
      <c r="E90" s="167"/>
      <c r="F90" s="167"/>
      <c r="G90" s="5"/>
      <c r="H90" s="5"/>
      <c r="I90" s="5"/>
      <c r="J90" s="5"/>
      <c r="K90" s="5"/>
      <c r="L90" s="5"/>
      <c r="M90" s="5"/>
    </row>
    <row r="91" spans="1:13" s="60" customFormat="1" ht="21" customHeight="1">
      <c r="A91" s="169"/>
      <c r="B91" s="169"/>
      <c r="C91" s="169"/>
      <c r="D91" s="169"/>
      <c r="E91" s="167"/>
      <c r="F91" s="167"/>
      <c r="G91" s="5"/>
      <c r="H91" s="5"/>
      <c r="I91" s="5"/>
      <c r="J91" s="5"/>
      <c r="K91" s="5"/>
      <c r="L91" s="5"/>
      <c r="M91" s="5"/>
    </row>
    <row r="92" spans="1:13" s="60" customFormat="1" ht="18.75" customHeight="1">
      <c r="A92" s="67"/>
      <c r="B92" s="67"/>
      <c r="C92" s="67"/>
      <c r="D92" s="67"/>
      <c r="E92" s="70"/>
      <c r="F92" s="70"/>
      <c r="G92" s="38"/>
      <c r="H92" s="5"/>
      <c r="I92" s="5"/>
      <c r="J92" s="5"/>
      <c r="K92" s="38"/>
      <c r="L92" s="5"/>
      <c r="M92" s="5"/>
    </row>
    <row r="93" spans="1:13" ht="20.399999999999999" customHeight="1">
      <c r="A93" s="176" t="s">
        <v>102</v>
      </c>
      <c r="B93" s="176"/>
      <c r="C93" s="176"/>
      <c r="D93" s="176"/>
      <c r="E93" s="60"/>
      <c r="F93" s="59"/>
      <c r="G93" s="60"/>
      <c r="H93" s="59"/>
      <c r="I93" s="176" t="s">
        <v>102</v>
      </c>
      <c r="J93" s="176"/>
      <c r="K93" s="176"/>
      <c r="L93" s="176"/>
      <c r="M93" s="176"/>
    </row>
    <row r="94" spans="1:13" ht="20.399999999999999" customHeight="1">
      <c r="A94" s="176" t="s">
        <v>198</v>
      </c>
      <c r="B94" s="176"/>
      <c r="C94" s="176"/>
      <c r="D94" s="176"/>
      <c r="E94" s="60"/>
      <c r="F94" s="59"/>
      <c r="G94" s="60"/>
      <c r="H94" s="59"/>
      <c r="I94" s="176" t="s">
        <v>40</v>
      </c>
      <c r="J94" s="176"/>
      <c r="K94" s="176"/>
      <c r="L94" s="176"/>
      <c r="M94" s="176"/>
    </row>
    <row r="95" spans="1:13" ht="20.399999999999999" customHeight="1">
      <c r="A95" s="176" t="s">
        <v>41</v>
      </c>
      <c r="B95" s="176"/>
      <c r="C95" s="176"/>
      <c r="D95" s="176"/>
      <c r="E95" s="60"/>
      <c r="F95" s="108"/>
      <c r="G95" s="60"/>
      <c r="H95" s="108"/>
      <c r="I95" s="203" t="s">
        <v>42</v>
      </c>
      <c r="J95" s="203"/>
      <c r="K95" s="203"/>
      <c r="L95" s="203"/>
      <c r="M95" s="203"/>
    </row>
    <row r="96" spans="1:13" s="60" customFormat="1" ht="12" customHeight="1">
      <c r="A96" s="67"/>
      <c r="B96" s="67"/>
      <c r="C96" s="67"/>
      <c r="D96" s="67"/>
      <c r="E96" s="70"/>
      <c r="F96" s="70"/>
      <c r="G96" s="5"/>
      <c r="H96" s="5"/>
      <c r="I96" s="5"/>
      <c r="J96" s="5"/>
      <c r="K96" s="5"/>
      <c r="L96" s="5"/>
      <c r="M96" s="5"/>
    </row>
    <row r="97" spans="1:13" s="72" customFormat="1" ht="21.9" customHeight="1">
      <c r="A97" s="117" t="str">
        <f>A47</f>
        <v>หมายเหตุประกอบข้อมูลทางการเงินเป็นส่วนหนึ่งของข้อมูลทางการเงินระหว่างกาลนี้</v>
      </c>
      <c r="B97" s="118"/>
      <c r="C97" s="118"/>
      <c r="D97" s="118"/>
      <c r="E97" s="119"/>
      <c r="F97" s="119"/>
      <c r="G97" s="120"/>
      <c r="H97" s="120"/>
      <c r="I97" s="120"/>
      <c r="J97" s="120"/>
      <c r="K97" s="121"/>
      <c r="L97" s="120"/>
      <c r="M97" s="121"/>
    </row>
    <row r="98" spans="1:13" s="60" customFormat="1" ht="21.75" customHeight="1">
      <c r="A98" s="179" t="str">
        <f>A1</f>
        <v>บริษัท การบินไทย จำกัด (มหาชน)</v>
      </c>
      <c r="B98" s="179"/>
      <c r="C98" s="179"/>
      <c r="D98" s="179"/>
      <c r="E98" s="179"/>
      <c r="F98" s="179"/>
      <c r="G98" s="179"/>
      <c r="H98" s="179"/>
      <c r="I98" s="179"/>
      <c r="J98" s="179"/>
      <c r="K98" s="179"/>
      <c r="L98" s="179"/>
      <c r="M98" s="179"/>
    </row>
    <row r="99" spans="1:13" s="60" customFormat="1" ht="21.75" customHeight="1">
      <c r="A99" s="179" t="str">
        <f>A2</f>
        <v>งบกระแสเงินสด</v>
      </c>
      <c r="B99" s="179"/>
      <c r="C99" s="179"/>
      <c r="D99" s="179"/>
      <c r="E99" s="179"/>
      <c r="F99" s="179"/>
      <c r="G99" s="179"/>
      <c r="H99" s="179"/>
      <c r="I99" s="179"/>
      <c r="J99" s="179"/>
      <c r="K99" s="179"/>
      <c r="L99" s="179"/>
      <c r="M99" s="179"/>
    </row>
    <row r="100" spans="1:13" s="60" customFormat="1" ht="21.75" customHeight="1">
      <c r="A100" s="181" t="str">
        <f>A3</f>
        <v>สำหรับรอบระยะเวลาหกเดือนสิ้นสุดวันที่ 30 มิถุนายน พ.ศ. 2569</v>
      </c>
      <c r="B100" s="181"/>
      <c r="C100" s="181"/>
      <c r="D100" s="181"/>
      <c r="E100" s="181"/>
      <c r="F100" s="181"/>
      <c r="G100" s="181"/>
      <c r="H100" s="181"/>
      <c r="I100" s="181"/>
      <c r="J100" s="181"/>
      <c r="K100" s="181"/>
      <c r="L100" s="181"/>
      <c r="M100" s="181"/>
    </row>
    <row r="101" spans="1:13" s="60" customFormat="1" ht="21.75" customHeight="1">
      <c r="A101" s="70"/>
      <c r="B101" s="70"/>
      <c r="C101" s="70"/>
      <c r="D101" s="70"/>
      <c r="E101" s="70"/>
      <c r="F101" s="70"/>
      <c r="G101" s="57"/>
      <c r="H101" s="57"/>
      <c r="I101" s="57"/>
      <c r="J101" s="57"/>
      <c r="K101" s="1"/>
      <c r="L101" s="57"/>
      <c r="M101" s="1"/>
    </row>
    <row r="102" spans="1:13" s="60" customFormat="1" ht="21.75" customHeight="1">
      <c r="A102" s="70"/>
      <c r="B102" s="70"/>
      <c r="C102" s="70"/>
      <c r="D102" s="70"/>
      <c r="E102" s="95"/>
      <c r="F102" s="96"/>
      <c r="G102" s="201" t="s">
        <v>3</v>
      </c>
      <c r="H102" s="201"/>
      <c r="I102" s="201"/>
      <c r="J102" s="97"/>
      <c r="K102" s="202" t="s">
        <v>4</v>
      </c>
      <c r="L102" s="202"/>
      <c r="M102" s="202"/>
    </row>
    <row r="103" spans="1:13" s="60" customFormat="1" ht="21.75" customHeight="1">
      <c r="A103" s="63"/>
      <c r="B103" s="63"/>
      <c r="C103" s="63"/>
      <c r="D103" s="63"/>
      <c r="E103" s="95"/>
      <c r="F103" s="96"/>
      <c r="G103" s="2" t="s">
        <v>5</v>
      </c>
      <c r="H103" s="48"/>
      <c r="I103" s="2" t="s">
        <v>5</v>
      </c>
      <c r="J103" s="1"/>
      <c r="K103" s="2" t="s">
        <v>5</v>
      </c>
      <c r="L103" s="48"/>
      <c r="M103" s="2" t="s">
        <v>5</v>
      </c>
    </row>
    <row r="104" spans="1:13" s="60" customFormat="1" ht="21.75" customHeight="1">
      <c r="A104" s="63"/>
      <c r="B104" s="63"/>
      <c r="C104" s="63"/>
      <c r="D104" s="63"/>
      <c r="E104" s="98"/>
      <c r="F104" s="96"/>
      <c r="G104" s="64" t="s">
        <v>9</v>
      </c>
      <c r="H104" s="65"/>
      <c r="I104" s="64" t="s">
        <v>10</v>
      </c>
      <c r="J104" s="66"/>
      <c r="K104" s="64" t="s">
        <v>9</v>
      </c>
      <c r="L104" s="65"/>
      <c r="M104" s="64" t="s">
        <v>10</v>
      </c>
    </row>
    <row r="105" spans="1:13" s="60" customFormat="1" ht="21.75" customHeight="1">
      <c r="E105" s="98"/>
      <c r="F105" s="96"/>
      <c r="G105" s="100" t="s">
        <v>12</v>
      </c>
      <c r="H105" s="101"/>
      <c r="I105" s="100" t="s">
        <v>12</v>
      </c>
      <c r="J105" s="102"/>
      <c r="K105" s="100" t="s">
        <v>12</v>
      </c>
      <c r="L105" s="101"/>
      <c r="M105" s="100" t="s">
        <v>12</v>
      </c>
    </row>
    <row r="106" spans="1:13" s="60" customFormat="1" ht="21.75" customHeight="1">
      <c r="A106" s="60" t="s">
        <v>241</v>
      </c>
      <c r="E106" s="70"/>
      <c r="F106" s="70"/>
      <c r="G106" s="17"/>
      <c r="H106" s="57"/>
      <c r="I106" s="17"/>
      <c r="J106" s="15"/>
      <c r="K106" s="34"/>
      <c r="L106" s="57"/>
      <c r="M106" s="34"/>
    </row>
    <row r="107" spans="1:13" ht="21.75" customHeight="1">
      <c r="A107" s="77" t="s">
        <v>242</v>
      </c>
      <c r="B107" s="77"/>
      <c r="C107" s="77"/>
      <c r="D107" s="77"/>
      <c r="G107" s="10">
        <v>-36134139</v>
      </c>
      <c r="I107" s="10">
        <v>-36144303</v>
      </c>
      <c r="K107" s="4">
        <v>-36134139</v>
      </c>
      <c r="M107" s="5">
        <v>-36144303</v>
      </c>
    </row>
    <row r="108" spans="1:13" ht="21.75" customHeight="1">
      <c r="A108" s="77" t="s">
        <v>243</v>
      </c>
      <c r="B108" s="77"/>
      <c r="C108" s="77"/>
      <c r="D108" s="77"/>
      <c r="G108" s="10">
        <v>-37225559</v>
      </c>
      <c r="I108" s="10">
        <v>-37235846</v>
      </c>
      <c r="K108" s="55">
        <v>-37225559</v>
      </c>
      <c r="M108" s="5">
        <v>-37235846</v>
      </c>
    </row>
    <row r="109" spans="1:13" ht="21.75" customHeight="1">
      <c r="A109" s="77" t="s">
        <v>244</v>
      </c>
      <c r="B109" s="77"/>
      <c r="C109" s="77"/>
      <c r="D109" s="77"/>
      <c r="G109" s="10">
        <v>-242958489</v>
      </c>
      <c r="I109" s="10">
        <v>0</v>
      </c>
      <c r="K109" s="5">
        <v>-242958489</v>
      </c>
      <c r="M109" s="5">
        <v>0</v>
      </c>
    </row>
    <row r="110" spans="1:13" ht="21.75" customHeight="1">
      <c r="A110" s="77" t="s">
        <v>245</v>
      </c>
      <c r="B110" s="77"/>
      <c r="C110" s="77"/>
      <c r="D110" s="77"/>
      <c r="G110" s="10">
        <v>-250296196</v>
      </c>
      <c r="I110" s="10">
        <v>0</v>
      </c>
      <c r="K110" s="5">
        <v>-250296196</v>
      </c>
      <c r="M110" s="5">
        <v>0</v>
      </c>
    </row>
    <row r="111" spans="1:13" s="60" customFormat="1" ht="21.75" customHeight="1">
      <c r="A111" s="77" t="s">
        <v>246</v>
      </c>
      <c r="B111" s="77"/>
      <c r="C111" s="77"/>
      <c r="D111" s="77"/>
      <c r="E111" s="78"/>
      <c r="F111" s="78"/>
      <c r="G111" s="10">
        <v>-8403688637</v>
      </c>
      <c r="H111" s="9"/>
      <c r="I111" s="10">
        <v>-8960114952</v>
      </c>
      <c r="J111" s="9"/>
      <c r="K111" s="5">
        <v>-8398327537</v>
      </c>
      <c r="L111" s="9"/>
      <c r="M111" s="5">
        <v>-8953609169</v>
      </c>
    </row>
    <row r="112" spans="1:13" s="60" customFormat="1" ht="21.75" customHeight="1">
      <c r="A112" s="77" t="s">
        <v>247</v>
      </c>
      <c r="B112" s="77"/>
      <c r="C112" s="77"/>
      <c r="D112" s="77"/>
      <c r="E112" s="78"/>
      <c r="F112" s="78"/>
      <c r="G112" s="10">
        <v>-342933890</v>
      </c>
      <c r="H112" s="9"/>
      <c r="I112" s="10">
        <v>-342933889</v>
      </c>
      <c r="J112" s="9"/>
      <c r="K112" s="5">
        <v>-342933890</v>
      </c>
      <c r="L112" s="9"/>
      <c r="M112" s="5">
        <v>-342933889</v>
      </c>
    </row>
    <row r="113" spans="1:13" s="60" customFormat="1" ht="21.75" customHeight="1">
      <c r="A113" s="122" t="s">
        <v>248</v>
      </c>
      <c r="B113" s="77"/>
      <c r="C113" s="77"/>
      <c r="D113" s="77"/>
      <c r="E113" s="78"/>
      <c r="F113" s="78"/>
      <c r="G113" s="10">
        <v>-5871649419</v>
      </c>
      <c r="H113" s="9"/>
      <c r="I113" s="10">
        <v>0</v>
      </c>
      <c r="J113" s="9"/>
      <c r="K113" s="5">
        <v>-5871649419</v>
      </c>
      <c r="L113" s="9"/>
      <c r="M113" s="5">
        <v>0</v>
      </c>
    </row>
    <row r="114" spans="1:13" s="60" customFormat="1" ht="21.75" customHeight="1">
      <c r="A114" s="122" t="s">
        <v>249</v>
      </c>
      <c r="B114" s="122"/>
      <c r="C114" s="122"/>
      <c r="D114" s="122"/>
      <c r="E114" s="78" t="s">
        <v>16</v>
      </c>
      <c r="F114" s="78"/>
      <c r="G114" s="3">
        <v>-26385907</v>
      </c>
      <c r="H114" s="10"/>
      <c r="I114" s="13">
        <v>-30382608</v>
      </c>
      <c r="J114" s="10"/>
      <c r="K114" s="3">
        <v>0</v>
      </c>
      <c r="L114" s="10"/>
      <c r="M114" s="3">
        <v>0</v>
      </c>
    </row>
    <row r="115" spans="1:13" s="60" customFormat="1" ht="6" customHeight="1">
      <c r="A115" s="107"/>
      <c r="B115" s="107"/>
      <c r="C115" s="107"/>
      <c r="D115" s="107"/>
      <c r="E115" s="78"/>
      <c r="F115" s="78"/>
      <c r="G115" s="10"/>
      <c r="H115" s="10"/>
      <c r="I115" s="10"/>
      <c r="J115" s="10"/>
      <c r="K115" s="5"/>
      <c r="L115" s="10"/>
      <c r="M115" s="5"/>
    </row>
    <row r="116" spans="1:13" s="60" customFormat="1" ht="21.75" customHeight="1">
      <c r="A116" s="67" t="s">
        <v>250</v>
      </c>
      <c r="B116" s="67"/>
      <c r="C116" s="67"/>
      <c r="D116" s="67"/>
      <c r="E116" s="70"/>
      <c r="F116" s="70"/>
      <c r="G116" s="13">
        <f>SUM(G107:G114)</f>
        <v>-15211272236</v>
      </c>
      <c r="H116" s="10"/>
      <c r="I116" s="13">
        <f>SUM(I107:I114)</f>
        <v>-9406811598</v>
      </c>
      <c r="J116" s="10"/>
      <c r="K116" s="3">
        <f>SUM(K107:K114)</f>
        <v>-15179525229</v>
      </c>
      <c r="L116" s="10"/>
      <c r="M116" s="3">
        <f>SUM(M107:M114)</f>
        <v>-9369923207</v>
      </c>
    </row>
    <row r="117" spans="1:13" s="60" customFormat="1" ht="21.75" customHeight="1">
      <c r="A117" s="67"/>
      <c r="B117" s="67"/>
      <c r="C117" s="67"/>
      <c r="D117" s="67"/>
      <c r="E117" s="70"/>
      <c r="F117" s="70"/>
      <c r="G117" s="14"/>
      <c r="H117" s="14"/>
      <c r="I117" s="14"/>
      <c r="J117" s="14"/>
      <c r="K117" s="1"/>
      <c r="L117" s="14"/>
      <c r="M117" s="1"/>
    </row>
    <row r="118" spans="1:13" ht="21.75" customHeight="1">
      <c r="A118" s="77" t="s">
        <v>251</v>
      </c>
      <c r="B118" s="77"/>
      <c r="C118" s="77"/>
      <c r="D118" s="77"/>
    </row>
    <row r="119" spans="1:13" ht="21.75" customHeight="1">
      <c r="A119" s="59" t="s">
        <v>252</v>
      </c>
      <c r="G119" s="10">
        <f>G76+G88+G116</f>
        <v>-11361093404</v>
      </c>
      <c r="I119" s="10">
        <f>I76+I88+I116</f>
        <v>-16227772</v>
      </c>
      <c r="K119" s="5">
        <f>K76+K88+K116</f>
        <v>-11377882026</v>
      </c>
      <c r="M119" s="5">
        <f>M76+M88+M116</f>
        <v>-1926327</v>
      </c>
    </row>
    <row r="120" spans="1:13" ht="21.75" customHeight="1">
      <c r="A120" s="59" t="s">
        <v>253</v>
      </c>
      <c r="G120" s="10"/>
      <c r="I120" s="10"/>
      <c r="K120" s="5"/>
      <c r="M120" s="5"/>
    </row>
    <row r="121" spans="1:13" ht="21.75" customHeight="1">
      <c r="A121" s="59" t="s">
        <v>254</v>
      </c>
      <c r="G121" s="9">
        <v>3642693992</v>
      </c>
      <c r="I121" s="9">
        <v>-1538105322</v>
      </c>
      <c r="K121" s="74">
        <v>3638071813</v>
      </c>
      <c r="M121" s="74">
        <v>-1538836790</v>
      </c>
    </row>
    <row r="122" spans="1:13" ht="21.75" customHeight="1">
      <c r="A122" s="59" t="s">
        <v>255</v>
      </c>
      <c r="G122" s="10"/>
      <c r="I122" s="10"/>
      <c r="K122" s="5"/>
      <c r="M122" s="5"/>
    </row>
    <row r="123" spans="1:13" ht="21.75" customHeight="1">
      <c r="A123" s="59" t="s">
        <v>256</v>
      </c>
      <c r="G123" s="10">
        <v>2765745</v>
      </c>
      <c r="I123" s="10">
        <v>35478048</v>
      </c>
      <c r="K123" s="5">
        <v>2765745</v>
      </c>
      <c r="M123" s="5">
        <v>35478048</v>
      </c>
    </row>
    <row r="124" spans="1:13" ht="21.75" customHeight="1">
      <c r="A124" s="77" t="s">
        <v>257</v>
      </c>
      <c r="B124" s="77"/>
      <c r="C124" s="77"/>
      <c r="D124" s="77"/>
      <c r="G124" s="13">
        <v>78579243163</v>
      </c>
      <c r="H124" s="10"/>
      <c r="I124" s="13">
        <v>84212099225</v>
      </c>
      <c r="J124" s="10"/>
      <c r="K124" s="92">
        <v>76524023214</v>
      </c>
      <c r="L124" s="10"/>
      <c r="M124" s="92">
        <v>84011866101</v>
      </c>
    </row>
    <row r="125" spans="1:13" s="60" customFormat="1" ht="6" customHeight="1">
      <c r="A125" s="107"/>
      <c r="B125" s="107"/>
      <c r="C125" s="107"/>
      <c r="D125" s="107"/>
      <c r="E125" s="78"/>
      <c r="F125" s="78"/>
      <c r="G125" s="10"/>
      <c r="H125" s="10"/>
      <c r="I125" s="10"/>
      <c r="J125" s="10"/>
      <c r="K125" s="5"/>
      <c r="L125" s="10"/>
      <c r="M125" s="5"/>
    </row>
    <row r="126" spans="1:13" s="60" customFormat="1" ht="21.75" customHeight="1" thickBot="1">
      <c r="A126" s="67" t="s">
        <v>258</v>
      </c>
      <c r="B126" s="67"/>
      <c r="C126" s="67"/>
      <c r="D126" s="67"/>
      <c r="E126" s="78"/>
      <c r="F126" s="78"/>
      <c r="G126" s="18">
        <f>SUM(G119:G124)</f>
        <v>70863609496</v>
      </c>
      <c r="H126" s="10"/>
      <c r="I126" s="18">
        <f>SUM(I119:I124)</f>
        <v>82693244179</v>
      </c>
      <c r="J126" s="10"/>
      <c r="K126" s="6">
        <f>SUM(K119:K124)</f>
        <v>68786978746</v>
      </c>
      <c r="L126" s="10"/>
      <c r="M126" s="6">
        <f>SUM(M119:M124)</f>
        <v>82506581032</v>
      </c>
    </row>
    <row r="127" spans="1:13" s="60" customFormat="1" ht="21.75" customHeight="1" thickTop="1">
      <c r="A127" s="67"/>
      <c r="B127" s="67"/>
      <c r="C127" s="67"/>
      <c r="D127" s="67"/>
      <c r="E127" s="78"/>
      <c r="F127" s="78"/>
      <c r="G127" s="14"/>
      <c r="H127" s="15"/>
      <c r="I127" s="14"/>
      <c r="J127" s="14"/>
      <c r="K127" s="1"/>
      <c r="L127" s="14"/>
      <c r="M127" s="1"/>
    </row>
    <row r="128" spans="1:13" s="60" customFormat="1" ht="21.75" customHeight="1">
      <c r="A128" s="67"/>
      <c r="B128" s="67"/>
      <c r="C128" s="67"/>
      <c r="D128" s="67"/>
      <c r="E128" s="78"/>
      <c r="F128" s="78"/>
      <c r="G128" s="14"/>
      <c r="H128" s="15"/>
      <c r="I128" s="14"/>
      <c r="J128" s="14"/>
      <c r="K128" s="1"/>
      <c r="L128" s="14"/>
      <c r="M128" s="1"/>
    </row>
    <row r="129" spans="1:13" s="60" customFormat="1" ht="21.75" customHeight="1">
      <c r="A129" s="67"/>
      <c r="B129" s="67"/>
      <c r="C129" s="67"/>
      <c r="D129" s="67"/>
      <c r="E129" s="78"/>
      <c r="F129" s="78"/>
      <c r="G129" s="14"/>
      <c r="H129" s="15"/>
      <c r="I129" s="14"/>
      <c r="J129" s="14"/>
      <c r="K129" s="1"/>
      <c r="L129" s="14"/>
      <c r="M129" s="1"/>
    </row>
    <row r="130" spans="1:13" s="60" customFormat="1" ht="21.75" customHeight="1">
      <c r="A130" s="67"/>
      <c r="B130" s="67"/>
      <c r="C130" s="67"/>
      <c r="D130" s="67"/>
      <c r="E130" s="78"/>
      <c r="F130" s="78"/>
      <c r="G130" s="14"/>
      <c r="H130" s="14"/>
      <c r="I130" s="14"/>
      <c r="J130" s="14"/>
      <c r="K130" s="14"/>
      <c r="L130" s="14"/>
      <c r="M130" s="1"/>
    </row>
    <row r="131" spans="1:13" s="60" customFormat="1" ht="21.75" customHeight="1">
      <c r="A131" s="67"/>
      <c r="B131" s="67"/>
      <c r="C131" s="67"/>
      <c r="D131" s="67"/>
      <c r="E131" s="78"/>
      <c r="F131" s="78"/>
      <c r="G131" s="14"/>
      <c r="H131" s="15"/>
      <c r="I131" s="14"/>
      <c r="J131" s="14"/>
      <c r="K131" s="1"/>
      <c r="L131" s="14"/>
      <c r="M131" s="1"/>
    </row>
    <row r="132" spans="1:13" s="60" customFormat="1" ht="21.75" customHeight="1">
      <c r="A132" s="67"/>
      <c r="B132" s="67"/>
      <c r="C132" s="67"/>
      <c r="D132" s="67"/>
      <c r="E132" s="78"/>
      <c r="F132" s="78"/>
      <c r="G132" s="14"/>
      <c r="H132" s="15"/>
      <c r="I132" s="14"/>
      <c r="J132" s="14"/>
      <c r="K132" s="1"/>
      <c r="L132" s="14"/>
      <c r="M132" s="1"/>
    </row>
    <row r="133" spans="1:13" s="60" customFormat="1" ht="21.75" customHeight="1">
      <c r="A133" s="204"/>
      <c r="B133" s="204"/>
      <c r="C133" s="204"/>
      <c r="D133" s="204"/>
      <c r="E133" s="204"/>
      <c r="F133" s="204"/>
      <c r="G133" s="204"/>
      <c r="H133" s="204"/>
      <c r="I133" s="204"/>
      <c r="J133" s="204"/>
      <c r="K133" s="1"/>
      <c r="L133" s="14"/>
      <c r="M133" s="1"/>
    </row>
    <row r="134" spans="1:13" s="60" customFormat="1" ht="26.25" customHeight="1">
      <c r="A134" s="123"/>
      <c r="B134" s="123"/>
      <c r="C134" s="123"/>
      <c r="D134" s="123"/>
      <c r="E134" s="123"/>
      <c r="F134" s="123"/>
      <c r="G134" s="123"/>
      <c r="H134" s="123"/>
      <c r="I134" s="123"/>
      <c r="J134" s="123"/>
      <c r="K134" s="1"/>
      <c r="L134" s="14"/>
      <c r="M134" s="1"/>
    </row>
    <row r="135" spans="1:13" s="60" customFormat="1" ht="22.5" customHeight="1">
      <c r="A135" s="123"/>
      <c r="B135" s="123"/>
      <c r="C135" s="123"/>
      <c r="D135" s="123"/>
      <c r="E135" s="123"/>
      <c r="F135" s="123"/>
      <c r="G135" s="123"/>
      <c r="H135" s="123"/>
      <c r="I135" s="123"/>
      <c r="J135" s="123"/>
      <c r="K135" s="1"/>
      <c r="L135" s="14"/>
      <c r="M135" s="1"/>
    </row>
    <row r="137" spans="1:13" ht="21.75" customHeight="1">
      <c r="A137" s="176" t="s">
        <v>102</v>
      </c>
      <c r="B137" s="176"/>
      <c r="C137" s="176"/>
      <c r="D137" s="176"/>
      <c r="E137" s="60"/>
      <c r="F137" s="59"/>
      <c r="G137" s="60"/>
      <c r="H137" s="59"/>
      <c r="I137" s="176" t="s">
        <v>102</v>
      </c>
      <c r="J137" s="176"/>
      <c r="K137" s="176"/>
      <c r="L137" s="176"/>
      <c r="M137" s="176"/>
    </row>
    <row r="138" spans="1:13" s="60" customFormat="1" ht="21.75" customHeight="1">
      <c r="A138" s="176" t="s">
        <v>198</v>
      </c>
      <c r="B138" s="176"/>
      <c r="C138" s="176"/>
      <c r="D138" s="176"/>
      <c r="F138" s="59"/>
      <c r="H138" s="59"/>
      <c r="I138" s="176" t="s">
        <v>40</v>
      </c>
      <c r="J138" s="176"/>
      <c r="K138" s="176"/>
      <c r="L138" s="176"/>
      <c r="M138" s="176"/>
    </row>
    <row r="139" spans="1:13" s="60" customFormat="1" ht="21.75" customHeight="1">
      <c r="A139" s="176" t="s">
        <v>41</v>
      </c>
      <c r="B139" s="176"/>
      <c r="C139" s="176"/>
      <c r="D139" s="176"/>
      <c r="F139" s="108"/>
      <c r="H139" s="108"/>
      <c r="I139" s="203" t="s">
        <v>42</v>
      </c>
      <c r="J139" s="203"/>
      <c r="K139" s="203"/>
      <c r="L139" s="203"/>
      <c r="M139" s="203"/>
    </row>
    <row r="140" spans="1:13" s="60" customFormat="1" ht="18" customHeight="1">
      <c r="A140" s="78"/>
      <c r="B140" s="78"/>
      <c r="C140" s="78"/>
      <c r="D140" s="78"/>
      <c r="F140" s="108"/>
      <c r="H140" s="108"/>
      <c r="I140" s="109"/>
      <c r="J140" s="109"/>
      <c r="K140" s="109"/>
      <c r="L140" s="109"/>
      <c r="M140" s="109"/>
    </row>
    <row r="141" spans="1:13" ht="5.0999999999999996" customHeight="1"/>
    <row r="142" spans="1:13" ht="21.75" customHeight="1">
      <c r="A142" s="124" t="str">
        <f>A97</f>
        <v>หมายเหตุประกอบข้อมูลทางการเงินเป็นส่วนหนึ่งของข้อมูลทางการเงินระหว่างกาลนี้</v>
      </c>
      <c r="B142" s="124"/>
      <c r="C142" s="124"/>
      <c r="D142" s="124"/>
      <c r="E142" s="111"/>
      <c r="F142" s="111"/>
      <c r="G142" s="13"/>
      <c r="H142" s="13"/>
      <c r="I142" s="13"/>
      <c r="J142" s="13"/>
      <c r="K142" s="3"/>
      <c r="L142" s="13"/>
      <c r="M142" s="3"/>
    </row>
  </sheetData>
  <mergeCells count="34">
    <mergeCell ref="I139:M139"/>
    <mergeCell ref="I43:M43"/>
    <mergeCell ref="I44:M44"/>
    <mergeCell ref="I93:M93"/>
    <mergeCell ref="I94:M94"/>
    <mergeCell ref="I95:M95"/>
    <mergeCell ref="G52:I52"/>
    <mergeCell ref="K52:M52"/>
    <mergeCell ref="A48:M48"/>
    <mergeCell ref="A49:M49"/>
    <mergeCell ref="A50:M50"/>
    <mergeCell ref="A133:J133"/>
    <mergeCell ref="A137:D137"/>
    <mergeCell ref="A138:D138"/>
    <mergeCell ref="A139:D139"/>
    <mergeCell ref="I137:M137"/>
    <mergeCell ref="A1:M1"/>
    <mergeCell ref="A2:M2"/>
    <mergeCell ref="A3:M3"/>
    <mergeCell ref="G5:I5"/>
    <mergeCell ref="K5:M5"/>
    <mergeCell ref="I138:M138"/>
    <mergeCell ref="I42:M42"/>
    <mergeCell ref="A98:M98"/>
    <mergeCell ref="A99:M99"/>
    <mergeCell ref="A100:M100"/>
    <mergeCell ref="G102:I102"/>
    <mergeCell ref="K102:M102"/>
    <mergeCell ref="A95:D95"/>
    <mergeCell ref="A42:D42"/>
    <mergeCell ref="A43:D43"/>
    <mergeCell ref="A44:D44"/>
    <mergeCell ref="A93:D93"/>
    <mergeCell ref="A94:D94"/>
  </mergeCells>
  <conditionalFormatting sqref="G127:K132">
    <cfRule type="cellIs" dxfId="1" priority="1" operator="lessThan">
      <formula>0</formula>
    </cfRule>
    <cfRule type="cellIs" dxfId="0" priority="2" operator="greaterThan">
      <formula>0</formula>
    </cfRule>
  </conditionalFormatting>
  <pageMargins left="0.8" right="0.5" top="0.5" bottom="0.6" header="0.49" footer="0.4"/>
  <pageSetup paperSize="9" scale="75" firstPageNumber="13" fitToWidth="0" fitToHeight="0" orientation="portrait" useFirstPageNumber="1" r:id="rId1"/>
  <headerFooter>
    <oddFooter>&amp;R&amp;"Browallia New,Regular"&amp;13&amp;P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461E2EB6A66864F92D5E5F54ED2954B" ma:contentTypeVersion="10" ma:contentTypeDescription="Create a new document." ma:contentTypeScope="" ma:versionID="3572007690a806420267ddadff06ae63">
  <xsd:schema xmlns:xsd="http://www.w3.org/2001/XMLSchema" xmlns:xs="http://www.w3.org/2001/XMLSchema" xmlns:p="http://schemas.microsoft.com/office/2006/metadata/properties" xmlns:ns2="49e8f73a-3d04-4fa9-8022-e64d4160b5d2" targetNamespace="http://schemas.microsoft.com/office/2006/metadata/properties" ma:root="true" ma:fieldsID="b012dd45e8bd9b64ab04589a5de077ad" ns2:_="">
    <xsd:import namespace="49e8f73a-3d04-4fa9-8022-e64d4160b5d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9e8f73a-3d04-4fa9-8022-e64d4160b5d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6DFD5D6-D22A-43B8-BA57-0BCA6B398472}">
  <ds:schemaRefs>
    <ds:schemaRef ds:uri="http://purl.org/dc/dcmitype/"/>
    <ds:schemaRef ds:uri="http://purl.org/dc/elements/1.1/"/>
    <ds:schemaRef ds:uri="http://purl.org/dc/terms/"/>
    <ds:schemaRef ds:uri="http://www.w3.org/XML/1998/namespace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49e8f73a-3d04-4fa9-8022-e64d4160b5d2"/>
  </ds:schemaRefs>
</ds:datastoreItem>
</file>

<file path=customXml/itemProps2.xml><?xml version="1.0" encoding="utf-8"?>
<ds:datastoreItem xmlns:ds="http://schemas.openxmlformats.org/officeDocument/2006/customXml" ds:itemID="{EE419B31-2941-49F1-BF5C-89F99E08EC0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6B44E50-26C9-40F5-AF94-80DC66259C6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9e8f73a-3d04-4fa9-8022-e64d4160b5d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BS_2-4</vt:lpstr>
      <vt:lpstr>PL 3M_5-7</vt:lpstr>
      <vt:lpstr>PL 6M_8-10</vt:lpstr>
      <vt:lpstr>chang-conso_new 11</vt:lpstr>
      <vt:lpstr>chang-tg_new 12</vt:lpstr>
      <vt:lpstr>csh_new 13-15</vt:lpstr>
      <vt:lpstr>'chang-conso_new 11'!Print_Area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eu</dc:creator>
  <cp:keywords/>
  <dc:description/>
  <cp:lastModifiedBy>Sunsanee  Charoensiri</cp:lastModifiedBy>
  <cp:revision/>
  <cp:lastPrinted>2026-08-11T11:02:12Z</cp:lastPrinted>
  <dcterms:created xsi:type="dcterms:W3CDTF">1999-11-22T05:40:28Z</dcterms:created>
  <dcterms:modified xsi:type="dcterms:W3CDTF">2026-08-11T11:02:44Z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0x010100A461E2EB6A66864F92D5E5F54ED2954B</vt:lpwstr>
  </property>
  <property fmtid="{D5CDD505-2E9C-101B-9397-08002B2CF9AE}" pid="3" name="MSIP_Label_ea60d57e-af5b-4752-ac57-3e4f28ca11dc_Enabled">
    <vt:lpwstr>true</vt:lpwstr>
  </property>
  <property fmtid="{D5CDD505-2E9C-101B-9397-08002B2CF9AE}" pid="4" name="MSIP_Label_ea60d57e-af5b-4752-ac57-3e4f28ca11dc_SetDate">
    <vt:lpwstr>2021-05-31T10:44:43Z</vt:lpwstr>
  </property>
  <property fmtid="{D5CDD505-2E9C-101B-9397-08002B2CF9AE}" pid="5" name="MSIP_Label_ea60d57e-af5b-4752-ac57-3e4f28ca11dc_Method">
    <vt:lpwstr>Standard</vt:lpwstr>
  </property>
  <property fmtid="{D5CDD505-2E9C-101B-9397-08002B2CF9AE}" pid="6" name="MSIP_Label_ea60d57e-af5b-4752-ac57-3e4f28ca11dc_Name">
    <vt:lpwstr>ea60d57e-af5b-4752-ac57-3e4f28ca11dc</vt:lpwstr>
  </property>
  <property fmtid="{D5CDD505-2E9C-101B-9397-08002B2CF9AE}" pid="7" name="MSIP_Label_ea60d57e-af5b-4752-ac57-3e4f28ca11dc_SiteId">
    <vt:lpwstr>36da45f1-dd2c-4d1f-af13-5abe46b99921</vt:lpwstr>
  </property>
  <property fmtid="{D5CDD505-2E9C-101B-9397-08002B2CF9AE}" pid="8" name="MSIP_Label_ea60d57e-af5b-4752-ac57-3e4f28ca11dc_ActionId">
    <vt:lpwstr>4aa6bb61-f2de-437f-baa6-d9feb6aaf771</vt:lpwstr>
  </property>
  <property fmtid="{D5CDD505-2E9C-101B-9397-08002B2CF9AE}" pid="9" name="MSIP_Label_ea60d57e-af5b-4752-ac57-3e4f28ca11dc_ContentBits">
    <vt:lpwstr>0</vt:lpwstr>
  </property>
  <property fmtid="{D5CDD505-2E9C-101B-9397-08002B2CF9AE}" pid="10" name="MediaServiceImageTags">
    <vt:lpwstr/>
  </property>
</Properties>
</file>