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THAI2_2569\"/>
    </mc:Choice>
  </mc:AlternateContent>
  <xr:revisionPtr revIDLastSave="0" documentId="13_ncr:1_{742F9460-3F1D-4358-82B7-EF73B948E2F8}" xr6:coauthVersionLast="47" xr6:coauthVersionMax="47" xr10:uidLastSave="{00000000-0000-0000-0000-000000000000}"/>
  <bookViews>
    <workbookView xWindow="-120" yWindow="-120" windowWidth="20730" windowHeight="11040" tabRatio="897" xr2:uid="{00000000-000D-0000-FFFF-FFFF00000000}"/>
  </bookViews>
  <sheets>
    <sheet name="งบฐานะการเงิน" sheetId="2" r:id="rId1"/>
    <sheet name="งบกำไรขาดทุนเบ็ดเสร็จ 3" sheetId="3" r:id="rId2"/>
    <sheet name="งบกำไรขาดทุนเบ็ดเสร็จ 6" sheetId="7" r:id="rId3"/>
    <sheet name="งบการเปลี่ยนแปลง รวม" sheetId="4" r:id="rId4"/>
    <sheet name="งบการเปลี่ยนแปลง เดี่ยว" sheetId="5" r:id="rId5"/>
    <sheet name="งบกระแสเงินสด" sheetId="10" r:id="rId6"/>
  </sheets>
  <externalReferences>
    <externalReference r:id="rId7"/>
    <externalReference r:id="rId8"/>
  </externalReferences>
  <definedNames>
    <definedName name="_xlnm.Print_Area" localSheetId="5">งบกระแสเงินสด!$A$1:$J$75</definedName>
    <definedName name="_xlnm.Print_Area" localSheetId="4">'งบการเปลี่ยนแปลง เดี่ยว'!$A$1:$P$30</definedName>
    <definedName name="_xlnm.Print_Area" localSheetId="3">'งบการเปลี่ยนแปลง รวม'!$A$1:$X$33</definedName>
    <definedName name="_xlnm.Print_Area" localSheetId="0">งบฐานะการเงิน!$A$1:$L$69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7" l="1"/>
  <c r="J63" i="10"/>
  <c r="H63" i="10"/>
  <c r="F63" i="10"/>
  <c r="D63" i="10"/>
  <c r="D32" i="10" l="1"/>
  <c r="D20" i="10"/>
  <c r="F18" i="2" l="1"/>
  <c r="J68" i="10" l="1"/>
  <c r="H68" i="10"/>
  <c r="F68" i="10"/>
  <c r="D68" i="10"/>
  <c r="J49" i="10"/>
  <c r="H49" i="10"/>
  <c r="F49" i="10"/>
  <c r="D49" i="10"/>
  <c r="J27" i="10"/>
  <c r="J37" i="10" s="1"/>
  <c r="J39" i="10" s="1"/>
  <c r="H27" i="10"/>
  <c r="H37" i="10" s="1"/>
  <c r="H39" i="10" s="1"/>
  <c r="F27" i="10"/>
  <c r="F37" i="10" s="1"/>
  <c r="F39" i="10" s="1"/>
  <c r="D27" i="10"/>
  <c r="D37" i="10" s="1"/>
  <c r="D39" i="10" s="1"/>
  <c r="A5" i="10"/>
  <c r="A45" i="10" s="1"/>
  <c r="A4" i="10"/>
  <c r="A44" i="10" s="1"/>
  <c r="F42" i="7" l="1"/>
  <c r="F16" i="7" l="1"/>
  <c r="A29" i="5" l="1"/>
  <c r="A20" i="5"/>
  <c r="T25" i="4"/>
  <c r="R25" i="4"/>
  <c r="P23" i="5"/>
  <c r="P17" i="5" l="1"/>
  <c r="P14" i="5"/>
  <c r="X25" i="4"/>
  <c r="R20" i="4"/>
  <c r="T20" i="4" s="1"/>
  <c r="X20" i="4" s="1"/>
  <c r="R15" i="4"/>
  <c r="T15" i="4" s="1"/>
  <c r="X15" i="4" s="1"/>
  <c r="A4" i="4"/>
  <c r="A4" i="5" s="1"/>
  <c r="L48" i="7"/>
  <c r="H48" i="7"/>
  <c r="L46" i="7"/>
  <c r="H46" i="7"/>
  <c r="F46" i="7"/>
  <c r="L42" i="7"/>
  <c r="H42" i="7"/>
  <c r="L37" i="7"/>
  <c r="H37" i="7"/>
  <c r="F37" i="7"/>
  <c r="L32" i="7"/>
  <c r="J32" i="7"/>
  <c r="H32" i="7"/>
  <c r="F32" i="7"/>
  <c r="L22" i="7"/>
  <c r="J22" i="7"/>
  <c r="H22" i="7"/>
  <c r="F22" i="7"/>
  <c r="L17" i="7"/>
  <c r="J17" i="7"/>
  <c r="H17" i="7"/>
  <c r="F17" i="7"/>
  <c r="F41" i="2"/>
  <c r="H23" i="7" l="1"/>
  <c r="H25" i="7" s="1"/>
  <c r="H27" i="7" s="1"/>
  <c r="H38" i="7" s="1"/>
  <c r="J23" i="7"/>
  <c r="J25" i="7" s="1"/>
  <c r="J27" i="7" s="1"/>
  <c r="L23" i="7"/>
  <c r="L25" i="7" s="1"/>
  <c r="L27" i="7" s="1"/>
  <c r="L38" i="7" s="1"/>
  <c r="F23" i="7"/>
  <c r="A35" i="2"/>
  <c r="J29" i="5"/>
  <c r="H29" i="5"/>
  <c r="F29" i="5"/>
  <c r="P22" i="5"/>
  <c r="A22" i="5"/>
  <c r="J20" i="5"/>
  <c r="H20" i="5"/>
  <c r="F20" i="5"/>
  <c r="P13" i="5"/>
  <c r="A13" i="5"/>
  <c r="A5" i="5"/>
  <c r="V32" i="4"/>
  <c r="P32" i="4"/>
  <c r="N32" i="4"/>
  <c r="L32" i="4"/>
  <c r="J32" i="4"/>
  <c r="H32" i="4"/>
  <c r="F32" i="4"/>
  <c r="R31" i="4"/>
  <c r="T31" i="4" s="1"/>
  <c r="X31" i="4" s="1"/>
  <c r="R30" i="4"/>
  <c r="T30" i="4" s="1"/>
  <c r="X30" i="4" s="1"/>
  <c r="R28" i="4"/>
  <c r="T28" i="4" s="1"/>
  <c r="X28" i="4" s="1"/>
  <c r="R27" i="4"/>
  <c r="T27" i="4" s="1"/>
  <c r="X27" i="4" s="1"/>
  <c r="R24" i="4"/>
  <c r="T24" i="4" s="1"/>
  <c r="A24" i="4"/>
  <c r="J22" i="4"/>
  <c r="H22" i="4"/>
  <c r="F22" i="4"/>
  <c r="V22" i="4"/>
  <c r="R17" i="4"/>
  <c r="R14" i="4"/>
  <c r="T14" i="4" s="1"/>
  <c r="A14" i="4"/>
  <c r="A5" i="4"/>
  <c r="L37" i="3"/>
  <c r="J37" i="3"/>
  <c r="H37" i="3"/>
  <c r="F37" i="3"/>
  <c r="L32" i="3"/>
  <c r="J32" i="3"/>
  <c r="H32" i="3"/>
  <c r="R21" i="4" s="1"/>
  <c r="T21" i="4" s="1"/>
  <c r="X21" i="4" s="1"/>
  <c r="F32" i="3"/>
  <c r="L22" i="3"/>
  <c r="H22" i="3"/>
  <c r="F22" i="3"/>
  <c r="J22" i="3"/>
  <c r="L17" i="3"/>
  <c r="H17" i="3"/>
  <c r="J17" i="3"/>
  <c r="J23" i="3" s="1"/>
  <c r="F17" i="3"/>
  <c r="L65" i="2"/>
  <c r="L67" i="2" s="1"/>
  <c r="H65" i="2"/>
  <c r="H67" i="2" s="1"/>
  <c r="J62" i="2"/>
  <c r="F62" i="2"/>
  <c r="J60" i="2"/>
  <c r="F60" i="2"/>
  <c r="J59" i="2"/>
  <c r="F59" i="2"/>
  <c r="L51" i="2"/>
  <c r="H51" i="2"/>
  <c r="J51" i="2"/>
  <c r="F51" i="2"/>
  <c r="L46" i="2"/>
  <c r="L52" i="2" s="1"/>
  <c r="H46" i="2"/>
  <c r="H52" i="2" s="1"/>
  <c r="J46" i="2"/>
  <c r="F46" i="2"/>
  <c r="L41" i="2"/>
  <c r="J41" i="2"/>
  <c r="L29" i="2"/>
  <c r="H29" i="2"/>
  <c r="J29" i="2"/>
  <c r="F29" i="2"/>
  <c r="L18" i="2"/>
  <c r="L30" i="2" s="1"/>
  <c r="H18" i="2"/>
  <c r="L10" i="2"/>
  <c r="J10" i="2"/>
  <c r="H68" i="2" l="1"/>
  <c r="H30" i="2"/>
  <c r="H23" i="3"/>
  <c r="H25" i="3" s="1"/>
  <c r="H27" i="3" s="1"/>
  <c r="H40" i="3" s="1"/>
  <c r="L23" i="3"/>
  <c r="J40" i="7"/>
  <c r="J48" i="7" s="1"/>
  <c r="J38" i="7"/>
  <c r="J44" i="7" s="1"/>
  <c r="J46" i="7" s="1"/>
  <c r="F25" i="7"/>
  <c r="F23" i="3"/>
  <c r="F25" i="3" s="1"/>
  <c r="F27" i="3" s="1"/>
  <c r="J42" i="7"/>
  <c r="J52" i="2"/>
  <c r="J65" i="2"/>
  <c r="J67" i="2" s="1"/>
  <c r="J68" i="2" s="1"/>
  <c r="L25" i="3"/>
  <c r="L27" i="3" s="1"/>
  <c r="N28" i="5"/>
  <c r="J25" i="3"/>
  <c r="J27" i="3" s="1"/>
  <c r="N22" i="4"/>
  <c r="R18" i="4"/>
  <c r="T18" i="4" s="1"/>
  <c r="X18" i="4" s="1"/>
  <c r="F52" i="2"/>
  <c r="F30" i="2"/>
  <c r="H70" i="2"/>
  <c r="P26" i="5"/>
  <c r="X14" i="4"/>
  <c r="J18" i="2"/>
  <c r="J30" i="2" s="1"/>
  <c r="L68" i="2"/>
  <c r="L70" i="2" s="1"/>
  <c r="P19" i="5"/>
  <c r="N20" i="5"/>
  <c r="T32" i="4"/>
  <c r="X24" i="4"/>
  <c r="X32" i="4" s="1"/>
  <c r="L29" i="5"/>
  <c r="L31" i="5" s="1"/>
  <c r="P22" i="4"/>
  <c r="P25" i="5"/>
  <c r="F65" i="2"/>
  <c r="F67" i="2" s="1"/>
  <c r="R32" i="4"/>
  <c r="L38" i="3" l="1"/>
  <c r="L40" i="3"/>
  <c r="F27" i="7"/>
  <c r="F40" i="3"/>
  <c r="F38" i="3"/>
  <c r="J40" i="3"/>
  <c r="P28" i="5"/>
  <c r="N29" i="5"/>
  <c r="N31" i="5" s="1"/>
  <c r="P29" i="5"/>
  <c r="H38" i="3"/>
  <c r="L48" i="3"/>
  <c r="F68" i="2"/>
  <c r="F70" i="2" s="1"/>
  <c r="H42" i="3"/>
  <c r="H48" i="3"/>
  <c r="J38" i="3"/>
  <c r="J44" i="3" s="1"/>
  <c r="R22" i="4"/>
  <c r="J70" i="2"/>
  <c r="H44" i="3" l="1"/>
  <c r="H46" i="3" s="1"/>
  <c r="L44" i="3"/>
  <c r="L46" i="3" s="1"/>
  <c r="F44" i="3"/>
  <c r="F38" i="7"/>
  <c r="F42" i="3"/>
  <c r="F48" i="3"/>
  <c r="J46" i="3"/>
  <c r="P16" i="5"/>
  <c r="P20" i="5" s="1"/>
  <c r="L42" i="3"/>
  <c r="T17" i="4"/>
  <c r="L22" i="4"/>
  <c r="J48" i="3"/>
  <c r="J42" i="3"/>
  <c r="F46" i="3" l="1"/>
  <c r="L20" i="5"/>
  <c r="X17" i="4"/>
  <c r="X22" i="4" s="1"/>
  <c r="T22" i="4"/>
  <c r="F48" i="7" l="1"/>
  <c r="D70" i="10" l="1"/>
  <c r="J70" i="10"/>
  <c r="F70" i="10"/>
  <c r="H70" i="10"/>
  <c r="F72" i="10" l="1"/>
  <c r="F74" i="10" s="1"/>
  <c r="F76" i="10" s="1"/>
  <c r="H72" i="10"/>
  <c r="H74" i="10" s="1"/>
  <c r="H76" i="10" s="1"/>
  <c r="J72" i="10"/>
  <c r="D72" i="10"/>
  <c r="D74" i="10" l="1"/>
  <c r="D76" i="10" s="1"/>
  <c r="J74" i="10"/>
  <c r="J76" i="10" s="1"/>
</calcChain>
</file>

<file path=xl/sharedStrings.xml><?xml version="1.0" encoding="utf-8"?>
<sst xmlns="http://schemas.openxmlformats.org/spreadsheetml/2006/main" count="319" uniqueCount="181">
  <si>
    <t>บริษัท ประกิต โฮลดิ้งส์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</si>
  <si>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</si>
  <si>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</si>
  <si>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</si>
  <si>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</si>
  <si>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สอบทานแล้ว/</t>
  </si>
  <si>
    <t>ยังไม่ได้ตรวจสอบ</t>
  </si>
  <si>
    <t>ตรวจสอบแล้ว</t>
  </si>
  <si>
    <t>หมายเหตุ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</si>
  <si>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</si>
  <si>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</si>
  <si>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</si>
  <si>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</si>
  <si>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</si>
  <si>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</si>
  <si>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 - 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</si>
  <si>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</si>
  <si>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</si>
  <si>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 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</si>
  <si>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</si>
  <si>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</si>
  <si>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</si>
  <si>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เงินลงทุนในการร่วมค้า บริษัทร่วมและบริษัทย่อย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</si>
  <si>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</si>
  <si>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</si>
  <si>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</si>
  <si>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</si>
  <si>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</si>
  <si>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</si>
  <si>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</si>
  <si>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</si>
  <si>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</si>
  <si>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</si>
  <si>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</si>
  <si>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</si>
  <si>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</si>
  <si>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</si>
  <si>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</si>
  <si>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</si>
  <si>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</si>
  <si>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</si>
  <si>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</si>
  <si>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</si>
  <si>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94,438,800 หุ้น มูลค่าหุ้นละ 1 บาท </t>
  </si>
  <si>
    <t xml:space="preserve">      </t>
  </si>
  <si>
    <t>ทุนที่ออกจำหน่ายและชำระแล้ว</t>
  </si>
  <si>
    <t xml:space="preserve">       </t>
  </si>
  <si>
    <t>หุ้นสามัญ 60,450,262 หุ้น มูลค่าหุ้นละ 1 บาท</t>
  </si>
  <si>
    <t>ส่วนเกินมูลค่าหุ้น</t>
  </si>
  <si>
    <t>กำไรสะสม</t>
  </si>
  <si>
    <t xml:space="preserve">      จัดสรรเป็นสำรองตามกฎหมาย </t>
  </si>
  <si>
    <t xml:space="preserve">   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</si>
  <si>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</si>
  <si>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</si>
  <si>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</si>
  <si>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</si>
  <si>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</si>
  <si>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</si>
  <si>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(สอบทานแล้ว/ ยังไม่ได้ตรวจสอบ)</t>
  </si>
  <si>
    <t>รายได้</t>
  </si>
  <si>
    <t>รายได้จากการให้บริการ</t>
  </si>
  <si>
    <t>รายได้ค่านายหน้า</t>
  </si>
  <si>
    <t>ดอกเบี้ยรับ</t>
  </si>
  <si>
    <t>รายได้เงินปันผล</t>
  </si>
  <si>
    <t>รายได้ค่าบริหาร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</si>
  <si>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</si>
  <si>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</si>
  <si>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</si>
  <si>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</si>
  <si>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</si>
  <si>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</si>
  <si>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</si>
  <si>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ก่อนส่วนแบ่งกำไร (ขาดทุน) จากเงินลงทุนในบริษัทร่วม
    และการร่วมค้า</t>
  </si>
  <si>
    <t>ส่วนแบ่งกำไร (ขาดทุน) จากเงินลงทุนตามวิธีส่วนได้เสีย - บริษัทร่วมและ
    การร่วมค้า</t>
  </si>
  <si>
    <t>กำไร (ขาดทุน) จากกิจกรรมดำเนินงาน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</si>
  <si>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</si>
  <si>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</si>
  <si>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</si>
  <si>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</si>
  <si>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</si>
  <si>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</si>
  <si>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</si>
  <si>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จากการวัดมูลค่าสินทรัพย์ทางการเงินไม่หมุนเวียนอื่น</t>
  </si>
  <si>
    <t>ผลกำไร (ขาดทุน) จากการขายสินทรัพย์ทางการเงินไม่หมุนเวียนอื่น</t>
  </si>
  <si>
    <t>ผลกระทบของภาษีเงินได้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</si>
  <si>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</si>
  <si>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</si>
  <si>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</si>
  <si>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</si>
  <si>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</si>
  <si>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</si>
  <si>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</si>
  <si>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</si>
  <si>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งบการเปลี่ยนแปลงส่วนของผู้ถือหุ้นรวม</t>
  </si>
  <si>
    <t>ส่วนของผู้ถือหุ้นของบริษัท</t>
  </si>
  <si>
    <t xml:space="preserve">ผลกำไร (ขาดทุน) </t>
  </si>
  <si>
    <t>รวม</t>
  </si>
  <si>
    <t>จากการวัดมูลค่า</t>
  </si>
  <si>
    <t>ส่วนปรับปรุง</t>
  </si>
  <si>
    <t>องค์ประกอบอื่น</t>
  </si>
  <si>
    <t>รวมส่วน</t>
  </si>
  <si>
    <t>ส่วนได้เสียที่</t>
  </si>
  <si>
    <t>ที่ออก</t>
  </si>
  <si>
    <t>ส่วนเกิน</t>
  </si>
  <si>
    <t>สำรอง</t>
  </si>
  <si>
    <t>และขายสินทรัพย์</t>
  </si>
  <si>
    <t>จากการแปลง</t>
  </si>
  <si>
    <t>ของส่วน</t>
  </si>
  <si>
    <t>ของผู้ถือหุ้น</t>
  </si>
  <si>
    <t>ไม่มีอำนาจ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</si>
  <si>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</si>
  <si>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</si>
  <si>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</si>
  <si>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</si>
  <si>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</si>
  <si>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ทางการเงิน</t>
  </si>
  <si>
    <t>ค่างบการเงิน</t>
  </si>
  <si>
    <t>ของบริษัท</t>
  </si>
  <si>
    <t>ควบคุม</t>
  </si>
  <si>
    <t>ผู้ถือหุ้น</t>
  </si>
  <si>
    <t>กำไร(ขาดทุน)เบ็ดเสร็จรวมสำหรับงวด</t>
  </si>
  <si>
    <t>ผลต่างจากการแปลงค่างบการเงิน</t>
  </si>
  <si>
    <t>ให้วัดมูลค่าด้วยมูลค่ายุติธรรมผ่านกำไรขาดทุนเบ็ดเสร็จอื่น</t>
  </si>
  <si>
    <t>ของส่วนของผู้ถือหุ้น</t>
  </si>
  <si>
    <t>ทุนเรือนหุ้นที่ออก</t>
  </si>
  <si>
    <t>จากการวัดมูลค่าและขาย</t>
  </si>
  <si>
    <t>สำรองตามกฎหมาย</t>
  </si>
  <si>
    <t>สินทรัพย์ทางการเงิน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</si>
  <si>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</si>
  <si>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</si>
  <si>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รายการปรับกระทบเป็นเงินสดสุทธิจากกิจกรรมดำเนินงาน</t>
  </si>
  <si>
    <t>(รายได้) ค่าใช้จ่ายภาษีเงินได้</t>
  </si>
  <si>
    <t>ค่าเสื่อมราคา - อสังหาริมทรัพย์เพื่อการลงทุน</t>
  </si>
  <si>
    <t>ค่าเสื่อมราคา - ที่ดิน อาคาร อุปกรณ์</t>
  </si>
  <si>
    <t>ค่าตัดจำหน่ายสินทรัพย์ไม่มีตัวตน</t>
  </si>
  <si>
    <t>ค่าเผื่อผลขาดทุนด้านเครดิตที่คาดว่าจะเกิดขึ้น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</si>
  <si>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</si>
  <si>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</si>
  <si>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ค่าใช้จ่ายผลประโยชน์พนักงาน</t>
  </si>
  <si>
    <t>รายได้ดอกเบี้ย</t>
  </si>
  <si>
    <t>(กำไร) ขาดทุนของบริษัทร่วมและการร่วมค้าตามวิธีส่วนได้เสีย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</si>
  <si>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</si>
  <si>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</si>
  <si>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>เงินสดรับจากการขายสินทรัพย์ทางการเงินหมุนเวียนอื่น</t>
  </si>
  <si>
    <t>ซื้อสินทรัพย์ทางการเงินหมุนเวียนอื่น</t>
  </si>
  <si>
    <t>ภาระผูกพันผลประโยชน์พนักงานจ่าย</t>
  </si>
  <si>
    <t>เงินสดได้มาจาก(ใช้ไปใน)กิจกรรมดำเนินงาน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</si>
  <si>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</si>
  <si>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</si>
  <si>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</si>
  <si>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เงินสดรับคืนจากการให้กู้ยืมแก่พนักงาน</t>
  </si>
  <si>
    <t>ลงทุนในสินทรัพย์ทางการเงินไม่หมุนเวียนอื่น</t>
  </si>
  <si>
    <t>เงินสดรับจากการขายหรือลดลงของสินทรัพย์ทางการเงินไม่หมุนเวียนอื่น</t>
  </si>
  <si>
    <t>เงินให้กู้ยืมแก่กิจการที่เกี่ยวข้องกัน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</si>
  <si>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</si>
  <si>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</si>
  <si>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เงินสดรับจากเงินปันผล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</si>
  <si>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</si>
  <si>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</si>
  <si>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</si>
  <si>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</si>
  <si>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 ณ วันที่ 30 มิถุนายน 2569</t>
  </si>
  <si>
    <t>สำหรับงวดสามเดือนสิ้นสุดวันที่ 30 มิถุนายน 2569</t>
  </si>
  <si>
    <t xml:space="preserve">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</si>
  <si>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</si>
  <si>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</si>
  <si>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</si>
  <si>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ตัดจำหน่ายภาษีถูกหัก ณ ที่จ่าย</t>
  </si>
  <si>
    <t>ลงทุนในบริษัทร่วม</t>
  </si>
  <si>
    <t>เงินสดรับคืนจากเงินฝากประจำที่ติดภาระค้ำประกัน</t>
  </si>
  <si>
    <t>จ่ายเงินปันผล</t>
  </si>
  <si>
    <t>จ่ายเงินปันผลแก่ส่วนได้เสียที่ไม่มีอำนาจควบคุม</t>
  </si>
  <si>
    <t>งบการเปลี่ยนแปลงส่วนของผู้ถือหุ้นเฉพาะกิจการ</t>
  </si>
  <si>
    <t>เงินสดและรายการเทียบเท่าเงินสด ณ วันที่ 30 มิถุนายน</t>
  </si>
  <si>
    <t>(กำไร) ขาดทุนจากการขายสินทรัพย์ถาวร</t>
  </si>
  <si>
    <t>เงินสดรับจากการขายยานพาหนะ</t>
  </si>
  <si>
    <t>เงินสดจ่ายเพื่อซื้อสินทรัพย์ไม่มีตัวตน</t>
  </si>
  <si>
    <t>เงินสดและรายการเทียบเท่าเงินสดเพิ่มขึ้น (ลดลง) - สุทธิ
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</si>
  <si>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</si>
  <si>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เงินสดและรายการเทียบเท่าเงินสดเพิ่มขึ้น(ลดลง)สุทธิ</t>
  </si>
  <si>
    <t>โอนกำไร (ขาดทุน) ขายเงินลงทุนในตราสารทุนที่กำหนด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</si>
</sst>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_(* #,##0_);_(* \(#,##0\);_(* &quot;-&quot;??_);_(@_)"/>
    <numFmt numFmtId="167" formatCode="#,##0.0;[Red]\-#,##0.0"/>
  </numFmts>
  <fonts count="19"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2"/>
      <name val="EucrosiaUPC"/>
      <family val="1"/>
    </font>
    <font>
      <sz val="15"/>
      <name val="Angsana New"/>
      <family val="1"/>
    </font>
    <font>
      <sz val="14"/>
      <name val="CordiaUPC"/>
      <family val="2"/>
    </font>
    <font>
      <i/>
      <sz val="15"/>
      <color theme="1"/>
      <name val="Angsana New"/>
      <family val="1"/>
    </font>
    <font>
      <b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0" fontId="3" fillId="0" borderId="0" applyFont="0" applyFill="0" applyBorder="0" applyAlignment="0" applyProtection="0"/>
    <xf numFmtId="0" fontId="5" fillId="0" borderId="0"/>
    <xf numFmtId="0" fontId="8" fillId="0" borderId="0">
      <alignment vertical="center"/>
    </xf>
    <xf numFmtId="0" fontId="8" fillId="0" borderId="0"/>
    <xf numFmtId="0" fontId="4" fillId="0" borderId="0"/>
    <xf numFmtId="0" fontId="14" fillId="0" borderId="0"/>
    <xf numFmtId="0" fontId="15" fillId="0" borderId="0"/>
    <xf numFmtId="0" fontId="16" fillId="0" borderId="0"/>
    <xf numFmtId="43" fontId="18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38" fontId="4" fillId="0" borderId="0" xfId="1" applyNumberFormat="1" applyFont="1" applyFill="1" applyAlignment="1">
      <alignment horizontal="right"/>
    </xf>
    <xf numFmtId="38" fontId="1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center"/>
    </xf>
    <xf numFmtId="49" fontId="6" fillId="0" borderId="1" xfId="2" applyNumberFormat="1" applyFont="1" applyBorder="1" applyAlignment="1">
      <alignment horizontal="center"/>
    </xf>
    <xf numFmtId="165" fontId="1" fillId="0" borderId="1" xfId="2" quotePrefix="1" applyNumberFormat="1" applyFont="1" applyBorder="1" applyAlignment="1">
      <alignment horizontal="center"/>
    </xf>
    <xf numFmtId="2" fontId="4" fillId="0" borderId="1" xfId="2" quotePrefix="1" applyNumberFormat="1" applyFont="1" applyBorder="1" applyAlignment="1">
      <alignment horizontal="center"/>
    </xf>
    <xf numFmtId="38" fontId="4" fillId="0" borderId="0" xfId="2" applyNumberFormat="1" applyFont="1" applyAlignment="1">
      <alignment horizontal="center"/>
    </xf>
    <xf numFmtId="2" fontId="1" fillId="0" borderId="1" xfId="2" applyNumberFormat="1" applyFont="1" applyBorder="1" applyAlignment="1">
      <alignment horizontal="center"/>
    </xf>
    <xf numFmtId="37" fontId="7" fillId="0" borderId="0" xfId="2" applyNumberFormat="1" applyFont="1"/>
    <xf numFmtId="0" fontId="9" fillId="0" borderId="0" xfId="3" applyFont="1" applyAlignment="1">
      <alignment horizontal="left"/>
    </xf>
    <xf numFmtId="0" fontId="4" fillId="0" borderId="0" xfId="3" applyFont="1" applyAlignment="1"/>
    <xf numFmtId="0" fontId="6" fillId="0" borderId="0" xfId="3" applyFont="1" applyAlignment="1">
      <alignment horizontal="center"/>
    </xf>
    <xf numFmtId="41" fontId="4" fillId="0" borderId="0" xfId="1" applyNumberFormat="1" applyFont="1" applyFill="1" applyBorder="1"/>
    <xf numFmtId="0" fontId="1" fillId="0" borderId="0" xfId="2" applyFont="1" applyProtection="1">
      <protection locked="0"/>
    </xf>
    <xf numFmtId="38" fontId="6" fillId="0" borderId="0" xfId="2" applyNumberFormat="1" applyFont="1" applyAlignment="1">
      <alignment horizontal="center"/>
    </xf>
    <xf numFmtId="0" fontId="2" fillId="0" borderId="0" xfId="3" applyFont="1" applyAlignment="1">
      <alignment horizontal="center"/>
    </xf>
    <xf numFmtId="41" fontId="7" fillId="0" borderId="2" xfId="1" applyNumberFormat="1" applyFont="1" applyFill="1" applyBorder="1"/>
    <xf numFmtId="41" fontId="7" fillId="0" borderId="3" xfId="1" applyNumberFormat="1" applyFont="1" applyFill="1" applyBorder="1"/>
    <xf numFmtId="38" fontId="7" fillId="0" borderId="0" xfId="1" applyNumberFormat="1" applyFont="1" applyFill="1" applyBorder="1"/>
    <xf numFmtId="41" fontId="4" fillId="0" borderId="4" xfId="1" applyNumberFormat="1" applyFont="1" applyFill="1" applyBorder="1"/>
    <xf numFmtId="41" fontId="4" fillId="0" borderId="1" xfId="1" applyNumberFormat="1" applyFont="1" applyFill="1" applyBorder="1"/>
    <xf numFmtId="41" fontId="7" fillId="0" borderId="0" xfId="1" applyNumberFormat="1" applyFont="1" applyFill="1" applyBorder="1"/>
    <xf numFmtId="41" fontId="1" fillId="0" borderId="0" xfId="0" applyNumberFormat="1" applyFont="1"/>
    <xf numFmtId="0" fontId="1" fillId="0" borderId="1" xfId="2" quotePrefix="1" applyFont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1" fillId="0" borderId="1" xfId="2" applyFont="1" applyBorder="1" applyAlignment="1">
      <alignment horizontal="center"/>
    </xf>
    <xf numFmtId="0" fontId="9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5" applyAlignment="1">
      <alignment vertical="center"/>
    </xf>
    <xf numFmtId="0" fontId="7" fillId="0" borderId="0" xfId="5" applyFont="1" applyAlignment="1">
      <alignment vertical="center"/>
    </xf>
    <xf numFmtId="49" fontId="1" fillId="0" borderId="0" xfId="0" applyNumberFormat="1" applyFont="1"/>
    <xf numFmtId="41" fontId="4" fillId="0" borderId="0" xfId="1" applyNumberFormat="1" applyFont="1" applyFill="1"/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1" fontId="4" fillId="0" borderId="0" xfId="1" applyNumberFormat="1" applyFont="1" applyFill="1" applyProtection="1">
      <protection locked="0"/>
    </xf>
    <xf numFmtId="41" fontId="12" fillId="0" borderId="1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41" fontId="7" fillId="0" borderId="0" xfId="1" applyNumberFormat="1" applyFont="1" applyFill="1"/>
    <xf numFmtId="41" fontId="4" fillId="0" borderId="1" xfId="1" applyNumberFormat="1" applyFont="1" applyFill="1" applyBorder="1" applyProtection="1">
      <protection locked="0"/>
    </xf>
    <xf numFmtId="0" fontId="6" fillId="0" borderId="0" xfId="0" applyFont="1" applyAlignment="1">
      <alignment horizontal="center"/>
    </xf>
    <xf numFmtId="43" fontId="4" fillId="0" borderId="0" xfId="0" applyNumberFormat="1" applyFont="1"/>
    <xf numFmtId="37" fontId="4" fillId="0" borderId="1" xfId="6" applyNumberFormat="1" applyFont="1" applyBorder="1" applyAlignment="1">
      <alignment horizontal="center" vertical="center"/>
    </xf>
    <xf numFmtId="0" fontId="12" fillId="0" borderId="1" xfId="7" applyFont="1" applyBorder="1" applyAlignment="1">
      <alignment horizontal="center"/>
    </xf>
    <xf numFmtId="0" fontId="12" fillId="0" borderId="0" xfId="7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8" applyFont="1" applyAlignment="1">
      <alignment horizontal="center" vertical="center"/>
    </xf>
    <xf numFmtId="37" fontId="4" fillId="0" borderId="0" xfId="8" applyNumberFormat="1" applyFont="1" applyAlignment="1">
      <alignment horizontal="center" vertical="center"/>
    </xf>
    <xf numFmtId="40" fontId="12" fillId="0" borderId="0" xfId="1" applyFont="1" applyFill="1" applyAlignment="1">
      <alignment horizontal="center"/>
    </xf>
    <xf numFmtId="37" fontId="4" fillId="0" borderId="0" xfId="6" applyNumberFormat="1" applyFont="1" applyAlignment="1">
      <alignment horizontal="center" vertical="center"/>
    </xf>
    <xf numFmtId="166" fontId="4" fillId="0" borderId="0" xfId="8" applyNumberFormat="1" applyFont="1" applyAlignment="1">
      <alignment horizontal="center" vertical="top"/>
    </xf>
    <xf numFmtId="37" fontId="4" fillId="0" borderId="1" xfId="8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6" fontId="4" fillId="0" borderId="1" xfId="8" applyNumberFormat="1" applyFont="1" applyBorder="1" applyAlignment="1">
      <alignment horizontal="center" vertical="top"/>
    </xf>
    <xf numFmtId="0" fontId="7" fillId="0" borderId="0" xfId="8" applyFont="1" applyAlignment="1">
      <alignment horizontal="left" vertical="center"/>
    </xf>
    <xf numFmtId="0" fontId="4" fillId="0" borderId="0" xfId="8" applyFont="1" applyAlignment="1">
      <alignment horizontal="left" vertical="center"/>
    </xf>
    <xf numFmtId="0" fontId="1" fillId="0" borderId="2" xfId="2" applyFont="1" applyBorder="1" applyAlignment="1">
      <alignment horizontal="center"/>
    </xf>
    <xf numFmtId="37" fontId="9" fillId="0" borderId="0" xfId="2" applyNumberFormat="1" applyFont="1"/>
    <xf numFmtId="164" fontId="1" fillId="0" borderId="0" xfId="0" applyNumberFormat="1" applyFont="1"/>
    <xf numFmtId="0" fontId="1" fillId="0" borderId="0" xfId="2" applyFont="1" applyFill="1" applyProtection="1">
      <protection locked="0"/>
    </xf>
    <xf numFmtId="0" fontId="6" fillId="0" borderId="0" xfId="3" applyFont="1" applyFill="1" applyAlignment="1">
      <alignment horizontal="center"/>
    </xf>
    <xf numFmtId="0" fontId="1" fillId="0" borderId="0" xfId="0" applyFont="1" applyFill="1"/>
    <xf numFmtId="0" fontId="4" fillId="0" borderId="0" xfId="2" applyFont="1" applyFill="1" applyProtection="1">
      <protection locked="0"/>
    </xf>
    <xf numFmtId="38" fontId="6" fillId="0" borderId="0" xfId="2" applyNumberFormat="1" applyFont="1" applyFill="1" applyAlignment="1">
      <alignment horizontal="center"/>
    </xf>
    <xf numFmtId="37" fontId="7" fillId="0" borderId="0" xfId="2" applyNumberFormat="1" applyFont="1" applyFill="1"/>
    <xf numFmtId="0" fontId="7" fillId="0" borderId="0" xfId="3" applyFont="1" applyFill="1" applyAlignment="1">
      <alignment horizontal="justify"/>
    </xf>
    <xf numFmtId="0" fontId="2" fillId="0" borderId="0" xfId="3" applyFont="1" applyFill="1" applyAlignment="1">
      <alignment horizontal="center"/>
    </xf>
    <xf numFmtId="0" fontId="1" fillId="0" borderId="0" xfId="3" applyFont="1" applyFill="1" applyAlignment="1">
      <alignment horizontal="left"/>
    </xf>
    <xf numFmtId="0" fontId="9" fillId="0" borderId="0" xfId="3" applyFont="1" applyFill="1" applyAlignment="1">
      <alignment horizontal="left"/>
    </xf>
    <xf numFmtId="0" fontId="9" fillId="0" borderId="0" xfId="3" applyFont="1" applyFill="1" applyAlignment="1">
      <alignment horizontal="justify"/>
    </xf>
    <xf numFmtId="0" fontId="4" fillId="0" borderId="0" xfId="3" applyFont="1" applyFill="1" applyAlignment="1"/>
    <xf numFmtId="41" fontId="2" fillId="0" borderId="0" xfId="4" applyNumberFormat="1" applyFont="1" applyFill="1"/>
    <xf numFmtId="38" fontId="1" fillId="0" borderId="0" xfId="2" applyNumberFormat="1" applyFont="1" applyFill="1" applyAlignment="1">
      <alignment horizontal="center"/>
    </xf>
    <xf numFmtId="38" fontId="2" fillId="0" borderId="0" xfId="2" applyNumberFormat="1" applyFont="1" applyFill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165" fontId="1" fillId="0" borderId="1" xfId="2" quotePrefix="1" applyNumberFormat="1" applyFont="1" applyFill="1" applyBorder="1" applyAlignment="1">
      <alignment horizontal="center"/>
    </xf>
    <xf numFmtId="2" fontId="4" fillId="0" borderId="1" xfId="2" quotePrefix="1" applyNumberFormat="1" applyFont="1" applyFill="1" applyBorder="1" applyAlignment="1">
      <alignment horizontal="center"/>
    </xf>
    <xf numFmtId="38" fontId="4" fillId="0" borderId="0" xfId="2" applyNumberFormat="1" applyFont="1" applyFill="1" applyAlignment="1">
      <alignment horizontal="center"/>
    </xf>
    <xf numFmtId="2" fontId="1" fillId="0" borderId="1" xfId="2" applyNumberFormat="1" applyFont="1" applyFill="1" applyBorder="1" applyAlignment="1">
      <alignment horizontal="center"/>
    </xf>
    <xf numFmtId="49" fontId="6" fillId="0" borderId="0" xfId="2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/>
    </xf>
    <xf numFmtId="38" fontId="10" fillId="0" borderId="0" xfId="2" applyNumberFormat="1" applyFont="1" applyFill="1" applyAlignment="1">
      <alignment horizontal="center"/>
    </xf>
    <xf numFmtId="37" fontId="1" fillId="0" borderId="0" xfId="2" applyNumberFormat="1" applyFont="1" applyFill="1" applyAlignment="1">
      <alignment horizontal="center"/>
    </xf>
    <xf numFmtId="0" fontId="1" fillId="0" borderId="0" xfId="3" applyFont="1" applyFill="1" applyAlignment="1"/>
    <xf numFmtId="38" fontId="11" fillId="0" borderId="0" xfId="2" applyNumberFormat="1" applyFont="1" applyFill="1" applyAlignment="1">
      <alignment horizontal="center"/>
    </xf>
    <xf numFmtId="0" fontId="4" fillId="0" borderId="0" xfId="3" applyFont="1" applyFill="1" applyAlignment="1">
      <alignment horizontal="justify"/>
    </xf>
    <xf numFmtId="0" fontId="1" fillId="0" borderId="0" xfId="3" applyFont="1" applyFill="1" applyAlignment="1">
      <alignment wrapText="1"/>
    </xf>
    <xf numFmtId="38" fontId="1" fillId="0" borderId="0" xfId="2" applyNumberFormat="1" applyFont="1" applyFill="1"/>
    <xf numFmtId="38" fontId="4" fillId="0" borderId="0" xfId="2" applyNumberFormat="1" applyFont="1" applyFill="1"/>
    <xf numFmtId="166" fontId="1" fillId="0" borderId="0" xfId="2" applyNumberFormat="1" applyFont="1" applyFill="1" applyAlignment="1">
      <alignment horizontal="right"/>
    </xf>
    <xf numFmtId="166" fontId="1" fillId="0" borderId="0" xfId="2" applyNumberFormat="1" applyFont="1" applyFill="1"/>
    <xf numFmtId="41" fontId="4" fillId="0" borderId="0" xfId="4" applyNumberFormat="1" applyFont="1" applyFill="1"/>
    <xf numFmtId="0" fontId="7" fillId="0" borderId="0" xfId="3" applyFont="1" applyFill="1" applyAlignment="1">
      <alignment horizontal="justify" vertical="center"/>
    </xf>
    <xf numFmtId="43" fontId="4" fillId="0" borderId="0" xfId="0" applyNumberFormat="1" applyFont="1" applyFill="1"/>
    <xf numFmtId="0" fontId="4" fillId="0" borderId="0" xfId="3" applyFont="1" applyFill="1" applyAlignment="1">
      <alignment horizontal="left"/>
    </xf>
    <xf numFmtId="0" fontId="17" fillId="0" borderId="0" xfId="3" applyFont="1" applyFill="1" applyAlignment="1"/>
    <xf numFmtId="0" fontId="6" fillId="0" borderId="0" xfId="2" applyFont="1" applyFill="1" applyProtection="1">
      <protection locked="0"/>
    </xf>
    <xf numFmtId="0" fontId="1" fillId="0" borderId="2" xfId="2" applyFont="1" applyFill="1" applyBorder="1" applyAlignment="1">
      <alignment horizontal="center"/>
    </xf>
    <xf numFmtId="37" fontId="9" fillId="0" borderId="0" xfId="2" applyNumberFormat="1" applyFont="1" applyFill="1"/>
    <xf numFmtId="167" fontId="6" fillId="0" borderId="0" xfId="2" applyNumberFormat="1" applyFont="1" applyFill="1" applyAlignment="1">
      <alignment horizontal="center"/>
    </xf>
    <xf numFmtId="0" fontId="7" fillId="0" borderId="0" xfId="3" applyFont="1" applyFill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8" fontId="2" fillId="0" borderId="1" xfId="2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8" fontId="2" fillId="0" borderId="1" xfId="2" applyNumberFormat="1" applyFont="1" applyFill="1" applyBorder="1" applyAlignment="1">
      <alignment horizontal="center"/>
    </xf>
    <xf numFmtId="3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37" fontId="4" fillId="0" borderId="1" xfId="6" applyNumberFormat="1" applyFont="1" applyBorder="1" applyAlignment="1">
      <alignment horizontal="center" vertical="center"/>
    </xf>
    <xf numFmtId="0" fontId="12" fillId="0" borderId="1" xfId="7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0">
    <cellStyle name="Comma 2" xfId="9" xr:uid="{E4788F9B-BAF5-4934-BA74-4F19D5CB4315}"/>
    <cellStyle name="Comma 6" xfId="1" xr:uid="{D2FB13ED-856C-4479-B125-4740349028BC}"/>
    <cellStyle name="Normal" xfId="0" builtinId="0"/>
    <cellStyle name="Normal 2" xfId="8" xr:uid="{B7F8C611-BFD1-475E-8112-0C1C8DEE4B2B}"/>
    <cellStyle name="Normal 3" xfId="6" xr:uid="{FD8A2EDD-1921-4AC1-B8FD-48FF3933C211}"/>
    <cellStyle name="Normal 6" xfId="2" xr:uid="{FA16B5C9-DF83-406E-8D53-911C89A2E1E1}"/>
    <cellStyle name="Normal_Draft PTTCHTx" xfId="5" xr:uid="{45B678F7-5A9A-4737-9D78-4DE7755DEB64}"/>
    <cellStyle name="Normal_KCE01Y" xfId="4" xr:uid="{77133EDB-365C-4136-8C95-78B610A76C04}"/>
    <cellStyle name="Normal_KCE44Y" xfId="3" xr:uid="{6A44EEC8-7906-48C8-8EA2-7D94253663C5}"/>
    <cellStyle name="ปกติ_final_PKF_FS_Q1_49" xfId="7" xr:uid="{16E433E7-344A-4778-A83C-D99365CF8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DA06A92E-A114-4C76-9842-CC4EBFC7D97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C7CF9C5A-6BDB-4A38-9830-EADAB95E75E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8CDE3554-8E27-4401-B13A-762A6159AAF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5" name="Text Box 41">
          <a:extLst>
            <a:ext uri="{FF2B5EF4-FFF2-40B4-BE49-F238E27FC236}">
              <a16:creationId xmlns:a16="http://schemas.microsoft.com/office/drawing/2014/main" id="{2B606213-1180-449E-8729-599CBB5FD42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4A8A352-FA29-4D69-B030-118DEBC19CD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C780ECC5-B30B-4418-B99D-A7B357CF267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F849F46E-2A4C-407D-A6DB-9D4569B96B0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C04ABBC5-2F39-4544-B70F-EC8F387F5B9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0" name="Text Box 41">
          <a:extLst>
            <a:ext uri="{FF2B5EF4-FFF2-40B4-BE49-F238E27FC236}">
              <a16:creationId xmlns:a16="http://schemas.microsoft.com/office/drawing/2014/main" id="{01E3DD27-1804-4FF7-BF73-CA5D276D8DE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CAFF90B-14FB-4936-B8D3-D45AEF54C42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E7421FB2-B21D-4AD8-9CC0-856755A42C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D98BB6EB-5B48-46E0-89AC-8B03E838AB6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93EE1B8E-2B71-4F5C-B696-3021C62EB08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B09E28FC-7652-41E6-B3B8-C3201CF14A4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86304EAF-0DEC-44DF-BF20-B6FADC8FE07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73564C5B-F81E-4AA6-A3CE-C02854C467E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DE152D2F-8867-441D-B37C-68BF616172E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7D8F9B26-3B44-48CA-AC87-0ED53B72557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104775</xdr:colOff>
      <xdr:row>13</xdr:row>
      <xdr:rowOff>266700</xdr:rowOff>
    </xdr:to>
    <xdr:sp macro="" textlink="">
      <xdr:nvSpPr>
        <xdr:cNvPr id="20" name="Text Box 41">
          <a:extLst>
            <a:ext uri="{FF2B5EF4-FFF2-40B4-BE49-F238E27FC236}">
              <a16:creationId xmlns:a16="http://schemas.microsoft.com/office/drawing/2014/main" id="{168F1521-B2C8-40AD-815A-01D267BCC6C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1FCFB18A-9C61-46A6-B8B8-3CDD66A6CAC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576C609D-69B1-4032-BC72-3F3611BEB16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A1FFC2B8-7648-44A2-A200-21C66090BC0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6D567D9D-AF9D-4432-B5D0-7B92F92013A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" name="Text Box 41">
          <a:extLst>
            <a:ext uri="{FF2B5EF4-FFF2-40B4-BE49-F238E27FC236}">
              <a16:creationId xmlns:a16="http://schemas.microsoft.com/office/drawing/2014/main" id="{7559AB17-B84E-489B-A753-DD341C31E0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3E9B3B12-4436-42D9-A2B5-0C5D7F6E2CB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ED3A589-BCDB-4193-89D3-9CEB428723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9D2203E-DC85-483F-AE57-8F2CE8F7295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F3C43920-B755-475A-937C-800AA468523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2DF337F3-C445-45D5-9A0D-95136B1C7F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B8EA3144-C8B7-453B-8075-60ED26AD3AC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E3E9EA19-3BF2-43D5-8D7B-BC820262651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F54E0A49-64DB-44AF-8F58-27FEF7500E9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" name="Text Box 41">
          <a:extLst>
            <a:ext uri="{FF2B5EF4-FFF2-40B4-BE49-F238E27FC236}">
              <a16:creationId xmlns:a16="http://schemas.microsoft.com/office/drawing/2014/main" id="{A74AC0B3-0AAA-4DA8-AE75-48DAFCF73C6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D346CC4B-0ABB-4603-95EB-2F5247F7670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008688D6-E4D4-433E-882D-8907527B0C1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" name="Text Box 9">
          <a:extLst>
            <a:ext uri="{FF2B5EF4-FFF2-40B4-BE49-F238E27FC236}">
              <a16:creationId xmlns:a16="http://schemas.microsoft.com/office/drawing/2014/main" id="{EEB31738-0EFE-4422-9FCA-780E4FF9F23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95505868-048C-426C-9BF4-976D92D816F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5079D21-426A-40B1-B734-9B417E1CA4E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60ED11A1-CE82-4211-8AB4-490635B84F0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2D2458AE-4F97-474F-9019-478B2D8866A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A2AC00B8-0A28-4848-86C6-5E0802C362A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id="{0754F5E4-850A-4149-9C29-CA3050D0DED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91C2E555-C28C-4291-9CAB-D8ABD3F43A0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885B9644-3BA3-45C7-B22B-59F64395A69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B51AEF03-106D-4248-A4CE-3F373E9D895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8ECD261F-1733-4B4C-89E1-72E035B5F4E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61220502-5CE6-45A7-A1E9-4DC5122EFC3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D58DEE3E-1A63-4590-AF07-6953C3118B0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21A03114-B9A3-4AD5-A8E8-C701166CFDE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35E9E0D1-626B-4CAD-99F7-655A58F4ADD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2" name="Text Box 41">
          <a:extLst>
            <a:ext uri="{FF2B5EF4-FFF2-40B4-BE49-F238E27FC236}">
              <a16:creationId xmlns:a16="http://schemas.microsoft.com/office/drawing/2014/main" id="{7ACFA220-9EF8-48D1-8357-B95CD1E4C4A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4979DDA1-A56D-49CE-8273-479D8F428AB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4443F84A-CD7D-48BF-BAFF-BDA0578F2B0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5" name="Text Box 9">
          <a:extLst>
            <a:ext uri="{FF2B5EF4-FFF2-40B4-BE49-F238E27FC236}">
              <a16:creationId xmlns:a16="http://schemas.microsoft.com/office/drawing/2014/main" id="{714CB19F-9017-4A05-B3FB-3334483CE24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FD57D9B9-1B0F-40A6-9CDD-AC3A165EBD3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A57D242B-20A9-4C05-B6F7-474248E7022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8EBCAA05-F5AE-4DE3-8B83-6658F389B11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24B7E48A-7429-48AA-A606-51BFF0A9F82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D468F0C4-CB5D-405C-8D44-5467DF6ABAB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id="{322F4431-04FC-4A35-8785-AD9BFA396CB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B0099AAE-F6EA-44BC-8F11-3D3EFA01EA3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6C0520B-F990-44DA-8032-F0075BFF07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9A14BB0C-0375-4F70-BE1C-A5750947444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DC68AD26-50BD-4F80-A4D8-014B763B926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775CDB71-3D20-4A30-90D7-94BDF85048E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4EE83698-68C8-48EC-BC41-CD1DF580A71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id="{D7CA963E-BA53-4CFB-AF8B-54E5812DA33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E8A767AA-34C4-4391-887D-6DDB867DF9B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0" name="Text Box 41">
          <a:extLst>
            <a:ext uri="{FF2B5EF4-FFF2-40B4-BE49-F238E27FC236}">
              <a16:creationId xmlns:a16="http://schemas.microsoft.com/office/drawing/2014/main" id="{B01B2EDF-B403-445A-88E4-54BCF8C1DB5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E9152C95-7D8F-4087-BE0F-0E40EE13802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231F78B4-792A-4538-84C4-A871F08DAB8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3" name="Text Box 9">
          <a:extLst>
            <a:ext uri="{FF2B5EF4-FFF2-40B4-BE49-F238E27FC236}">
              <a16:creationId xmlns:a16="http://schemas.microsoft.com/office/drawing/2014/main" id="{A88FD2A6-0892-4033-8FE2-448CC066978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5A9B2672-C600-4C28-A898-032EC6BEF23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76193920-44B2-42E2-AE39-38CEF27441F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74C97FD3-1E6D-43C0-BF2F-158C1C1CEE6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59409DEC-A5D9-4157-886D-E2A2ADF57CE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4DB49399-AD9D-4FD4-BDB1-DC839457FE9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79" name="Text Box 41">
          <a:extLst>
            <a:ext uri="{FF2B5EF4-FFF2-40B4-BE49-F238E27FC236}">
              <a16:creationId xmlns:a16="http://schemas.microsoft.com/office/drawing/2014/main" id="{B1E188A3-9F86-4786-BE45-94B3FD6C5C1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7329BF76-01D7-4D51-AB65-8997FB2A576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4B531802-BEB4-472A-80F7-3845588C9E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0D1F773F-CF35-4450-B05F-36D6CBFA887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6026BE2D-CB8D-45A2-B0C1-7080ACF3510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31559229-070A-43B4-9CCB-C2064DF96D4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BA1F465C-C2EB-478E-9B6C-FA83D38CEAB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8F14448D-30F6-4BAF-8AF8-85D7C049683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7" name="Text Box 41">
          <a:extLst>
            <a:ext uri="{FF2B5EF4-FFF2-40B4-BE49-F238E27FC236}">
              <a16:creationId xmlns:a16="http://schemas.microsoft.com/office/drawing/2014/main" id="{91AE7134-7F89-4D73-A4F3-583D09F6441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FB9D55EB-6B9B-4698-81C1-1B10F076126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32EB1C74-32F6-481D-8546-D637897A0B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CE2E8C9F-4FAD-4006-8E9C-DF70F978E68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028702DB-61A4-4133-AB25-8DE1AAF5A9E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C1EC345B-8034-45BD-A687-AB8CDD7037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46D62F96-6F14-4EF9-9DEC-C6C44565BFF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592F81D8-290F-4AC0-B6B9-4F10CCF75AB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8A8BA5D2-5C55-40A8-BBA1-5DDA7053CFC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8B0C397C-B6EC-4AD0-8AD0-EB89E607355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5962CBC2-CE8C-456D-954D-67F02DD7F66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A4148756-8094-4237-BB92-E10157B827C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82840827-6BBF-44B8-B88A-537E57BBF5E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8401289A-82B1-43A2-8535-547AF31A0ED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E548D986-3BE0-4E77-87FB-C4F936DD970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5229F73C-ECA0-48B5-BE26-8A046A83ECF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3" name="Text Box 9">
          <a:extLst>
            <a:ext uri="{FF2B5EF4-FFF2-40B4-BE49-F238E27FC236}">
              <a16:creationId xmlns:a16="http://schemas.microsoft.com/office/drawing/2014/main" id="{B3AA5890-5267-40D5-98CE-252BA097E95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15058155-360D-4C51-B34A-2C0ED665358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5" name="Text Box 41">
          <a:extLst>
            <a:ext uri="{FF2B5EF4-FFF2-40B4-BE49-F238E27FC236}">
              <a16:creationId xmlns:a16="http://schemas.microsoft.com/office/drawing/2014/main" id="{CD071096-56F5-47D7-8445-107A4F983A0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F59F8709-2448-4ACA-B181-2B76DBECE44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505D7423-8AD6-49A9-A28C-C8B4403284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8" name="Text Box 9">
          <a:extLst>
            <a:ext uri="{FF2B5EF4-FFF2-40B4-BE49-F238E27FC236}">
              <a16:creationId xmlns:a16="http://schemas.microsoft.com/office/drawing/2014/main" id="{74B01E2F-9D19-4312-ADEC-F8CD101D20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EE96EE7A-C5B2-45BF-8FD2-968F3DEC4BC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84B0B2C6-5B02-4D1B-9187-AEE2FF89AE3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7804389F-9478-414C-B175-CF815771F05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FF181F44-BF7D-4378-AEDC-B699EEBECFF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B6F78920-855D-40EF-BE07-613F0B9CD37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B5A4DBDE-4F95-4AEE-84E4-DB4F4904D0B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87987E70-004C-4ED3-9AB2-0FD1790FFB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E02BA2AB-75F8-4B79-A95E-461431C26F5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21400548-D35D-4964-AA5B-5EC3A905C89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8ADE67E8-A452-4876-AC7F-D40CDFBFD16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B99ACF91-8AE8-4587-A2BA-D24B45E57E2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FE7AA61-C9EC-451A-AFE3-3BD192BBBF5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4CB6FE70-024C-4721-BA2D-DD7C797F34C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7E3057F5-A133-460F-85CF-F132C294357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3" name="Text Box 41">
          <a:extLst>
            <a:ext uri="{FF2B5EF4-FFF2-40B4-BE49-F238E27FC236}">
              <a16:creationId xmlns:a16="http://schemas.microsoft.com/office/drawing/2014/main" id="{D5097993-24D3-4DFA-BDE9-4601D2893C5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1CCB2981-3F3F-4ACC-B06A-CFFEE82BAFB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76FC369-3112-4C1D-B138-B2E4ACDABC5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AA9E1458-9CFD-4B62-A9E5-B24C5D33DD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6B0DE846-C68B-4668-BAD8-CDB54890D26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216F19B3-2CD8-47DB-8CA8-26D02516978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231DD54E-A27B-4F91-AB29-74ED129A0C3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7A16B6BD-C11E-4469-A0B8-2D743E75B13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3FA92F2C-622B-46D4-AF1F-B1CCCB7C217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42649BF-E196-41AC-9941-400EAE1FF84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F21B4EEB-5CF1-47F5-8B5E-2337348583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46109EA0-6859-4DD9-AFE6-F0976F2A53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BAA7FA64-2DB0-4FE9-9D75-4C8ADDFDD2A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36201509-7B76-4384-BD8C-DBE41A15B63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973FB5B6-622A-4DBA-9E8A-E4F3EB7E79F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2FDB3B3E-3CD0-44DF-A1EA-4BF6C37D10F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750FED2F-554D-4774-9CCC-C90DE467748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72317EC6-ECB4-4BF3-BC58-BD066E031D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320DB7B4-BF0C-4DDC-ACEE-A795CBAB6BD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CCA61427-04AC-437A-9C59-FF558428F91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2224B83C-2AFB-4543-BB02-2E5A12895E3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ED2C7DE0-805A-4910-8027-77BB9454F9E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D9A5BC7D-2F50-47E0-B311-8FBED0CED61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59AAEE7E-CA39-4D6D-8B66-44C65A24FBD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415C2801-17BB-4D69-AC40-7CC4ABE9B61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C64917C-24AE-4D1B-9364-1ED5F4B993D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A9457CE5-90CD-4D27-A417-D6ABAB9BE90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id="{BEE2A7DE-38A1-4A67-B200-EC2F854518D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CCA9E58-8E74-47EA-ADC7-EF4DA3A27D7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C541946C-B702-4111-B9D9-83EF0CA4268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62F6A0B2-3736-4983-8874-3BB832BDA9D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FDE07555-ABF2-47F3-B100-3587596187E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D7E5D8D4-40FE-45DE-8006-9AE4009098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70629125-D781-4A9A-B9D4-1E9D4F45DC5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EE871545-51F1-479A-8597-10501735A53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DAD0284E-EA73-42E6-B4C0-9CD4F60A38F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DDC09F49-AA29-4178-BA44-6725EDBF57B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37459A5D-ACE1-4054-AB99-FEBFECAA5C7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0E9B4C8B-7ADE-44DA-9CF2-194B391AFF2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3440FF9A-FDC4-4E5B-88B1-AC73A2E194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5D3C871D-36E5-4FA1-80F6-7082E26D25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AB9D15D2-AEF4-43EA-921E-D83073D7248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E130D001-80D1-4F09-B338-AB1820F872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40C2D8E1-506F-4A7E-8DFF-E6D068D5813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10FF3C82-59C5-49F9-B178-6F8409C6DF7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id="{D27B4090-EFA0-47B8-86BD-841C837FB03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ED51361B-2933-4D30-8E73-C36DAC3B453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FBAFBD2-B58C-4740-AA4F-6B0AFAF5B95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723C00C9-1073-4FA3-BAAB-963B1B878B0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87DD9EDE-3544-4995-86D2-278C8FF7110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C428E1E5-B691-48A1-8D55-3932ABE279B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C02705DA-E61A-45EE-8533-A98D1E9184E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5" name="Text Box 9">
          <a:extLst>
            <a:ext uri="{FF2B5EF4-FFF2-40B4-BE49-F238E27FC236}">
              <a16:creationId xmlns:a16="http://schemas.microsoft.com/office/drawing/2014/main" id="{94B8BC14-776E-469C-8732-DC4D7308D92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6" name="Text Box 10">
          <a:extLst>
            <a:ext uri="{FF2B5EF4-FFF2-40B4-BE49-F238E27FC236}">
              <a16:creationId xmlns:a16="http://schemas.microsoft.com/office/drawing/2014/main" id="{0E50DE0A-E816-4DBE-B3F0-7292326CC78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7" name="Text Box 41">
          <a:extLst>
            <a:ext uri="{FF2B5EF4-FFF2-40B4-BE49-F238E27FC236}">
              <a16:creationId xmlns:a16="http://schemas.microsoft.com/office/drawing/2014/main" id="{192F93C4-B472-4F3F-97E4-901F8A78A38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C6C82563-FA54-4C91-A2E3-02AFDD5A0C9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30829597-BFDB-4319-BCB3-661A40A52B9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CCB74D57-9EAB-453F-9826-97A367C6CEA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70C27E84-9965-4605-B8BA-20138F7C4BE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769D732A-9011-46AE-8595-99503911639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70D477E4-AFAE-4BFB-8A02-21C3FECA6EB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A2C1336E-549E-404D-AC4F-4808A1B2C2A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id="{2735F276-576C-4CCE-A31C-04EB5B7A600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id="{BAA4243D-F935-4278-8473-7A4C385D255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33B7C6BB-E483-4F91-838C-7E964B9F249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5490AAC0-E0FA-4C55-8996-594213A16B3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89" name="Text Box 9">
          <a:extLst>
            <a:ext uri="{FF2B5EF4-FFF2-40B4-BE49-F238E27FC236}">
              <a16:creationId xmlns:a16="http://schemas.microsoft.com/office/drawing/2014/main" id="{D4D73FA4-E4D3-4C16-8E51-BA03ED45AA8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0" name="Text Box 10">
          <a:extLst>
            <a:ext uri="{FF2B5EF4-FFF2-40B4-BE49-F238E27FC236}">
              <a16:creationId xmlns:a16="http://schemas.microsoft.com/office/drawing/2014/main" id="{B7668E0B-CAA4-490C-9472-BB5AAAAFD00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35AAEC15-B17A-4B56-8671-616C73021D5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4BA6F28-7C15-4C18-AD4D-713CDD2C42D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4AE73208-3916-4164-BD66-EF0A1B0ED4E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4" name="Text Box 10">
          <a:extLst>
            <a:ext uri="{FF2B5EF4-FFF2-40B4-BE49-F238E27FC236}">
              <a16:creationId xmlns:a16="http://schemas.microsoft.com/office/drawing/2014/main" id="{6C2E36D3-1776-4025-A607-67D8E18BC19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5" name="Text Box 41">
          <a:extLst>
            <a:ext uri="{FF2B5EF4-FFF2-40B4-BE49-F238E27FC236}">
              <a16:creationId xmlns:a16="http://schemas.microsoft.com/office/drawing/2014/main" id="{77D8A074-E04D-4BB2-A9C3-A2482961AA1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4A3002F3-61AF-41EA-97F3-93140AC006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3DBF0305-E458-40BF-A275-2533DE32238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8D728E0E-36AB-4501-86A0-5552F973032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5670D5AD-A2A6-4280-9FF4-57218E5187F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C14D98E0-E9C2-4207-81DE-D5A441350C8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49F7F6C2-A813-4472-B2BF-529B9022B1F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954FC6BC-9195-449F-9B2E-A7F4FCB80A0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id="{C379F906-3456-402C-879C-709B11F1830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id="{6CA7AECB-BA83-41DB-BC76-A0DA2DBB7FA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E85258C2-AC31-49CF-BCEF-DEA8C01CE81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10C0C664-4320-440E-8E05-706AF86708D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F727131E-A37D-4CDC-BD50-B88D8A40DE8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1FF584CD-6014-4F79-BA66-AB4DC8FA614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E5B8EFAC-4656-4ED9-A849-9DC8C97D679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4EC6FDFC-B520-4631-A34F-087877F1673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4D04D04D-0C1D-414F-98B6-C0E2CC71745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A862311-66DE-433F-8B5B-3C3119EF336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91B56DC8-891B-4B09-8FE8-2DA8A2E295B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62A2F15A-5BD7-43F0-AE9D-4D73F4CEB97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id="{AB3A2D12-84F5-4F77-8B2F-DC50275CEC7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7CBCD280-62A9-4CAD-A2DD-2E183824CDC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E52C2C32-4B96-4973-8ED2-D3106DF1AC2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26257338-F7D0-4042-B846-CB14CC41F0F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470A903E-FFB6-4BBA-AAC3-083090D6FB2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20" name="Text Box 41">
          <a:extLst>
            <a:ext uri="{FF2B5EF4-FFF2-40B4-BE49-F238E27FC236}">
              <a16:creationId xmlns:a16="http://schemas.microsoft.com/office/drawing/2014/main" id="{466CD456-4717-4096-BBB6-3A80527A4E1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25C461D2-33F5-4E6F-A4F2-020431B5590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4A9B187F-BB5F-4D29-B32C-86CC41A6645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223" name="Text Box 9">
          <a:extLst>
            <a:ext uri="{FF2B5EF4-FFF2-40B4-BE49-F238E27FC236}">
              <a16:creationId xmlns:a16="http://schemas.microsoft.com/office/drawing/2014/main" id="{F37C4305-2FAF-466E-A807-78A13B65EBF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16</xdr:row>
      <xdr:rowOff>85725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A6E69F5-4FF4-42D6-9A58-C26B9F77EFB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16</xdr:row>
      <xdr:rowOff>85725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9D7CFC0E-4954-4BA4-82E0-8312300C68C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16</xdr:row>
      <xdr:rowOff>85725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7DA8BDB9-156A-4601-B5A5-DCB49D5E21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16</xdr:row>
      <xdr:rowOff>85725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B15DD4EC-2CFD-487A-BE1B-EBF074AD446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16</xdr:row>
      <xdr:rowOff>85725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id="{9E39FF65-08E8-4B85-B19B-22F61936002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16</xdr:row>
      <xdr:rowOff>85725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3F8E19EB-D97E-4AE5-AB19-60FF9D49CC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16</xdr:row>
      <xdr:rowOff>85725</xdr:rowOff>
    </xdr:to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C82CA81E-1863-412A-93D5-11F553E7A36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265614DF-D831-4992-A9E5-964CA1CFD6A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5D0AD787-C975-4336-BBC7-2A2BFF5FA81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D612D65C-BF0D-454F-8581-927E970F08B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D6650FD2-FA32-48CA-A97C-B9BB46B3FFC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85ABABE3-06A6-4FE8-AA29-2EEE8106B3F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48864606-8AB6-40B3-8389-0D43F451107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EECDA29B-3177-466F-AF60-5FD80B8DEDC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D6F9685B-8300-4165-9F8C-A82566FD56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6F9F23F9-82DC-4937-89CC-6C592804F61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4AC4FE64-E583-4452-B83C-950F1C443F8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30A088CA-90F3-416F-A8A6-BF089D3E664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9F823A3D-7A52-4176-91C4-215B3A36261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3" name="Text Box 10">
          <a:extLst>
            <a:ext uri="{FF2B5EF4-FFF2-40B4-BE49-F238E27FC236}">
              <a16:creationId xmlns:a16="http://schemas.microsoft.com/office/drawing/2014/main" id="{44A707FE-5F8E-487D-AACB-25E9EEC3527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4" name="Text Box 41">
          <a:extLst>
            <a:ext uri="{FF2B5EF4-FFF2-40B4-BE49-F238E27FC236}">
              <a16:creationId xmlns:a16="http://schemas.microsoft.com/office/drawing/2014/main" id="{49B2D063-5D23-44A6-84A7-2BDA94510A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8C1DDAF8-2B7F-460A-A081-079D2078094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306A802D-2D88-48DC-8A9F-F721FD6A716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F6533FAA-1F19-45EA-ABF7-1CBE65DE327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8" name="Text Box 10">
          <a:extLst>
            <a:ext uri="{FF2B5EF4-FFF2-40B4-BE49-F238E27FC236}">
              <a16:creationId xmlns:a16="http://schemas.microsoft.com/office/drawing/2014/main" id="{FD5A1770-02BD-4AFE-B2EA-05846DE8C11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E4EFB681-4E26-45B7-8E6E-9AD47A3A2D4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9AAEF340-23D8-43B2-BF47-E127D3030EC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1" name="Text Box 9">
          <a:extLst>
            <a:ext uri="{FF2B5EF4-FFF2-40B4-BE49-F238E27FC236}">
              <a16:creationId xmlns:a16="http://schemas.microsoft.com/office/drawing/2014/main" id="{E177BE83-32C8-4512-96D1-2673143DE8C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525639DE-8A1A-4B04-89F6-0F49965F736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3" name="Text Box 41">
          <a:extLst>
            <a:ext uri="{FF2B5EF4-FFF2-40B4-BE49-F238E27FC236}">
              <a16:creationId xmlns:a16="http://schemas.microsoft.com/office/drawing/2014/main" id="{68E75DFF-8D3A-4362-A743-829A063A3A3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2B885C86-CB5D-4090-8F33-AA4FFD6D196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5B4CF228-3D81-49D8-ADC6-F76E7424AD6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36C09B01-BB69-4214-8043-1CF5054399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3495DF88-79B9-4E28-B0F3-09C79525B8B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2F8AC1E9-0015-48C6-B847-D718607EAC2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9CFBC953-3115-4D44-A9D5-D70C3D33552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5F87194F-857D-421A-866A-A4DAFA27173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0566059C-372C-46D6-B139-EDD16F3B5D5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2" name="Text Box 41">
          <a:extLst>
            <a:ext uri="{FF2B5EF4-FFF2-40B4-BE49-F238E27FC236}">
              <a16:creationId xmlns:a16="http://schemas.microsoft.com/office/drawing/2014/main" id="{3056B205-E13B-40E1-BB5F-0F6951209D0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3A3D1BB6-FF59-4B47-BDFB-5B978260F95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0D5CD57F-E9F6-4880-8E49-606EC8D210F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C717D6F9-511A-4DA9-AF7A-D0775E26164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9894B30E-6179-49D1-BC2C-BBEED357C04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3F599F0F-D93E-42A8-BA64-144D439683B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E5EB070A-8C04-47D0-A1EB-5BCF3DA82DC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7F5DC80F-6D78-4539-AB56-0DCCE0DC9F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0" name="Text Box 10">
          <a:extLst>
            <a:ext uri="{FF2B5EF4-FFF2-40B4-BE49-F238E27FC236}">
              <a16:creationId xmlns:a16="http://schemas.microsoft.com/office/drawing/2014/main" id="{C6D35729-0523-4D9F-8EEE-9E628A768E0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1" name="Text Box 41">
          <a:extLst>
            <a:ext uri="{FF2B5EF4-FFF2-40B4-BE49-F238E27FC236}">
              <a16:creationId xmlns:a16="http://schemas.microsoft.com/office/drawing/2014/main" id="{A79A12DA-6501-447E-A1C9-931F3BE0ABC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AFCC110D-9F99-419F-A0E3-D3AF3890E55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9D48875E-44B3-42A7-9CAE-A95ECA1AB2D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0D7BBE6B-AD5D-4BFC-92D0-FDB0EB7B628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695D129E-B24B-4211-BB04-33B70B34EAE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B79E1627-A508-4A19-84EA-072549B992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9E8523C0-B7C9-4361-84E6-00471A60F2C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4D815236-DA9A-4B9E-827E-60FF55DDB2C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79" name="Text Box 10">
          <a:extLst>
            <a:ext uri="{FF2B5EF4-FFF2-40B4-BE49-F238E27FC236}">
              <a16:creationId xmlns:a16="http://schemas.microsoft.com/office/drawing/2014/main" id="{1AC466B2-5CEE-4FE6-9C42-AC703153B17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0" name="Text Box 41">
          <a:extLst>
            <a:ext uri="{FF2B5EF4-FFF2-40B4-BE49-F238E27FC236}">
              <a16:creationId xmlns:a16="http://schemas.microsoft.com/office/drawing/2014/main" id="{E5EAB1DF-1BA5-46A7-8B89-3A0A14E5CD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8B2816-76C5-41FE-B883-660B38134EE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B6E7BA11-9D7F-42CD-AE2F-120D859B98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0A6AFDDD-77D3-47DC-A2C7-A5FD08DDE91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61F49A7B-20D9-4D7E-A28C-DD93A59BF29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C4BACDD0-9474-4207-8934-C8FB102FAEF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FD2ED547-3AB1-4BF7-AC3A-17E5D204F07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47210B9F-A282-4721-BBC4-A14769F0933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8" name="Text Box 10">
          <a:extLst>
            <a:ext uri="{FF2B5EF4-FFF2-40B4-BE49-F238E27FC236}">
              <a16:creationId xmlns:a16="http://schemas.microsoft.com/office/drawing/2014/main" id="{49A3FABD-C762-449D-8793-CDD18891931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89" name="Text Box 41">
          <a:extLst>
            <a:ext uri="{FF2B5EF4-FFF2-40B4-BE49-F238E27FC236}">
              <a16:creationId xmlns:a16="http://schemas.microsoft.com/office/drawing/2014/main" id="{BECA09CE-B6B3-4A8D-8167-8DEC708C253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C3541F6B-DE79-4B02-AE71-9B5FEC76F1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E51C6395-AB28-4455-B295-22F59119D40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D4C66C17-A353-4C33-A7ED-00C1E455889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AB9C73CB-5493-4513-B3A2-72B815950BE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0CFC7C4D-322A-4F50-AE12-C1CF9AABF1A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621142D5-3E34-441F-8119-8EC4F369A71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71B0A86A-1453-46A8-9C24-22D20EDE8FC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7" name="Text Box 41">
          <a:extLst>
            <a:ext uri="{FF2B5EF4-FFF2-40B4-BE49-F238E27FC236}">
              <a16:creationId xmlns:a16="http://schemas.microsoft.com/office/drawing/2014/main" id="{355FE296-4D86-4BBD-8DE1-212AF3763C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E347F9AB-2E79-4EDA-8D65-5A6933FB159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9814E930-0DA4-4954-A7F5-0CF7C39E64E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22B4FCE2-F78A-49EC-83C7-428C4F02318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DCDCE356-2E26-4DBA-BCD7-5B5EA85393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B2B6C16E-5F95-4FAD-AC6C-7680D2F3367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C3068732-1534-4E22-8065-55B77F17B98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29FF1E8F-D5AF-4226-8C3F-5F88F2AE4F1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id="{A1AA05BE-18A8-4BC0-8437-2490F96B3C7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id="{B15810BD-5CEC-4EF3-B9AA-F34C20963E7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2F82B37B-A6F9-44B2-A0A0-B40BBF090C0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5A520DCC-1BE8-4501-A61D-D726CB3BD43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54F3044F-8C6D-4E35-9354-0BD1FEB6A59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D9DCAE55-012D-44FB-8882-BDB62E0EDBA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80CE13D0-E4E2-4230-918C-7CFA6FB6F54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D7B01A0D-D94B-49B7-AA1E-1BD2783F6B7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3" name="Text Box 9">
          <a:extLst>
            <a:ext uri="{FF2B5EF4-FFF2-40B4-BE49-F238E27FC236}">
              <a16:creationId xmlns:a16="http://schemas.microsoft.com/office/drawing/2014/main" id="{C784FC30-6713-4C6B-A1EE-71911A1B37B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4" name="Text Box 10">
          <a:extLst>
            <a:ext uri="{FF2B5EF4-FFF2-40B4-BE49-F238E27FC236}">
              <a16:creationId xmlns:a16="http://schemas.microsoft.com/office/drawing/2014/main" id="{20C62553-B78D-4E9A-A57F-D59B5DEB229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5" name="Text Box 41">
          <a:extLst>
            <a:ext uri="{FF2B5EF4-FFF2-40B4-BE49-F238E27FC236}">
              <a16:creationId xmlns:a16="http://schemas.microsoft.com/office/drawing/2014/main" id="{EF4176D0-8B6D-4018-8F70-93F7375F87F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E185B463-82C4-4911-9DEF-2734883EFFF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2E51F2EB-0561-4CC8-8629-EF599A7068B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DEA5C687-E4CB-489F-9F8F-EB263271EAD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764DECCD-4189-4B99-A4CE-17FBF876326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8554D8AB-3579-4D2D-8D0D-2EE18C840A8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6EEE63B9-31D4-4CB1-AF52-66EE7E5D70A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7AD6192B-E14E-4592-86F4-1151C9C7EF9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id="{3A77A03C-7F0D-49B0-A343-F45946650FA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id="{B6B6B33C-9EAF-47E0-8F35-EA697FBE92B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C9C46BDA-BEBC-4197-9BC7-0C6E1F75D0B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AAF65678-1077-447F-8439-EA373DFAA9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E19F4258-1CA2-4C38-B349-694EF1A9C64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4CBA6D48-C000-4B30-8707-AD69D8A645D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C08FDC7C-1B12-4762-B4F6-04B414D4740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D227FEC7-6872-4068-835D-64B9DA7F9DF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9B2D786E-C490-4BA0-AD05-D8ACD1A684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2" name="Text Box 10">
          <a:extLst>
            <a:ext uri="{FF2B5EF4-FFF2-40B4-BE49-F238E27FC236}">
              <a16:creationId xmlns:a16="http://schemas.microsoft.com/office/drawing/2014/main" id="{55B32093-BF06-4CA7-A0E2-7A55D423949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3" name="Text Box 41">
          <a:extLst>
            <a:ext uri="{FF2B5EF4-FFF2-40B4-BE49-F238E27FC236}">
              <a16:creationId xmlns:a16="http://schemas.microsoft.com/office/drawing/2014/main" id="{9065EBBA-1C8D-4C62-8B1D-4B7B399213C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CE1E36AE-8A34-4EB4-B09E-70664C18D86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7E46F86A-554C-42D8-ADED-FCE32E7094C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CEAF6F23-4646-4900-ACC3-951175C5760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7" name="Text Box 10">
          <a:extLst>
            <a:ext uri="{FF2B5EF4-FFF2-40B4-BE49-F238E27FC236}">
              <a16:creationId xmlns:a16="http://schemas.microsoft.com/office/drawing/2014/main" id="{9A09C3CE-8D15-49B6-8BD5-171EBF127E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9DD27B43-9063-467A-A1F7-E387DB138F5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8103F495-6B7F-4E74-BF73-9054AC08BA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8EFBF711-4508-4050-8080-EA27CA019F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417E1064-DA62-438F-AE99-DE0676BF29D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id="{A86DB01D-CE40-4435-B6D4-7E74FD48E89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8770E827-5C25-4A11-AC6F-20516EFB985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046260D9-808E-4766-B4FA-D9E6332727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08557052-38F1-4CC8-A0E7-CB60A174CFE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6" name="Text Box 10">
          <a:extLst>
            <a:ext uri="{FF2B5EF4-FFF2-40B4-BE49-F238E27FC236}">
              <a16:creationId xmlns:a16="http://schemas.microsoft.com/office/drawing/2014/main" id="{990BF2AF-3FA8-4A66-A677-7C0A05D34E4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9DC8580D-08F4-46AB-9E29-F3BDF2CF97D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C74750FB-5C53-4C34-9794-EA720DDC737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49" name="Text Box 9">
          <a:extLst>
            <a:ext uri="{FF2B5EF4-FFF2-40B4-BE49-F238E27FC236}">
              <a16:creationId xmlns:a16="http://schemas.microsoft.com/office/drawing/2014/main" id="{58DFD0CB-EBF8-45AC-B116-C2A15B23F2F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0" name="Text Box 10">
          <a:extLst>
            <a:ext uri="{FF2B5EF4-FFF2-40B4-BE49-F238E27FC236}">
              <a16:creationId xmlns:a16="http://schemas.microsoft.com/office/drawing/2014/main" id="{80B92F54-EFDF-4C47-BE10-84D93E49991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1" name="Text Box 41">
          <a:extLst>
            <a:ext uri="{FF2B5EF4-FFF2-40B4-BE49-F238E27FC236}">
              <a16:creationId xmlns:a16="http://schemas.microsoft.com/office/drawing/2014/main" id="{BA643113-83BF-4575-B6CB-DA39B8C60EC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FDC5CA65-C3BE-4698-9385-097FDE8CF00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A3BC2200-F787-4B59-A37E-A351E585030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4" name="Text Box 9">
          <a:extLst>
            <a:ext uri="{FF2B5EF4-FFF2-40B4-BE49-F238E27FC236}">
              <a16:creationId xmlns:a16="http://schemas.microsoft.com/office/drawing/2014/main" id="{25532489-D091-4C2C-9931-F2272BB2AC4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5" name="Text Box 10">
          <a:extLst>
            <a:ext uri="{FF2B5EF4-FFF2-40B4-BE49-F238E27FC236}">
              <a16:creationId xmlns:a16="http://schemas.microsoft.com/office/drawing/2014/main" id="{B1F509A5-B2AE-486A-9FFC-8B6F27DAA70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1E015D9A-9032-4B24-9499-A8413A8CD22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F780562E-6ADD-4C3D-A32A-64A137CF245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568DA110-3AD7-457B-A345-A51E4C698EF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0C03C7B9-9F35-4DBB-8378-E39878EEF2E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id="{6B301786-A5F3-40A5-862C-4446B5D036C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3B84A89-7378-4509-88FD-03FA65A40A1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33C86DD4-B4DC-4978-BC90-01EA872E2D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272838EB-B497-431D-A9F3-CC80CA0DC81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2D5FF504-5881-4566-ABC2-75FA29C5A75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344C119-F257-41AF-A224-428765960B2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368F4CE9-B535-49CF-ABBF-10555BB1CE4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7" name="Text Box 9">
          <a:extLst>
            <a:ext uri="{FF2B5EF4-FFF2-40B4-BE49-F238E27FC236}">
              <a16:creationId xmlns:a16="http://schemas.microsoft.com/office/drawing/2014/main" id="{6E11BD11-3E78-49AA-B124-2FB54C447E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8" name="Text Box 10">
          <a:extLst>
            <a:ext uri="{FF2B5EF4-FFF2-40B4-BE49-F238E27FC236}">
              <a16:creationId xmlns:a16="http://schemas.microsoft.com/office/drawing/2014/main" id="{30D21E64-F469-4918-BC8C-C4D457FB418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69" name="Text Box 41">
          <a:extLst>
            <a:ext uri="{FF2B5EF4-FFF2-40B4-BE49-F238E27FC236}">
              <a16:creationId xmlns:a16="http://schemas.microsoft.com/office/drawing/2014/main" id="{25C871E8-1053-4D36-92DD-5A2C907251F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E6E12E2C-043D-45D8-B3FC-BECC7200C16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7782290D-E3A5-41F9-8155-164E2487219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5B87281D-4FDD-4554-92FC-27D8060FA20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3" name="Text Box 10">
          <a:extLst>
            <a:ext uri="{FF2B5EF4-FFF2-40B4-BE49-F238E27FC236}">
              <a16:creationId xmlns:a16="http://schemas.microsoft.com/office/drawing/2014/main" id="{76A927B8-9AB4-447F-9693-A592075B8A8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892BF4C2-A96C-4287-B9A6-91BF0BBED9F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92EEF678-3385-4E8A-87A6-D85774A0395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C60FF973-6914-4F86-9210-5D8F4C5E7CC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id="{2EF449F1-2AF9-400A-BB9E-B6EFC2C04C1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id="{F088BFE5-BC00-4F5C-981A-21405C4D05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7D1F5DBC-4058-4AA3-BAC5-76B86B59289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55620DE6-CA4B-47A8-816D-6E6388A5EB0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id="{0B5255C5-A582-4318-B450-E675B5D8CC6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2" name="Text Box 10">
          <a:extLst>
            <a:ext uri="{FF2B5EF4-FFF2-40B4-BE49-F238E27FC236}">
              <a16:creationId xmlns:a16="http://schemas.microsoft.com/office/drawing/2014/main" id="{55CD1518-A4CB-4E34-B8D5-6DBD0819CD8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9FDAD630-9FAA-4605-8EFA-31FCF35EA1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E8193FAE-67B9-4703-A5ED-AA8BDBEE2A0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E5E098F7-DEAC-43D9-B16A-A16E6F62A80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0ECADCC1-A0ED-4B3B-B542-CC4D7CC0161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3988A3AA-8E40-46F4-8108-CDF45FB1C2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495110FD-3BDD-40FC-8AF2-365A8E6F404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F9503E49-70C6-49E5-A887-916ECE8FC6C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0" name="Text Box 9">
          <a:extLst>
            <a:ext uri="{FF2B5EF4-FFF2-40B4-BE49-F238E27FC236}">
              <a16:creationId xmlns:a16="http://schemas.microsoft.com/office/drawing/2014/main" id="{9AF4BA7E-56B9-4560-A647-63AF58F2278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1" name="Text Box 10">
          <a:extLst>
            <a:ext uri="{FF2B5EF4-FFF2-40B4-BE49-F238E27FC236}">
              <a16:creationId xmlns:a16="http://schemas.microsoft.com/office/drawing/2014/main" id="{AA9D040E-DFE1-44CF-ABF8-87FEBBBF118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C749AD87-9592-4516-B9EE-03FE0505846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43919223-F32D-47E1-BB6C-FC30EC040F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1553DE89-3BC1-4460-9625-0C624ED0250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id="{D8C2F697-D107-4214-B191-38D2CB29D22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id="{FD882B66-450F-4F6C-977F-AEB86C61AD5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4F81887D-CC7F-4402-ABF5-9A9EE41A091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11543E55-C2E3-4C4F-87F8-95DC65D13D2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399" name="Text Box 9">
          <a:extLst>
            <a:ext uri="{FF2B5EF4-FFF2-40B4-BE49-F238E27FC236}">
              <a16:creationId xmlns:a16="http://schemas.microsoft.com/office/drawing/2014/main" id="{02F289C9-0818-44EE-99F4-69116D1DA99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0" name="Text Box 10">
          <a:extLst>
            <a:ext uri="{FF2B5EF4-FFF2-40B4-BE49-F238E27FC236}">
              <a16:creationId xmlns:a16="http://schemas.microsoft.com/office/drawing/2014/main" id="{B60A082E-7E49-4E4F-BB95-A4E6206408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4D85D6F5-D9F9-4432-8149-8DAEA51B1A9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169B4D76-7530-4DA1-A34B-C4FCA0703B8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DF697464-2F72-4B4B-9EF8-A86C24AF704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C307DE72-A957-4156-9B00-C60F1DF9916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E6800D44-5C56-4A7C-AEBC-FB9073A5AC9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9D0E84A5-0375-447A-997F-680F23417D3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B670DA4D-F05B-4199-8EF3-0D1D94697D4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D13E6279-755F-45B4-BA68-2BF9025CD3D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09" name="Text Box 10">
          <a:extLst>
            <a:ext uri="{FF2B5EF4-FFF2-40B4-BE49-F238E27FC236}">
              <a16:creationId xmlns:a16="http://schemas.microsoft.com/office/drawing/2014/main" id="{9FB2CDFE-7540-41E4-90DA-93E3F56A8D1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31837B03-5E33-4374-B5EA-AE0312DB19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663C5749-694D-4EE9-9897-61B692DC455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47DA480E-DBFE-44D4-A7C0-929E5EC1DF9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id="{53E63E4A-A4EA-4261-A1DA-985C79BF7BF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id="{2521642B-FC20-48DF-9382-C5AB7CF74CA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D95E6353-4006-41C8-A4F2-47AD993B984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85725</xdr:colOff>
      <xdr:row>14</xdr:row>
      <xdr:rowOff>266699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C3A7852C-805C-4227-BAA1-D7F85092E19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79E9B677-E8CF-4559-97F1-495527364E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E583CC2-43F1-48D4-9C4E-2EAC0CDD82B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3A5ED68C-256B-4AFC-8487-0AF71D47585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0" name="Text Box 10">
          <a:extLst>
            <a:ext uri="{FF2B5EF4-FFF2-40B4-BE49-F238E27FC236}">
              <a16:creationId xmlns:a16="http://schemas.microsoft.com/office/drawing/2014/main" id="{17092D7D-D780-4D66-8DF4-3EEC80B3BE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1" name="Text Box 41">
          <a:extLst>
            <a:ext uri="{FF2B5EF4-FFF2-40B4-BE49-F238E27FC236}">
              <a16:creationId xmlns:a16="http://schemas.microsoft.com/office/drawing/2014/main" id="{0CDBB539-36E1-4B9D-A7D1-A4830E38034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E7C2BB51-921F-49A7-A05A-1675EE2190B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38A14FF0-65C8-4A4D-B630-F59E118EB89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411B2F03-0412-4276-83CA-F62E3C98727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id="{405390FB-D29E-4FF8-9520-F18BCDC5259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BC28CF87-5864-4288-9C2A-132BEA5D76E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85B5557C-FBAF-4248-92A1-F668EAB95CE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C6823A9C-4CD3-4EC6-A131-436011EEB2C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29" name="Text Box 10">
          <a:extLst>
            <a:ext uri="{FF2B5EF4-FFF2-40B4-BE49-F238E27FC236}">
              <a16:creationId xmlns:a16="http://schemas.microsoft.com/office/drawing/2014/main" id="{E9444D6D-0AF0-4A10-AE25-C467A1FD693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30" name="Text Box 41">
          <a:extLst>
            <a:ext uri="{FF2B5EF4-FFF2-40B4-BE49-F238E27FC236}">
              <a16:creationId xmlns:a16="http://schemas.microsoft.com/office/drawing/2014/main" id="{426775EF-D717-45E8-B876-9A80B1E75EA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8AA7E0E7-8275-4282-9A64-50F873596E5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8E337E7D-B44C-4C95-B1DA-92490360B25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13</xdr:row>
      <xdr:rowOff>0</xdr:rowOff>
    </xdr:from>
    <xdr:to>
      <xdr:col>1</xdr:col>
      <xdr:colOff>95250</xdr:colOff>
      <xdr:row>14</xdr:row>
      <xdr:rowOff>266699</xdr:rowOff>
    </xdr:to>
    <xdr:sp macro="" textlink="">
      <xdr:nvSpPr>
        <xdr:cNvPr id="433" name="Text Box 9">
          <a:extLst>
            <a:ext uri="{FF2B5EF4-FFF2-40B4-BE49-F238E27FC236}">
              <a16:creationId xmlns:a16="http://schemas.microsoft.com/office/drawing/2014/main" id="{14F564FD-A975-4AA4-BEF3-676DDAB5CB7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534E15F8-CCC0-417B-9CCD-34D2C8B43F3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52EE0886-92E0-4D62-8457-0567C59F37E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EB641079-629A-424D-8EE0-CE072B775A0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id="{7A7763C4-A798-4F3B-A9E3-132870F0CB7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id="{75774706-547F-4876-B376-84C67910F77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9EB4A361-095F-4FB0-A16F-9ECA1F01524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id="{79630EE1-8CBD-4F97-A48F-5C506B8381E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1" name="Text Box 9">
          <a:extLst>
            <a:ext uri="{FF2B5EF4-FFF2-40B4-BE49-F238E27FC236}">
              <a16:creationId xmlns:a16="http://schemas.microsoft.com/office/drawing/2014/main" id="{CB5CD495-710A-4A6E-AB3C-8375D4783D8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2" name="Text Box 10">
          <a:extLst>
            <a:ext uri="{FF2B5EF4-FFF2-40B4-BE49-F238E27FC236}">
              <a16:creationId xmlns:a16="http://schemas.microsoft.com/office/drawing/2014/main" id="{0371CCEB-7523-41A5-9072-98B4E42D474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3" name="Text Box 41">
          <a:extLst>
            <a:ext uri="{FF2B5EF4-FFF2-40B4-BE49-F238E27FC236}">
              <a16:creationId xmlns:a16="http://schemas.microsoft.com/office/drawing/2014/main" id="{D1A999B5-1E1C-4864-B337-C49B7299885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B8F7CF32-30CD-4A60-9634-DB099C73CB5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D8BB6CDE-8565-4277-8865-EA61A79B71E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6" name="Text Box 9">
          <a:extLst>
            <a:ext uri="{FF2B5EF4-FFF2-40B4-BE49-F238E27FC236}">
              <a16:creationId xmlns:a16="http://schemas.microsoft.com/office/drawing/2014/main" id="{01D4AFFF-575E-452F-A9F9-0B064635A8D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7" name="Text Box 10">
          <a:extLst>
            <a:ext uri="{FF2B5EF4-FFF2-40B4-BE49-F238E27FC236}">
              <a16:creationId xmlns:a16="http://schemas.microsoft.com/office/drawing/2014/main" id="{B585E882-C977-4DC4-BB71-5E602150B1A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8" name="Text Box 41">
          <a:extLst>
            <a:ext uri="{FF2B5EF4-FFF2-40B4-BE49-F238E27FC236}">
              <a16:creationId xmlns:a16="http://schemas.microsoft.com/office/drawing/2014/main" id="{3E4A17A2-6EEE-4072-9F10-977DA25E807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389089A1-1131-41C5-B451-A3A2E1E99319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3F6D8C66-7ADF-47F4-A136-E0AA28D9F99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A81B9E35-FC79-44AE-9265-2C7B4A9C2E4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52" name="Text Box 10">
          <a:extLst>
            <a:ext uri="{FF2B5EF4-FFF2-40B4-BE49-F238E27FC236}">
              <a16:creationId xmlns:a16="http://schemas.microsoft.com/office/drawing/2014/main" id="{E072359D-C405-42F0-8A70-4E6E2AD59CD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104775</xdr:colOff>
      <xdr:row>23</xdr:row>
      <xdr:rowOff>266700</xdr:rowOff>
    </xdr:to>
    <xdr:sp macro="" textlink="">
      <xdr:nvSpPr>
        <xdr:cNvPr id="453" name="Text Box 41">
          <a:extLst>
            <a:ext uri="{FF2B5EF4-FFF2-40B4-BE49-F238E27FC236}">
              <a16:creationId xmlns:a16="http://schemas.microsoft.com/office/drawing/2014/main" id="{22222261-21A0-4E05-9EA2-BDD8136213DD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F1653F8-555F-4C19-8896-3BBF49D80E9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F061A53C-9284-4590-9F4E-F60D539318F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86DE0035-1384-4D8A-BB93-34C22AF320A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57" name="Text Box 10">
          <a:extLst>
            <a:ext uri="{FF2B5EF4-FFF2-40B4-BE49-F238E27FC236}">
              <a16:creationId xmlns:a16="http://schemas.microsoft.com/office/drawing/2014/main" id="{AE593AEF-6A32-45A9-9D48-2EF2D31F218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58" name="Text Box 41">
          <a:extLst>
            <a:ext uri="{FF2B5EF4-FFF2-40B4-BE49-F238E27FC236}">
              <a16:creationId xmlns:a16="http://schemas.microsoft.com/office/drawing/2014/main" id="{44075DA1-1C2A-4922-93AF-28282683F59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2C347E26-90FF-4E59-989C-FEC6C721E1F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015A4716-5B49-47B1-8F54-BD2FB0871BB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E2F52931-238D-4A00-9AB5-30EBAB426D0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id="{EA9A56B7-B2DD-4CDB-A54F-640B9F770B4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C6803F68-FAE9-4D9F-BDA1-DBDD1B61C6E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E2C735EA-DC34-4ED2-A28C-CB9C59BB5845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id="{BDA3A96D-CA18-41B3-B939-50B5B1C7F02F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6" name="Text Box 10">
          <a:extLst>
            <a:ext uri="{FF2B5EF4-FFF2-40B4-BE49-F238E27FC236}">
              <a16:creationId xmlns:a16="http://schemas.microsoft.com/office/drawing/2014/main" id="{93EA93C8-6E9C-4B2F-8942-18450EE7C854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7" name="Text Box 41">
          <a:extLst>
            <a:ext uri="{FF2B5EF4-FFF2-40B4-BE49-F238E27FC236}">
              <a16:creationId xmlns:a16="http://schemas.microsoft.com/office/drawing/2014/main" id="{D8DBFFE3-184A-4D48-9DEE-1C66278E31D9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79ACD83-1A83-4543-923A-2C7441AF169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117E4199-8209-4A08-9A1F-EE646B8DD8A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0" name="Text Box 9">
          <a:extLst>
            <a:ext uri="{FF2B5EF4-FFF2-40B4-BE49-F238E27FC236}">
              <a16:creationId xmlns:a16="http://schemas.microsoft.com/office/drawing/2014/main" id="{1F6F2DDD-EBC4-4E8D-8B5F-724C7A27EF3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1" name="Text Box 10">
          <a:extLst>
            <a:ext uri="{FF2B5EF4-FFF2-40B4-BE49-F238E27FC236}">
              <a16:creationId xmlns:a16="http://schemas.microsoft.com/office/drawing/2014/main" id="{60AA883D-05D0-4D81-82BA-EE7C67DAFFB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6FB0F8DD-F781-4C5B-824A-F2B58454FE5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EF069B1E-060B-4BDC-9F09-66CAD316500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2FF880B6-8897-45A9-801C-52ADD59E5FF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2636345-7D2B-4B35-BDE0-FC6AF64D55E9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6" name="Text Box 41">
          <a:extLst>
            <a:ext uri="{FF2B5EF4-FFF2-40B4-BE49-F238E27FC236}">
              <a16:creationId xmlns:a16="http://schemas.microsoft.com/office/drawing/2014/main" id="{FA70F293-A9BC-46CC-BCAD-46AD51A8075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4A4FC63-4F29-4560-A9C6-283D4429DE1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58D0FCCE-1459-4BDE-BFDB-34C1B1D70E64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80E80422-9798-46CF-A431-5365A8D63AE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0" name="Text Box 10">
          <a:extLst>
            <a:ext uri="{FF2B5EF4-FFF2-40B4-BE49-F238E27FC236}">
              <a16:creationId xmlns:a16="http://schemas.microsoft.com/office/drawing/2014/main" id="{907F185B-012E-47F2-828B-EF47C5D6EF8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A415E3DA-A8F8-430C-8D5D-61EE2009355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2DC67E41-AB37-4554-8D72-0AF22188F02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C20D2EA1-8966-4C91-8CAD-B87D0894128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4" name="Text Box 10">
          <a:extLst>
            <a:ext uri="{FF2B5EF4-FFF2-40B4-BE49-F238E27FC236}">
              <a16:creationId xmlns:a16="http://schemas.microsoft.com/office/drawing/2014/main" id="{1C30A7E4-EEFF-47A8-A341-E3F75B5F899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5" name="Text Box 41">
          <a:extLst>
            <a:ext uri="{FF2B5EF4-FFF2-40B4-BE49-F238E27FC236}">
              <a16:creationId xmlns:a16="http://schemas.microsoft.com/office/drawing/2014/main" id="{CD3F0538-EEBA-4485-9477-921A68BC251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2981F0D-B472-484D-A7E0-48F2889BC08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F8D7EF04-ABB1-49ED-AA6F-B717CEC95EDD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882C4D05-D0DE-4494-B8EE-DA9D9BD48A9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89" name="Text Box 10">
          <a:extLst>
            <a:ext uri="{FF2B5EF4-FFF2-40B4-BE49-F238E27FC236}">
              <a16:creationId xmlns:a16="http://schemas.microsoft.com/office/drawing/2014/main" id="{906F1CCF-3215-462C-B1B6-8B812C73210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70A2B7E6-8946-4675-A310-124E9183585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4DD207C3-2B7D-4770-A391-E7A9E3E4A22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DDC7572C-E6E7-40DC-93A5-A0F6B1E19EE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3" name="Text Box 10">
          <a:extLst>
            <a:ext uri="{FF2B5EF4-FFF2-40B4-BE49-F238E27FC236}">
              <a16:creationId xmlns:a16="http://schemas.microsoft.com/office/drawing/2014/main" id="{9358D512-1F4B-45AF-9C8A-D586C816E500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4" name="Text Box 41">
          <a:extLst>
            <a:ext uri="{FF2B5EF4-FFF2-40B4-BE49-F238E27FC236}">
              <a16:creationId xmlns:a16="http://schemas.microsoft.com/office/drawing/2014/main" id="{CEC688EB-3A50-452A-8684-30D02CD06D2F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2BA85EC0-6CFF-415C-84D0-8588CF97484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6" name="Text Box 8">
          <a:extLst>
            <a:ext uri="{FF2B5EF4-FFF2-40B4-BE49-F238E27FC236}">
              <a16:creationId xmlns:a16="http://schemas.microsoft.com/office/drawing/2014/main" id="{A1E5B3C8-7B97-4C36-A5E3-46E18E33E72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7" name="Text Box 9">
          <a:extLst>
            <a:ext uri="{FF2B5EF4-FFF2-40B4-BE49-F238E27FC236}">
              <a16:creationId xmlns:a16="http://schemas.microsoft.com/office/drawing/2014/main" id="{BDD2F6E2-5595-4EE4-827B-8F8CD7CD734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8" name="Text Box 10">
          <a:extLst>
            <a:ext uri="{FF2B5EF4-FFF2-40B4-BE49-F238E27FC236}">
              <a16:creationId xmlns:a16="http://schemas.microsoft.com/office/drawing/2014/main" id="{31569272-27D7-4FE1-BF81-474593B4971F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F183B06E-1F50-4EBA-B813-DC1CF5D1EC3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36240752-E4D2-456D-A8AA-ABDC93BEBFB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62BCC6A2-32FC-4987-9DED-B73C3840DD3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34246364-219D-4D7C-8317-54B2A83CF1E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3" name="Text Box 41">
          <a:extLst>
            <a:ext uri="{FF2B5EF4-FFF2-40B4-BE49-F238E27FC236}">
              <a16:creationId xmlns:a16="http://schemas.microsoft.com/office/drawing/2014/main" id="{E76AA5D4-8C6E-4B30-958C-082DF8A9DC3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379AC24E-9435-447C-8ED8-C1F60ACE7CE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295291C6-0029-480D-A164-89327CA7171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6E190E9F-D7DA-463C-A569-68F0A592B53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AE92FB67-6CF1-46D0-8C8E-EF22CA682DF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6617E7B1-5262-4C8A-AFAA-B5684CA8A6D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2933D0F-02C2-4030-AC1D-49A0D31A184F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C44E307-4E6C-4BDC-B3BF-D41CF4371EF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1" name="Text Box 10">
          <a:extLst>
            <a:ext uri="{FF2B5EF4-FFF2-40B4-BE49-F238E27FC236}">
              <a16:creationId xmlns:a16="http://schemas.microsoft.com/office/drawing/2014/main" id="{3B532D8E-AB59-458E-98D8-F1D355B722DD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2" name="Text Box 41">
          <a:extLst>
            <a:ext uri="{FF2B5EF4-FFF2-40B4-BE49-F238E27FC236}">
              <a16:creationId xmlns:a16="http://schemas.microsoft.com/office/drawing/2014/main" id="{6558338A-FD78-4ED2-9040-F601D85176B9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28DDBEC9-58DE-4932-B138-DFDB27B3F9A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4" name="Text Box 8">
          <a:extLst>
            <a:ext uri="{FF2B5EF4-FFF2-40B4-BE49-F238E27FC236}">
              <a16:creationId xmlns:a16="http://schemas.microsoft.com/office/drawing/2014/main" id="{E51C1E96-A4AB-4BA9-A5DE-5F8FC19EF38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5" name="Text Box 9">
          <a:extLst>
            <a:ext uri="{FF2B5EF4-FFF2-40B4-BE49-F238E27FC236}">
              <a16:creationId xmlns:a16="http://schemas.microsoft.com/office/drawing/2014/main" id="{C1663B66-F21E-4F4B-8192-C53C56AAC9D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6" name="Text Box 10">
          <a:extLst>
            <a:ext uri="{FF2B5EF4-FFF2-40B4-BE49-F238E27FC236}">
              <a16:creationId xmlns:a16="http://schemas.microsoft.com/office/drawing/2014/main" id="{B02A4EDE-83A5-4806-A636-917AEDD3D37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BB2DD527-D918-4A26-9B5E-1A31AF5059A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id="{E357E9E4-B2A5-42C9-8378-C31545B7EB2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19" name="Text Box 9">
          <a:extLst>
            <a:ext uri="{FF2B5EF4-FFF2-40B4-BE49-F238E27FC236}">
              <a16:creationId xmlns:a16="http://schemas.microsoft.com/office/drawing/2014/main" id="{1E83BD47-9313-4035-8E0C-662C8F5FBA9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0" name="Text Box 10">
          <a:extLst>
            <a:ext uri="{FF2B5EF4-FFF2-40B4-BE49-F238E27FC236}">
              <a16:creationId xmlns:a16="http://schemas.microsoft.com/office/drawing/2014/main" id="{6832AEB5-776C-40C8-B2F3-FDE4511EDCB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1" name="Text Box 41">
          <a:extLst>
            <a:ext uri="{FF2B5EF4-FFF2-40B4-BE49-F238E27FC236}">
              <a16:creationId xmlns:a16="http://schemas.microsoft.com/office/drawing/2014/main" id="{0345E78F-1DD7-4AEC-96F7-0BF3FA467B2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E7F56893-FFB3-4981-8422-EAEE627CAB2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50B0CC84-BAA6-4F7B-A8E1-A73AA10F8045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33B1528F-03DF-4876-B54A-0379CF2C9CF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EBB28578-594F-4810-B033-76D01C2FCE30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AA6893C6-F7FC-4AA6-97D4-B9F3E891146D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9404EA28-62DD-49B1-BD33-53195F2D3DD5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D5322D57-1F59-4EF9-89FE-0B1788BD544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29" name="Text Box 10">
          <a:extLst>
            <a:ext uri="{FF2B5EF4-FFF2-40B4-BE49-F238E27FC236}">
              <a16:creationId xmlns:a16="http://schemas.microsoft.com/office/drawing/2014/main" id="{B0E3B016-4CD5-4BE2-B223-B268D232CA00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0" name="Text Box 41">
          <a:extLst>
            <a:ext uri="{FF2B5EF4-FFF2-40B4-BE49-F238E27FC236}">
              <a16:creationId xmlns:a16="http://schemas.microsoft.com/office/drawing/2014/main" id="{D0D92AB5-605A-4DBF-969E-5FD198E4401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FE75E282-BA3E-4642-AE5D-0FE0CC64150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99E4A04D-0AD4-4787-8FFC-96FDF1EB053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3" name="Text Box 9">
          <a:extLst>
            <a:ext uri="{FF2B5EF4-FFF2-40B4-BE49-F238E27FC236}">
              <a16:creationId xmlns:a16="http://schemas.microsoft.com/office/drawing/2014/main" id="{20D0EFB8-573E-491D-81A3-2CF3CC457FE5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4" name="Text Box 10">
          <a:extLst>
            <a:ext uri="{FF2B5EF4-FFF2-40B4-BE49-F238E27FC236}">
              <a16:creationId xmlns:a16="http://schemas.microsoft.com/office/drawing/2014/main" id="{E18E36FC-D788-416E-BF7C-115A68536D8D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8425C41F-C42B-49D8-AFBA-8FECA35C455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372D1D0F-31F9-48E3-8D74-A19C9846A4F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id="{F314AD9E-D005-4B6E-9F63-890905C1B83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id="{5103E34B-63FE-44AE-A3CF-24EED4F012E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id="{9C67B4D5-D335-4FD8-8C97-41BBF6A76EE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7C8E956F-E740-407A-A169-34F8161B275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D369F739-8F22-4953-BFBA-231945DA098F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A7BABCDF-3702-451E-B9B4-558B6EDD9A1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70472CA6-29CF-45FE-BDF9-477F46223E0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A58A3F76-054C-4F48-B2CE-54BE3632635D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5" name="Text Box 8">
          <a:extLst>
            <a:ext uri="{FF2B5EF4-FFF2-40B4-BE49-F238E27FC236}">
              <a16:creationId xmlns:a16="http://schemas.microsoft.com/office/drawing/2014/main" id="{8BA327B1-C939-4FF3-8355-902A052B0D5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6" name="Text Box 9">
          <a:extLst>
            <a:ext uri="{FF2B5EF4-FFF2-40B4-BE49-F238E27FC236}">
              <a16:creationId xmlns:a16="http://schemas.microsoft.com/office/drawing/2014/main" id="{F65D3DBC-BF59-4685-9ECF-94EC4C699F3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7" name="Text Box 10">
          <a:extLst>
            <a:ext uri="{FF2B5EF4-FFF2-40B4-BE49-F238E27FC236}">
              <a16:creationId xmlns:a16="http://schemas.microsoft.com/office/drawing/2014/main" id="{6356AE9F-B2BC-40CD-83EA-BD36BC641D3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8" name="Text Box 41">
          <a:extLst>
            <a:ext uri="{FF2B5EF4-FFF2-40B4-BE49-F238E27FC236}">
              <a16:creationId xmlns:a16="http://schemas.microsoft.com/office/drawing/2014/main" id="{C5C7884C-43AE-4BA5-B9B6-28580C0368B4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2357B81E-9D3F-427B-BE14-51C59317AAE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0" name="Text Box 8">
          <a:extLst>
            <a:ext uri="{FF2B5EF4-FFF2-40B4-BE49-F238E27FC236}">
              <a16:creationId xmlns:a16="http://schemas.microsoft.com/office/drawing/2014/main" id="{10804621-52C9-4279-8E3B-0AE54F36466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1" name="Text Box 9">
          <a:extLst>
            <a:ext uri="{FF2B5EF4-FFF2-40B4-BE49-F238E27FC236}">
              <a16:creationId xmlns:a16="http://schemas.microsoft.com/office/drawing/2014/main" id="{314902EF-3301-4B91-A9E2-4209E3FF5F1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2" name="Text Box 10">
          <a:extLst>
            <a:ext uri="{FF2B5EF4-FFF2-40B4-BE49-F238E27FC236}">
              <a16:creationId xmlns:a16="http://schemas.microsoft.com/office/drawing/2014/main" id="{511A85A4-24E7-4827-AFAA-3FBD12CAEDA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CB9CB4AC-37C5-4CAF-A602-A682EA9BA6E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C09C9107-3899-4A13-AD2E-C4082BC8592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34954186-4C52-4263-907A-EFE7C00673EF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457F7BA0-A3FD-4343-B2C0-DA16340BA77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id="{4E23E980-DB5F-44F9-804A-54791087743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1E195D57-24CE-4375-B88E-7BED787F000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E8D0A485-60F7-48CA-99F6-0404452B4A7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5163C0F5-4094-43FF-802B-12F342FD7D8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1" name="Text Box 10">
          <a:extLst>
            <a:ext uri="{FF2B5EF4-FFF2-40B4-BE49-F238E27FC236}">
              <a16:creationId xmlns:a16="http://schemas.microsoft.com/office/drawing/2014/main" id="{FF1F87DD-AD37-416A-B22F-1F256BBA3535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65BA6772-550F-47BB-8746-0DC0CAF9A4F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0A28C11E-6D2A-4AE9-AA7E-2715A4042D9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22211B2B-402C-480A-ACDF-A76EB700F5E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5" name="Text Box 10">
          <a:extLst>
            <a:ext uri="{FF2B5EF4-FFF2-40B4-BE49-F238E27FC236}">
              <a16:creationId xmlns:a16="http://schemas.microsoft.com/office/drawing/2014/main" id="{2800F009-C80F-40A4-9AB0-F934CF667FE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6" name="Text Box 41">
          <a:extLst>
            <a:ext uri="{FF2B5EF4-FFF2-40B4-BE49-F238E27FC236}">
              <a16:creationId xmlns:a16="http://schemas.microsoft.com/office/drawing/2014/main" id="{C6FC5EB4-20ED-437E-8044-59716923E144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7BB331FC-126E-4E21-93DC-AFC96D29874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8" name="Text Box 8">
          <a:extLst>
            <a:ext uri="{FF2B5EF4-FFF2-40B4-BE49-F238E27FC236}">
              <a16:creationId xmlns:a16="http://schemas.microsoft.com/office/drawing/2014/main" id="{F52919F1-D450-4B3A-BCF4-A8A1C95EE422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69" name="Text Box 9">
          <a:extLst>
            <a:ext uri="{FF2B5EF4-FFF2-40B4-BE49-F238E27FC236}">
              <a16:creationId xmlns:a16="http://schemas.microsoft.com/office/drawing/2014/main" id="{FD633FE7-4243-43AE-BDB9-D69DF2DE7FF9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0" name="Text Box 10">
          <a:extLst>
            <a:ext uri="{FF2B5EF4-FFF2-40B4-BE49-F238E27FC236}">
              <a16:creationId xmlns:a16="http://schemas.microsoft.com/office/drawing/2014/main" id="{923C41B1-BF4A-4D01-B75A-07823FCE6DCF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7A732A13-FBFE-4179-8405-EAFBCAE2A11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8FE9FA6A-4931-4521-8D95-A583A0033BC8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836CDF45-7C91-4ABB-B50A-C068502D6CD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id="{A3EAE8C0-C2A5-4088-868D-C22B8C1E6C5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id="{DAEEBEE2-CCF7-41A9-9738-0C57E386FA3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8F7E01F3-7D29-485F-9E0A-D96741E7D35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C91DF064-2D24-47CC-91C1-D3C631179D5B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85725</xdr:colOff>
      <xdr:row>24</xdr:row>
      <xdr:rowOff>257176</xdr:rowOff>
    </xdr:to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B7084A90-20C3-46F2-B12D-6F8AF0A12595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85725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B6C32C4-9AC5-4D9E-A038-B7390B21336D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71C41165-9164-4CFD-BB7E-CDEBE2BD1BC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6A258870-547A-4FF8-82F6-18928344092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6C8C116B-0C95-4956-88A5-A1256F601749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3" name="Text Box 41">
          <a:extLst>
            <a:ext uri="{FF2B5EF4-FFF2-40B4-BE49-F238E27FC236}">
              <a16:creationId xmlns:a16="http://schemas.microsoft.com/office/drawing/2014/main" id="{28B94D1B-2F2C-4453-9E9E-BC5C27286984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64209D1F-8E48-4CD9-82E7-223EC80376E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41A8A585-6D4E-4BFD-9C92-014DC699496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63C9BD9C-25BE-4A14-B188-5BC992294620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A897B31A-0DAE-4B1B-A875-5D1A392094FA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869AE27-09C8-499F-B96E-C0224B196B43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FA15DE2D-DCD1-4687-8F9D-26C5A77432BC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4A7E37F1-4B20-4970-81CF-68B06FA33D8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id="{45660441-A8CD-4946-A974-6844FC710501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92" name="Text Box 41">
          <a:extLst>
            <a:ext uri="{FF2B5EF4-FFF2-40B4-BE49-F238E27FC236}">
              <a16:creationId xmlns:a16="http://schemas.microsoft.com/office/drawing/2014/main" id="{4B31764E-DD49-4829-A0CB-B69EAE17A246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6A362513-013E-4163-BB40-7A4530C38B65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C6874040-5F36-48D4-8574-67239C705935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95" name="Text Box 9">
          <a:extLst>
            <a:ext uri="{FF2B5EF4-FFF2-40B4-BE49-F238E27FC236}">
              <a16:creationId xmlns:a16="http://schemas.microsoft.com/office/drawing/2014/main" id="{BDFB09AD-A6D3-46DB-BA10-568C485B22B7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23</xdr:row>
      <xdr:rowOff>0</xdr:rowOff>
    </xdr:from>
    <xdr:to>
      <xdr:col>1</xdr:col>
      <xdr:colOff>95250</xdr:colOff>
      <xdr:row>24</xdr:row>
      <xdr:rowOff>257176</xdr:rowOff>
    </xdr:to>
    <xdr:sp macro="" textlink="">
      <xdr:nvSpPr>
        <xdr:cNvPr id="596" name="Text Box 10">
          <a:extLst>
            <a:ext uri="{FF2B5EF4-FFF2-40B4-BE49-F238E27FC236}">
              <a16:creationId xmlns:a16="http://schemas.microsoft.com/office/drawing/2014/main" id="{0BBE1167-FD0C-4E8D-90A2-721D15253A3E}"/>
            </a:ext>
          </a:extLst>
        </xdr:cNvPr>
        <xdr:cNvSpPr txBox="1">
          <a:spLocks noChangeArrowheads="1"/>
        </xdr:cNvSpPr>
      </xdr:nvSpPr>
      <xdr:spPr bwMode="auto">
        <a:xfrm>
          <a:off x="200025" y="5543550"/>
          <a:ext cx="95250" cy="533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A6B8490-2DE5-480E-A2A3-E270E1F33D9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6AF4DA-6170-4CA5-98EE-02C8C4F1537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4F6AF507-54D7-4612-AD1A-E119EDE89AC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5" name="Text Box 41">
          <a:extLst>
            <a:ext uri="{FF2B5EF4-FFF2-40B4-BE49-F238E27FC236}">
              <a16:creationId xmlns:a16="http://schemas.microsoft.com/office/drawing/2014/main" id="{2E7F8B0D-6DE5-4BD6-B4D4-70E58B22962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6A84AB0-B2FA-4D69-AF5D-4AEFF4837C6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6DCBA789-9CFE-4114-9B82-45BBF5213A7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19679E58-F178-49D4-B3DA-5D4C036A835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16C72C16-4C5E-407D-BDA0-190003919DD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0" name="Text Box 41">
          <a:extLst>
            <a:ext uri="{FF2B5EF4-FFF2-40B4-BE49-F238E27FC236}">
              <a16:creationId xmlns:a16="http://schemas.microsoft.com/office/drawing/2014/main" id="{61CC7992-F538-4EAF-A30E-EAFED3309CC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32693EBF-1DB9-4953-B292-FC2077E09BF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ADF142F0-D752-4AAC-A96B-879233E83CE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AD70F7F4-89DB-4236-89D5-B7274EA5170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CC408FB0-DB4A-440D-B39F-B2B6BAE2F7A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62929699-F7B3-4A1A-97E2-AFF8963BE4A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4E5C3E17-5D40-457D-8593-31F955B5C1D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14152FC3-7081-45D7-9577-848E94D5D27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F16A7A1D-4624-4556-9047-03CB6B5B4CC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5DB2A4C8-9DCC-429C-BE01-6C14F308BEA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104775</xdr:colOff>
      <xdr:row>12</xdr:row>
      <xdr:rowOff>266700</xdr:rowOff>
    </xdr:to>
    <xdr:sp macro="" textlink="">
      <xdr:nvSpPr>
        <xdr:cNvPr id="20" name="Text Box 41">
          <a:extLst>
            <a:ext uri="{FF2B5EF4-FFF2-40B4-BE49-F238E27FC236}">
              <a16:creationId xmlns:a16="http://schemas.microsoft.com/office/drawing/2014/main" id="{B5DAF767-849B-4717-BE9C-A52D62CD365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87A28E77-BB36-4414-8F7F-8220664FA11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68693AB-E019-44D0-ADF7-EE8BE8CEF5C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id="{9DD57EE0-9720-4427-8BA7-12A06B87B75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id="{CA2C4DF7-4C34-41AE-B5AF-3ECCEF53C4C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" name="Text Box 41">
          <a:extLst>
            <a:ext uri="{FF2B5EF4-FFF2-40B4-BE49-F238E27FC236}">
              <a16:creationId xmlns:a16="http://schemas.microsoft.com/office/drawing/2014/main" id="{0F254A22-3F1B-444A-8CB2-03A5636A4DD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34200649-0E8D-4770-AEC7-0B240E98931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FA74A6F1-0F65-4810-9901-DFDDACEE8B9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1AA484FF-64AA-42EA-8C4A-38EB26138A1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BD7A509-D0ED-42FC-94A3-99EE6A13513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93AF39B4-D751-43EF-A6AE-66E4BE9C617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BFF7736E-9979-4BA2-9AA2-0DAB77BE3A6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57029A14-859E-4050-8103-C7800FC2921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80D19A35-E438-4AA2-969C-73F9A87B4DC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" name="Text Box 41">
          <a:extLst>
            <a:ext uri="{FF2B5EF4-FFF2-40B4-BE49-F238E27FC236}">
              <a16:creationId xmlns:a16="http://schemas.microsoft.com/office/drawing/2014/main" id="{BCBF80F7-40BA-4F4F-9F14-D2D09AA2287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9F249B85-C22C-43B4-BF4A-4749C0A2594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60CA85B7-E227-42A3-8C6C-F8525C8120F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" name="Text Box 9">
          <a:extLst>
            <a:ext uri="{FF2B5EF4-FFF2-40B4-BE49-F238E27FC236}">
              <a16:creationId xmlns:a16="http://schemas.microsoft.com/office/drawing/2014/main" id="{8304453A-FC20-4B14-BEEF-83D3929606D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" name="Text Box 10">
          <a:extLst>
            <a:ext uri="{FF2B5EF4-FFF2-40B4-BE49-F238E27FC236}">
              <a16:creationId xmlns:a16="http://schemas.microsoft.com/office/drawing/2014/main" id="{65442083-0643-4664-B83C-C90538B48B7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CC1EF94D-62EB-4013-AC2A-95E98437624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FE0A2D02-8851-4D68-81B2-677DA16A156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70DC4CD5-F9BE-4CE0-82E3-BE9DC3E10FB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18D85145-27C0-4301-A2EA-EB191085ACB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id="{42B4D3FC-7E8D-42A4-97DA-EB192AB25EA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B286874-687E-4224-A298-5B83FBB064D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8A263D39-9C73-4F7D-A0F7-2DF2228EBAA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110AB530-128B-4FE3-9766-54F7A33E0F1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856259C1-3E5C-4454-869A-0782AD99705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125DF7E-F9AB-48F3-AD38-68DFEC2F262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4A139C3E-1739-4932-AC95-A1592EC277C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4BE24F69-BA74-4F3D-8897-6286D14FFF6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E9CA38D8-854B-49E6-934C-126FC166ED2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2" name="Text Box 41">
          <a:extLst>
            <a:ext uri="{FF2B5EF4-FFF2-40B4-BE49-F238E27FC236}">
              <a16:creationId xmlns:a16="http://schemas.microsoft.com/office/drawing/2014/main" id="{68955E51-2B04-4CAE-9059-37A75CBA53D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F7494D4D-9C35-4724-BD1D-44C29355FEF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484705EA-C739-4989-A993-021558C5DC7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5" name="Text Box 9">
          <a:extLst>
            <a:ext uri="{FF2B5EF4-FFF2-40B4-BE49-F238E27FC236}">
              <a16:creationId xmlns:a16="http://schemas.microsoft.com/office/drawing/2014/main" id="{3536686C-2966-4839-B7F9-CB09031990B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B6C8DCCC-8762-4B96-8028-663F9FFE76E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2FCB2B1E-664D-4D55-8588-36255F76AE7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514FEDBF-9B52-4509-9C3F-5E85F3DFE2E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4507EAB0-2B52-4FFE-A6B9-535AB6B5045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9BB574A7-973B-4787-BD76-55F019A68EE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id="{5059E3EB-1F08-4212-813A-E0D30847159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F90DDED-1B4A-429A-92B7-F85A9D8D3F3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D3E30F98-6865-461F-9630-717D026AAF9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21327D4A-735A-44C3-8CDA-48960B38988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BB22F5A6-0D36-4030-A85B-2A736482CE4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D4E23B83-0540-4330-B220-E26C77B56D6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9A1BF53A-D89D-4ADD-A3BB-0CDB43F54D9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8" name="Text Box 9">
          <a:extLst>
            <a:ext uri="{FF2B5EF4-FFF2-40B4-BE49-F238E27FC236}">
              <a16:creationId xmlns:a16="http://schemas.microsoft.com/office/drawing/2014/main" id="{750927D2-C9C1-493D-B89D-6AAC1DCD7F0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69" name="Text Box 10">
          <a:extLst>
            <a:ext uri="{FF2B5EF4-FFF2-40B4-BE49-F238E27FC236}">
              <a16:creationId xmlns:a16="http://schemas.microsoft.com/office/drawing/2014/main" id="{8612DA08-28DD-4346-92FF-1DA2D38D565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0" name="Text Box 41">
          <a:extLst>
            <a:ext uri="{FF2B5EF4-FFF2-40B4-BE49-F238E27FC236}">
              <a16:creationId xmlns:a16="http://schemas.microsoft.com/office/drawing/2014/main" id="{C9874AAF-58BE-4F42-AB21-2299031F4E7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D0E78BB0-7292-4242-B439-5BF82D7EFD8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97954963-3D93-4D53-A898-0E9DCC6CC4D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3" name="Text Box 9">
          <a:extLst>
            <a:ext uri="{FF2B5EF4-FFF2-40B4-BE49-F238E27FC236}">
              <a16:creationId xmlns:a16="http://schemas.microsoft.com/office/drawing/2014/main" id="{AFE8FBBC-72B7-4FE6-87B6-B43847862D5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8A5F472D-F5FA-4E2C-9C38-1E4CFBEBFFE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BF7935F5-1B81-43C4-86D2-64F9B2AFC93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760395E2-7385-4BAE-8606-5A3846002D0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8B524131-5A2D-4439-AB2F-86E1B5C8148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id="{CAC78BA1-0564-44EE-9AEE-5AD59A4396F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79" name="Text Box 41">
          <a:extLst>
            <a:ext uri="{FF2B5EF4-FFF2-40B4-BE49-F238E27FC236}">
              <a16:creationId xmlns:a16="http://schemas.microsoft.com/office/drawing/2014/main" id="{A531CFB2-D9F7-43B1-89B7-A6592AAF7E8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C4A00CCC-6334-4E3F-837A-080A41159C6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C5739CFB-E545-4CEE-9DA5-0CE1BA124D2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08FD3B89-7C24-4A7C-89C2-C0FDF459C3D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271DEF5-08A9-4467-BE24-0BA06C40056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A266B2FC-BCD4-4B11-9133-E7C5A91F835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FE52AAE7-95CC-4403-9422-D6A111CF414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B39085B5-FAB4-4016-ABD6-2D052E151E8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7" name="Text Box 41">
          <a:extLst>
            <a:ext uri="{FF2B5EF4-FFF2-40B4-BE49-F238E27FC236}">
              <a16:creationId xmlns:a16="http://schemas.microsoft.com/office/drawing/2014/main" id="{F4220782-5109-45E8-96BF-CB585E67E02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720FA0D-E784-4EEC-9789-9FCFB952BE1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D9F10E0A-9288-4862-91D7-5F83D548227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BC0F232A-75EE-45D3-BACE-520B71D80CE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E2896760-5C66-4872-9F6E-DC8190FFE60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2A3AFC12-A322-4F6A-B747-AE11EF37806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F6DB0827-1159-4064-8019-3E1EAC3BD1F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58931E67-0C1D-48D6-8F50-BF7AE876047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B991756A-9E8E-4F0B-BBFB-CB90B9CA0B2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3D6F8D18-E7C4-4507-AD0C-FDE63E805D0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76B9FA1A-26A4-414C-B4F8-4B939E6AEDC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A4DA3E7B-408F-4C61-8C2E-1000F46F7CA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C97591AC-40D7-4E7D-A7E7-BEC94F44FCE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BFC3803B-0317-45E7-8544-A7AC84EFC66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3764D392-4DB8-4AC8-B885-2DB93543DA6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8E1CE530-2766-4809-A128-9B48B4DAF50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3" name="Text Box 9">
          <a:extLst>
            <a:ext uri="{FF2B5EF4-FFF2-40B4-BE49-F238E27FC236}">
              <a16:creationId xmlns:a16="http://schemas.microsoft.com/office/drawing/2014/main" id="{885C3389-C9B9-4C4E-8C2F-2433E11184E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4" name="Text Box 10">
          <a:extLst>
            <a:ext uri="{FF2B5EF4-FFF2-40B4-BE49-F238E27FC236}">
              <a16:creationId xmlns:a16="http://schemas.microsoft.com/office/drawing/2014/main" id="{7158D70B-2317-46D7-98BC-FFB8ED72A77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5" name="Text Box 41">
          <a:extLst>
            <a:ext uri="{FF2B5EF4-FFF2-40B4-BE49-F238E27FC236}">
              <a16:creationId xmlns:a16="http://schemas.microsoft.com/office/drawing/2014/main" id="{070450F5-15B5-4E49-974A-C8F28C25F1C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D985E8C4-DEF2-4611-984C-D91750B1A51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0107B889-6A83-48D4-AD56-A47D0531C29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8" name="Text Box 9">
          <a:extLst>
            <a:ext uri="{FF2B5EF4-FFF2-40B4-BE49-F238E27FC236}">
              <a16:creationId xmlns:a16="http://schemas.microsoft.com/office/drawing/2014/main" id="{CA096517-FF8C-4375-A8E6-534C68E32C0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09" name="Text Box 10">
          <a:extLst>
            <a:ext uri="{FF2B5EF4-FFF2-40B4-BE49-F238E27FC236}">
              <a16:creationId xmlns:a16="http://schemas.microsoft.com/office/drawing/2014/main" id="{BF9995B4-527A-4228-90E2-87ADA8D56D0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8191FEBF-956D-4BFD-9A24-D6036B879ED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CDBE558C-2F7F-468E-8E00-5634FCD0659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8A0D6E04-999E-4F5D-9BE7-38A160746B4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B2E2B64A-0955-4B82-B405-21FC99F0329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02A704F2-5A1C-41BD-A5DC-4663516F254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FACB557B-C050-4039-8AA0-2C2E62F509A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65505B2A-5F88-4ADB-9B4B-8B476F22A54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1D334626-738F-45F6-8D28-563C5CCCFDF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38641750-0018-4818-8458-A1E344E9D2B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59A6AC1C-270E-4F6D-A80C-16DAE1FFC31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4A3ABB33-FC87-42F3-9C17-CF5A805A2C6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C12B1830-66E0-4BEE-AE1B-882FAAD1460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87CC54FA-0EED-446D-9BE7-BFECAFC4947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3" name="Text Box 41">
          <a:extLst>
            <a:ext uri="{FF2B5EF4-FFF2-40B4-BE49-F238E27FC236}">
              <a16:creationId xmlns:a16="http://schemas.microsoft.com/office/drawing/2014/main" id="{D2EBC10F-55BA-431F-9F7F-AFA5F42EEC4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B5E23871-76D3-4D96-ACC1-51EB3CDDB9D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81F80025-9101-4ED9-ABDB-B7AD232803C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266CBC65-E7AC-475F-840A-FA88A20951C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7CF00952-7B81-411B-B14B-7C29D29296D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F0048970-9411-439C-83FB-5427512FF85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6065AD3E-D027-4843-8D5F-A95E7440E5C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54D0E4FC-4704-4BD8-9032-73F9D2CF431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10E17136-399B-498B-A77A-5EB1C00CD4F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5F95E11-FD67-4AD8-85D4-3C67CB24F71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8F6B10B1-E659-4478-BA21-680DCB6EEE9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EECE2A1D-F324-4B09-8E92-28D0F7ECBDA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FE973106-E31D-4092-8104-BBD79791E7A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80B6E660-E5C3-411F-AD1A-0B9151EB01D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9722F476-4C14-4566-A30A-029BC064B1D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A133C6CF-DC22-4F12-9D9C-78D94DCBD14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7257452C-F8D8-4AA7-AF17-F2B6F3291AB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797623B4-4630-4153-B883-0CC310760BC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79B947D9-CE76-4645-B859-C755FDA2A9B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BDFB713B-5270-4E29-8FCB-98297586C4D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27580FDA-8A15-43BD-BE7A-A418B1AF32F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0C6FBFB9-4FD6-4AAE-9332-91F0C916BB4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79A5513A-BD75-4EAA-83BD-6DB256CA62E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7E65734-742F-47E2-8364-60E19392C8F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67179650-C562-4FDA-88C4-0963AB1B645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F2E1FA80-BE24-4B74-8728-9A7D89172B5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C43486DD-EB9F-4D18-9640-0E3A6F5570F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id="{2A725753-239A-4CE9-8220-2DADB7C4E44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4F036E73-2FDC-4116-B80F-E3D58FEDA16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4FAE9458-B0E2-4653-88CD-67F00D9B0EF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9E460988-793B-436D-83F0-B71E816E5BB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908E8DBC-5492-4DBA-88D2-AF2D4FECA6D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98E5EB59-113B-4CB4-A7FC-3EF0400FF3A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C414C5A8-0E6C-4EF0-B606-7E80DED78A4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C42B17E1-A3F0-4B74-A6F4-D19554A2A79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C012776E-D1C9-4B00-A16E-7A7041E5976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1FA1DC13-6CA8-4384-B483-363A58C3AB5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CA44083D-87E6-4889-B96D-03084F6C5F5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877583CB-5501-4D44-8618-F33E27D6554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E31207CD-13C8-4090-B011-1F8C6CD84C4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767DFA02-58DD-4BBC-9347-FDFAEC6EC49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19F91EDF-F2A0-4ADF-84FF-09732B8EBAF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73A44B8F-75EB-46D8-A5FC-68084DB9D4A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62500CC3-4BE3-4FE5-A30A-E23A368420C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B96B14EE-8E1F-4567-BCAC-9B66DDC3B7E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id="{F10B4A71-1D59-4DCE-BF05-94E5A8E8174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A4BCA549-4CCD-4B2A-8E56-7DE7EE97F4E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64AAB7E1-29A3-4814-AC49-0EE6DA5DE53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76FA823A-0202-4D64-A64F-ED86856AA64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0E1F834A-1B2B-495F-BC27-83E5BEDF3AE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357E7F56-B904-4896-8760-CA80F1E7C72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58E5260D-1FCB-43C4-8BFB-46B53846607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5" name="Text Box 9">
          <a:extLst>
            <a:ext uri="{FF2B5EF4-FFF2-40B4-BE49-F238E27FC236}">
              <a16:creationId xmlns:a16="http://schemas.microsoft.com/office/drawing/2014/main" id="{4D73F3FE-BE4E-4360-8DC5-666E091F1CD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6" name="Text Box 10">
          <a:extLst>
            <a:ext uri="{FF2B5EF4-FFF2-40B4-BE49-F238E27FC236}">
              <a16:creationId xmlns:a16="http://schemas.microsoft.com/office/drawing/2014/main" id="{79B7102D-2C1E-424F-842A-99631A6444B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7" name="Text Box 41">
          <a:extLst>
            <a:ext uri="{FF2B5EF4-FFF2-40B4-BE49-F238E27FC236}">
              <a16:creationId xmlns:a16="http://schemas.microsoft.com/office/drawing/2014/main" id="{3831544B-B804-4BA0-9047-AF53E54F229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40E3DBCE-9C45-4CC3-9AEA-8D329169B24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CBEF98AF-FD62-4EBB-A403-A73CF3AA5DD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A87DE52A-69C1-400F-8389-C48530CBB93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CC2DD9FA-C28C-46AC-8F57-26C7B1AA84B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6DE05E6C-1355-4A28-B893-0FF6DDE95AB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E4E8F962-8AE6-4409-ACCB-147C1906E91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F9D371D-011A-4799-85EF-00A7BCC739B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id="{DA961BCE-60F8-452A-8360-BEFF8945C49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id="{B6323689-F0E5-43A8-AEDE-F03242DBD3C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92EA4669-342B-46C0-A923-E01E1E0EAA0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3BA751E3-2DB0-4DF5-AFDD-9C14133C08F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89" name="Text Box 9">
          <a:extLst>
            <a:ext uri="{FF2B5EF4-FFF2-40B4-BE49-F238E27FC236}">
              <a16:creationId xmlns:a16="http://schemas.microsoft.com/office/drawing/2014/main" id="{C9028925-824A-4480-A72F-F688CE64919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0" name="Text Box 10">
          <a:extLst>
            <a:ext uri="{FF2B5EF4-FFF2-40B4-BE49-F238E27FC236}">
              <a16:creationId xmlns:a16="http://schemas.microsoft.com/office/drawing/2014/main" id="{814133D0-A039-4C20-B592-8395E92EC64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AAD0AAF0-4AFE-4EAF-8850-237344D31D2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53FC7EA2-7EBA-435F-8C4B-4BA2107E69B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3" name="Text Box 9">
          <a:extLst>
            <a:ext uri="{FF2B5EF4-FFF2-40B4-BE49-F238E27FC236}">
              <a16:creationId xmlns:a16="http://schemas.microsoft.com/office/drawing/2014/main" id="{6DEC1ED5-5048-4D6A-9858-278D945391E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4" name="Text Box 10">
          <a:extLst>
            <a:ext uri="{FF2B5EF4-FFF2-40B4-BE49-F238E27FC236}">
              <a16:creationId xmlns:a16="http://schemas.microsoft.com/office/drawing/2014/main" id="{11CD334D-FEC7-4457-9EE8-95DC7DE606B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5" name="Text Box 41">
          <a:extLst>
            <a:ext uri="{FF2B5EF4-FFF2-40B4-BE49-F238E27FC236}">
              <a16:creationId xmlns:a16="http://schemas.microsoft.com/office/drawing/2014/main" id="{46A221B0-38D9-4653-AB42-DE28255229E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2F0D7E32-F459-4661-9324-473B097DCE1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9FD9E71B-9FF1-4238-BD5A-D0CB52E918B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3100AA7-AB84-43B1-B1A8-1F95B172C1F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046451B2-0E53-442B-9FE0-85EC86DC6E6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A159A78-15E9-47A6-B519-D77EB07D163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121EBDB8-AAB9-49B1-BA60-48BFEBB79F4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9B95EA11-EA14-480C-9FBF-74285D75E9A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id="{DD905A87-6C0E-44E1-809F-B5B1DDCF2A9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id="{FEEE2DF7-CC45-4729-8ACD-703C8B1798A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BBF667E9-136E-4C73-961F-0C24768558F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414FEE03-D1FD-4270-97E0-636CC0542DB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1408C7C4-99EA-4C2E-91EF-A6FD3D29524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499D63F4-E347-4CA8-BB9A-21C35AA3530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D5CB1717-374A-46FE-8EC9-DBAF19E729E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0225A2D6-3240-49BD-8D55-2659E60DC36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33F1D0F5-7CA4-45CE-9B00-4E821265746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C981516F-7A09-4F36-B6AC-E04CBC0422B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35F11EEC-FAAE-47B6-8894-90EDF75A0DD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93055A31-2DBE-46AC-BC1E-BA94BA2187B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id="{8FC6C94F-0550-4B6A-8F87-543C9E45B2F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55D6F19B-2F07-4205-B3E3-5937DEE848D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E97A925-345B-4FF5-9DD9-18F7946DBF9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098F0993-EDD6-4216-B1F4-89DA17957F7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78A3FB9F-45BF-4C05-BE03-7F0D3354069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20" name="Text Box 41">
          <a:extLst>
            <a:ext uri="{FF2B5EF4-FFF2-40B4-BE49-F238E27FC236}">
              <a16:creationId xmlns:a16="http://schemas.microsoft.com/office/drawing/2014/main" id="{342E0E0A-F328-4473-B600-8BB3E3EABE6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B1CEC521-EC9E-4DE6-A087-01FF565D3B6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E28A0189-5D19-4B9E-9932-7D32C207D92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223" name="Text Box 9">
          <a:extLst>
            <a:ext uri="{FF2B5EF4-FFF2-40B4-BE49-F238E27FC236}">
              <a16:creationId xmlns:a16="http://schemas.microsoft.com/office/drawing/2014/main" id="{30BB0BAA-FB68-4A9A-A931-C0D447A655D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15</xdr:row>
      <xdr:rowOff>85725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62C532F-B3DB-4F27-8ECB-2B22F4524AB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15</xdr:row>
      <xdr:rowOff>85725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4F229CF8-D051-443A-BD98-0B64509FE4F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15</xdr:row>
      <xdr:rowOff>85725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8D968A73-EEA4-4D53-A7C1-48A0C541D48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15</xdr:row>
      <xdr:rowOff>85725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75F93D4F-DE36-4AD7-9296-2DF9EC2C767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15</xdr:row>
      <xdr:rowOff>85725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id="{01470243-B4B7-4DF8-8AF7-1425304324A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15</xdr:row>
      <xdr:rowOff>85725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F6FF7141-576D-4AC9-A2D5-C8BFB32B6F0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15</xdr:row>
      <xdr:rowOff>85725</xdr:rowOff>
    </xdr:to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E0E476C4-E34D-47F3-B72F-E022810A934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E0693910-F0A3-4DB8-B58A-43315024415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1661AF6B-E5CD-4843-AFF0-ABD36FDD3D7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3061B6A9-8366-49C1-909A-0192D01FD73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CAAE44AB-07E3-4FF0-AF4A-58F2DABCD49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08E9686C-BB4A-450E-9151-D31F9FC9DD4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EE540E4A-F29E-43DF-8194-C62764DFD94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D98028E5-2DD2-48CE-85F8-D054037979D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9140A826-6FD8-4262-A7E9-46A47BF22CB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B0B61714-9732-46F5-A450-38DF884CE77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3CD97557-BEF2-4B56-8E70-66547BD3468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691C9AD1-2D56-4B2C-81FB-EE2D9C0D6FF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75665822-53C8-416C-A13A-21DF011BD81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3" name="Text Box 10">
          <a:extLst>
            <a:ext uri="{FF2B5EF4-FFF2-40B4-BE49-F238E27FC236}">
              <a16:creationId xmlns:a16="http://schemas.microsoft.com/office/drawing/2014/main" id="{CEEA57F6-5747-491C-9C99-9DB5AE03D1D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4" name="Text Box 41">
          <a:extLst>
            <a:ext uri="{FF2B5EF4-FFF2-40B4-BE49-F238E27FC236}">
              <a16:creationId xmlns:a16="http://schemas.microsoft.com/office/drawing/2014/main" id="{C6321BCF-EFEA-4612-9629-837396813DB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8AF682BC-873B-4985-BB47-39137E710EC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49381C98-131E-4CB4-BDA7-059E3E24B76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DB4D4C7A-6EFD-446D-9BBD-7B73A6CD162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8" name="Text Box 10">
          <a:extLst>
            <a:ext uri="{FF2B5EF4-FFF2-40B4-BE49-F238E27FC236}">
              <a16:creationId xmlns:a16="http://schemas.microsoft.com/office/drawing/2014/main" id="{9E2EF4E0-91AB-462B-8F6F-64F676BFBC3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64BB8460-45C6-4D50-8F06-1CF141F4F32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CD193CB7-649F-4C6D-8C51-397F799B2BD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1" name="Text Box 9">
          <a:extLst>
            <a:ext uri="{FF2B5EF4-FFF2-40B4-BE49-F238E27FC236}">
              <a16:creationId xmlns:a16="http://schemas.microsoft.com/office/drawing/2014/main" id="{86DF5B8E-47E6-4786-AFC1-93EF58CAC1C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ECF1BE11-9A8B-49B2-9548-D6ACCA4452D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3" name="Text Box 41">
          <a:extLst>
            <a:ext uri="{FF2B5EF4-FFF2-40B4-BE49-F238E27FC236}">
              <a16:creationId xmlns:a16="http://schemas.microsoft.com/office/drawing/2014/main" id="{A2076D5F-2EEF-4E12-B5C9-9E7F59BF665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F7DE1E11-0A47-4969-A33F-8DD80E82BE5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A46BE1BE-8804-473C-93D7-D4F74C7552C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E373401B-4271-4457-92B2-2A33A7BB264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A81E8922-38A8-4CFD-B4E4-36AA1C04432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A94BCD55-9527-49BE-85B1-98E01DD967E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861CD38A-B939-4D75-B0FB-FA1E462F108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8BFFF590-D829-4635-A171-9995B79A85F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24DADF93-CFA2-4892-A4F0-74348B5FCC9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2" name="Text Box 41">
          <a:extLst>
            <a:ext uri="{FF2B5EF4-FFF2-40B4-BE49-F238E27FC236}">
              <a16:creationId xmlns:a16="http://schemas.microsoft.com/office/drawing/2014/main" id="{68F02E42-00A5-4D5E-9D70-94EC4FD05F4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C922D41B-7959-4180-A4D9-5C2A76A2D73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55D9E6DE-5F82-4511-8C2F-B815A3B06CC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C4295F96-9316-4548-9F41-38847A87CD0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D106DFF3-EB62-4507-9ACC-9E2AB517E1B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B1276887-C91D-4716-9563-67890D15345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B50CF157-D65B-4775-84CE-621D32098DC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D840ED81-64AA-4802-92DE-43E6DB8027D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0" name="Text Box 10">
          <a:extLst>
            <a:ext uri="{FF2B5EF4-FFF2-40B4-BE49-F238E27FC236}">
              <a16:creationId xmlns:a16="http://schemas.microsoft.com/office/drawing/2014/main" id="{9BD9987C-FF12-4990-AB22-104392E5C27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1" name="Text Box 41">
          <a:extLst>
            <a:ext uri="{FF2B5EF4-FFF2-40B4-BE49-F238E27FC236}">
              <a16:creationId xmlns:a16="http://schemas.microsoft.com/office/drawing/2014/main" id="{E4BE6AF5-B4A6-4BCC-AF28-81C325329CF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D5919277-C8D4-4DB8-9828-CE80D5A3741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E09E760D-F812-4404-8218-7C6C7317144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5A67CE0C-3394-494E-A05B-CBCE226E6D9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CB8310A8-5E3A-44CB-8C7B-1A2C74E487D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6740526E-7B47-4439-AD33-6E6F6AB0069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570984AE-F573-40B1-AA48-B893B882796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8" name="Text Box 9">
          <a:extLst>
            <a:ext uri="{FF2B5EF4-FFF2-40B4-BE49-F238E27FC236}">
              <a16:creationId xmlns:a16="http://schemas.microsoft.com/office/drawing/2014/main" id="{3D79BA9A-93C8-4CBE-A9C9-CDC16C7D12B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79" name="Text Box 10">
          <a:extLst>
            <a:ext uri="{FF2B5EF4-FFF2-40B4-BE49-F238E27FC236}">
              <a16:creationId xmlns:a16="http://schemas.microsoft.com/office/drawing/2014/main" id="{912B7038-65D9-4CBB-AEC4-DB97989C19B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0" name="Text Box 41">
          <a:extLst>
            <a:ext uri="{FF2B5EF4-FFF2-40B4-BE49-F238E27FC236}">
              <a16:creationId xmlns:a16="http://schemas.microsoft.com/office/drawing/2014/main" id="{CAA3F6AC-D2D3-456A-9C92-74B9C1F70CE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B76BCF1-B695-4759-BB1B-EFD2FA580A2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3C5D6102-009F-4896-8BBD-88FDC14D1A1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1F6F27F7-6592-48C3-B2A7-32963EEA59A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95C89D6D-F57C-4F85-87E7-AF8AA3BD6B4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48C875F7-2D77-46F5-B683-0450EF02516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33DB087-EB22-4FF2-A233-D5BA0A5094F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D507937F-21DE-40E0-A3A5-AF904E306AD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8" name="Text Box 10">
          <a:extLst>
            <a:ext uri="{FF2B5EF4-FFF2-40B4-BE49-F238E27FC236}">
              <a16:creationId xmlns:a16="http://schemas.microsoft.com/office/drawing/2014/main" id="{097B6404-7ED4-4498-A8C5-E1DA054AAB8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89" name="Text Box 41">
          <a:extLst>
            <a:ext uri="{FF2B5EF4-FFF2-40B4-BE49-F238E27FC236}">
              <a16:creationId xmlns:a16="http://schemas.microsoft.com/office/drawing/2014/main" id="{C7D7F089-BA9D-4D85-BACE-DF2F86DA244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E75FF098-7168-4F66-B54E-4B2AC6E98C7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4365326C-DCBE-4773-A7BC-E78E687EB5C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29D32C19-446C-4E24-AB43-C90BDEE16B1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557B12D3-293B-438A-835A-A5F9F8DB220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AE3199BF-1358-485D-B60B-79383F77DBE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B1336FC9-4D7A-40C0-BBE0-A2B68E64F66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A695FCD-9F50-41B2-9ED1-D231B2D60E3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7" name="Text Box 41">
          <a:extLst>
            <a:ext uri="{FF2B5EF4-FFF2-40B4-BE49-F238E27FC236}">
              <a16:creationId xmlns:a16="http://schemas.microsoft.com/office/drawing/2014/main" id="{62D0ACC2-7468-4142-A5AF-F3641C01FA3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60CAA2CF-4CBE-4E5F-9D24-0AB336EBE07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FD9E6375-6600-4658-B7A0-0C77C41E767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4CD1ADCF-1E63-4FF1-9F74-F17AC61AB76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4CC044B8-E343-45A1-8EFF-1DF42CFC00F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8C4E8867-DE56-4979-85B5-E5BA25DCA7E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217F8780-146A-4198-B888-0B7575F39F4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4" name="Text Box 9">
          <a:extLst>
            <a:ext uri="{FF2B5EF4-FFF2-40B4-BE49-F238E27FC236}">
              <a16:creationId xmlns:a16="http://schemas.microsoft.com/office/drawing/2014/main" id="{9952E5D0-357E-4D6E-A788-0AC0E67ADE7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5" name="Text Box 10">
          <a:extLst>
            <a:ext uri="{FF2B5EF4-FFF2-40B4-BE49-F238E27FC236}">
              <a16:creationId xmlns:a16="http://schemas.microsoft.com/office/drawing/2014/main" id="{BCEB0A34-71D1-4E38-9327-ABE345B0ACA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6" name="Text Box 41">
          <a:extLst>
            <a:ext uri="{FF2B5EF4-FFF2-40B4-BE49-F238E27FC236}">
              <a16:creationId xmlns:a16="http://schemas.microsoft.com/office/drawing/2014/main" id="{0D6A3032-423B-4331-AFC8-ED3BD66316C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3B88E5B3-80F9-4432-84AA-43C1A52284F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B1541A9C-68E2-4A0F-A6C9-F24E5EECAB0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240C2951-57C0-4C72-AF01-8FE0E6F3337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B43C41A1-B32F-4CF0-9551-D7142BF2D81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62424A71-3E29-4175-85F5-28FC540AED6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52652AC0-705B-4EC4-A494-125A74AFA9F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3" name="Text Box 9">
          <a:extLst>
            <a:ext uri="{FF2B5EF4-FFF2-40B4-BE49-F238E27FC236}">
              <a16:creationId xmlns:a16="http://schemas.microsoft.com/office/drawing/2014/main" id="{B073C1AF-72A9-4638-A686-EDC7C0CF5E1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4" name="Text Box 10">
          <a:extLst>
            <a:ext uri="{FF2B5EF4-FFF2-40B4-BE49-F238E27FC236}">
              <a16:creationId xmlns:a16="http://schemas.microsoft.com/office/drawing/2014/main" id="{7CD7A224-C88E-4CD2-A505-0C62FE2B3BE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5" name="Text Box 41">
          <a:extLst>
            <a:ext uri="{FF2B5EF4-FFF2-40B4-BE49-F238E27FC236}">
              <a16:creationId xmlns:a16="http://schemas.microsoft.com/office/drawing/2014/main" id="{1CFECCCE-392A-432A-A2E6-A8DCDD58997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BC3B8D3C-3A20-4131-8759-4CBDF460DAB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48D5ED8A-6D6B-4A1F-9B8E-E7B3A578CEA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06DED269-B9A5-48CB-86DF-3E7C84AC840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085FB910-4313-4731-A983-EEE626F3FC0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8344B8EE-5D08-4EAB-B613-5FDB926BB9D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7A4A3DE8-D4F9-4BC5-89E1-C934F1858AD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CA044EEB-F2AC-4FE3-BB7A-47E48A432E0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id="{62BFFFBF-FF60-4D70-ACBC-4995CB5310D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4" name="Text Box 41">
          <a:extLst>
            <a:ext uri="{FF2B5EF4-FFF2-40B4-BE49-F238E27FC236}">
              <a16:creationId xmlns:a16="http://schemas.microsoft.com/office/drawing/2014/main" id="{B6D7297F-2776-4507-924B-04164320415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7026471-0008-4458-A227-27C76048D35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99F9BBCB-FFFD-4857-829C-82E9C4C28BE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56A031D4-1A44-46A7-B5CF-C1D1F742C03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792F5B00-F219-467F-BE1D-7DC59143442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B7B547FF-F041-4669-A98D-93E3E09EEE0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8422523D-FA9D-41D6-B8E0-56041675A1A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3758A940-F763-4C3F-8E42-8B7C49C60C3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2" name="Text Box 10">
          <a:extLst>
            <a:ext uri="{FF2B5EF4-FFF2-40B4-BE49-F238E27FC236}">
              <a16:creationId xmlns:a16="http://schemas.microsoft.com/office/drawing/2014/main" id="{D78E6C64-E340-45D4-B75B-90BF5595C02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3" name="Text Box 41">
          <a:extLst>
            <a:ext uri="{FF2B5EF4-FFF2-40B4-BE49-F238E27FC236}">
              <a16:creationId xmlns:a16="http://schemas.microsoft.com/office/drawing/2014/main" id="{F8FB009A-70FB-49AA-827A-FFE76E88498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3488FD35-EBB4-41D0-AA27-49649264C34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42E32D7B-2D41-4FF1-B303-0A5C511968A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6" name="Text Box 9">
          <a:extLst>
            <a:ext uri="{FF2B5EF4-FFF2-40B4-BE49-F238E27FC236}">
              <a16:creationId xmlns:a16="http://schemas.microsoft.com/office/drawing/2014/main" id="{D2C41B77-FF74-4E00-AE40-0A6FA8D4E27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7" name="Text Box 10">
          <a:extLst>
            <a:ext uri="{FF2B5EF4-FFF2-40B4-BE49-F238E27FC236}">
              <a16:creationId xmlns:a16="http://schemas.microsoft.com/office/drawing/2014/main" id="{B48275C9-21B4-44DD-9FE6-859EA972FEC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E0FBCBDF-1251-402C-93AA-A5F4C345015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5EE953F-8415-4F6E-93B2-0C2BE7104E8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73868E3E-88B0-4B3A-9B6E-D976AAD314F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05521387-75D8-4B2E-AF5E-CCD18BF9A36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2" name="Text Box 41">
          <a:extLst>
            <a:ext uri="{FF2B5EF4-FFF2-40B4-BE49-F238E27FC236}">
              <a16:creationId xmlns:a16="http://schemas.microsoft.com/office/drawing/2014/main" id="{8A614584-1927-4A1A-A2A4-8AE18BBF6E2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DF24DFD-13CA-486A-BF49-5B9AE29E1AA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D628C3D8-B31F-4934-AC71-5128FF25952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5003FE0A-DBFD-4B00-A323-BABCF32CFCA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6" name="Text Box 10">
          <a:extLst>
            <a:ext uri="{FF2B5EF4-FFF2-40B4-BE49-F238E27FC236}">
              <a16:creationId xmlns:a16="http://schemas.microsoft.com/office/drawing/2014/main" id="{B915F94E-2BE7-4D80-AA4A-D4588E84E3C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4F7C1ADD-70E7-41B0-8196-767F79B7B92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8F168447-1F5A-4581-B175-6BA7961192A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49" name="Text Box 9">
          <a:extLst>
            <a:ext uri="{FF2B5EF4-FFF2-40B4-BE49-F238E27FC236}">
              <a16:creationId xmlns:a16="http://schemas.microsoft.com/office/drawing/2014/main" id="{DE5C789C-F8EE-4ECF-8F4A-E7061BE6598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0" name="Text Box 10">
          <a:extLst>
            <a:ext uri="{FF2B5EF4-FFF2-40B4-BE49-F238E27FC236}">
              <a16:creationId xmlns:a16="http://schemas.microsoft.com/office/drawing/2014/main" id="{EACC31EF-E66C-4D68-997C-2DFD897C573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1" name="Text Box 41">
          <a:extLst>
            <a:ext uri="{FF2B5EF4-FFF2-40B4-BE49-F238E27FC236}">
              <a16:creationId xmlns:a16="http://schemas.microsoft.com/office/drawing/2014/main" id="{1C00117F-5A79-40B1-BAEF-5B1FB43E976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CBA31569-695F-4774-94EF-98AC37336A3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57D7DD04-2A38-48FE-8DB1-18D6B29CDD0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4" name="Text Box 9">
          <a:extLst>
            <a:ext uri="{FF2B5EF4-FFF2-40B4-BE49-F238E27FC236}">
              <a16:creationId xmlns:a16="http://schemas.microsoft.com/office/drawing/2014/main" id="{71EB464C-DD0D-41DA-937A-D3F55243622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5" name="Text Box 10">
          <a:extLst>
            <a:ext uri="{FF2B5EF4-FFF2-40B4-BE49-F238E27FC236}">
              <a16:creationId xmlns:a16="http://schemas.microsoft.com/office/drawing/2014/main" id="{A43EB1E8-ED64-496C-8AC1-D2B6D659F1D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727B960A-3F89-4C64-A772-51585F3DD3F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1AED65EB-177A-4A11-9966-259F21C4BE8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48E0FB60-420B-424B-8762-4B0F306EDC3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661919C5-CAF4-4104-AA03-E9144A0FC7C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0" name="Text Box 41">
          <a:extLst>
            <a:ext uri="{FF2B5EF4-FFF2-40B4-BE49-F238E27FC236}">
              <a16:creationId xmlns:a16="http://schemas.microsoft.com/office/drawing/2014/main" id="{B859E454-10A8-4843-BCC7-16B39F3120D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52ED34C6-B229-4849-B27E-65B4CE9985C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DA832DCD-E049-4A0B-AC54-194E85BCB59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C37E004C-A32C-41FA-BDDE-F36B6E3708A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90EF9E15-3454-453C-8DDE-1D7153600E7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66D8C703-66EF-4B03-9F27-02B01D4C30A3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583AC6F4-1523-45EA-9A31-705FD71F85D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7" name="Text Box 9">
          <a:extLst>
            <a:ext uri="{FF2B5EF4-FFF2-40B4-BE49-F238E27FC236}">
              <a16:creationId xmlns:a16="http://schemas.microsoft.com/office/drawing/2014/main" id="{8F4EAC6E-1B1F-4CD6-A446-22C39E98F74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8" name="Text Box 10">
          <a:extLst>
            <a:ext uri="{FF2B5EF4-FFF2-40B4-BE49-F238E27FC236}">
              <a16:creationId xmlns:a16="http://schemas.microsoft.com/office/drawing/2014/main" id="{633FB35B-1F0D-4F53-8B4C-45BE44292DD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69" name="Text Box 41">
          <a:extLst>
            <a:ext uri="{FF2B5EF4-FFF2-40B4-BE49-F238E27FC236}">
              <a16:creationId xmlns:a16="http://schemas.microsoft.com/office/drawing/2014/main" id="{20DC1CDD-ED95-4CDE-B1F7-9FC8428FC9A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A856A05-3694-4E29-B085-1D3DF0ADC1E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86EF9D53-F5DA-4691-B48F-E4131B865A1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2" name="Text Box 9">
          <a:extLst>
            <a:ext uri="{FF2B5EF4-FFF2-40B4-BE49-F238E27FC236}">
              <a16:creationId xmlns:a16="http://schemas.microsoft.com/office/drawing/2014/main" id="{4EAF33DB-58F4-4A45-9211-33856BEAB24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3" name="Text Box 10">
          <a:extLst>
            <a:ext uri="{FF2B5EF4-FFF2-40B4-BE49-F238E27FC236}">
              <a16:creationId xmlns:a16="http://schemas.microsoft.com/office/drawing/2014/main" id="{3497E7A0-015C-4C8F-A5C8-88BBB81A3A0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FE5566C2-BD68-4E28-9A5A-D5521200B26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C413F219-8895-4FFD-A9F7-C84AB66F50D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6" name="Text Box 9">
          <a:extLst>
            <a:ext uri="{FF2B5EF4-FFF2-40B4-BE49-F238E27FC236}">
              <a16:creationId xmlns:a16="http://schemas.microsoft.com/office/drawing/2014/main" id="{DF2716EC-6800-4BFA-86BD-6AB2D82E5FE1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7" name="Text Box 10">
          <a:extLst>
            <a:ext uri="{FF2B5EF4-FFF2-40B4-BE49-F238E27FC236}">
              <a16:creationId xmlns:a16="http://schemas.microsoft.com/office/drawing/2014/main" id="{EBCF95A2-DB63-4416-976B-CF8189DBF4D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8" name="Text Box 41">
          <a:extLst>
            <a:ext uri="{FF2B5EF4-FFF2-40B4-BE49-F238E27FC236}">
              <a16:creationId xmlns:a16="http://schemas.microsoft.com/office/drawing/2014/main" id="{AF310163-C389-4E55-9DBD-6509BBC86BD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A5D2293D-8FA2-4A98-B1DA-380E8348FEC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9A91CB06-B5C8-42BA-947F-3CC1FF57016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1" name="Text Box 9">
          <a:extLst>
            <a:ext uri="{FF2B5EF4-FFF2-40B4-BE49-F238E27FC236}">
              <a16:creationId xmlns:a16="http://schemas.microsoft.com/office/drawing/2014/main" id="{C8B0C8BF-805A-4951-A8F4-BAEDD807A4D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2" name="Text Box 10">
          <a:extLst>
            <a:ext uri="{FF2B5EF4-FFF2-40B4-BE49-F238E27FC236}">
              <a16:creationId xmlns:a16="http://schemas.microsoft.com/office/drawing/2014/main" id="{B18698E3-8E3C-4D2C-9D79-8D63A221C85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76720C54-E211-4A16-B45C-E16899D1E90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D5C53E24-29C1-4482-9CD3-1B4B64B0FFD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96E594A1-A3B9-4B05-86DF-99B08A69861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12CA523A-1943-475E-8C0A-7186D197AB8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2DD31C26-26CD-4DE8-B33C-CE3E344BFA2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29EC76A6-F0C2-4B7C-B619-2610D61E26C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061DE4AD-4BB5-45DE-ADBC-9374B9CD4EE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0" name="Text Box 9">
          <a:extLst>
            <a:ext uri="{FF2B5EF4-FFF2-40B4-BE49-F238E27FC236}">
              <a16:creationId xmlns:a16="http://schemas.microsoft.com/office/drawing/2014/main" id="{A498C7C8-C943-43D3-BCA9-26391D47F9E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1" name="Text Box 10">
          <a:extLst>
            <a:ext uri="{FF2B5EF4-FFF2-40B4-BE49-F238E27FC236}">
              <a16:creationId xmlns:a16="http://schemas.microsoft.com/office/drawing/2014/main" id="{65662D9A-9B86-4941-BCAB-A3FD170FFA2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F760F5A-AD41-4093-B82E-E462D717822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971D1581-E6AA-4FFE-B78B-4A2912996840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4" name="Text Box 9">
          <a:extLst>
            <a:ext uri="{FF2B5EF4-FFF2-40B4-BE49-F238E27FC236}">
              <a16:creationId xmlns:a16="http://schemas.microsoft.com/office/drawing/2014/main" id="{8A833293-1908-4AB2-8AAE-0DA4EC913F0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5" name="Text Box 10">
          <a:extLst>
            <a:ext uri="{FF2B5EF4-FFF2-40B4-BE49-F238E27FC236}">
              <a16:creationId xmlns:a16="http://schemas.microsoft.com/office/drawing/2014/main" id="{E5C43EE7-E122-439E-B11F-A6849777D71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6" name="Text Box 41">
          <a:extLst>
            <a:ext uri="{FF2B5EF4-FFF2-40B4-BE49-F238E27FC236}">
              <a16:creationId xmlns:a16="http://schemas.microsoft.com/office/drawing/2014/main" id="{27DFF048-61F0-4807-9A68-CE907DF7D02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F00C52C5-FCE9-4E4B-A905-DFDDF663EE7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CB904EEF-1BCD-44AA-814F-722A802E065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399" name="Text Box 9">
          <a:extLst>
            <a:ext uri="{FF2B5EF4-FFF2-40B4-BE49-F238E27FC236}">
              <a16:creationId xmlns:a16="http://schemas.microsoft.com/office/drawing/2014/main" id="{E26DEDD0-44A4-462C-BEC0-326D18EBE91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0" name="Text Box 10">
          <a:extLst>
            <a:ext uri="{FF2B5EF4-FFF2-40B4-BE49-F238E27FC236}">
              <a16:creationId xmlns:a16="http://schemas.microsoft.com/office/drawing/2014/main" id="{BA042E6A-155A-4A7F-8FC4-F764EDD6905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C2889214-3905-4575-8F5A-78A5B8169E4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04F6DF05-ABB9-4CF9-B828-473B2E470F4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227C853F-F789-4D0E-8A66-B232FF1E0F5A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C227C8C1-F380-4743-8FE0-03A16D15ABD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34C3EC39-E222-4AC4-886C-47E4FEFF4E3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388B345F-D2D0-43E5-BC8F-80AFD72BEC4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EC9BD29C-28D2-4572-9B17-16945F721F1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3C395A7C-0402-4E35-80B3-8416BB26D10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09" name="Text Box 10">
          <a:extLst>
            <a:ext uri="{FF2B5EF4-FFF2-40B4-BE49-F238E27FC236}">
              <a16:creationId xmlns:a16="http://schemas.microsoft.com/office/drawing/2014/main" id="{F282B247-82DA-48B8-9CE0-78394CDD637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EA07331A-EC76-4856-AE45-0F818343260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9A3A6D96-D80D-4DE0-A421-9E320450415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12" name="Text Box 9">
          <a:extLst>
            <a:ext uri="{FF2B5EF4-FFF2-40B4-BE49-F238E27FC236}">
              <a16:creationId xmlns:a16="http://schemas.microsoft.com/office/drawing/2014/main" id="{EA0F6182-5C22-4201-8016-F5B1EC7A918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13" name="Text Box 10">
          <a:extLst>
            <a:ext uri="{FF2B5EF4-FFF2-40B4-BE49-F238E27FC236}">
              <a16:creationId xmlns:a16="http://schemas.microsoft.com/office/drawing/2014/main" id="{E03EBAD0-7899-487F-89C1-908023BFD05F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14" name="Text Box 41">
          <a:extLst>
            <a:ext uri="{FF2B5EF4-FFF2-40B4-BE49-F238E27FC236}">
              <a16:creationId xmlns:a16="http://schemas.microsoft.com/office/drawing/2014/main" id="{8786E29D-554A-4F62-B62C-D4DD895B233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6172DCB9-CE17-4D91-9628-F0B68644BFB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266700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52979402-DD52-4D1C-8136-7DB43429CD64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85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8829555E-748A-44A6-9FD5-C241C8BBDAE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1EF566B2-5C0C-43AE-8693-1CC1939B5E8D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903F3740-11A8-409F-9236-AB7BBB8D1F1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0" name="Text Box 10">
          <a:extLst>
            <a:ext uri="{FF2B5EF4-FFF2-40B4-BE49-F238E27FC236}">
              <a16:creationId xmlns:a16="http://schemas.microsoft.com/office/drawing/2014/main" id="{114CA705-8163-4198-AE6B-A572B2FD61DB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1" name="Text Box 41">
          <a:extLst>
            <a:ext uri="{FF2B5EF4-FFF2-40B4-BE49-F238E27FC236}">
              <a16:creationId xmlns:a16="http://schemas.microsoft.com/office/drawing/2014/main" id="{210A7961-7905-4C31-8524-5B3F677201C9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F7693AF3-6576-42A8-8A9A-8BEC1B48E70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E281602D-9F98-4562-BDE4-A8F80C16E9C2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E4D61E52-609F-4606-BE34-63771FC7C34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id="{E74D1974-B550-42C5-B454-5014B6D77F9E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D5368B72-0CCE-45BB-83EE-5A43D348BE3C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3CB4A5C4-C11C-409A-935E-2B8B180F9E4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816FCEC6-3939-46D5-B584-8DBAAC2F8F2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29" name="Text Box 10">
          <a:extLst>
            <a:ext uri="{FF2B5EF4-FFF2-40B4-BE49-F238E27FC236}">
              <a16:creationId xmlns:a16="http://schemas.microsoft.com/office/drawing/2014/main" id="{4BC8BE5B-FE13-4F4E-B5ED-981E89CB030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30" name="Text Box 41">
          <a:extLst>
            <a:ext uri="{FF2B5EF4-FFF2-40B4-BE49-F238E27FC236}">
              <a16:creationId xmlns:a16="http://schemas.microsoft.com/office/drawing/2014/main" id="{228EE2F5-0495-4877-93C8-2F35CA5DCF65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EDC71115-A58F-4152-9F78-A1920A2D31B6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28A9907F-7329-4BB3-81AB-3DF4A3804AB8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266700</xdr:rowOff>
    </xdr:to>
    <xdr:sp macro="" textlink="">
      <xdr:nvSpPr>
        <xdr:cNvPr id="433" name="Text Box 9">
          <a:extLst>
            <a:ext uri="{FF2B5EF4-FFF2-40B4-BE49-F238E27FC236}">
              <a16:creationId xmlns:a16="http://schemas.microsoft.com/office/drawing/2014/main" id="{6FD45F16-D663-4658-8738-C4364AF81227}"/>
            </a:ext>
          </a:extLst>
        </xdr:cNvPr>
        <xdr:cNvSpPr txBox="1">
          <a:spLocks noChangeArrowheads="1"/>
        </xdr:cNvSpPr>
      </xdr:nvSpPr>
      <xdr:spPr bwMode="auto">
        <a:xfrm>
          <a:off x="200025" y="3314700"/>
          <a:ext cx="952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D25E03B5-ABEB-4116-BA97-717327F3125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44545EF5-CDE7-4D49-801E-420EC883BFB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037E0C63-817E-4BA9-B597-AB458AD6847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id="{983A7B39-5015-48DF-A349-B05898E3BB6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id="{9C9CE810-FDBF-4890-A8B5-2EE0FBF21FD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777080C2-5207-4495-BBC6-9C932072F64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id="{03679A0B-B19D-44F1-8922-817C6129CC6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1" name="Text Box 9">
          <a:extLst>
            <a:ext uri="{FF2B5EF4-FFF2-40B4-BE49-F238E27FC236}">
              <a16:creationId xmlns:a16="http://schemas.microsoft.com/office/drawing/2014/main" id="{1C6A0B28-19A1-47B1-B1BC-144909C02238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2" name="Text Box 10">
          <a:extLst>
            <a:ext uri="{FF2B5EF4-FFF2-40B4-BE49-F238E27FC236}">
              <a16:creationId xmlns:a16="http://schemas.microsoft.com/office/drawing/2014/main" id="{1C9A6A25-5D53-427F-91F9-79ED76FE81F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3" name="Text Box 41">
          <a:extLst>
            <a:ext uri="{FF2B5EF4-FFF2-40B4-BE49-F238E27FC236}">
              <a16:creationId xmlns:a16="http://schemas.microsoft.com/office/drawing/2014/main" id="{E3911065-CDCF-43D7-9B1A-92FFF566300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A47B289A-D813-47F0-A88D-D571C4E8697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AB8C0F4A-8B9F-4A84-9C70-4841A7888FE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6" name="Text Box 9">
          <a:extLst>
            <a:ext uri="{FF2B5EF4-FFF2-40B4-BE49-F238E27FC236}">
              <a16:creationId xmlns:a16="http://schemas.microsoft.com/office/drawing/2014/main" id="{8B0CA17A-4A1A-4DDC-BEA0-0EF95AC49BE1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7" name="Text Box 10">
          <a:extLst>
            <a:ext uri="{FF2B5EF4-FFF2-40B4-BE49-F238E27FC236}">
              <a16:creationId xmlns:a16="http://schemas.microsoft.com/office/drawing/2014/main" id="{71F7B318-CB6F-448A-831A-F969D5DD57E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8" name="Text Box 41">
          <a:extLst>
            <a:ext uri="{FF2B5EF4-FFF2-40B4-BE49-F238E27FC236}">
              <a16:creationId xmlns:a16="http://schemas.microsoft.com/office/drawing/2014/main" id="{EA01DFDC-DDFA-46AE-A826-148A09CE47F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50B753BC-16DF-45FE-B6AE-7DE007D1FB3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4E1D16B7-2DCE-4C5A-827B-9464EF4CBBE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51" name="Text Box 9">
          <a:extLst>
            <a:ext uri="{FF2B5EF4-FFF2-40B4-BE49-F238E27FC236}">
              <a16:creationId xmlns:a16="http://schemas.microsoft.com/office/drawing/2014/main" id="{47A9370C-2E8C-4A3B-A9A9-36CA1CE68D82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52" name="Text Box 10">
          <a:extLst>
            <a:ext uri="{FF2B5EF4-FFF2-40B4-BE49-F238E27FC236}">
              <a16:creationId xmlns:a16="http://schemas.microsoft.com/office/drawing/2014/main" id="{279678FE-387E-425E-8075-6B85F291536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104775</xdr:colOff>
      <xdr:row>21</xdr:row>
      <xdr:rowOff>266700</xdr:rowOff>
    </xdr:to>
    <xdr:sp macro="" textlink="">
      <xdr:nvSpPr>
        <xdr:cNvPr id="453" name="Text Box 41">
          <a:extLst>
            <a:ext uri="{FF2B5EF4-FFF2-40B4-BE49-F238E27FC236}">
              <a16:creationId xmlns:a16="http://schemas.microsoft.com/office/drawing/2014/main" id="{7D701EA5-559D-4546-9423-8A2631C4697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D27DDBDB-80F3-4A75-83E5-23270A99164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A423A5E7-F16C-4E05-ABF3-0E5B528B06C1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56" name="Text Box 9">
          <a:extLst>
            <a:ext uri="{FF2B5EF4-FFF2-40B4-BE49-F238E27FC236}">
              <a16:creationId xmlns:a16="http://schemas.microsoft.com/office/drawing/2014/main" id="{C4542CD9-9E09-4C24-B1AC-CEA63CF84D8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57" name="Text Box 10">
          <a:extLst>
            <a:ext uri="{FF2B5EF4-FFF2-40B4-BE49-F238E27FC236}">
              <a16:creationId xmlns:a16="http://schemas.microsoft.com/office/drawing/2014/main" id="{759EB066-4595-4504-8BAD-C68072AB965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58" name="Text Box 41">
          <a:extLst>
            <a:ext uri="{FF2B5EF4-FFF2-40B4-BE49-F238E27FC236}">
              <a16:creationId xmlns:a16="http://schemas.microsoft.com/office/drawing/2014/main" id="{898CDC27-FEBA-43C4-8565-E9E03ECF4FF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40ECE714-961B-4523-92F5-C71DE03BCB82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B0632E77-A5DE-437C-8390-99C30D35560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E28BC131-53C4-44D6-9ACD-E86A840D57A8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id="{BB8DCCE0-BAC0-47F3-B0CE-07428BF06326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C31DE45A-AF9E-4870-BB96-5B8642A4F93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2B33063E-3580-49BB-96E8-4376A85A1172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5" name="Text Box 9">
          <a:extLst>
            <a:ext uri="{FF2B5EF4-FFF2-40B4-BE49-F238E27FC236}">
              <a16:creationId xmlns:a16="http://schemas.microsoft.com/office/drawing/2014/main" id="{8CD0F444-009D-44EA-B1A3-EF87620847D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6" name="Text Box 10">
          <a:extLst>
            <a:ext uri="{FF2B5EF4-FFF2-40B4-BE49-F238E27FC236}">
              <a16:creationId xmlns:a16="http://schemas.microsoft.com/office/drawing/2014/main" id="{4AB486F7-D64A-499C-97D7-57835584DEC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7" name="Text Box 41">
          <a:extLst>
            <a:ext uri="{FF2B5EF4-FFF2-40B4-BE49-F238E27FC236}">
              <a16:creationId xmlns:a16="http://schemas.microsoft.com/office/drawing/2014/main" id="{9A904FD8-5EEC-4D2D-B7D1-FAD89EB43A4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45182409-5A40-47E1-9FFC-BDE80ACA692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58757F43-3310-4B18-B06A-8208E73E175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0" name="Text Box 9">
          <a:extLst>
            <a:ext uri="{FF2B5EF4-FFF2-40B4-BE49-F238E27FC236}">
              <a16:creationId xmlns:a16="http://schemas.microsoft.com/office/drawing/2014/main" id="{AEDE7A0C-F147-4FEF-BBC9-A43833D77E8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1" name="Text Box 10">
          <a:extLst>
            <a:ext uri="{FF2B5EF4-FFF2-40B4-BE49-F238E27FC236}">
              <a16:creationId xmlns:a16="http://schemas.microsoft.com/office/drawing/2014/main" id="{B81DCC60-4B64-4900-8302-1AD19535215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618BEE68-45C8-4DF2-A5D1-CC1C95E043B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9AF62390-1236-44FC-BCA6-19FE24ABC54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F8488120-30E3-4B33-8EA4-CC3BFE5EE418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253744F3-FF52-42A1-A052-9F45BAA5EF3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6" name="Text Box 41">
          <a:extLst>
            <a:ext uri="{FF2B5EF4-FFF2-40B4-BE49-F238E27FC236}">
              <a16:creationId xmlns:a16="http://schemas.microsoft.com/office/drawing/2014/main" id="{62411930-54CB-49FB-97D2-80DBDF2180E2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848CD745-7C6B-4C19-8816-B39E6630AEF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40FBDCD6-B768-48B3-AF62-D2C427AF69E8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B1958944-BEF8-49F6-9418-5EE391CBB3B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0" name="Text Box 10">
          <a:extLst>
            <a:ext uri="{FF2B5EF4-FFF2-40B4-BE49-F238E27FC236}">
              <a16:creationId xmlns:a16="http://schemas.microsoft.com/office/drawing/2014/main" id="{99F12ADF-C71E-456F-B1E1-42875E78200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B5A4749-5179-47EA-A848-0FC1FDAB1D2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223BE0B-838A-45BE-B6CB-B139FA9901A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75F4B48C-05CC-43CD-8665-C21A8EA4FA4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4" name="Text Box 10">
          <a:extLst>
            <a:ext uri="{FF2B5EF4-FFF2-40B4-BE49-F238E27FC236}">
              <a16:creationId xmlns:a16="http://schemas.microsoft.com/office/drawing/2014/main" id="{5F118E30-BDC5-414F-AC1D-10F9AC0A42E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5" name="Text Box 41">
          <a:extLst>
            <a:ext uri="{FF2B5EF4-FFF2-40B4-BE49-F238E27FC236}">
              <a16:creationId xmlns:a16="http://schemas.microsoft.com/office/drawing/2014/main" id="{1B372931-1B0C-4925-A6A2-EBE9B7A23CE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57AE971C-E784-42E0-9A09-7512E125A3A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D4E95D51-6EB1-4E8E-9914-C959583711C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D1B75DD9-8501-43AE-AF01-6133CF85337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89" name="Text Box 10">
          <a:extLst>
            <a:ext uri="{FF2B5EF4-FFF2-40B4-BE49-F238E27FC236}">
              <a16:creationId xmlns:a16="http://schemas.microsoft.com/office/drawing/2014/main" id="{897B8E48-67C0-4DD7-A486-F98EB70EC5C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683AB4DB-942E-4513-B45D-B2628FC26D0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84EA77DB-868F-4C56-A393-2E463524BF4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CAD3F8D9-A0B2-4CB2-8F55-0E5EB95D672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3" name="Text Box 10">
          <a:extLst>
            <a:ext uri="{FF2B5EF4-FFF2-40B4-BE49-F238E27FC236}">
              <a16:creationId xmlns:a16="http://schemas.microsoft.com/office/drawing/2014/main" id="{3AC8BFE7-DC3C-469C-AAC5-758EE2CFC888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4" name="Text Box 41">
          <a:extLst>
            <a:ext uri="{FF2B5EF4-FFF2-40B4-BE49-F238E27FC236}">
              <a16:creationId xmlns:a16="http://schemas.microsoft.com/office/drawing/2014/main" id="{30D2E797-8431-4D44-BEF3-3C8AAD04F83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FBDA4B32-FCE6-412A-9296-B978D7E7C5E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6" name="Text Box 8">
          <a:extLst>
            <a:ext uri="{FF2B5EF4-FFF2-40B4-BE49-F238E27FC236}">
              <a16:creationId xmlns:a16="http://schemas.microsoft.com/office/drawing/2014/main" id="{B37A8CF0-C1AC-4131-B64B-374F89F9F03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7" name="Text Box 9">
          <a:extLst>
            <a:ext uri="{FF2B5EF4-FFF2-40B4-BE49-F238E27FC236}">
              <a16:creationId xmlns:a16="http://schemas.microsoft.com/office/drawing/2014/main" id="{469CF6B5-DC9F-4FF5-A515-59AAE9D03B6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8" name="Text Box 10">
          <a:extLst>
            <a:ext uri="{FF2B5EF4-FFF2-40B4-BE49-F238E27FC236}">
              <a16:creationId xmlns:a16="http://schemas.microsoft.com/office/drawing/2014/main" id="{9AA2C0CE-66A2-4565-9FB2-B92DD57F006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2441864B-9006-467A-99A1-E3F7F3BB5228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4A0E2134-4CE2-4B9F-9833-235398E8FB6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0442918B-3A24-4363-B154-0C0F0E4F976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A88586ED-7573-4211-B21D-9654F408350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3" name="Text Box 41">
          <a:extLst>
            <a:ext uri="{FF2B5EF4-FFF2-40B4-BE49-F238E27FC236}">
              <a16:creationId xmlns:a16="http://schemas.microsoft.com/office/drawing/2014/main" id="{514C8DDD-E450-4DE6-BD28-ED62A188A68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9565FB7D-908B-489B-BF7B-D4FB6EE76CD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6F64A938-71AC-468A-BC4B-FD5F98783F9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7479A0BC-C5E6-472A-85FC-73FC55D264B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3741ECAE-1066-4C42-B96C-3D8FF2438B2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61392288-D080-4C58-A7B8-4351EDD8EA3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BC280548-60BD-4651-AB24-D595C2F3940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21B7CE41-FD39-4D7E-8526-5FB94CF2999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1" name="Text Box 10">
          <a:extLst>
            <a:ext uri="{FF2B5EF4-FFF2-40B4-BE49-F238E27FC236}">
              <a16:creationId xmlns:a16="http://schemas.microsoft.com/office/drawing/2014/main" id="{FF4BEC49-B194-4AFB-A6AB-5E312A6F5DB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2" name="Text Box 41">
          <a:extLst>
            <a:ext uri="{FF2B5EF4-FFF2-40B4-BE49-F238E27FC236}">
              <a16:creationId xmlns:a16="http://schemas.microsoft.com/office/drawing/2014/main" id="{4F49A0F2-C105-4DE1-BC40-9704626C15A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23130710-D25B-4D8E-8BCC-EF54E2EBC78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4" name="Text Box 8">
          <a:extLst>
            <a:ext uri="{FF2B5EF4-FFF2-40B4-BE49-F238E27FC236}">
              <a16:creationId xmlns:a16="http://schemas.microsoft.com/office/drawing/2014/main" id="{26AB1D97-0425-47E8-9FF8-2647D69AA978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5" name="Text Box 9">
          <a:extLst>
            <a:ext uri="{FF2B5EF4-FFF2-40B4-BE49-F238E27FC236}">
              <a16:creationId xmlns:a16="http://schemas.microsoft.com/office/drawing/2014/main" id="{2D83DF7B-4BF8-44E6-B92B-EEE84BA6D9C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6" name="Text Box 10">
          <a:extLst>
            <a:ext uri="{FF2B5EF4-FFF2-40B4-BE49-F238E27FC236}">
              <a16:creationId xmlns:a16="http://schemas.microsoft.com/office/drawing/2014/main" id="{641488DA-067F-47E4-B5DD-9675C1D8027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FBFCBEA-EDDE-497D-A01A-4CFBA4D8E72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id="{27B88B6C-A3AB-4C48-964B-A99B2D3A1776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19" name="Text Box 9">
          <a:extLst>
            <a:ext uri="{FF2B5EF4-FFF2-40B4-BE49-F238E27FC236}">
              <a16:creationId xmlns:a16="http://schemas.microsoft.com/office/drawing/2014/main" id="{37632F34-FDBB-4EA2-A85E-D711B76B191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0" name="Text Box 10">
          <a:extLst>
            <a:ext uri="{FF2B5EF4-FFF2-40B4-BE49-F238E27FC236}">
              <a16:creationId xmlns:a16="http://schemas.microsoft.com/office/drawing/2014/main" id="{99D06C81-F16C-4267-B10D-ABF4F99B43C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1" name="Text Box 41">
          <a:extLst>
            <a:ext uri="{FF2B5EF4-FFF2-40B4-BE49-F238E27FC236}">
              <a16:creationId xmlns:a16="http://schemas.microsoft.com/office/drawing/2014/main" id="{CAE471E8-DBEA-453E-8962-0E8FBD5EE8E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FC4E1A2D-3A4C-4E96-8D01-FBDAB3801C8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2D76DB37-600D-4165-9E1F-5A3C123450E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B50A06B1-7AA6-46A1-884E-498CFFC211D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1A2C343B-5D05-4E69-BFBB-F08139E0DC1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4835E19B-58E3-46D1-90C5-D4021193495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D348BCC2-0D13-486A-858E-E88EE6A720B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8" name="Text Box 9">
          <a:extLst>
            <a:ext uri="{FF2B5EF4-FFF2-40B4-BE49-F238E27FC236}">
              <a16:creationId xmlns:a16="http://schemas.microsoft.com/office/drawing/2014/main" id="{30A8CA9F-89B6-422E-A81C-BEB69CF3D416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29" name="Text Box 10">
          <a:extLst>
            <a:ext uri="{FF2B5EF4-FFF2-40B4-BE49-F238E27FC236}">
              <a16:creationId xmlns:a16="http://schemas.microsoft.com/office/drawing/2014/main" id="{DC9AA04A-4E5E-4276-8AA4-D5A6D1687A56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0" name="Text Box 41">
          <a:extLst>
            <a:ext uri="{FF2B5EF4-FFF2-40B4-BE49-F238E27FC236}">
              <a16:creationId xmlns:a16="http://schemas.microsoft.com/office/drawing/2014/main" id="{624593E7-A481-44C9-8617-898B66D94F8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D39E6E91-8F88-419A-9BE0-A5DE543417D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5C226F50-6893-4FD8-ABD0-F2DE92B1FEC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3" name="Text Box 9">
          <a:extLst>
            <a:ext uri="{FF2B5EF4-FFF2-40B4-BE49-F238E27FC236}">
              <a16:creationId xmlns:a16="http://schemas.microsoft.com/office/drawing/2014/main" id="{100F15F3-1363-41A4-8256-430BF153A1C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4" name="Text Box 10">
          <a:extLst>
            <a:ext uri="{FF2B5EF4-FFF2-40B4-BE49-F238E27FC236}">
              <a16:creationId xmlns:a16="http://schemas.microsoft.com/office/drawing/2014/main" id="{09D73001-50E8-4B26-978D-0D8287AB95F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31F1E61C-D8E8-4F3F-87E8-86F8404C597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0AD94FB6-B7DF-4FE6-B58F-E3B441B75A0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id="{7902DD2A-F1C5-4BB9-984E-03E794925FD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id="{25ACC456-4041-4E71-9244-71D491C84D3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id="{D8330D6D-0819-454F-9C6F-3405B5812FD1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E8AAE938-3FE5-45E7-B604-0F01A58BBDC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D062175F-DEEC-4D43-934D-249A2C694ED6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C6BA58F3-3920-4B76-BA36-687DAB0581F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4580A157-B253-4B00-A22C-5265D613B48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911A9684-5087-4261-AFF3-24658800331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5" name="Text Box 8">
          <a:extLst>
            <a:ext uri="{FF2B5EF4-FFF2-40B4-BE49-F238E27FC236}">
              <a16:creationId xmlns:a16="http://schemas.microsoft.com/office/drawing/2014/main" id="{656AF0FF-8E12-4A4A-8D8E-7BA199E17E0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6" name="Text Box 9">
          <a:extLst>
            <a:ext uri="{FF2B5EF4-FFF2-40B4-BE49-F238E27FC236}">
              <a16:creationId xmlns:a16="http://schemas.microsoft.com/office/drawing/2014/main" id="{79906F1E-DC0F-4384-8015-2BBD6B8FA81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7" name="Text Box 10">
          <a:extLst>
            <a:ext uri="{FF2B5EF4-FFF2-40B4-BE49-F238E27FC236}">
              <a16:creationId xmlns:a16="http://schemas.microsoft.com/office/drawing/2014/main" id="{963B86FC-E46B-40E2-AB00-5AFCB8FC278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8" name="Text Box 41">
          <a:extLst>
            <a:ext uri="{FF2B5EF4-FFF2-40B4-BE49-F238E27FC236}">
              <a16:creationId xmlns:a16="http://schemas.microsoft.com/office/drawing/2014/main" id="{E187E1FE-B5C3-457A-8A61-00304149379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E7018F2-5FB7-4D05-87E8-BFD86A62301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0" name="Text Box 8">
          <a:extLst>
            <a:ext uri="{FF2B5EF4-FFF2-40B4-BE49-F238E27FC236}">
              <a16:creationId xmlns:a16="http://schemas.microsoft.com/office/drawing/2014/main" id="{57FB070D-D27C-498D-8A2F-1C3FE839176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1" name="Text Box 9">
          <a:extLst>
            <a:ext uri="{FF2B5EF4-FFF2-40B4-BE49-F238E27FC236}">
              <a16:creationId xmlns:a16="http://schemas.microsoft.com/office/drawing/2014/main" id="{E66FEEE5-DEAD-40B6-8AFA-935A2855B08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2" name="Text Box 10">
          <a:extLst>
            <a:ext uri="{FF2B5EF4-FFF2-40B4-BE49-F238E27FC236}">
              <a16:creationId xmlns:a16="http://schemas.microsoft.com/office/drawing/2014/main" id="{6DD8FFE4-E5A3-4395-A785-24AF6234133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6BAD5482-2329-4263-AD83-C2A98A75FF8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A1E2C37A-54A2-4B29-83B7-89896670959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F7582A3F-4AC3-47E0-96FB-C6947559DDC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6D1CE9C7-2238-476D-913F-A0B96BD7020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id="{FFC6A942-FB2E-4A13-8F26-5E67EF202AE2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D562F5-823C-417B-B0C5-7495DE3FAA5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E55C7E56-70EE-4444-84F6-0A0F71F5DC5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0" name="Text Box 9">
          <a:extLst>
            <a:ext uri="{FF2B5EF4-FFF2-40B4-BE49-F238E27FC236}">
              <a16:creationId xmlns:a16="http://schemas.microsoft.com/office/drawing/2014/main" id="{473040B7-DEBB-49FE-8AF3-892507693951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1" name="Text Box 10">
          <a:extLst>
            <a:ext uri="{FF2B5EF4-FFF2-40B4-BE49-F238E27FC236}">
              <a16:creationId xmlns:a16="http://schemas.microsoft.com/office/drawing/2014/main" id="{78FA2609-1D13-4F76-9CBC-BFD353E55D3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6CA2EA01-F5DD-470D-8A51-2D395BA5886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AD32190D-3B85-4270-9DC2-879778593C2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4" name="Text Box 9">
          <a:extLst>
            <a:ext uri="{FF2B5EF4-FFF2-40B4-BE49-F238E27FC236}">
              <a16:creationId xmlns:a16="http://schemas.microsoft.com/office/drawing/2014/main" id="{6C272D66-4FDB-45F0-B4CA-A30B49551DE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5" name="Text Box 10">
          <a:extLst>
            <a:ext uri="{FF2B5EF4-FFF2-40B4-BE49-F238E27FC236}">
              <a16:creationId xmlns:a16="http://schemas.microsoft.com/office/drawing/2014/main" id="{1FF6A3A6-A519-4543-9124-FD40BF738C46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6" name="Text Box 41">
          <a:extLst>
            <a:ext uri="{FF2B5EF4-FFF2-40B4-BE49-F238E27FC236}">
              <a16:creationId xmlns:a16="http://schemas.microsoft.com/office/drawing/2014/main" id="{6C510E8C-AC90-4A60-A013-865A8E37FB3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7E36B7CA-9B12-4373-B19E-76171ADA9AF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8" name="Text Box 8">
          <a:extLst>
            <a:ext uri="{FF2B5EF4-FFF2-40B4-BE49-F238E27FC236}">
              <a16:creationId xmlns:a16="http://schemas.microsoft.com/office/drawing/2014/main" id="{3DF067C2-951B-4C92-9158-CE07DA08807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69" name="Text Box 9">
          <a:extLst>
            <a:ext uri="{FF2B5EF4-FFF2-40B4-BE49-F238E27FC236}">
              <a16:creationId xmlns:a16="http://schemas.microsoft.com/office/drawing/2014/main" id="{00F9417B-6802-49AC-864A-29E70DE9F634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0" name="Text Box 10">
          <a:extLst>
            <a:ext uri="{FF2B5EF4-FFF2-40B4-BE49-F238E27FC236}">
              <a16:creationId xmlns:a16="http://schemas.microsoft.com/office/drawing/2014/main" id="{4C759AFE-7485-4C9F-8790-CC2A88CAE77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FE55C9E2-83B3-4647-BD46-B0F2F80E34E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72C40022-9770-4D47-A36E-00F78DB8703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0B1595AD-BE3A-4D93-9686-A59EC45E7717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id="{AB13EECF-6C86-4D02-AA1F-714D8CBFCFF6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id="{F04F91E8-41E6-4830-9FD9-60C8DC43A71F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5C214AB-BEED-4597-A7FA-74124A29AEB8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55083ABC-A71F-4B2B-9B9D-B393F6244DB0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257176</xdr:rowOff>
    </xdr:to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id="{5C431E8D-6C66-4161-B005-B5D06CF9F1F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85725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2C07C927-1166-49EE-9395-12EA9CD17C8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4E9FF74A-D81B-465F-8724-18A0239186DB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7E6BFFA0-B113-4F34-B82A-85E86CA07609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344999FD-3435-4D07-A5CF-953AD94A907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3" name="Text Box 41">
          <a:extLst>
            <a:ext uri="{FF2B5EF4-FFF2-40B4-BE49-F238E27FC236}">
              <a16:creationId xmlns:a16="http://schemas.microsoft.com/office/drawing/2014/main" id="{D0615C44-C0CC-412B-946E-4A46A9581D76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879049CB-1666-4C79-95C0-16F3AC9FB95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875A75C9-DCE4-4C1B-A442-0BCCE7BF393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F79A1559-3CF4-47EE-9858-BD1FFCCD302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F874CCD-9133-4C7F-B402-31405C2B91F2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3AFB2032-7A11-4F3C-8323-0DB69877425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C2FDD242-90C7-41DF-B20B-1769EDF8FD83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id="{8762F303-57C4-4A33-B272-D42FDE83F3CD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id="{6C9BF261-FDC8-40D9-B635-A8EDA5FF366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92" name="Text Box 41">
          <a:extLst>
            <a:ext uri="{FF2B5EF4-FFF2-40B4-BE49-F238E27FC236}">
              <a16:creationId xmlns:a16="http://schemas.microsoft.com/office/drawing/2014/main" id="{A54238D5-AB64-48F0-AC0C-1B0743AF450E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BC1D2A5A-7394-4088-99C4-25329EC1C721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669A9AE8-BA00-4F2F-B003-93EE5FA257DC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95" name="Text Box 9">
          <a:extLst>
            <a:ext uri="{FF2B5EF4-FFF2-40B4-BE49-F238E27FC236}">
              <a16:creationId xmlns:a16="http://schemas.microsoft.com/office/drawing/2014/main" id="{E44A039B-5527-4A0B-9E3A-7917846841BA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257176</xdr:rowOff>
    </xdr:to>
    <xdr:sp macro="" textlink="">
      <xdr:nvSpPr>
        <xdr:cNvPr id="596" name="Text Box 10">
          <a:extLst>
            <a:ext uri="{FF2B5EF4-FFF2-40B4-BE49-F238E27FC236}">
              <a16:creationId xmlns:a16="http://schemas.microsoft.com/office/drawing/2014/main" id="{41B4ED71-E5A4-4453-A11B-AF6635244995}"/>
            </a:ext>
          </a:extLst>
        </xdr:cNvPr>
        <xdr:cNvSpPr txBox="1">
          <a:spLocks noChangeArrowheads="1"/>
        </xdr:cNvSpPr>
      </xdr:nvSpPr>
      <xdr:spPr bwMode="auto">
        <a:xfrm>
          <a:off x="200025" y="4991100"/>
          <a:ext cx="95250" cy="53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656496AD-FCE3-4827-A9F8-B231EE428F4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9E7C92AA-FDD3-4187-9BD6-0E18D80980D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599" name="Text Box 9">
          <a:extLst>
            <a:ext uri="{FF2B5EF4-FFF2-40B4-BE49-F238E27FC236}">
              <a16:creationId xmlns:a16="http://schemas.microsoft.com/office/drawing/2014/main" id="{F60B15A1-130A-47B5-A2AF-4594FB2A8C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0" name="Text Box 10">
          <a:extLst>
            <a:ext uri="{FF2B5EF4-FFF2-40B4-BE49-F238E27FC236}">
              <a16:creationId xmlns:a16="http://schemas.microsoft.com/office/drawing/2014/main" id="{BB9C40B8-7AC5-4019-B763-037300F7972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1" name="Text Box 41">
          <a:extLst>
            <a:ext uri="{FF2B5EF4-FFF2-40B4-BE49-F238E27FC236}">
              <a16:creationId xmlns:a16="http://schemas.microsoft.com/office/drawing/2014/main" id="{33B82F72-AEB0-446A-BDD9-BA53C61C400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2CC45E57-0255-4427-82D4-34674ECAD0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F1597B92-7A9D-46A2-A4A2-6A2D8E1BEAC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29A0497A-EC04-4531-A878-4CADC1E3D8D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B3969549-362D-4044-B793-D9271730B1B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D4C0778B-521C-43DF-88FC-1022BAE61C1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811DD10C-07B9-4E84-811E-0063339F305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id="{7FB029D7-05B1-47D7-B7C7-787FEE66E8C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09" name="Text Box 10">
          <a:extLst>
            <a:ext uri="{FF2B5EF4-FFF2-40B4-BE49-F238E27FC236}">
              <a16:creationId xmlns:a16="http://schemas.microsoft.com/office/drawing/2014/main" id="{D027E6A8-6A2E-4FEF-B62E-0F7F0BE9C7F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0" name="Text Box 41">
          <a:extLst>
            <a:ext uri="{FF2B5EF4-FFF2-40B4-BE49-F238E27FC236}">
              <a16:creationId xmlns:a16="http://schemas.microsoft.com/office/drawing/2014/main" id="{058D5DDE-A212-40AE-AB74-1DEE4F2406A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AEDF759D-B3D7-4256-AE91-2627DD57BF8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FD03866F-E66F-4452-8F74-E56F0901E99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AD1B33C7-ABDD-4AE6-93B0-C1BA141DDBC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4" name="Text Box 10">
          <a:extLst>
            <a:ext uri="{FF2B5EF4-FFF2-40B4-BE49-F238E27FC236}">
              <a16:creationId xmlns:a16="http://schemas.microsoft.com/office/drawing/2014/main" id="{E4880097-34F3-4FCF-8B5F-23F9A2F80F1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99010172-96FA-4A57-9E40-701380DE50E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3E558159-5E8C-460A-B456-0A7675FE4F6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7" name="Text Box 9">
          <a:extLst>
            <a:ext uri="{FF2B5EF4-FFF2-40B4-BE49-F238E27FC236}">
              <a16:creationId xmlns:a16="http://schemas.microsoft.com/office/drawing/2014/main" id="{8498DAC2-29FC-4932-8310-1299AD5EE37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8" name="Text Box 10">
          <a:extLst>
            <a:ext uri="{FF2B5EF4-FFF2-40B4-BE49-F238E27FC236}">
              <a16:creationId xmlns:a16="http://schemas.microsoft.com/office/drawing/2014/main" id="{DDE1B656-7F7A-42D6-B23D-5524920F636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19" name="Text Box 41">
          <a:extLst>
            <a:ext uri="{FF2B5EF4-FFF2-40B4-BE49-F238E27FC236}">
              <a16:creationId xmlns:a16="http://schemas.microsoft.com/office/drawing/2014/main" id="{FE093C1B-B3C5-4E65-8A07-C0A77A0F538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DC7E6BBF-FB45-4BA7-98D5-82275F8C10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6C49B70B-6BAD-41BF-AF78-F11BBFC3B54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B88B3C28-42E8-47FF-8C9C-3E6FC6E5A3B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45B37660-E7A2-4B27-A4D7-0536B8807EE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103C28E3-9A15-4B10-A0D2-B35DAD7C26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93C36AB8-1190-412C-AA4D-53AF7AFA678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6" name="Text Box 9">
          <a:extLst>
            <a:ext uri="{FF2B5EF4-FFF2-40B4-BE49-F238E27FC236}">
              <a16:creationId xmlns:a16="http://schemas.microsoft.com/office/drawing/2014/main" id="{3F16B6E0-23B1-4B70-B36B-5F6F78F60E2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7" name="Text Box 10">
          <a:extLst>
            <a:ext uri="{FF2B5EF4-FFF2-40B4-BE49-F238E27FC236}">
              <a16:creationId xmlns:a16="http://schemas.microsoft.com/office/drawing/2014/main" id="{CB044335-69B9-49D7-AECF-799040BAB9A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8" name="Text Box 41">
          <a:extLst>
            <a:ext uri="{FF2B5EF4-FFF2-40B4-BE49-F238E27FC236}">
              <a16:creationId xmlns:a16="http://schemas.microsoft.com/office/drawing/2014/main" id="{0829C743-53ED-4C41-A020-772351ADCF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2A8C0BFA-8809-40A4-89D6-59292F9906D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id="{58B8BAD3-16F1-4750-B63D-B316583F27B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1" name="Text Box 9">
          <a:extLst>
            <a:ext uri="{FF2B5EF4-FFF2-40B4-BE49-F238E27FC236}">
              <a16:creationId xmlns:a16="http://schemas.microsoft.com/office/drawing/2014/main" id="{E2BA8CDA-1D0E-48F1-869C-60E1CEA9E74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2" name="Text Box 10">
          <a:extLst>
            <a:ext uri="{FF2B5EF4-FFF2-40B4-BE49-F238E27FC236}">
              <a16:creationId xmlns:a16="http://schemas.microsoft.com/office/drawing/2014/main" id="{567E4057-E0A0-49A7-B0B2-7C797D63FA1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974310FA-E598-43D3-A883-82ABBA52A4E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A9C4447F-35FC-47E1-9E83-6CF67408465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5" name="Text Box 9">
          <a:extLst>
            <a:ext uri="{FF2B5EF4-FFF2-40B4-BE49-F238E27FC236}">
              <a16:creationId xmlns:a16="http://schemas.microsoft.com/office/drawing/2014/main" id="{CDD3FE35-307A-4622-A5D3-63DF61302EA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6" name="Text Box 10">
          <a:extLst>
            <a:ext uri="{FF2B5EF4-FFF2-40B4-BE49-F238E27FC236}">
              <a16:creationId xmlns:a16="http://schemas.microsoft.com/office/drawing/2014/main" id="{8F5DBC69-5AC9-4C85-B4AF-662CBB8477E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7" name="Text Box 41">
          <a:extLst>
            <a:ext uri="{FF2B5EF4-FFF2-40B4-BE49-F238E27FC236}">
              <a16:creationId xmlns:a16="http://schemas.microsoft.com/office/drawing/2014/main" id="{570CF97E-96D2-4864-AB9E-EF9E54C1FBB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71049BD-BEDD-4106-B96B-5E236CF9985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D890518-A360-43D5-87B7-94CF0659E8A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418BE34C-7794-4542-A377-21BE7A1D54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FC7D0FAD-FA21-4980-8FB8-2683415DB93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14C7D75C-6347-4A40-87AF-E7D3C3EBF7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FCB8B44F-93C0-4881-B2DA-D6DA55DF5F5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4" name="Text Box 9">
          <a:extLst>
            <a:ext uri="{FF2B5EF4-FFF2-40B4-BE49-F238E27FC236}">
              <a16:creationId xmlns:a16="http://schemas.microsoft.com/office/drawing/2014/main" id="{0CA9C981-DE1E-4255-9385-CD244421005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5" name="Text Box 10">
          <a:extLst>
            <a:ext uri="{FF2B5EF4-FFF2-40B4-BE49-F238E27FC236}">
              <a16:creationId xmlns:a16="http://schemas.microsoft.com/office/drawing/2014/main" id="{29A7F292-16BA-47A0-B577-8952C99AF3E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6" name="Text Box 41">
          <a:extLst>
            <a:ext uri="{FF2B5EF4-FFF2-40B4-BE49-F238E27FC236}">
              <a16:creationId xmlns:a16="http://schemas.microsoft.com/office/drawing/2014/main" id="{917684B3-605A-4624-9904-C8DE6AFDDA5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B7A1C3EB-C750-406A-9523-2448B11EA8B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84675F15-DC78-455D-A93C-EF87845673A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49" name="Text Box 9">
          <a:extLst>
            <a:ext uri="{FF2B5EF4-FFF2-40B4-BE49-F238E27FC236}">
              <a16:creationId xmlns:a16="http://schemas.microsoft.com/office/drawing/2014/main" id="{FB03A462-BF8A-4508-B6DC-F7CFBB87547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0" name="Text Box 10">
          <a:extLst>
            <a:ext uri="{FF2B5EF4-FFF2-40B4-BE49-F238E27FC236}">
              <a16:creationId xmlns:a16="http://schemas.microsoft.com/office/drawing/2014/main" id="{D14A2C98-7E66-4D70-A075-4064436F7DB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7BCCD437-3C62-403F-B057-F8A116052EC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2" name="Text Box 8">
          <a:extLst>
            <a:ext uri="{FF2B5EF4-FFF2-40B4-BE49-F238E27FC236}">
              <a16:creationId xmlns:a16="http://schemas.microsoft.com/office/drawing/2014/main" id="{4AF3A9CE-0E1B-445B-A21E-A0098DBEC5F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3" name="Text Box 9">
          <a:extLst>
            <a:ext uri="{FF2B5EF4-FFF2-40B4-BE49-F238E27FC236}">
              <a16:creationId xmlns:a16="http://schemas.microsoft.com/office/drawing/2014/main" id="{AD3A1E6F-A970-49B9-851E-230490F54FB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4" name="Text Box 10">
          <a:extLst>
            <a:ext uri="{FF2B5EF4-FFF2-40B4-BE49-F238E27FC236}">
              <a16:creationId xmlns:a16="http://schemas.microsoft.com/office/drawing/2014/main" id="{6823D498-2A1B-46E7-B80B-031F024B77C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5" name="Text Box 41">
          <a:extLst>
            <a:ext uri="{FF2B5EF4-FFF2-40B4-BE49-F238E27FC236}">
              <a16:creationId xmlns:a16="http://schemas.microsoft.com/office/drawing/2014/main" id="{9602AEBD-940F-40E2-8533-D38EF3DA620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619A2AED-238D-4B9A-A659-C8BA5126D8F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F849B0E0-D87D-4BB2-A269-722DFB9B849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858FA64-DC2E-4E9A-9500-99EB6A3EB96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AC75B2B4-0F5C-433D-AFF0-7C83EF7D0BE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210FA29F-1550-41D4-AA9A-DE19CB60ECB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1" name="Text Box 9">
          <a:extLst>
            <a:ext uri="{FF2B5EF4-FFF2-40B4-BE49-F238E27FC236}">
              <a16:creationId xmlns:a16="http://schemas.microsoft.com/office/drawing/2014/main" id="{63D0EF43-69BF-479E-925B-5576C71C95E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2" name="Text Box 10">
          <a:extLst>
            <a:ext uri="{FF2B5EF4-FFF2-40B4-BE49-F238E27FC236}">
              <a16:creationId xmlns:a16="http://schemas.microsoft.com/office/drawing/2014/main" id="{324CB739-B58F-4609-8A75-C41CD8BF310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3" name="Text Box 41">
          <a:extLst>
            <a:ext uri="{FF2B5EF4-FFF2-40B4-BE49-F238E27FC236}">
              <a16:creationId xmlns:a16="http://schemas.microsoft.com/office/drawing/2014/main" id="{40953F39-F9CF-449B-9940-C1A45A5DEC2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29F1ADF6-BFA7-43E1-BE48-CFA82E2330F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id="{B19835FB-95F7-4974-BCBF-16E223803D3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6" name="Text Box 9">
          <a:extLst>
            <a:ext uri="{FF2B5EF4-FFF2-40B4-BE49-F238E27FC236}">
              <a16:creationId xmlns:a16="http://schemas.microsoft.com/office/drawing/2014/main" id="{0673EF5B-9CFB-4C2B-A78F-30B6FE60B27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7" name="Text Box 10">
          <a:extLst>
            <a:ext uri="{FF2B5EF4-FFF2-40B4-BE49-F238E27FC236}">
              <a16:creationId xmlns:a16="http://schemas.microsoft.com/office/drawing/2014/main" id="{9838D84E-8EB6-4651-8EE9-4ADC7F674C0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78BC3660-AE84-4206-BF99-4B5C71FAEEB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9DD87C37-09E0-4F0D-8216-916F1F05403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A486280C-6553-4E92-A72D-2CB0725272E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EAFFBE96-8838-4216-8E5D-64DB8AF669F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E4586213-B211-4FA1-90FE-C0B77452672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E65D1537-7232-463B-A634-0103A2E84CD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C476ABBC-59CB-468C-BD53-76839D383E7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5" name="Text Box 9">
          <a:extLst>
            <a:ext uri="{FF2B5EF4-FFF2-40B4-BE49-F238E27FC236}">
              <a16:creationId xmlns:a16="http://schemas.microsoft.com/office/drawing/2014/main" id="{7D2E7395-1A3B-417E-A21E-66CAD2EA72A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6" name="Text Box 10">
          <a:extLst>
            <a:ext uri="{FF2B5EF4-FFF2-40B4-BE49-F238E27FC236}">
              <a16:creationId xmlns:a16="http://schemas.microsoft.com/office/drawing/2014/main" id="{5001170B-34CA-451C-8595-092D9421CBD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B3843666-4985-4BFA-B3F1-C306CBAE063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F4B75CCC-0A9E-475C-A1B4-71ACA74514E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79" name="Text Box 9">
          <a:extLst>
            <a:ext uri="{FF2B5EF4-FFF2-40B4-BE49-F238E27FC236}">
              <a16:creationId xmlns:a16="http://schemas.microsoft.com/office/drawing/2014/main" id="{C13B1454-8FB2-4E86-BED1-3ACB726F10F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D02154F7-1484-46C8-B130-D4ED1B79F68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1" name="Text Box 41">
          <a:extLst>
            <a:ext uri="{FF2B5EF4-FFF2-40B4-BE49-F238E27FC236}">
              <a16:creationId xmlns:a16="http://schemas.microsoft.com/office/drawing/2014/main" id="{2F4527AA-FC7F-4CD7-83D1-95A0497AD73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467A0863-1D8F-481B-A095-EFCF33D4E9B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E72EA922-4A1C-4910-88AF-C1EDDC5DBBC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4" name="Text Box 9">
          <a:extLst>
            <a:ext uri="{FF2B5EF4-FFF2-40B4-BE49-F238E27FC236}">
              <a16:creationId xmlns:a16="http://schemas.microsoft.com/office/drawing/2014/main" id="{0ADAF48B-24DD-4E4D-9A0C-21647A6FD29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5" name="Text Box 10">
          <a:extLst>
            <a:ext uri="{FF2B5EF4-FFF2-40B4-BE49-F238E27FC236}">
              <a16:creationId xmlns:a16="http://schemas.microsoft.com/office/drawing/2014/main" id="{A975A13D-0B7B-489B-B4A7-7B212BA5CC5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57437A4-511C-481A-B0B9-286846C801A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9CE543F8-0F11-4EF2-AAC7-4688EE6919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C7D6DBC3-AF95-4FFA-A44F-614CDBC2762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FF755D03-9D4C-4FA6-9FD2-F9E7AF17E0D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EF7841C8-C348-48BF-8723-EC1C7597E01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1714740F-4C8B-4461-8232-D097911966C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ACEA2FBC-414D-49FD-AA47-2C6F9AD3DB2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3" name="Text Box 9">
          <a:extLst>
            <a:ext uri="{FF2B5EF4-FFF2-40B4-BE49-F238E27FC236}">
              <a16:creationId xmlns:a16="http://schemas.microsoft.com/office/drawing/2014/main" id="{AAEDE210-F499-4093-9EFC-858C8C34EAB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4" name="Text Box 10">
          <a:extLst>
            <a:ext uri="{FF2B5EF4-FFF2-40B4-BE49-F238E27FC236}">
              <a16:creationId xmlns:a16="http://schemas.microsoft.com/office/drawing/2014/main" id="{E0AA85CB-F2F0-46AF-BE99-114777939A6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664B3E07-5CE6-431D-BE1B-61B4164943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6" name="Text Box 8">
          <a:extLst>
            <a:ext uri="{FF2B5EF4-FFF2-40B4-BE49-F238E27FC236}">
              <a16:creationId xmlns:a16="http://schemas.microsoft.com/office/drawing/2014/main" id="{7EFE9E7D-99E9-437A-82AE-BDB30158BD6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7" name="Text Box 9">
          <a:extLst>
            <a:ext uri="{FF2B5EF4-FFF2-40B4-BE49-F238E27FC236}">
              <a16:creationId xmlns:a16="http://schemas.microsoft.com/office/drawing/2014/main" id="{E8D21D6A-3F2F-4D0F-98DF-F82B67C9AFB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8" name="Text Box 10">
          <a:extLst>
            <a:ext uri="{FF2B5EF4-FFF2-40B4-BE49-F238E27FC236}">
              <a16:creationId xmlns:a16="http://schemas.microsoft.com/office/drawing/2014/main" id="{FC65AE69-51E0-42E8-A8AC-4164723C8EE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699" name="Text Box 41">
          <a:extLst>
            <a:ext uri="{FF2B5EF4-FFF2-40B4-BE49-F238E27FC236}">
              <a16:creationId xmlns:a16="http://schemas.microsoft.com/office/drawing/2014/main" id="{D7F8CEAD-B325-4066-A1C5-DB5800BCD4B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1F6503A5-A6E9-40D5-A546-9A4871154BC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2957D17B-E683-4AA2-80D9-2416F894CA6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2" name="Text Box 9">
          <a:extLst>
            <a:ext uri="{FF2B5EF4-FFF2-40B4-BE49-F238E27FC236}">
              <a16:creationId xmlns:a16="http://schemas.microsoft.com/office/drawing/2014/main" id="{105FF6CD-0F42-49E1-AC81-47A7F11D665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3" name="Text Box 10">
          <a:extLst>
            <a:ext uri="{FF2B5EF4-FFF2-40B4-BE49-F238E27FC236}">
              <a16:creationId xmlns:a16="http://schemas.microsoft.com/office/drawing/2014/main" id="{AB51F109-67C2-4B0C-8E8B-011CA84FEC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560763CB-CDC1-47C5-8FFC-B71A1E667B9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C8B6C347-AF7F-496C-9042-1AB2F4F3DF3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80ACCD3-821E-4718-AEA9-5D39C95876A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D0A2A47D-024C-4C88-BFD6-9D1DAA27822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93AB2528-6456-44E8-89DD-AD0B5485DB4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4835E857-0246-4D85-9F68-B9353448BC4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id="{F439EB32-3922-414C-AEC9-CDAD0422F16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1" name="Text Box 9">
          <a:extLst>
            <a:ext uri="{FF2B5EF4-FFF2-40B4-BE49-F238E27FC236}">
              <a16:creationId xmlns:a16="http://schemas.microsoft.com/office/drawing/2014/main" id="{101B5B2E-2C5C-4070-AE19-944B1B84A96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2" name="Text Box 10">
          <a:extLst>
            <a:ext uri="{FF2B5EF4-FFF2-40B4-BE49-F238E27FC236}">
              <a16:creationId xmlns:a16="http://schemas.microsoft.com/office/drawing/2014/main" id="{C909F3C4-2F9E-46D7-911C-AF745401257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8D0122BA-9A18-4B7D-BCB9-F3F88FCD823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4" name="Text Box 8">
          <a:extLst>
            <a:ext uri="{FF2B5EF4-FFF2-40B4-BE49-F238E27FC236}">
              <a16:creationId xmlns:a16="http://schemas.microsoft.com/office/drawing/2014/main" id="{4C961C35-0B0D-4F2B-8885-71583CA3CCF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5" name="Text Box 9">
          <a:extLst>
            <a:ext uri="{FF2B5EF4-FFF2-40B4-BE49-F238E27FC236}">
              <a16:creationId xmlns:a16="http://schemas.microsoft.com/office/drawing/2014/main" id="{7201D26E-802F-4C63-9CA9-78D599FB2C6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6" name="Text Box 10">
          <a:extLst>
            <a:ext uri="{FF2B5EF4-FFF2-40B4-BE49-F238E27FC236}">
              <a16:creationId xmlns:a16="http://schemas.microsoft.com/office/drawing/2014/main" id="{93DDA85C-6189-465D-A095-52CDD1123EC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id="{B593CA3D-74E3-4901-8225-D385CCACC37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5D8C408D-034F-4486-9EEA-2E619F279BD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C539A6FF-6DAF-4A1C-B213-0997072E6DF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BCAE5495-772A-4263-8D68-F94EDC40259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1" name="Text Box 10">
          <a:extLst>
            <a:ext uri="{FF2B5EF4-FFF2-40B4-BE49-F238E27FC236}">
              <a16:creationId xmlns:a16="http://schemas.microsoft.com/office/drawing/2014/main" id="{D30527AF-5553-4801-9F06-093C4BFAFAD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CDE4EB20-3012-49EF-9A03-C55576F1D2F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B5EE9832-A7FF-427E-AFC7-94BC25183F5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F87F8993-117E-48BC-842B-4F028369D57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24F35C2E-B913-4EA7-9F8F-1F9F53A27C4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B7F43D80-70DA-4665-A77E-D8452C0EEC9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E98401DA-E88C-415A-BCC3-9B26C1875A1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48F700D7-A107-4FB0-820A-74FDDF134A6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24BC2C68-BAA1-4F2C-B3C3-8E6F658D525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0" name="Text Box 10">
          <a:extLst>
            <a:ext uri="{FF2B5EF4-FFF2-40B4-BE49-F238E27FC236}">
              <a16:creationId xmlns:a16="http://schemas.microsoft.com/office/drawing/2014/main" id="{C8F54FE8-EFD4-4609-A074-F34E0F32667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C97BBDB4-F85E-4BC5-ADFF-01A102D2C64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2" name="Text Box 8">
          <a:extLst>
            <a:ext uri="{FF2B5EF4-FFF2-40B4-BE49-F238E27FC236}">
              <a16:creationId xmlns:a16="http://schemas.microsoft.com/office/drawing/2014/main" id="{19623DEB-74BA-4A6F-B2A2-6B4DC3786F5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3" name="Text Box 9">
          <a:extLst>
            <a:ext uri="{FF2B5EF4-FFF2-40B4-BE49-F238E27FC236}">
              <a16:creationId xmlns:a16="http://schemas.microsoft.com/office/drawing/2014/main" id="{44F3CDD0-0D50-431A-9AA9-F3FB2027B45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749015F-0B97-451F-83AF-D8DCD00FE3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5" name="Text Box 41">
          <a:extLst>
            <a:ext uri="{FF2B5EF4-FFF2-40B4-BE49-F238E27FC236}">
              <a16:creationId xmlns:a16="http://schemas.microsoft.com/office/drawing/2014/main" id="{58B2E932-FE3B-45B8-9DF7-03860B774D3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52DA4B5B-5776-4634-B302-13176EAD9EE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5F5E2582-437A-4FE0-B4DA-0CF3FD9C99E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D86307E0-882C-497E-89E7-082F75E938C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39" name="Text Box 10">
          <a:extLst>
            <a:ext uri="{FF2B5EF4-FFF2-40B4-BE49-F238E27FC236}">
              <a16:creationId xmlns:a16="http://schemas.microsoft.com/office/drawing/2014/main" id="{937CA3D9-1D28-4297-936A-DC63DC60A9B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5A12091B-1552-446D-B6E2-885470E2A92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F7E40892-89A4-42D2-AA2A-72C84335807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65F7A30E-03AB-4A88-B009-AA85706E7A3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D102E9D7-71EF-4367-97A5-6216BB5514B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978C3D18-AAEE-4843-B269-CF0881BC2BC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F7C00762-498C-45CF-A3AA-BB5C8660CE1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5BCD032F-BF88-4D9F-8E04-D26053F1C3A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945F0A19-B5C6-4360-AE5B-E65C623AB83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716CE169-F576-4D2B-97FE-9566AFDD87D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DF72C43A-CC5F-44C4-A2AD-F79A7310E3B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D0E8D9BA-79B0-4EC4-81D5-9286A142EA8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300F0625-9C4B-437E-9517-A3D1BE2C73C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2" name="Text Box 10">
          <a:extLst>
            <a:ext uri="{FF2B5EF4-FFF2-40B4-BE49-F238E27FC236}">
              <a16:creationId xmlns:a16="http://schemas.microsoft.com/office/drawing/2014/main" id="{805AE422-7815-4EBC-BB8C-396124FBD15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3" name="Text Box 41">
          <a:extLst>
            <a:ext uri="{FF2B5EF4-FFF2-40B4-BE49-F238E27FC236}">
              <a16:creationId xmlns:a16="http://schemas.microsoft.com/office/drawing/2014/main" id="{CEDDB0DA-26FB-4FA7-A12C-F03B8917C9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FE32356E-CDA5-42D8-8A65-93D0A165083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98F8D913-B214-47F2-B363-5852DA3CB17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6" name="Text Box 9">
          <a:extLst>
            <a:ext uri="{FF2B5EF4-FFF2-40B4-BE49-F238E27FC236}">
              <a16:creationId xmlns:a16="http://schemas.microsoft.com/office/drawing/2014/main" id="{9903A6D9-94BF-49AC-8D69-44EC62E923F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7" name="Text Box 10">
          <a:extLst>
            <a:ext uri="{FF2B5EF4-FFF2-40B4-BE49-F238E27FC236}">
              <a16:creationId xmlns:a16="http://schemas.microsoft.com/office/drawing/2014/main" id="{768D3D8A-B2A4-47CD-9F88-01AC37B49BE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408F6836-5E16-4E6C-8EDB-6758CEF6DF6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B6E02D0E-2724-4EFE-B3A5-8AB74936BAF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6190E3EB-CC33-4B0C-86F4-033D71A0855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7CAE8207-5999-437C-947E-29225C08D83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2DFA50EE-29A2-4AEE-8EF8-F6023B803ED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2FAB5042-A048-41B0-826C-C71263C5466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id="{21100458-FA18-4FA4-84E3-210210F266C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5" name="Text Box 9">
          <a:extLst>
            <a:ext uri="{FF2B5EF4-FFF2-40B4-BE49-F238E27FC236}">
              <a16:creationId xmlns:a16="http://schemas.microsoft.com/office/drawing/2014/main" id="{A155F3FA-49CA-401C-87EA-101159316A6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6" name="Text Box 10">
          <a:extLst>
            <a:ext uri="{FF2B5EF4-FFF2-40B4-BE49-F238E27FC236}">
              <a16:creationId xmlns:a16="http://schemas.microsoft.com/office/drawing/2014/main" id="{9B934051-40F8-4884-86D9-A5F364B0F8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7484DD55-91FB-4487-A918-E37D540A00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4EA2427C-6BDB-4F15-8599-E713CB66A11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69" name="Text Box 9">
          <a:extLst>
            <a:ext uri="{FF2B5EF4-FFF2-40B4-BE49-F238E27FC236}">
              <a16:creationId xmlns:a16="http://schemas.microsoft.com/office/drawing/2014/main" id="{4175191F-7C92-4047-BA99-634AD19707C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0" name="Text Box 10">
          <a:extLst>
            <a:ext uri="{FF2B5EF4-FFF2-40B4-BE49-F238E27FC236}">
              <a16:creationId xmlns:a16="http://schemas.microsoft.com/office/drawing/2014/main" id="{0B348B25-6A3F-4DA3-8083-347BF77A7DB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1" name="Text Box 41">
          <a:extLst>
            <a:ext uri="{FF2B5EF4-FFF2-40B4-BE49-F238E27FC236}">
              <a16:creationId xmlns:a16="http://schemas.microsoft.com/office/drawing/2014/main" id="{691253F3-FE2B-4794-8637-C33DC51DA1C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EFE14F7C-7F4D-48BD-97E2-1DCDDAD37E2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3" name="Text Box 8">
          <a:extLst>
            <a:ext uri="{FF2B5EF4-FFF2-40B4-BE49-F238E27FC236}">
              <a16:creationId xmlns:a16="http://schemas.microsoft.com/office/drawing/2014/main" id="{ED166433-3F7E-4D1C-83E6-ED6A891158B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4" name="Text Box 9">
          <a:extLst>
            <a:ext uri="{FF2B5EF4-FFF2-40B4-BE49-F238E27FC236}">
              <a16:creationId xmlns:a16="http://schemas.microsoft.com/office/drawing/2014/main" id="{518980C4-4A19-480B-807E-9B3EE83F828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5" name="Text Box 10">
          <a:extLst>
            <a:ext uri="{FF2B5EF4-FFF2-40B4-BE49-F238E27FC236}">
              <a16:creationId xmlns:a16="http://schemas.microsoft.com/office/drawing/2014/main" id="{CE002389-AFFE-4B4D-AA89-03D6231AAA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9D7B757F-37C7-4F20-9800-0EE3DABE6EB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0E0D1383-4474-414D-AD6A-FEC76C07D8A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BF6F1424-361F-4E35-B187-93DE85A0B73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209F445E-08FF-40A3-952B-7BE42362D9E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AEB6F58D-DDA5-4FF4-A327-C93E5648579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8C7F331D-D76A-4296-AB7E-F8C94F01AA3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959D1D81-7091-46F1-8B05-A2C59F06C8E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9CB5F95A-BC69-481B-AA85-7F69AA81A9F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84" name="Text Box 8">
          <a:extLst>
            <a:ext uri="{FF2B5EF4-FFF2-40B4-BE49-F238E27FC236}">
              <a16:creationId xmlns:a16="http://schemas.microsoft.com/office/drawing/2014/main" id="{5F3645E0-9080-4963-9C5C-22BC849DF7D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85" name="Text Box 9">
          <a:extLst>
            <a:ext uri="{FF2B5EF4-FFF2-40B4-BE49-F238E27FC236}">
              <a16:creationId xmlns:a16="http://schemas.microsoft.com/office/drawing/2014/main" id="{881D1354-7787-484F-B643-977B30E39B7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86" name="Text Box 10">
          <a:extLst>
            <a:ext uri="{FF2B5EF4-FFF2-40B4-BE49-F238E27FC236}">
              <a16:creationId xmlns:a16="http://schemas.microsoft.com/office/drawing/2014/main" id="{D17193CE-0AE7-4BA5-BA16-F8F78C1339A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87" name="Text Box 41">
          <a:extLst>
            <a:ext uri="{FF2B5EF4-FFF2-40B4-BE49-F238E27FC236}">
              <a16:creationId xmlns:a16="http://schemas.microsoft.com/office/drawing/2014/main" id="{EBC8095B-92AF-4EAB-B245-DDDCC437F3D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A857DDB0-41D3-45BC-9EB2-6B1C7A36735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A1043ACE-AA3E-498C-9333-0B1006EEEA9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9550B7E7-75CE-402E-AC4D-5B34D57CCA3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641404A9-36A5-4C2C-A49A-0026AB60369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EBF6D0AB-1531-425E-B6AF-ABC2CCBE5E7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61128DCD-CFBF-4A9A-8456-21DBECA37B8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85EF5EBC-9E2A-4888-8293-A3A654E001A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48605207-FC54-4E1E-AE94-B1B432DC2C7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39A53779-ECF8-4213-A422-2B3D9989140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5B3B3B8-2E84-4834-81D1-4756A6631F7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8" name="Text Box 8">
          <a:extLst>
            <a:ext uri="{FF2B5EF4-FFF2-40B4-BE49-F238E27FC236}">
              <a16:creationId xmlns:a16="http://schemas.microsoft.com/office/drawing/2014/main" id="{FE8D2FC0-D423-4831-818F-6BD8193E048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799" name="Text Box 9">
          <a:extLst>
            <a:ext uri="{FF2B5EF4-FFF2-40B4-BE49-F238E27FC236}">
              <a16:creationId xmlns:a16="http://schemas.microsoft.com/office/drawing/2014/main" id="{D505D368-CFC2-4BCA-85F4-013D45518F5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372F88E2-D16E-450B-B71F-3851D7BFF62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012E40F-4C5E-414F-93E1-CCD572AE710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C0A42C3F-0741-4C9F-9FFA-C91BBEF6E60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DDC8E5D2-C45C-4057-AF98-643D489A6EA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06F67A24-40C3-42B1-80E9-2831274D831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DC360D7F-ABD7-42AD-8973-80B657AEB94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962EA063-8076-4458-9D31-E3CB58C6A1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7" name="Text Box 9">
          <a:extLst>
            <a:ext uri="{FF2B5EF4-FFF2-40B4-BE49-F238E27FC236}">
              <a16:creationId xmlns:a16="http://schemas.microsoft.com/office/drawing/2014/main" id="{CCC6A9B9-0B19-4ACE-A50A-3514598B408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8" name="Text Box 10">
          <a:extLst>
            <a:ext uri="{FF2B5EF4-FFF2-40B4-BE49-F238E27FC236}">
              <a16:creationId xmlns:a16="http://schemas.microsoft.com/office/drawing/2014/main" id="{49BBE26C-8288-4287-8166-2A5A088DAEA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62175473-214C-46F8-ACEF-10FF58FE137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61214DB5-FCD3-41B3-9EB5-9CEABE22C98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1" name="Text Box 9">
          <a:extLst>
            <a:ext uri="{FF2B5EF4-FFF2-40B4-BE49-F238E27FC236}">
              <a16:creationId xmlns:a16="http://schemas.microsoft.com/office/drawing/2014/main" id="{8A364C3E-24D0-4CF8-AC87-D9D26AF0E97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2" name="Text Box 10">
          <a:extLst>
            <a:ext uri="{FF2B5EF4-FFF2-40B4-BE49-F238E27FC236}">
              <a16:creationId xmlns:a16="http://schemas.microsoft.com/office/drawing/2014/main" id="{0D43F1FD-531C-4D57-90D0-27330B03275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3" name="Text Box 41">
          <a:extLst>
            <a:ext uri="{FF2B5EF4-FFF2-40B4-BE49-F238E27FC236}">
              <a16:creationId xmlns:a16="http://schemas.microsoft.com/office/drawing/2014/main" id="{3DD0CD15-1D31-48B3-B08D-48D9571B2E0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5551C64A-01F3-4341-8C56-6E166FEAFF8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8D45B827-CB6E-44CE-8251-87250496B66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6" name="Text Box 9">
          <a:extLst>
            <a:ext uri="{FF2B5EF4-FFF2-40B4-BE49-F238E27FC236}">
              <a16:creationId xmlns:a16="http://schemas.microsoft.com/office/drawing/2014/main" id="{34EA7942-DC92-4EDB-AD60-6698499B619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7" name="Text Box 10">
          <a:extLst>
            <a:ext uri="{FF2B5EF4-FFF2-40B4-BE49-F238E27FC236}">
              <a16:creationId xmlns:a16="http://schemas.microsoft.com/office/drawing/2014/main" id="{3063B94D-5F8C-4580-B9AC-0CD857EF5BF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6526CE0F-2F30-418C-BFEA-635BDE20695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BB5B777A-8EEF-4A56-A874-24DA532DD39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02DA4A12-CB99-46F2-99C1-B07C752DA1D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A92F9E24-1A74-4740-8F17-85D24339497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8AE4445F-C4C5-4E47-BB27-520BF25F0AD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E1777443-D4D2-4F66-990F-207A8DF7649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4" name="Text Box 8">
          <a:extLst>
            <a:ext uri="{FF2B5EF4-FFF2-40B4-BE49-F238E27FC236}">
              <a16:creationId xmlns:a16="http://schemas.microsoft.com/office/drawing/2014/main" id="{3C33F2C7-E275-485E-B084-6962539210D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5" name="Text Box 9">
          <a:extLst>
            <a:ext uri="{FF2B5EF4-FFF2-40B4-BE49-F238E27FC236}">
              <a16:creationId xmlns:a16="http://schemas.microsoft.com/office/drawing/2014/main" id="{7612DC0D-9E3F-4FF6-AACB-1E934E1A58A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6" name="Text Box 10">
          <a:extLst>
            <a:ext uri="{FF2B5EF4-FFF2-40B4-BE49-F238E27FC236}">
              <a16:creationId xmlns:a16="http://schemas.microsoft.com/office/drawing/2014/main" id="{AA48C794-7D72-4836-B626-6B38D23A097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FEE145F2-9B0D-46E5-BE19-6E59BCE0B32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8" name="Text Box 8">
          <a:extLst>
            <a:ext uri="{FF2B5EF4-FFF2-40B4-BE49-F238E27FC236}">
              <a16:creationId xmlns:a16="http://schemas.microsoft.com/office/drawing/2014/main" id="{76E3384F-3F1A-4300-A10E-E92D2E6892F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29" name="Text Box 9">
          <a:extLst>
            <a:ext uri="{FF2B5EF4-FFF2-40B4-BE49-F238E27FC236}">
              <a16:creationId xmlns:a16="http://schemas.microsoft.com/office/drawing/2014/main" id="{7C9C8094-F9E7-4D60-8B80-66901E6DC32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0" name="Text Box 10">
          <a:extLst>
            <a:ext uri="{FF2B5EF4-FFF2-40B4-BE49-F238E27FC236}">
              <a16:creationId xmlns:a16="http://schemas.microsoft.com/office/drawing/2014/main" id="{5A665388-E231-4F60-9573-BDE94241C8A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1" name="Text Box 41">
          <a:extLst>
            <a:ext uri="{FF2B5EF4-FFF2-40B4-BE49-F238E27FC236}">
              <a16:creationId xmlns:a16="http://schemas.microsoft.com/office/drawing/2014/main" id="{3A96A540-AAE6-4548-B371-04FE068D2B5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3417A223-E44F-45F8-8B3B-0857F9BEEA3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8401CF67-4167-46D2-B9B6-88CBA92399A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4F4911D2-4A3A-484A-B559-10C1F0FBC57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5" name="Text Box 10">
          <a:extLst>
            <a:ext uri="{FF2B5EF4-FFF2-40B4-BE49-F238E27FC236}">
              <a16:creationId xmlns:a16="http://schemas.microsoft.com/office/drawing/2014/main" id="{E847349A-C954-40F7-ADA2-F680C428332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8AB9B5E-9A73-4CF4-82D3-ECB9A968A99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A84F5093-2E31-450D-9BC8-791D1B521A4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CF595B6-B6F6-4E8C-A7F0-563AFFC1986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528BBB9E-C0A0-4CAB-A6AF-733A7FC3B32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CDB07DB-FC0F-4CDE-BDA6-FEBCBDB5D41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360776E5-B73B-42A1-91C4-BF0D3632ECD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2" name="Text Box 8">
          <a:extLst>
            <a:ext uri="{FF2B5EF4-FFF2-40B4-BE49-F238E27FC236}">
              <a16:creationId xmlns:a16="http://schemas.microsoft.com/office/drawing/2014/main" id="{0E3B208D-0690-400E-9E01-060A856AF6D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3" name="Text Box 9">
          <a:extLst>
            <a:ext uri="{FF2B5EF4-FFF2-40B4-BE49-F238E27FC236}">
              <a16:creationId xmlns:a16="http://schemas.microsoft.com/office/drawing/2014/main" id="{70B861C1-F393-485A-8F24-B70F680D208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4" name="Text Box 10">
          <a:extLst>
            <a:ext uri="{FF2B5EF4-FFF2-40B4-BE49-F238E27FC236}">
              <a16:creationId xmlns:a16="http://schemas.microsoft.com/office/drawing/2014/main" id="{D2B91E77-C346-4919-BD92-2BD0DB2FA2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875C0B5D-D62A-4DCD-A5F6-4026D3AAED7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6" name="Text Box 8">
          <a:extLst>
            <a:ext uri="{FF2B5EF4-FFF2-40B4-BE49-F238E27FC236}">
              <a16:creationId xmlns:a16="http://schemas.microsoft.com/office/drawing/2014/main" id="{44F28358-8645-4016-BB09-5654EBA598F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7" name="Text Box 9">
          <a:extLst>
            <a:ext uri="{FF2B5EF4-FFF2-40B4-BE49-F238E27FC236}">
              <a16:creationId xmlns:a16="http://schemas.microsoft.com/office/drawing/2014/main" id="{B0D3764B-A79F-440D-8D03-67B61E0DC5D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8" name="Text Box 10">
          <a:extLst>
            <a:ext uri="{FF2B5EF4-FFF2-40B4-BE49-F238E27FC236}">
              <a16:creationId xmlns:a16="http://schemas.microsoft.com/office/drawing/2014/main" id="{884E3F94-2931-4390-B25A-32E06F7DD52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49" name="Text Box 41">
          <a:extLst>
            <a:ext uri="{FF2B5EF4-FFF2-40B4-BE49-F238E27FC236}">
              <a16:creationId xmlns:a16="http://schemas.microsoft.com/office/drawing/2014/main" id="{D01C6BDF-EFC1-4C88-A79C-AB94D686EA3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5FF57AEB-BBA4-45EF-8E3D-68D1BE16B9A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598537C1-B0E4-49D1-9147-A95BB2D8171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DAA2ECB-0F7E-4FD1-9221-4DCCB55D58C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3" name="Text Box 10">
          <a:extLst>
            <a:ext uri="{FF2B5EF4-FFF2-40B4-BE49-F238E27FC236}">
              <a16:creationId xmlns:a16="http://schemas.microsoft.com/office/drawing/2014/main" id="{9EC7C92A-024B-4A82-9B8C-9C79B1C829E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E0D2EBA1-D040-4626-854D-F5F3F589CDE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EF9D1A6A-2B3B-4E5A-9679-709970C7801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6EA49142-8969-4A1F-84E7-403A85E77B5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30BB1FEE-7E46-4E58-A506-EE83567D3EF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C81FDE1C-E9A6-4068-BB8F-A2CC46F5D85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D9B0DB49-A92C-4234-95F2-4ACC0AE8D57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E9C23407-1477-4E91-98B6-913BAB83470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5EB9D2A5-0FDD-4D9D-B1AC-61029B1115B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98F786DC-7F71-4436-B23A-EAFD9DB1647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3" name="Text Box 8">
          <a:extLst>
            <a:ext uri="{FF2B5EF4-FFF2-40B4-BE49-F238E27FC236}">
              <a16:creationId xmlns:a16="http://schemas.microsoft.com/office/drawing/2014/main" id="{48565EDA-53EF-4F7B-A45D-7F8F54F8745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4" name="Text Box 9">
          <a:extLst>
            <a:ext uri="{FF2B5EF4-FFF2-40B4-BE49-F238E27FC236}">
              <a16:creationId xmlns:a16="http://schemas.microsoft.com/office/drawing/2014/main" id="{B33BAB4B-8482-43BA-A396-F0950C33452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5" name="Text Box 10">
          <a:extLst>
            <a:ext uri="{FF2B5EF4-FFF2-40B4-BE49-F238E27FC236}">
              <a16:creationId xmlns:a16="http://schemas.microsoft.com/office/drawing/2014/main" id="{B1888DC3-3B2E-4C9E-88EA-43B18456488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6" name="Text Box 41">
          <a:extLst>
            <a:ext uri="{FF2B5EF4-FFF2-40B4-BE49-F238E27FC236}">
              <a16:creationId xmlns:a16="http://schemas.microsoft.com/office/drawing/2014/main" id="{F292923E-E49C-4EE8-96C1-5BDDA887813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AA42396B-35B0-404D-A0BF-332E5B40F0A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8" name="Text Box 8">
          <a:extLst>
            <a:ext uri="{FF2B5EF4-FFF2-40B4-BE49-F238E27FC236}">
              <a16:creationId xmlns:a16="http://schemas.microsoft.com/office/drawing/2014/main" id="{1F2F3EBF-23A1-4BD2-A00B-20E7B058FC1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69" name="Text Box 9">
          <a:extLst>
            <a:ext uri="{FF2B5EF4-FFF2-40B4-BE49-F238E27FC236}">
              <a16:creationId xmlns:a16="http://schemas.microsoft.com/office/drawing/2014/main" id="{9C26909F-85DF-4780-92F8-4946BD0A10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0" name="Text Box 10">
          <a:extLst>
            <a:ext uri="{FF2B5EF4-FFF2-40B4-BE49-F238E27FC236}">
              <a16:creationId xmlns:a16="http://schemas.microsoft.com/office/drawing/2014/main" id="{7C91C2CA-46D1-47A2-BD04-275699506A8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167D15C5-15CE-4720-A7DD-A82EDE732B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2" name="Text Box 8">
          <a:extLst>
            <a:ext uri="{FF2B5EF4-FFF2-40B4-BE49-F238E27FC236}">
              <a16:creationId xmlns:a16="http://schemas.microsoft.com/office/drawing/2014/main" id="{EB794AB3-7382-4A1A-B7E3-3E07FCCA216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3" name="Text Box 9">
          <a:extLst>
            <a:ext uri="{FF2B5EF4-FFF2-40B4-BE49-F238E27FC236}">
              <a16:creationId xmlns:a16="http://schemas.microsoft.com/office/drawing/2014/main" id="{0DCE2BBB-758A-4B28-98B4-933DB0E1198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4" name="Text Box 10">
          <a:extLst>
            <a:ext uri="{FF2B5EF4-FFF2-40B4-BE49-F238E27FC236}">
              <a16:creationId xmlns:a16="http://schemas.microsoft.com/office/drawing/2014/main" id="{E12796D5-AF03-4F54-99C1-4FB9AC7F63A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5" name="Text Box 41">
          <a:extLst>
            <a:ext uri="{FF2B5EF4-FFF2-40B4-BE49-F238E27FC236}">
              <a16:creationId xmlns:a16="http://schemas.microsoft.com/office/drawing/2014/main" id="{EE9A4F04-1045-4917-9CB6-4D86182F994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8FE3670B-CC4B-428A-B067-78CA539480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04ECCCEC-25E8-4547-9D93-94214EDA67B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85B5879D-4DCF-46A3-8F04-E9A9655D7EE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04FF1951-5EE0-4D0B-B5AB-3EC648DD5D9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3B0429C8-8FB4-40B8-968F-E1A0569AEAE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1" name="Text Box 8">
          <a:extLst>
            <a:ext uri="{FF2B5EF4-FFF2-40B4-BE49-F238E27FC236}">
              <a16:creationId xmlns:a16="http://schemas.microsoft.com/office/drawing/2014/main" id="{D0C7F630-3AA4-4ECA-91E7-F84820141B7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2" name="Text Box 9">
          <a:extLst>
            <a:ext uri="{FF2B5EF4-FFF2-40B4-BE49-F238E27FC236}">
              <a16:creationId xmlns:a16="http://schemas.microsoft.com/office/drawing/2014/main" id="{05BE46E6-4B8B-4F87-BFE7-DBE5218E22F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3" name="Text Box 10">
          <a:extLst>
            <a:ext uri="{FF2B5EF4-FFF2-40B4-BE49-F238E27FC236}">
              <a16:creationId xmlns:a16="http://schemas.microsoft.com/office/drawing/2014/main" id="{47C20A84-8EBF-42E1-8985-5B027AAE2B3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4" name="Text Box 41">
          <a:extLst>
            <a:ext uri="{FF2B5EF4-FFF2-40B4-BE49-F238E27FC236}">
              <a16:creationId xmlns:a16="http://schemas.microsoft.com/office/drawing/2014/main" id="{07289A0A-DA53-4E9C-95F1-0A9FD9BAB36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4CCD6841-633A-4507-8C58-8E208FB3C1B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6" name="Text Box 8">
          <a:extLst>
            <a:ext uri="{FF2B5EF4-FFF2-40B4-BE49-F238E27FC236}">
              <a16:creationId xmlns:a16="http://schemas.microsoft.com/office/drawing/2014/main" id="{97797A88-4FA7-437F-BA5E-7CA6F2FFC79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7" name="Text Box 9">
          <a:extLst>
            <a:ext uri="{FF2B5EF4-FFF2-40B4-BE49-F238E27FC236}">
              <a16:creationId xmlns:a16="http://schemas.microsoft.com/office/drawing/2014/main" id="{4135CEE2-BF70-42B8-A048-08F6D335635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8" name="Text Box 10">
          <a:extLst>
            <a:ext uri="{FF2B5EF4-FFF2-40B4-BE49-F238E27FC236}">
              <a16:creationId xmlns:a16="http://schemas.microsoft.com/office/drawing/2014/main" id="{B86F232F-87F6-4374-BDCD-3097071C35E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64A546D7-B80E-4349-B31B-AA604E29583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0" name="Text Box 8">
          <a:extLst>
            <a:ext uri="{FF2B5EF4-FFF2-40B4-BE49-F238E27FC236}">
              <a16:creationId xmlns:a16="http://schemas.microsoft.com/office/drawing/2014/main" id="{1377EDA9-C85A-497E-AB81-3CF12B0BFC5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1" name="Text Box 9">
          <a:extLst>
            <a:ext uri="{FF2B5EF4-FFF2-40B4-BE49-F238E27FC236}">
              <a16:creationId xmlns:a16="http://schemas.microsoft.com/office/drawing/2014/main" id="{6A6AD5D8-4945-430C-AC3F-463C653FF81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45B869F0-3D2A-4782-BC00-4CE52B6D42A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3" name="Text Box 41">
          <a:extLst>
            <a:ext uri="{FF2B5EF4-FFF2-40B4-BE49-F238E27FC236}">
              <a16:creationId xmlns:a16="http://schemas.microsoft.com/office/drawing/2014/main" id="{14592376-FF33-4490-A7BB-14C668F316F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9FCF9925-7B54-4128-BAE9-F3A9EE18CA6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08A9CCD-F2EF-49C9-ADA1-62B20D5418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04E130D1-4EE9-4F07-BAB5-BA03BA54AD8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F8F805AD-4715-4299-9288-A335CF3C09E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50D5BCB8-8B27-4D52-8C2F-85A8CADDF8A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899" name="Text Box 8">
          <a:extLst>
            <a:ext uri="{FF2B5EF4-FFF2-40B4-BE49-F238E27FC236}">
              <a16:creationId xmlns:a16="http://schemas.microsoft.com/office/drawing/2014/main" id="{7EE4BF86-C51B-486F-9823-284B3749E69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0" name="Text Box 9">
          <a:extLst>
            <a:ext uri="{FF2B5EF4-FFF2-40B4-BE49-F238E27FC236}">
              <a16:creationId xmlns:a16="http://schemas.microsoft.com/office/drawing/2014/main" id="{AE418365-3747-4F9D-A175-D3F65A134FD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1" name="Text Box 10">
          <a:extLst>
            <a:ext uri="{FF2B5EF4-FFF2-40B4-BE49-F238E27FC236}">
              <a16:creationId xmlns:a16="http://schemas.microsoft.com/office/drawing/2014/main" id="{1886B0E9-FB59-4CED-BAF3-4E7CB0B41F8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2" name="Text Box 41">
          <a:extLst>
            <a:ext uri="{FF2B5EF4-FFF2-40B4-BE49-F238E27FC236}">
              <a16:creationId xmlns:a16="http://schemas.microsoft.com/office/drawing/2014/main" id="{C4F8BA63-448D-46C1-BCFE-58B196FEC6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29A35CFD-AAE5-4805-B118-8D03D59DAE6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4" name="Text Box 8">
          <a:extLst>
            <a:ext uri="{FF2B5EF4-FFF2-40B4-BE49-F238E27FC236}">
              <a16:creationId xmlns:a16="http://schemas.microsoft.com/office/drawing/2014/main" id="{E1B8D2CD-B77A-4D80-8597-ADDB3D11563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5" name="Text Box 9">
          <a:extLst>
            <a:ext uri="{FF2B5EF4-FFF2-40B4-BE49-F238E27FC236}">
              <a16:creationId xmlns:a16="http://schemas.microsoft.com/office/drawing/2014/main" id="{506166F7-C917-4AD7-9478-CB0BCF5C31E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6" name="Text Box 10">
          <a:extLst>
            <a:ext uri="{FF2B5EF4-FFF2-40B4-BE49-F238E27FC236}">
              <a16:creationId xmlns:a16="http://schemas.microsoft.com/office/drawing/2014/main" id="{668EF508-E1D1-4459-90E8-ADC890AD380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14146043-3D5E-4C38-90B0-04D78248BA6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461B0CCC-84BD-4C1F-97A4-C2C04721F5F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9E27E997-FEAE-46C3-9155-84F096EE19D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0" name="Text Box 10">
          <a:extLst>
            <a:ext uri="{FF2B5EF4-FFF2-40B4-BE49-F238E27FC236}">
              <a16:creationId xmlns:a16="http://schemas.microsoft.com/office/drawing/2014/main" id="{6830A849-3675-486E-BA7D-D2EC027B57D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1" name="Text Box 41">
          <a:extLst>
            <a:ext uri="{FF2B5EF4-FFF2-40B4-BE49-F238E27FC236}">
              <a16:creationId xmlns:a16="http://schemas.microsoft.com/office/drawing/2014/main" id="{9D6635EE-32C1-4712-83BC-330CFACD43D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46779437-5B93-489F-913E-6B2204C5B08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BE630640-4FC4-461E-8F90-600E116F678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CCC1710-39D2-4B0F-9A7C-B1DEF10C129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C7882F24-8B6A-4A55-8063-E97439CDDAF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63D76707-A30E-41ED-8AAC-D5A327E3264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7" name="Text Box 8">
          <a:extLst>
            <a:ext uri="{FF2B5EF4-FFF2-40B4-BE49-F238E27FC236}">
              <a16:creationId xmlns:a16="http://schemas.microsoft.com/office/drawing/2014/main" id="{4A4BBD70-2EF2-4BE0-81FE-DCFB0985BF1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8" name="Text Box 9">
          <a:extLst>
            <a:ext uri="{FF2B5EF4-FFF2-40B4-BE49-F238E27FC236}">
              <a16:creationId xmlns:a16="http://schemas.microsoft.com/office/drawing/2014/main" id="{7FE46C21-11DD-4F74-A6A5-6DBCDED9CCD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19" name="Text Box 10">
          <a:extLst>
            <a:ext uri="{FF2B5EF4-FFF2-40B4-BE49-F238E27FC236}">
              <a16:creationId xmlns:a16="http://schemas.microsoft.com/office/drawing/2014/main" id="{5A6F815B-BB7A-4E0B-B309-D431BA93DD3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0" name="Text Box 41">
          <a:extLst>
            <a:ext uri="{FF2B5EF4-FFF2-40B4-BE49-F238E27FC236}">
              <a16:creationId xmlns:a16="http://schemas.microsoft.com/office/drawing/2014/main" id="{F45140E8-68CE-44A9-8835-F2EE1FCD3B5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A4D66D82-8CA0-4536-9DFE-F9D4F6F3327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2" name="Text Box 8">
          <a:extLst>
            <a:ext uri="{FF2B5EF4-FFF2-40B4-BE49-F238E27FC236}">
              <a16:creationId xmlns:a16="http://schemas.microsoft.com/office/drawing/2014/main" id="{C2A9F65C-5576-4DAC-AAD1-6B86F250ED3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3" name="Text Box 9">
          <a:extLst>
            <a:ext uri="{FF2B5EF4-FFF2-40B4-BE49-F238E27FC236}">
              <a16:creationId xmlns:a16="http://schemas.microsoft.com/office/drawing/2014/main" id="{3D90E17B-2A7F-4285-83AD-BF96E43F3BF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4" name="Text Box 10">
          <a:extLst>
            <a:ext uri="{FF2B5EF4-FFF2-40B4-BE49-F238E27FC236}">
              <a16:creationId xmlns:a16="http://schemas.microsoft.com/office/drawing/2014/main" id="{C0961D14-79AD-4B2A-B5A2-D15D0A2F21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C9EBE60D-C421-474F-8E44-1E3F640BE56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6B9B5367-A5AF-4B86-805B-4BFD04AD479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BDD528B4-CCFF-4B32-B2AE-78B127C67C7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8" name="Text Box 10">
          <a:extLst>
            <a:ext uri="{FF2B5EF4-FFF2-40B4-BE49-F238E27FC236}">
              <a16:creationId xmlns:a16="http://schemas.microsoft.com/office/drawing/2014/main" id="{C94821FD-7600-4B53-AF88-CBDEAD8116F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29" name="Text Box 41">
          <a:extLst>
            <a:ext uri="{FF2B5EF4-FFF2-40B4-BE49-F238E27FC236}">
              <a16:creationId xmlns:a16="http://schemas.microsoft.com/office/drawing/2014/main" id="{320EB508-0FC4-45B6-A4F5-D22CB363BC0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892F9114-D5B8-4134-8D3F-746CB312ECA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AF973733-03C0-461F-A3AF-2E70839BE5B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6B4785D-638A-430C-93E7-9CFFA0C888D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E313565A-B4C8-4F41-80A7-9A58B8E1FB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5A2619A6-0DC4-48E2-893C-E54CB8AF09B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5" name="Text Box 8">
          <a:extLst>
            <a:ext uri="{FF2B5EF4-FFF2-40B4-BE49-F238E27FC236}">
              <a16:creationId xmlns:a16="http://schemas.microsoft.com/office/drawing/2014/main" id="{4B0452A3-048B-4281-9B49-6557CFAFC06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6" name="Text Box 9">
          <a:extLst>
            <a:ext uri="{FF2B5EF4-FFF2-40B4-BE49-F238E27FC236}">
              <a16:creationId xmlns:a16="http://schemas.microsoft.com/office/drawing/2014/main" id="{5DACC8A0-2312-4B80-8008-52CB1D96816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7" name="Text Box 10">
          <a:extLst>
            <a:ext uri="{FF2B5EF4-FFF2-40B4-BE49-F238E27FC236}">
              <a16:creationId xmlns:a16="http://schemas.microsoft.com/office/drawing/2014/main" id="{045FCAD8-4BE1-465D-B680-342E314AE5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8" name="Text Box 41">
          <a:extLst>
            <a:ext uri="{FF2B5EF4-FFF2-40B4-BE49-F238E27FC236}">
              <a16:creationId xmlns:a16="http://schemas.microsoft.com/office/drawing/2014/main" id="{6CB5309F-6EC6-4E6B-A850-897A2F555EA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B3A83AA5-9890-4AD2-8456-8169C552D96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0" name="Text Box 8">
          <a:extLst>
            <a:ext uri="{FF2B5EF4-FFF2-40B4-BE49-F238E27FC236}">
              <a16:creationId xmlns:a16="http://schemas.microsoft.com/office/drawing/2014/main" id="{604A8F6C-1246-4759-903D-439F62A068D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1" name="Text Box 9">
          <a:extLst>
            <a:ext uri="{FF2B5EF4-FFF2-40B4-BE49-F238E27FC236}">
              <a16:creationId xmlns:a16="http://schemas.microsoft.com/office/drawing/2014/main" id="{64842F63-7059-4EFA-BD4E-AABEF13D15D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2" name="Text Box 10">
          <a:extLst>
            <a:ext uri="{FF2B5EF4-FFF2-40B4-BE49-F238E27FC236}">
              <a16:creationId xmlns:a16="http://schemas.microsoft.com/office/drawing/2014/main" id="{304F437F-B847-48A7-9648-CA00341E2DF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67F849FB-6335-4BBC-A444-5D93B867CED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4" name="Text Box 8">
          <a:extLst>
            <a:ext uri="{FF2B5EF4-FFF2-40B4-BE49-F238E27FC236}">
              <a16:creationId xmlns:a16="http://schemas.microsoft.com/office/drawing/2014/main" id="{FF94AC36-9B09-44D8-BA6C-16F7AC3A531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5" name="Text Box 9">
          <a:extLst>
            <a:ext uri="{FF2B5EF4-FFF2-40B4-BE49-F238E27FC236}">
              <a16:creationId xmlns:a16="http://schemas.microsoft.com/office/drawing/2014/main" id="{ED5DD4B3-5598-431B-81C9-67AFC7DDA81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6" name="Text Box 10">
          <a:extLst>
            <a:ext uri="{FF2B5EF4-FFF2-40B4-BE49-F238E27FC236}">
              <a16:creationId xmlns:a16="http://schemas.microsoft.com/office/drawing/2014/main" id="{B177AFB9-C930-49BD-ACE9-BCEEBEAC2D2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7" name="Text Box 41">
          <a:extLst>
            <a:ext uri="{FF2B5EF4-FFF2-40B4-BE49-F238E27FC236}">
              <a16:creationId xmlns:a16="http://schemas.microsoft.com/office/drawing/2014/main" id="{B608F527-0DB8-4F0E-9EF2-78176033C6A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5BA3CA30-C736-42DD-A3F2-49FFB3F92B1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BCC01D7E-4A47-4021-8FD7-E608A81A2D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004D3493-BD67-4FB0-98A2-48FE23C67EA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3F897CCD-A7E6-4408-83D9-CB65AB5A19D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25F8B780-C495-4310-AF21-5966934CA8C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3" name="Text Box 8">
          <a:extLst>
            <a:ext uri="{FF2B5EF4-FFF2-40B4-BE49-F238E27FC236}">
              <a16:creationId xmlns:a16="http://schemas.microsoft.com/office/drawing/2014/main" id="{0065745A-20E6-49BC-81E9-B6121E47F04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4" name="Text Box 9">
          <a:extLst>
            <a:ext uri="{FF2B5EF4-FFF2-40B4-BE49-F238E27FC236}">
              <a16:creationId xmlns:a16="http://schemas.microsoft.com/office/drawing/2014/main" id="{1C81D4BD-D74A-4B6C-90E4-8D55F5B4630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5" name="Text Box 10">
          <a:extLst>
            <a:ext uri="{FF2B5EF4-FFF2-40B4-BE49-F238E27FC236}">
              <a16:creationId xmlns:a16="http://schemas.microsoft.com/office/drawing/2014/main" id="{18A53262-F7E5-4FB9-B77C-F707DB36B06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6" name="Text Box 41">
          <a:extLst>
            <a:ext uri="{FF2B5EF4-FFF2-40B4-BE49-F238E27FC236}">
              <a16:creationId xmlns:a16="http://schemas.microsoft.com/office/drawing/2014/main" id="{CBF1AFA4-0DC9-4B22-96F1-65BC96B2E08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6BB0DBCD-FA71-41A4-98CA-48EF216E0E8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8" name="Text Box 8">
          <a:extLst>
            <a:ext uri="{FF2B5EF4-FFF2-40B4-BE49-F238E27FC236}">
              <a16:creationId xmlns:a16="http://schemas.microsoft.com/office/drawing/2014/main" id="{D589D2BD-430B-48BD-981A-A85E9A7158A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59" name="Text Box 9">
          <a:extLst>
            <a:ext uri="{FF2B5EF4-FFF2-40B4-BE49-F238E27FC236}">
              <a16:creationId xmlns:a16="http://schemas.microsoft.com/office/drawing/2014/main" id="{A5CB40DF-D94B-4BEF-BDC9-67BBBBED2CD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0" name="Text Box 10">
          <a:extLst>
            <a:ext uri="{FF2B5EF4-FFF2-40B4-BE49-F238E27FC236}">
              <a16:creationId xmlns:a16="http://schemas.microsoft.com/office/drawing/2014/main" id="{75498C60-BF63-4665-B6F1-39F18E9085E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B0F8B3C3-4729-44DA-9F65-DE163EAB24D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2" name="Text Box 8">
          <a:extLst>
            <a:ext uri="{FF2B5EF4-FFF2-40B4-BE49-F238E27FC236}">
              <a16:creationId xmlns:a16="http://schemas.microsoft.com/office/drawing/2014/main" id="{6375FB56-8DE5-478E-B92D-D0A6FEC4B18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3" name="Text Box 9">
          <a:extLst>
            <a:ext uri="{FF2B5EF4-FFF2-40B4-BE49-F238E27FC236}">
              <a16:creationId xmlns:a16="http://schemas.microsoft.com/office/drawing/2014/main" id="{B1F49C36-BC04-4DE3-92C1-58FCA7A5169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4" name="Text Box 10">
          <a:extLst>
            <a:ext uri="{FF2B5EF4-FFF2-40B4-BE49-F238E27FC236}">
              <a16:creationId xmlns:a16="http://schemas.microsoft.com/office/drawing/2014/main" id="{728869C4-782D-4E00-90AA-D379DB53A69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5" name="Text Box 41">
          <a:extLst>
            <a:ext uri="{FF2B5EF4-FFF2-40B4-BE49-F238E27FC236}">
              <a16:creationId xmlns:a16="http://schemas.microsoft.com/office/drawing/2014/main" id="{90BB7EBC-1BBC-4B83-850C-D34B62056C1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86C2BB1E-CA43-446C-9F15-285412D9FAB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8F2AE160-D4FA-4D32-B92C-9E53AA21A50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4A931014-1022-4F99-8C2B-CD4F1C6B3AF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DA2E9705-2DA2-4393-B58F-DE9BC623EB4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79F779A4-56F9-48D9-AF2F-C7DEF5B4426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1" name="Text Box 8">
          <a:extLst>
            <a:ext uri="{FF2B5EF4-FFF2-40B4-BE49-F238E27FC236}">
              <a16:creationId xmlns:a16="http://schemas.microsoft.com/office/drawing/2014/main" id="{33D6523B-67CD-4689-8306-6F2C97C6649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2" name="Text Box 9">
          <a:extLst>
            <a:ext uri="{FF2B5EF4-FFF2-40B4-BE49-F238E27FC236}">
              <a16:creationId xmlns:a16="http://schemas.microsoft.com/office/drawing/2014/main" id="{45820821-A5A9-4794-AD5A-AB5EF537C57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3" name="Text Box 10">
          <a:extLst>
            <a:ext uri="{FF2B5EF4-FFF2-40B4-BE49-F238E27FC236}">
              <a16:creationId xmlns:a16="http://schemas.microsoft.com/office/drawing/2014/main" id="{A49190F5-0F94-4FC7-807D-006870C2E69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4" name="Text Box 41">
          <a:extLst>
            <a:ext uri="{FF2B5EF4-FFF2-40B4-BE49-F238E27FC236}">
              <a16:creationId xmlns:a16="http://schemas.microsoft.com/office/drawing/2014/main" id="{4E2E3EA0-51BF-4EEA-A276-1AA38840B5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49C11D70-5F79-4517-ADB8-1F47581C402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6" name="Text Box 8">
          <a:extLst>
            <a:ext uri="{FF2B5EF4-FFF2-40B4-BE49-F238E27FC236}">
              <a16:creationId xmlns:a16="http://schemas.microsoft.com/office/drawing/2014/main" id="{920C399F-D636-4EB3-9F5B-E133BCC6713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7" name="Text Box 9">
          <a:extLst>
            <a:ext uri="{FF2B5EF4-FFF2-40B4-BE49-F238E27FC236}">
              <a16:creationId xmlns:a16="http://schemas.microsoft.com/office/drawing/2014/main" id="{FBA2F327-CDDC-40C2-8716-2C1F30A884B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8" name="Text Box 10">
          <a:extLst>
            <a:ext uri="{FF2B5EF4-FFF2-40B4-BE49-F238E27FC236}">
              <a16:creationId xmlns:a16="http://schemas.microsoft.com/office/drawing/2014/main" id="{FC07AE29-12EC-497C-9031-7055839362D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9F623D65-FF70-4F6A-A2B3-A5F5652249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80" name="Text Box 8">
          <a:extLst>
            <a:ext uri="{FF2B5EF4-FFF2-40B4-BE49-F238E27FC236}">
              <a16:creationId xmlns:a16="http://schemas.microsoft.com/office/drawing/2014/main" id="{6C3E0E95-6705-43DA-BC0D-23328351C2C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81" name="Text Box 9">
          <a:extLst>
            <a:ext uri="{FF2B5EF4-FFF2-40B4-BE49-F238E27FC236}">
              <a16:creationId xmlns:a16="http://schemas.microsoft.com/office/drawing/2014/main" id="{06814772-71EC-42A5-A8CB-82F57ADE0DC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82" name="Text Box 10">
          <a:extLst>
            <a:ext uri="{FF2B5EF4-FFF2-40B4-BE49-F238E27FC236}">
              <a16:creationId xmlns:a16="http://schemas.microsoft.com/office/drawing/2014/main" id="{AD356C69-64D1-4344-B1E4-CA12CBC03A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83" name="Text Box 41">
          <a:extLst>
            <a:ext uri="{FF2B5EF4-FFF2-40B4-BE49-F238E27FC236}">
              <a16:creationId xmlns:a16="http://schemas.microsoft.com/office/drawing/2014/main" id="{6E538E52-1DA0-424F-9F20-DDF0BFF227B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DB238046-E41F-4BC7-9CF6-6AB24A33584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85725</xdr:colOff>
      <xdr:row>13</xdr:row>
      <xdr:rowOff>266699</xdr:rowOff>
    </xdr:to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E11763F2-B59B-4164-A7F7-0215319C3C0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9B78DE74-F161-4FE0-918C-3276AF3F994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C8C48841-C35A-4F7D-95FA-CE4DB8214E6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BC0631CD-E207-40D9-93EE-9FAB204B5F1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7AB84725-7EE1-4175-B34A-AFDCA018607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D36BEB7A-1C50-48D7-BD1F-FFFAB32A3CE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248CFAB5-C22D-40E2-AE6A-FA1D2AE3087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2" name="Text Box 8">
          <a:extLst>
            <a:ext uri="{FF2B5EF4-FFF2-40B4-BE49-F238E27FC236}">
              <a16:creationId xmlns:a16="http://schemas.microsoft.com/office/drawing/2014/main" id="{61739B7D-E432-44DB-BFF5-946D831CDE3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3" name="Text Box 9">
          <a:extLst>
            <a:ext uri="{FF2B5EF4-FFF2-40B4-BE49-F238E27FC236}">
              <a16:creationId xmlns:a16="http://schemas.microsoft.com/office/drawing/2014/main" id="{45081B3C-E3F6-4E40-BEA7-336FA2B552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4" name="Text Box 10">
          <a:extLst>
            <a:ext uri="{FF2B5EF4-FFF2-40B4-BE49-F238E27FC236}">
              <a16:creationId xmlns:a16="http://schemas.microsoft.com/office/drawing/2014/main" id="{3971DF40-92F6-4399-9C28-1C6294A7489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1207E69-D788-4D07-9AC6-8B71E368B26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6" name="Text Box 8">
          <a:extLst>
            <a:ext uri="{FF2B5EF4-FFF2-40B4-BE49-F238E27FC236}">
              <a16:creationId xmlns:a16="http://schemas.microsoft.com/office/drawing/2014/main" id="{CE84E756-E9B0-4D44-AD34-8756FBEC85B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7" name="Text Box 9">
          <a:extLst>
            <a:ext uri="{FF2B5EF4-FFF2-40B4-BE49-F238E27FC236}">
              <a16:creationId xmlns:a16="http://schemas.microsoft.com/office/drawing/2014/main" id="{23981F96-30F3-4D97-8452-AD28CCA0DF5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8" name="Text Box 10">
          <a:extLst>
            <a:ext uri="{FF2B5EF4-FFF2-40B4-BE49-F238E27FC236}">
              <a16:creationId xmlns:a16="http://schemas.microsoft.com/office/drawing/2014/main" id="{57520E96-4E58-42CF-B1AC-E86D0BE3A24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999" name="Text Box 41">
          <a:extLst>
            <a:ext uri="{FF2B5EF4-FFF2-40B4-BE49-F238E27FC236}">
              <a16:creationId xmlns:a16="http://schemas.microsoft.com/office/drawing/2014/main" id="{0DBBE0CB-A35B-4B1D-9149-C50220211FE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750AB5D4-564C-40EA-B685-EE7ED5F2A36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BC0A142A-CF57-43C4-8710-C43E06E0470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12</xdr:row>
      <xdr:rowOff>0</xdr:rowOff>
    </xdr:from>
    <xdr:to>
      <xdr:col>1</xdr:col>
      <xdr:colOff>95250</xdr:colOff>
      <xdr:row>13</xdr:row>
      <xdr:rowOff>266699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01C53178-8503-4AD5-A035-D207D3FD32A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3ED86B6C-63A6-40A1-8C2D-E9D9D1965D7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04" name="Text Box 8">
          <a:extLst>
            <a:ext uri="{FF2B5EF4-FFF2-40B4-BE49-F238E27FC236}">
              <a16:creationId xmlns:a16="http://schemas.microsoft.com/office/drawing/2014/main" id="{2C150E97-1015-47D1-8FF5-6C41492A239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05" name="Text Box 9">
          <a:extLst>
            <a:ext uri="{FF2B5EF4-FFF2-40B4-BE49-F238E27FC236}">
              <a16:creationId xmlns:a16="http://schemas.microsoft.com/office/drawing/2014/main" id="{E6FC2CAA-1E18-4904-8543-3CB2EFB508E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696C74B2-E3AE-41BF-B870-37607995450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07" name="Text Box 41">
          <a:extLst>
            <a:ext uri="{FF2B5EF4-FFF2-40B4-BE49-F238E27FC236}">
              <a16:creationId xmlns:a16="http://schemas.microsoft.com/office/drawing/2014/main" id="{1F467CA4-02C8-4516-B4D4-D8BE3B02DC1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C168075A-C2C3-4E66-B47D-00E5FCA0152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F2CD0622-988F-4D9A-AB3F-9B790FC669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96A89146-6D15-488F-A3BD-AEF3DD462A3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CCED3662-82C4-4E86-B581-7EE91A73A85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8CBA9AB8-3529-4F17-8FE3-A41EEEBF58C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3" name="Text Box 8">
          <a:extLst>
            <a:ext uri="{FF2B5EF4-FFF2-40B4-BE49-F238E27FC236}">
              <a16:creationId xmlns:a16="http://schemas.microsoft.com/office/drawing/2014/main" id="{C4772ECD-9CEA-4410-A900-2135E84AB7B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4" name="Text Box 9">
          <a:extLst>
            <a:ext uri="{FF2B5EF4-FFF2-40B4-BE49-F238E27FC236}">
              <a16:creationId xmlns:a16="http://schemas.microsoft.com/office/drawing/2014/main" id="{8E7CBEA0-2C39-42CB-AE32-F9CBCA5ACE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5" name="Text Box 10">
          <a:extLst>
            <a:ext uri="{FF2B5EF4-FFF2-40B4-BE49-F238E27FC236}">
              <a16:creationId xmlns:a16="http://schemas.microsoft.com/office/drawing/2014/main" id="{05D39B3A-B4C3-4383-B658-E4B019388F7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6" name="Text Box 41">
          <a:extLst>
            <a:ext uri="{FF2B5EF4-FFF2-40B4-BE49-F238E27FC236}">
              <a16:creationId xmlns:a16="http://schemas.microsoft.com/office/drawing/2014/main" id="{9EAD6118-EAD0-4B18-9181-412E836891F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2537B578-BEFD-4E7A-BFA0-9906D48B5DB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8" name="Text Box 8">
          <a:extLst>
            <a:ext uri="{FF2B5EF4-FFF2-40B4-BE49-F238E27FC236}">
              <a16:creationId xmlns:a16="http://schemas.microsoft.com/office/drawing/2014/main" id="{DC59E43B-08F6-4544-923D-294F2D6AC8B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19" name="Text Box 9">
          <a:extLst>
            <a:ext uri="{FF2B5EF4-FFF2-40B4-BE49-F238E27FC236}">
              <a16:creationId xmlns:a16="http://schemas.microsoft.com/office/drawing/2014/main" id="{5AFA86C5-82AC-4978-BB68-DE5148B169B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0" name="Text Box 10">
          <a:extLst>
            <a:ext uri="{FF2B5EF4-FFF2-40B4-BE49-F238E27FC236}">
              <a16:creationId xmlns:a16="http://schemas.microsoft.com/office/drawing/2014/main" id="{AB1F7953-8B74-498B-BC21-BC355954B98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24587FFA-29C4-47F6-893E-7A690F84A2C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2" name="Text Box 8">
          <a:extLst>
            <a:ext uri="{FF2B5EF4-FFF2-40B4-BE49-F238E27FC236}">
              <a16:creationId xmlns:a16="http://schemas.microsoft.com/office/drawing/2014/main" id="{2AAE77D9-4877-4FA7-B972-ED9D63CAC3E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3" name="Text Box 9">
          <a:extLst>
            <a:ext uri="{FF2B5EF4-FFF2-40B4-BE49-F238E27FC236}">
              <a16:creationId xmlns:a16="http://schemas.microsoft.com/office/drawing/2014/main" id="{0A6C2AAB-6791-4D7E-A226-3EE308D8392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4" name="Text Box 10">
          <a:extLst>
            <a:ext uri="{FF2B5EF4-FFF2-40B4-BE49-F238E27FC236}">
              <a16:creationId xmlns:a16="http://schemas.microsoft.com/office/drawing/2014/main" id="{27D40257-1497-4701-A0BB-4C36D78E819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5" name="Text Box 41">
          <a:extLst>
            <a:ext uri="{FF2B5EF4-FFF2-40B4-BE49-F238E27FC236}">
              <a16:creationId xmlns:a16="http://schemas.microsoft.com/office/drawing/2014/main" id="{1891C87F-6040-4EF0-A092-E5AC136D912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66A6D891-C878-424B-B6DE-CD6A3C7172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DC23EC79-1DC5-4383-8402-D73DAE4DBD0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FC6D6218-3657-47E4-87B3-E980249A1C5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9893115E-1A17-4265-AFED-3AC76A2E373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4622C989-CBED-41C8-832E-D759F629AE6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E8414D8C-1780-430F-8AAA-FE03470906C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AE782EE5-4236-4023-94DA-A562B3CE732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3" name="Text Box 10">
          <a:extLst>
            <a:ext uri="{FF2B5EF4-FFF2-40B4-BE49-F238E27FC236}">
              <a16:creationId xmlns:a16="http://schemas.microsoft.com/office/drawing/2014/main" id="{9181AAD7-2654-422C-8BFB-CCFD0B98B1D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4" name="Text Box 41">
          <a:extLst>
            <a:ext uri="{FF2B5EF4-FFF2-40B4-BE49-F238E27FC236}">
              <a16:creationId xmlns:a16="http://schemas.microsoft.com/office/drawing/2014/main" id="{09733BD6-1190-4579-AE27-424F9E1AEDD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534FF02A-087B-46A5-AC92-ED05318CC2F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6" name="Text Box 8">
          <a:extLst>
            <a:ext uri="{FF2B5EF4-FFF2-40B4-BE49-F238E27FC236}">
              <a16:creationId xmlns:a16="http://schemas.microsoft.com/office/drawing/2014/main" id="{38CADB78-ADCC-4851-B3B8-3E7F9DE73CC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7" name="Text Box 9">
          <a:extLst>
            <a:ext uri="{FF2B5EF4-FFF2-40B4-BE49-F238E27FC236}">
              <a16:creationId xmlns:a16="http://schemas.microsoft.com/office/drawing/2014/main" id="{FBAB870A-79D4-453A-B08C-E0CF9E6A1EB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8" name="Text Box 10">
          <a:extLst>
            <a:ext uri="{FF2B5EF4-FFF2-40B4-BE49-F238E27FC236}">
              <a16:creationId xmlns:a16="http://schemas.microsoft.com/office/drawing/2014/main" id="{B073135F-28B3-4D7E-BD92-602E5866AF7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58773491-FD42-45B8-96E2-B8D6BCB2DA6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0" name="Text Box 8">
          <a:extLst>
            <a:ext uri="{FF2B5EF4-FFF2-40B4-BE49-F238E27FC236}">
              <a16:creationId xmlns:a16="http://schemas.microsoft.com/office/drawing/2014/main" id="{DBACD00E-2420-429A-820A-4D8983C23A9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1" name="Text Box 9">
          <a:extLst>
            <a:ext uri="{FF2B5EF4-FFF2-40B4-BE49-F238E27FC236}">
              <a16:creationId xmlns:a16="http://schemas.microsoft.com/office/drawing/2014/main" id="{B8A63F16-10E8-4E19-8D25-6AFE69B551F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2" name="Text Box 10">
          <a:extLst>
            <a:ext uri="{FF2B5EF4-FFF2-40B4-BE49-F238E27FC236}">
              <a16:creationId xmlns:a16="http://schemas.microsoft.com/office/drawing/2014/main" id="{DCD1B935-C36E-4E62-AE19-0DFE49FEA5C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3" name="Text Box 41">
          <a:extLst>
            <a:ext uri="{FF2B5EF4-FFF2-40B4-BE49-F238E27FC236}">
              <a16:creationId xmlns:a16="http://schemas.microsoft.com/office/drawing/2014/main" id="{700BB6D8-789A-4A49-95B5-A479BCC140E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E8272671-5E9C-4838-9F6A-937E8DF6431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8D0CDD25-089C-442E-92B1-B32FBD803D0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4946E00-AE6A-4012-873E-789A071BC3B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3F5E9B1B-142D-4947-BF79-B36CE05CAD4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33121C8B-81E1-462D-AA0E-B82C568F740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49" name="Text Box 8">
          <a:extLst>
            <a:ext uri="{FF2B5EF4-FFF2-40B4-BE49-F238E27FC236}">
              <a16:creationId xmlns:a16="http://schemas.microsoft.com/office/drawing/2014/main" id="{17B4E0DD-CD96-4665-886F-D6A452DDDB5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0" name="Text Box 9">
          <a:extLst>
            <a:ext uri="{FF2B5EF4-FFF2-40B4-BE49-F238E27FC236}">
              <a16:creationId xmlns:a16="http://schemas.microsoft.com/office/drawing/2014/main" id="{8D6EA7E7-F27B-4C98-96D3-266704ED588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1" name="Text Box 10">
          <a:extLst>
            <a:ext uri="{FF2B5EF4-FFF2-40B4-BE49-F238E27FC236}">
              <a16:creationId xmlns:a16="http://schemas.microsoft.com/office/drawing/2014/main" id="{B29A052D-DD64-40B8-8D88-776451DCC31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2" name="Text Box 41">
          <a:extLst>
            <a:ext uri="{FF2B5EF4-FFF2-40B4-BE49-F238E27FC236}">
              <a16:creationId xmlns:a16="http://schemas.microsoft.com/office/drawing/2014/main" id="{B6F33777-52B1-408B-A9AB-11E050B8CA6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DC43A1DE-2FA1-45C9-A099-D6793767F1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4" name="Text Box 8">
          <a:extLst>
            <a:ext uri="{FF2B5EF4-FFF2-40B4-BE49-F238E27FC236}">
              <a16:creationId xmlns:a16="http://schemas.microsoft.com/office/drawing/2014/main" id="{44055324-02FF-49C2-B051-7E040E5D163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5" name="Text Box 9">
          <a:extLst>
            <a:ext uri="{FF2B5EF4-FFF2-40B4-BE49-F238E27FC236}">
              <a16:creationId xmlns:a16="http://schemas.microsoft.com/office/drawing/2014/main" id="{00FD75FA-5E03-4C5B-AC9B-BCADCB49576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6" name="Text Box 10">
          <a:extLst>
            <a:ext uri="{FF2B5EF4-FFF2-40B4-BE49-F238E27FC236}">
              <a16:creationId xmlns:a16="http://schemas.microsoft.com/office/drawing/2014/main" id="{55730957-E5B9-45A8-986C-D5D81A03714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8AD8879C-2812-48AD-B8C5-C24871B925F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8D79B592-076D-4AF7-B9A5-67E7DBE41DA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0C48A830-A166-402D-82ED-DC4D06477DD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0" name="Text Box 10">
          <a:extLst>
            <a:ext uri="{FF2B5EF4-FFF2-40B4-BE49-F238E27FC236}">
              <a16:creationId xmlns:a16="http://schemas.microsoft.com/office/drawing/2014/main" id="{1E668746-A453-4595-AE3D-D24F1F23928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1" name="Text Box 41">
          <a:extLst>
            <a:ext uri="{FF2B5EF4-FFF2-40B4-BE49-F238E27FC236}">
              <a16:creationId xmlns:a16="http://schemas.microsoft.com/office/drawing/2014/main" id="{2A2F393A-B872-4EB9-B4DE-FB33B4769C8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19C8F8A9-F826-4C71-A397-8E37BF63108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E184279D-4A90-4D3A-9915-ED00FD70C98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433A22-4B5A-4AEB-9B45-4109B352EB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C0AC8200-5B0F-4400-8217-EAD1B275B5B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6" name="Text Box 8">
          <a:extLst>
            <a:ext uri="{FF2B5EF4-FFF2-40B4-BE49-F238E27FC236}">
              <a16:creationId xmlns:a16="http://schemas.microsoft.com/office/drawing/2014/main" id="{24CDDB69-9A92-4734-9F11-6DF5A96839F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7" name="Text Box 9">
          <a:extLst>
            <a:ext uri="{FF2B5EF4-FFF2-40B4-BE49-F238E27FC236}">
              <a16:creationId xmlns:a16="http://schemas.microsoft.com/office/drawing/2014/main" id="{2EE2A431-4818-42B0-B26B-AAE7C1A3E34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8" name="Text Box 10">
          <a:extLst>
            <a:ext uri="{FF2B5EF4-FFF2-40B4-BE49-F238E27FC236}">
              <a16:creationId xmlns:a16="http://schemas.microsoft.com/office/drawing/2014/main" id="{D5BAD17F-1B81-4E9E-96B8-3C0CAFA7952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69" name="Text Box 41">
          <a:extLst>
            <a:ext uri="{FF2B5EF4-FFF2-40B4-BE49-F238E27FC236}">
              <a16:creationId xmlns:a16="http://schemas.microsoft.com/office/drawing/2014/main" id="{BE39E20F-6E67-4A98-99B6-F4D77932170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72D96F7-775F-4A67-B540-F1EB5C7482F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6CCE717D-ABEB-4FCB-B7BA-02980DD0798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483942F6-49FE-4AE4-AB08-134BC923C9C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41883C1F-E1D6-46C2-A41E-AFA2D3318AA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6FD88245-736B-4580-BA71-807D5346AAD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A9D605B6-C6D4-4440-AB34-888B2B63169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26E712AC-DF53-4F6E-80B7-1AAEC8C0E42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DEAB5C4C-10E5-4337-8B78-C8744445F8D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53D3C0C9-3A40-4211-BEB5-86FCFCFF2DE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29684A7E-D505-4771-A461-5B637EAE2A1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E61BAC50-7D04-4E4A-B0FE-0AF60DA8EF4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0B3EC1B8-381B-4778-9D7A-829D33829A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2" name="Text Box 10">
          <a:extLst>
            <a:ext uri="{FF2B5EF4-FFF2-40B4-BE49-F238E27FC236}">
              <a16:creationId xmlns:a16="http://schemas.microsoft.com/office/drawing/2014/main" id="{C13A6DFE-1D89-4456-ADF9-F7A8C4567A6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693ADAA2-7B90-4563-8AA6-8BEC03CBC8F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7E12C625-9243-4D3F-9332-07E530086A4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C3CFE65B-E57C-4C1B-9CE0-D4704A3529F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6" name="Text Box 10">
          <a:extLst>
            <a:ext uri="{FF2B5EF4-FFF2-40B4-BE49-F238E27FC236}">
              <a16:creationId xmlns:a16="http://schemas.microsoft.com/office/drawing/2014/main" id="{A6F1DB09-91B2-472C-AB8B-CCD76BA5A5C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7" name="Text Box 41">
          <a:extLst>
            <a:ext uri="{FF2B5EF4-FFF2-40B4-BE49-F238E27FC236}">
              <a16:creationId xmlns:a16="http://schemas.microsoft.com/office/drawing/2014/main" id="{7CB2AD3F-45D3-4070-B16E-0C46E626A24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A7F7EED5-1C68-435B-BEBC-9E3E8707311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CE7F022-1DDD-4D19-9055-8DC7455A51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27F68CA6-6E13-411D-9A34-561FB790CE6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F87CB7FA-3849-4C65-BEEF-5DC74731C03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DD719F4D-3619-46DC-B58A-BA0E47E623B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0327E2BF-9B25-4495-A459-CF21D87CE71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F1637E74-0DB8-4B92-8B8D-306862D5DDF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6452B6C1-7E94-4FE3-8A80-99B157E6B8A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DA8EEC99-E5E2-4FD3-A1FE-19CFF215DD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71387C51-A0B4-471E-A639-98D2A3F2D50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8" name="Text Box 8">
          <a:extLst>
            <a:ext uri="{FF2B5EF4-FFF2-40B4-BE49-F238E27FC236}">
              <a16:creationId xmlns:a16="http://schemas.microsoft.com/office/drawing/2014/main" id="{13DC97CB-DED4-42BE-B99F-00BBC5A82C6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099" name="Text Box 9">
          <a:extLst>
            <a:ext uri="{FF2B5EF4-FFF2-40B4-BE49-F238E27FC236}">
              <a16:creationId xmlns:a16="http://schemas.microsoft.com/office/drawing/2014/main" id="{355EBBA0-10D7-46DD-99BC-68A02D82C6A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0" name="Text Box 10">
          <a:extLst>
            <a:ext uri="{FF2B5EF4-FFF2-40B4-BE49-F238E27FC236}">
              <a16:creationId xmlns:a16="http://schemas.microsoft.com/office/drawing/2014/main" id="{BF37EF2B-9503-45B0-AE51-6831712718C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B73553FF-43B8-4B0E-8FC8-6AA0D6B69BF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94598337-5A0F-48CD-9A25-4F645EFD438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7F42E133-2AC0-4FE9-8DF6-B7EEBE1E413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4" name="Text Box 10">
          <a:extLst>
            <a:ext uri="{FF2B5EF4-FFF2-40B4-BE49-F238E27FC236}">
              <a16:creationId xmlns:a16="http://schemas.microsoft.com/office/drawing/2014/main" id="{576610E5-2F4F-4469-AB25-B3CD778D2BA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5" name="Text Box 41">
          <a:extLst>
            <a:ext uri="{FF2B5EF4-FFF2-40B4-BE49-F238E27FC236}">
              <a16:creationId xmlns:a16="http://schemas.microsoft.com/office/drawing/2014/main" id="{C7A19057-23BE-4E29-B7E5-939645B28A3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3D1C8B92-44C8-4ED6-B97F-9DD5720E0C6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F2D0329E-4A08-43C9-B023-24EB6DA17F0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C774D09B-B215-4C66-8B53-BE7A38439D7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A5FB5944-A21C-42C7-8D01-A8CE30624E7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4DD01B41-7AC3-4C9A-924B-924D677D7A5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727C9634-E1C7-4544-8D1E-8C6F93571CC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47A98E3A-31D7-4333-A75B-EEF758FF9BF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8B395AA7-7178-4C69-8D91-AEEBF18DF3A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3B7E128D-0D92-4774-9E38-C4660D3A768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4AD8B49B-D976-4F0E-A6DE-F6F51B9D241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6" name="Text Box 8">
          <a:extLst>
            <a:ext uri="{FF2B5EF4-FFF2-40B4-BE49-F238E27FC236}">
              <a16:creationId xmlns:a16="http://schemas.microsoft.com/office/drawing/2014/main" id="{398DE75C-F966-4B59-8FA8-F768565AAB8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7" name="Text Box 9">
          <a:extLst>
            <a:ext uri="{FF2B5EF4-FFF2-40B4-BE49-F238E27FC236}">
              <a16:creationId xmlns:a16="http://schemas.microsoft.com/office/drawing/2014/main" id="{2F42DB51-7D8A-4EC9-9FE7-DD1137E12BC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8" name="Text Box 10">
          <a:extLst>
            <a:ext uri="{FF2B5EF4-FFF2-40B4-BE49-F238E27FC236}">
              <a16:creationId xmlns:a16="http://schemas.microsoft.com/office/drawing/2014/main" id="{EB558E22-49AB-428C-842D-C4558A75617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10D2AE05-7039-41BB-A3C4-3EA64C7B1A7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0" name="Text Box 8">
          <a:extLst>
            <a:ext uri="{FF2B5EF4-FFF2-40B4-BE49-F238E27FC236}">
              <a16:creationId xmlns:a16="http://schemas.microsoft.com/office/drawing/2014/main" id="{31B4E28E-3E76-42BA-BF2E-27A5D856032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1" name="Text Box 9">
          <a:extLst>
            <a:ext uri="{FF2B5EF4-FFF2-40B4-BE49-F238E27FC236}">
              <a16:creationId xmlns:a16="http://schemas.microsoft.com/office/drawing/2014/main" id="{F56F7DC8-AF54-42E0-B1D5-39C43AC72EC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2" name="Text Box 10">
          <a:extLst>
            <a:ext uri="{FF2B5EF4-FFF2-40B4-BE49-F238E27FC236}">
              <a16:creationId xmlns:a16="http://schemas.microsoft.com/office/drawing/2014/main" id="{555FF1AF-8E10-48BA-A609-AD4C344224F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3" name="Text Box 41">
          <a:extLst>
            <a:ext uri="{FF2B5EF4-FFF2-40B4-BE49-F238E27FC236}">
              <a16:creationId xmlns:a16="http://schemas.microsoft.com/office/drawing/2014/main" id="{66121CA4-73B7-4683-913F-2176D46933D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70F4DDD6-8FDC-44CD-BB79-16A0385EACC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93A03E68-89C3-426A-AA39-F43DEE38B24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2C5D6661-9C7F-4EED-9E0C-99A9869F9F2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C4EFA6C7-2B6E-4ADA-8284-3AEF2C368F1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B31755-C5E1-476E-AB29-381731001ED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977762B3-422C-49CE-BDC1-87838581166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0E761AF-545E-4197-97FE-77D3928E86C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A71B3539-21F9-4272-A593-2F43AFE673E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BD0D69BD-D1DE-42E1-97B4-F2D50B6F04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311D1799-8EAD-40DC-8DD5-23A2A757D78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4" name="Text Box 8">
          <a:extLst>
            <a:ext uri="{FF2B5EF4-FFF2-40B4-BE49-F238E27FC236}">
              <a16:creationId xmlns:a16="http://schemas.microsoft.com/office/drawing/2014/main" id="{2A3CF5D0-0E69-45DB-B71F-DFED85DF4CC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5" name="Text Box 9">
          <a:extLst>
            <a:ext uri="{FF2B5EF4-FFF2-40B4-BE49-F238E27FC236}">
              <a16:creationId xmlns:a16="http://schemas.microsoft.com/office/drawing/2014/main" id="{67812737-FF68-42E5-A0E2-EA3E23B5BA2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6" name="Text Box 10">
          <a:extLst>
            <a:ext uri="{FF2B5EF4-FFF2-40B4-BE49-F238E27FC236}">
              <a16:creationId xmlns:a16="http://schemas.microsoft.com/office/drawing/2014/main" id="{D8338227-5043-409B-8095-E4EF747DC84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3F6828F5-9FEB-486D-9770-1E2A2193B76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8" name="Text Box 8">
          <a:extLst>
            <a:ext uri="{FF2B5EF4-FFF2-40B4-BE49-F238E27FC236}">
              <a16:creationId xmlns:a16="http://schemas.microsoft.com/office/drawing/2014/main" id="{964E08DE-FD1D-4ACE-B1A2-1B83389D7C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39" name="Text Box 9">
          <a:extLst>
            <a:ext uri="{FF2B5EF4-FFF2-40B4-BE49-F238E27FC236}">
              <a16:creationId xmlns:a16="http://schemas.microsoft.com/office/drawing/2014/main" id="{C3096038-790F-479F-B91F-07C73E01F79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0" name="Text Box 10">
          <a:extLst>
            <a:ext uri="{FF2B5EF4-FFF2-40B4-BE49-F238E27FC236}">
              <a16:creationId xmlns:a16="http://schemas.microsoft.com/office/drawing/2014/main" id="{7B55811A-5B41-459D-B0C6-1A493E7B6BA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1" name="Text Box 41">
          <a:extLst>
            <a:ext uri="{FF2B5EF4-FFF2-40B4-BE49-F238E27FC236}">
              <a16:creationId xmlns:a16="http://schemas.microsoft.com/office/drawing/2014/main" id="{16BB3FC4-6530-44C8-A41A-0953912493E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C9E41FC-5B9E-4AEE-B816-4D669D81A9F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B358FFE0-2CF5-416B-B7FF-7386B621E0F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FD4F66FA-465A-4BB2-8E42-758FB33156D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C577E98-7B83-4762-9ECB-4372B926225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153DF9A-FA8C-4373-951D-F164DCC764D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9DE47CF2-813A-4795-A92B-3EF92D31625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708D2CE7-7850-4662-BD83-D5C924E13B1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C8C51620-7AA3-4F91-BAA3-6F23946A40E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B9AEE223-5DAC-42E7-8B18-D44CDBF2397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5FFD1591-0344-4999-91C3-3F4E11E2C26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8EA8FD63-722F-4450-931F-B80CC0ADA21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AEB62335-EE34-4414-A1CC-65B6D6F3038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4" name="Text Box 10">
          <a:extLst>
            <a:ext uri="{FF2B5EF4-FFF2-40B4-BE49-F238E27FC236}">
              <a16:creationId xmlns:a16="http://schemas.microsoft.com/office/drawing/2014/main" id="{2B042E8A-7431-4BBB-BE39-88CD7DA7EB3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C06EB40A-9A1F-450F-B2D0-BF2B1089DBC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6" name="Text Box 8">
          <a:extLst>
            <a:ext uri="{FF2B5EF4-FFF2-40B4-BE49-F238E27FC236}">
              <a16:creationId xmlns:a16="http://schemas.microsoft.com/office/drawing/2014/main" id="{0A4EFC26-C981-4096-BC42-4D0EAAC3B6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7" name="Text Box 9">
          <a:extLst>
            <a:ext uri="{FF2B5EF4-FFF2-40B4-BE49-F238E27FC236}">
              <a16:creationId xmlns:a16="http://schemas.microsoft.com/office/drawing/2014/main" id="{DCC7D815-7D5D-48C8-B49A-56334BE1FC9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8" name="Text Box 10">
          <a:extLst>
            <a:ext uri="{FF2B5EF4-FFF2-40B4-BE49-F238E27FC236}">
              <a16:creationId xmlns:a16="http://schemas.microsoft.com/office/drawing/2014/main" id="{06BFD733-D506-4422-B529-F1A4E47BFA6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59" name="Text Box 41">
          <a:extLst>
            <a:ext uri="{FF2B5EF4-FFF2-40B4-BE49-F238E27FC236}">
              <a16:creationId xmlns:a16="http://schemas.microsoft.com/office/drawing/2014/main" id="{AF95A4F0-B705-4D5F-9031-9AD72E8FD17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B78FC051-FA40-45A5-8B30-561C2922630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2B32F57C-1F53-4F59-942B-78A3A8E741E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F92A702-AF24-462A-B6EA-AB1F0EEE322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8323A682-F5D7-47CE-8273-E53349B4C0D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61E57578-6E16-44E9-A347-A27A763462D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38548441-7FB5-4B0C-80CE-DACEFEDDF64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E186878A-CA3E-444A-BFA4-A67B87795AF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CC787B01-BB14-41D3-8836-705CCD93261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22059F20-8EAB-484F-B1B2-09B344F3DAF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B7FFAA6B-F754-46BD-81B8-EDFCE48873F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0" name="Text Box 8">
          <a:extLst>
            <a:ext uri="{FF2B5EF4-FFF2-40B4-BE49-F238E27FC236}">
              <a16:creationId xmlns:a16="http://schemas.microsoft.com/office/drawing/2014/main" id="{D55A4309-4636-4740-9362-E8B55CF03C2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1" name="Text Box 9">
          <a:extLst>
            <a:ext uri="{FF2B5EF4-FFF2-40B4-BE49-F238E27FC236}">
              <a16:creationId xmlns:a16="http://schemas.microsoft.com/office/drawing/2014/main" id="{E470CBCF-2D98-4F39-90BD-51F276E51A8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E11D4330-FE34-441C-85E8-0BDB6E1F78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E6C4E4A9-D31A-4325-952A-61965D9E395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4" name="Text Box 8">
          <a:extLst>
            <a:ext uri="{FF2B5EF4-FFF2-40B4-BE49-F238E27FC236}">
              <a16:creationId xmlns:a16="http://schemas.microsoft.com/office/drawing/2014/main" id="{958DE624-DCD5-42ED-9CB0-4E17927E4D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5" name="Text Box 9">
          <a:extLst>
            <a:ext uri="{FF2B5EF4-FFF2-40B4-BE49-F238E27FC236}">
              <a16:creationId xmlns:a16="http://schemas.microsoft.com/office/drawing/2014/main" id="{D1396F81-ADAC-42F6-ADE9-5A2FC3C69E7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100A36A-EA90-4065-B19E-2D69BD1EE4E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7" name="Text Box 41">
          <a:extLst>
            <a:ext uri="{FF2B5EF4-FFF2-40B4-BE49-F238E27FC236}">
              <a16:creationId xmlns:a16="http://schemas.microsoft.com/office/drawing/2014/main" id="{7A281E86-BBB6-46C8-AF62-99AE981CEFC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7AE1989A-15DF-4864-B4F0-C591491B807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6F69524A-EE21-44D5-878F-2A639800B61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4A9FF5F9-9C49-4876-95FD-E5FAFE171C2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FF117A8-BDD0-4661-ACC1-D29B3BD7338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AB4BCD4C-4A63-49A0-B726-20E6981057C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E3E14702-4359-4CA5-AA76-1BEEC348537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5298F509-B115-4B43-AF02-CC538B9E175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2D3E069D-1994-455C-A399-ECD16177752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847B35CA-A3E3-458F-AE3F-FC0C32C097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BFBB2D7D-B93D-438F-85D0-6924E2340A9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188" name="Text Box 8">
          <a:extLst>
            <a:ext uri="{FF2B5EF4-FFF2-40B4-BE49-F238E27FC236}">
              <a16:creationId xmlns:a16="http://schemas.microsoft.com/office/drawing/2014/main" id="{0AB40E32-A48D-4C47-89F5-2F109F418A1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F3E0C10E-EDF7-4AAE-821C-5E0FE787C6E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0" name="Text Box 8">
          <a:extLst>
            <a:ext uri="{FF2B5EF4-FFF2-40B4-BE49-F238E27FC236}">
              <a16:creationId xmlns:a16="http://schemas.microsoft.com/office/drawing/2014/main" id="{949C2E17-3D8E-422A-B3F7-8B40A787B82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1" name="Text Box 9">
          <a:extLst>
            <a:ext uri="{FF2B5EF4-FFF2-40B4-BE49-F238E27FC236}">
              <a16:creationId xmlns:a16="http://schemas.microsoft.com/office/drawing/2014/main" id="{C7ED0F89-87F2-480B-A837-31E678610A6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2" name="Text Box 10">
          <a:extLst>
            <a:ext uri="{FF2B5EF4-FFF2-40B4-BE49-F238E27FC236}">
              <a16:creationId xmlns:a16="http://schemas.microsoft.com/office/drawing/2014/main" id="{67DFF0DB-F502-4722-AD06-4CD8AFC6E76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3" name="Text Box 41">
          <a:extLst>
            <a:ext uri="{FF2B5EF4-FFF2-40B4-BE49-F238E27FC236}">
              <a16:creationId xmlns:a16="http://schemas.microsoft.com/office/drawing/2014/main" id="{36383880-6952-48C5-A1DA-6CE9BD8C21E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1E3F3A91-18B7-4FB1-BDD5-C01D896035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989BEF0-F9DA-4F99-904F-12AE6801AEA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CB26A7D7-3850-44D6-A7D1-A70854A1658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C84562F5-88FE-4F0B-A04A-784F5D515B5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E98E8891-635F-4ED3-88B1-C03B88D7C01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199" name="Text Box 8">
          <a:extLst>
            <a:ext uri="{FF2B5EF4-FFF2-40B4-BE49-F238E27FC236}">
              <a16:creationId xmlns:a16="http://schemas.microsoft.com/office/drawing/2014/main" id="{5464E785-2962-4596-8F25-8E0791A15A2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200" name="Text Box 9">
          <a:extLst>
            <a:ext uri="{FF2B5EF4-FFF2-40B4-BE49-F238E27FC236}">
              <a16:creationId xmlns:a16="http://schemas.microsoft.com/office/drawing/2014/main" id="{CD6912F2-0541-470C-9DAB-5C5BC1AC83D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201" name="Text Box 10">
          <a:extLst>
            <a:ext uri="{FF2B5EF4-FFF2-40B4-BE49-F238E27FC236}">
              <a16:creationId xmlns:a16="http://schemas.microsoft.com/office/drawing/2014/main" id="{1D81D50A-A7BA-47C6-8229-8589F927241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202" name="Text Box 41">
          <a:extLst>
            <a:ext uri="{FF2B5EF4-FFF2-40B4-BE49-F238E27FC236}">
              <a16:creationId xmlns:a16="http://schemas.microsoft.com/office/drawing/2014/main" id="{6A9EF503-1A4D-48F4-9445-60B5941590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11B2481C-D5DB-480B-8AF7-F1FC8D515DC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204" name="Text Box 8">
          <a:extLst>
            <a:ext uri="{FF2B5EF4-FFF2-40B4-BE49-F238E27FC236}">
              <a16:creationId xmlns:a16="http://schemas.microsoft.com/office/drawing/2014/main" id="{923177E1-9949-42A0-93C2-8666951D4BC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205" name="Text Box 9">
          <a:extLst>
            <a:ext uri="{FF2B5EF4-FFF2-40B4-BE49-F238E27FC236}">
              <a16:creationId xmlns:a16="http://schemas.microsoft.com/office/drawing/2014/main" id="{7E115475-292D-4787-960E-7D773EF70BE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14341F6A-401C-41BA-BEE6-28ED2B412EF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CCB79875-DBD0-4AF1-8394-1F1A1B86A2B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32E134AE-1654-4280-A7CE-9BC659C7A07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852B2EF7-B3D6-4D00-92CF-069B92B65BE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9845640D-5A7B-4F32-B272-3A78957B6DF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DD8A0A78-4BE8-4D1D-BBAF-FD23F4AC02F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D62D3931-30D2-4795-A2FB-4C257EA551A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43AD95B6-FA2A-405E-B24A-103AB96F261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4" name="Text Box 10">
          <a:extLst>
            <a:ext uri="{FF2B5EF4-FFF2-40B4-BE49-F238E27FC236}">
              <a16:creationId xmlns:a16="http://schemas.microsoft.com/office/drawing/2014/main" id="{4CBEF126-4254-4B61-9197-3BC35A8C340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D8554221-EF62-421C-A642-BCC6E389C2F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CBB7F912-703B-4E89-9CE1-88C08E61CF1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CA124BED-8046-4D8F-94AB-A00725768FA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8" name="Text Box 10">
          <a:extLst>
            <a:ext uri="{FF2B5EF4-FFF2-40B4-BE49-F238E27FC236}">
              <a16:creationId xmlns:a16="http://schemas.microsoft.com/office/drawing/2014/main" id="{85ACBF9B-231A-49D9-91D8-288D743587F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19" name="Text Box 41">
          <a:extLst>
            <a:ext uri="{FF2B5EF4-FFF2-40B4-BE49-F238E27FC236}">
              <a16:creationId xmlns:a16="http://schemas.microsoft.com/office/drawing/2014/main" id="{DA2ED495-80CA-4E49-8EB1-8B7CEB28D57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414A39F-05AB-48AD-8592-58F1F84F05D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6750273D-8236-477B-BCDD-F35A8E5B492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BA1A2D5E-7C11-48E7-BC53-C5B12058652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7A418283-D56B-4788-BEF1-94C2CB39D05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43C62BB-BEBC-4FE4-95DE-A3A5F76F8C9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59F2D81D-4649-4992-8993-9164F815A9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2C4EBF3F-EF35-4997-B4D7-1E835A00A10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388A48FD-5EED-4463-B30E-E68FC727050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F29EC090-0490-42D3-AA65-3D0E3BD7CF5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77629BCA-B4EA-4877-BE71-E22214FFC15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0" name="Text Box 8">
          <a:extLst>
            <a:ext uri="{FF2B5EF4-FFF2-40B4-BE49-F238E27FC236}">
              <a16:creationId xmlns:a16="http://schemas.microsoft.com/office/drawing/2014/main" id="{8597BA7E-4785-47CD-86CB-D4999790173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1" name="Text Box 9">
          <a:extLst>
            <a:ext uri="{FF2B5EF4-FFF2-40B4-BE49-F238E27FC236}">
              <a16:creationId xmlns:a16="http://schemas.microsoft.com/office/drawing/2014/main" id="{1E80B8F1-DA5B-4190-A21A-5A1544FC423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2" name="Text Box 10">
          <a:extLst>
            <a:ext uri="{FF2B5EF4-FFF2-40B4-BE49-F238E27FC236}">
              <a16:creationId xmlns:a16="http://schemas.microsoft.com/office/drawing/2014/main" id="{BAB68F76-AD6A-4F86-ABEE-5B040419761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14C0E41B-CD00-4EF3-A27E-78F7CCEEB0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4" name="Text Box 8">
          <a:extLst>
            <a:ext uri="{FF2B5EF4-FFF2-40B4-BE49-F238E27FC236}">
              <a16:creationId xmlns:a16="http://schemas.microsoft.com/office/drawing/2014/main" id="{E9F5983F-F127-4531-9522-EB6226305C5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5" name="Text Box 9">
          <a:extLst>
            <a:ext uri="{FF2B5EF4-FFF2-40B4-BE49-F238E27FC236}">
              <a16:creationId xmlns:a16="http://schemas.microsoft.com/office/drawing/2014/main" id="{2C4C6E22-F5F4-46EC-BA54-8310B0D73B4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6" name="Text Box 10">
          <a:extLst>
            <a:ext uri="{FF2B5EF4-FFF2-40B4-BE49-F238E27FC236}">
              <a16:creationId xmlns:a16="http://schemas.microsoft.com/office/drawing/2014/main" id="{ECC54D0B-BDFF-447D-9A92-7FBA76958B2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7" name="Text Box 41">
          <a:extLst>
            <a:ext uri="{FF2B5EF4-FFF2-40B4-BE49-F238E27FC236}">
              <a16:creationId xmlns:a16="http://schemas.microsoft.com/office/drawing/2014/main" id="{BCB004DC-258F-4AD3-89F8-754AB5A82E4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8A4D8F5B-26A1-4651-93DD-A650774AEBA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88AAC6BE-8021-42FB-9557-4E1199F1F60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AF6CE1AA-F912-49B6-86CD-71CB8CC3FDA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C5FFB93D-CE89-4200-BDBB-5E2B55982D7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2D46EC52-B0D3-4A20-B586-C783700B8BD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B345FCAF-A3DF-492C-AAFE-3C6459B05C8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C3C5764-88C9-4D44-BC0D-666CE59CC72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01C21F33-03C2-4A93-BE31-590DA38C8E7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5C752B1C-CC23-472B-BF7F-B871360AD79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C61EEED2-503B-4D07-8997-384D15745CD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7FA746F0-70A2-455C-AE96-79B05E28754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A30FA31-88C7-4947-99E9-44A1ABD2BEC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0" name="Text Box 10">
          <a:extLst>
            <a:ext uri="{FF2B5EF4-FFF2-40B4-BE49-F238E27FC236}">
              <a16:creationId xmlns:a16="http://schemas.microsoft.com/office/drawing/2014/main" id="{39921784-B2E8-457B-B471-76EB3E755E1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C85B6205-247C-41E4-8587-3D9941DD1A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2" name="Text Box 8">
          <a:extLst>
            <a:ext uri="{FF2B5EF4-FFF2-40B4-BE49-F238E27FC236}">
              <a16:creationId xmlns:a16="http://schemas.microsoft.com/office/drawing/2014/main" id="{CCB0DF38-6CC6-48D1-ACE1-25BB7EFFEF6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3" name="Text Box 9">
          <a:extLst>
            <a:ext uri="{FF2B5EF4-FFF2-40B4-BE49-F238E27FC236}">
              <a16:creationId xmlns:a16="http://schemas.microsoft.com/office/drawing/2014/main" id="{DA676207-12C5-4E86-B29F-DFE1C1ABB7A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4" name="Text Box 10">
          <a:extLst>
            <a:ext uri="{FF2B5EF4-FFF2-40B4-BE49-F238E27FC236}">
              <a16:creationId xmlns:a16="http://schemas.microsoft.com/office/drawing/2014/main" id="{70DC7B5C-89B5-4DEB-9468-2DF2A1A869F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5" name="Text Box 41">
          <a:extLst>
            <a:ext uri="{FF2B5EF4-FFF2-40B4-BE49-F238E27FC236}">
              <a16:creationId xmlns:a16="http://schemas.microsoft.com/office/drawing/2014/main" id="{5725A541-414B-41A5-A9A2-6BAB8C71546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697A3EAD-E5D5-413B-91AF-2E0D1E0ADA0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BFF84EA4-1BEF-49DA-91D1-1738FC65762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E728E334-24C5-403B-BFEF-38DDDF2B740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755218C9-8254-4E45-97DF-CB2C6DF1DF8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67AB85B8-1F39-4B33-BF11-85D8747E861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6EBD5677-DB2D-4F67-870A-4D4F270743C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FDB0513E-7546-4972-8C7A-631F186A153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B9577686-416D-40E8-88AF-52938414B82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979575BA-8D93-4298-8D2D-A0E60463FE9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CDA312FE-FE17-49E4-9814-4BD9D3DD8CA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2C1963B3-554E-49D4-B7A4-8EB3AE83559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C4A9901F-F1F6-44EF-A9F5-16B4E309D5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5338CEFE-34FD-4169-958A-AAB0B98D90D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EB7A2CF6-B755-4789-8F25-DAA309E4972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ED820400-408E-436A-ADE8-03841E29132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B064E7BE-4FD9-4A68-85DD-3FE108A3F3C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04228346-D480-4E4F-BE06-29D60CBE4AE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96AB678A-89AF-4E54-ADC4-A87B1D73B6F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4" name="Text Box 8">
          <a:extLst>
            <a:ext uri="{FF2B5EF4-FFF2-40B4-BE49-F238E27FC236}">
              <a16:creationId xmlns:a16="http://schemas.microsoft.com/office/drawing/2014/main" id="{34D4C13E-79AD-411C-B2C4-EC2AAB9F2E4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5" name="Text Box 9">
          <a:extLst>
            <a:ext uri="{FF2B5EF4-FFF2-40B4-BE49-F238E27FC236}">
              <a16:creationId xmlns:a16="http://schemas.microsoft.com/office/drawing/2014/main" id="{15A49649-297D-4A4C-83B4-969C762C56F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6" name="Text Box 10">
          <a:extLst>
            <a:ext uri="{FF2B5EF4-FFF2-40B4-BE49-F238E27FC236}">
              <a16:creationId xmlns:a16="http://schemas.microsoft.com/office/drawing/2014/main" id="{E6747B64-F4BB-4162-952E-0B142561C98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644F067-53B2-414B-9C12-51617172DA9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10C0F688-852F-464D-A86A-C45DA6E768F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C3DD735A-D7A0-4A34-8837-19D08CC3E87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9070F85F-8960-4CD3-BCC7-710891AF59A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AD4B781E-88F3-4A1B-AF6E-E8F83709A8F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FF0B8919-A06B-4135-A568-32344CF2F81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3" name="Text Box 8">
          <a:extLst>
            <a:ext uri="{FF2B5EF4-FFF2-40B4-BE49-F238E27FC236}">
              <a16:creationId xmlns:a16="http://schemas.microsoft.com/office/drawing/2014/main" id="{5E5AA925-5795-4534-BABF-D05C3F5DF9A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4" name="Text Box 9">
          <a:extLst>
            <a:ext uri="{FF2B5EF4-FFF2-40B4-BE49-F238E27FC236}">
              <a16:creationId xmlns:a16="http://schemas.microsoft.com/office/drawing/2014/main" id="{30146FFD-C390-494B-8664-EE1311F0160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5" name="Text Box 10">
          <a:extLst>
            <a:ext uri="{FF2B5EF4-FFF2-40B4-BE49-F238E27FC236}">
              <a16:creationId xmlns:a16="http://schemas.microsoft.com/office/drawing/2014/main" id="{61824ED4-0E0E-4005-BEDB-62971E58722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AA81C4F4-4396-49AD-995D-757F5663941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17E40858-CE24-499B-A10A-87E40C6BE7C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6A9A2277-8086-4C4C-A456-7B9072ABE59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B21506DC-42EA-4A64-AE40-2ED0247B450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6E790C1B-C2C6-44B4-935B-8FFF9AA5D6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58271912-D78E-4000-B36B-C802A1E416D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2" name="Text Box 8">
          <a:extLst>
            <a:ext uri="{FF2B5EF4-FFF2-40B4-BE49-F238E27FC236}">
              <a16:creationId xmlns:a16="http://schemas.microsoft.com/office/drawing/2014/main" id="{9059B020-ADD9-420F-B4F7-F4154ABEE2B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3" name="Text Box 9">
          <a:extLst>
            <a:ext uri="{FF2B5EF4-FFF2-40B4-BE49-F238E27FC236}">
              <a16:creationId xmlns:a16="http://schemas.microsoft.com/office/drawing/2014/main" id="{C25F839F-A0EF-4D49-9A43-5957CF31712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4" name="Text Box 10">
          <a:extLst>
            <a:ext uri="{FF2B5EF4-FFF2-40B4-BE49-F238E27FC236}">
              <a16:creationId xmlns:a16="http://schemas.microsoft.com/office/drawing/2014/main" id="{7A30B5A1-9295-40E9-889C-109FF06F88C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79998F37-A5FA-483D-B214-3D7A4B16220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6" name="Text Box 8">
          <a:extLst>
            <a:ext uri="{FF2B5EF4-FFF2-40B4-BE49-F238E27FC236}">
              <a16:creationId xmlns:a16="http://schemas.microsoft.com/office/drawing/2014/main" id="{B7DB7CD2-A62E-4140-B9F5-C2CEFC059B2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7" name="Text Box 9">
          <a:extLst>
            <a:ext uri="{FF2B5EF4-FFF2-40B4-BE49-F238E27FC236}">
              <a16:creationId xmlns:a16="http://schemas.microsoft.com/office/drawing/2014/main" id="{B26545B3-47A1-414F-9294-4AD3333F6F4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8" name="Text Box 10">
          <a:extLst>
            <a:ext uri="{FF2B5EF4-FFF2-40B4-BE49-F238E27FC236}">
              <a16:creationId xmlns:a16="http://schemas.microsoft.com/office/drawing/2014/main" id="{89005C03-D8DF-4223-B8A4-2A1297F74D9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299" name="Text Box 41">
          <a:extLst>
            <a:ext uri="{FF2B5EF4-FFF2-40B4-BE49-F238E27FC236}">
              <a16:creationId xmlns:a16="http://schemas.microsoft.com/office/drawing/2014/main" id="{501DA315-B002-470B-BF2B-DBE229FF110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7644340D-DE02-4AE4-A404-DC08ECC2D22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1" name="Text Box 8">
          <a:extLst>
            <a:ext uri="{FF2B5EF4-FFF2-40B4-BE49-F238E27FC236}">
              <a16:creationId xmlns:a16="http://schemas.microsoft.com/office/drawing/2014/main" id="{E7E0842A-29A6-4218-845D-8F1BBCDFBE9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2" name="Text Box 9">
          <a:extLst>
            <a:ext uri="{FF2B5EF4-FFF2-40B4-BE49-F238E27FC236}">
              <a16:creationId xmlns:a16="http://schemas.microsoft.com/office/drawing/2014/main" id="{8C7E65D2-6153-4D52-9110-0165FAE4D1C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3" name="Text Box 10">
          <a:extLst>
            <a:ext uri="{FF2B5EF4-FFF2-40B4-BE49-F238E27FC236}">
              <a16:creationId xmlns:a16="http://schemas.microsoft.com/office/drawing/2014/main" id="{7DC9BC4D-9649-4D06-90DC-238590608E6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98D9B926-07F2-45A9-B365-293769F79C9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2A97EE5F-9F8B-424C-84E7-5800100EE1A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13A8E2F7-81E0-47F0-86C1-7016C0F70C9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B642DC46-537F-4DE7-AD9B-E4ECA145C53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59AD81C5-9A31-4EDD-95E8-E0F6ABE14E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85EC0E6-84C9-4336-BF08-046C3D03077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0" name="Text Box 8">
          <a:extLst>
            <a:ext uri="{FF2B5EF4-FFF2-40B4-BE49-F238E27FC236}">
              <a16:creationId xmlns:a16="http://schemas.microsoft.com/office/drawing/2014/main" id="{D39F0BCD-5D94-47EF-A440-8841F8B4A3C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1" name="Text Box 9">
          <a:extLst>
            <a:ext uri="{FF2B5EF4-FFF2-40B4-BE49-F238E27FC236}">
              <a16:creationId xmlns:a16="http://schemas.microsoft.com/office/drawing/2014/main" id="{3D595742-4326-42E5-9843-DC4BA21A79D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2" name="Text Box 10">
          <a:extLst>
            <a:ext uri="{FF2B5EF4-FFF2-40B4-BE49-F238E27FC236}">
              <a16:creationId xmlns:a16="http://schemas.microsoft.com/office/drawing/2014/main" id="{83CDCE7E-0D4C-4554-A4B8-39A10DCF029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3F1F003A-516C-4FC0-8400-722241AE490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4" name="Text Box 8">
          <a:extLst>
            <a:ext uri="{FF2B5EF4-FFF2-40B4-BE49-F238E27FC236}">
              <a16:creationId xmlns:a16="http://schemas.microsoft.com/office/drawing/2014/main" id="{665664F2-FD32-4CE6-BDAF-B9D827FF20C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5" name="Text Box 9">
          <a:extLst>
            <a:ext uri="{FF2B5EF4-FFF2-40B4-BE49-F238E27FC236}">
              <a16:creationId xmlns:a16="http://schemas.microsoft.com/office/drawing/2014/main" id="{0C694C00-0B63-40DA-9CE0-2F57D8629BE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6" name="Text Box 10">
          <a:extLst>
            <a:ext uri="{FF2B5EF4-FFF2-40B4-BE49-F238E27FC236}">
              <a16:creationId xmlns:a16="http://schemas.microsoft.com/office/drawing/2014/main" id="{B93E3B6B-ADDF-45B1-818B-DE681F17375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7" name="Text Box 41">
          <a:extLst>
            <a:ext uri="{FF2B5EF4-FFF2-40B4-BE49-F238E27FC236}">
              <a16:creationId xmlns:a16="http://schemas.microsoft.com/office/drawing/2014/main" id="{F4A2330A-C1EE-454F-ADBA-F870ADAD2A9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E354F428-AF7E-444C-BF30-7FD2D9B8DF0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303A1A5B-6228-42C6-8898-7B0CA6C8379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A5DF384A-EE16-40CB-AF13-60D58A8F164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1" name="Text Box 10">
          <a:extLst>
            <a:ext uri="{FF2B5EF4-FFF2-40B4-BE49-F238E27FC236}">
              <a16:creationId xmlns:a16="http://schemas.microsoft.com/office/drawing/2014/main" id="{3FE9757D-A46F-4D08-9544-98EF2B716FB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404D11AB-C9D8-41F0-9E78-99F5E0B18B5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09EE7074-A5D6-4F78-AF76-128B1CFC44A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2A536F3B-3B74-4E8C-9108-F332CAAD421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E380E12C-43CD-4821-AE1E-2534425369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108C0185-8B7C-4A4A-B703-5EC365E9630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6A90290-44D6-4866-9294-C06325CB7D3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9EF1B0FF-61B2-4BD5-8DF7-BEE1926867B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286B16B0-FD23-489E-A732-1CA06202307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0" name="Text Box 10">
          <a:extLst>
            <a:ext uri="{FF2B5EF4-FFF2-40B4-BE49-F238E27FC236}">
              <a16:creationId xmlns:a16="http://schemas.microsoft.com/office/drawing/2014/main" id="{676FB407-2339-44B8-B3B9-E4467788C4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A5E981BE-BEF0-4110-B3FD-4E3D1F3FEC1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03BB44BD-267F-4A76-84A1-A1FDDC9FFAC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FC84A751-4497-4F97-B7CA-FDB1CB49E52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4" name="Text Box 10">
          <a:extLst>
            <a:ext uri="{FF2B5EF4-FFF2-40B4-BE49-F238E27FC236}">
              <a16:creationId xmlns:a16="http://schemas.microsoft.com/office/drawing/2014/main" id="{9E885B91-7365-4D1E-BBE6-9C0BDF6E0A4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5" name="Text Box 41">
          <a:extLst>
            <a:ext uri="{FF2B5EF4-FFF2-40B4-BE49-F238E27FC236}">
              <a16:creationId xmlns:a16="http://schemas.microsoft.com/office/drawing/2014/main" id="{BA7EB025-F2DB-4772-94CD-75D481F4394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FC4C8D0E-D7D5-4B99-8D44-E4C6DA8ACC1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7" name="Text Box 8">
          <a:extLst>
            <a:ext uri="{FF2B5EF4-FFF2-40B4-BE49-F238E27FC236}">
              <a16:creationId xmlns:a16="http://schemas.microsoft.com/office/drawing/2014/main" id="{F49CD08A-081F-415E-8EC6-47EB2B32154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8" name="Text Box 9">
          <a:extLst>
            <a:ext uri="{FF2B5EF4-FFF2-40B4-BE49-F238E27FC236}">
              <a16:creationId xmlns:a16="http://schemas.microsoft.com/office/drawing/2014/main" id="{8338604A-03B0-4828-94DA-B5DA55817EB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39" name="Text Box 10">
          <a:extLst>
            <a:ext uri="{FF2B5EF4-FFF2-40B4-BE49-F238E27FC236}">
              <a16:creationId xmlns:a16="http://schemas.microsoft.com/office/drawing/2014/main" id="{55875808-0C49-4467-8A1B-C83BF6CEF6F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8A8DFFE6-C28B-44FD-84BD-1FD4281ECDA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2FEED663-397E-4784-BF56-835F0AC93EB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89E9371F-6CEF-4848-ACED-3ABF07E5D04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4B215B17-981A-45A2-B1FE-BE82189F236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372F6A1D-3CCA-45EC-855F-618EF8CB978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81CE71EA-54D2-4EC9-B29B-FE8EBE3D5AE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6" name="Text Box 8">
          <a:extLst>
            <a:ext uri="{FF2B5EF4-FFF2-40B4-BE49-F238E27FC236}">
              <a16:creationId xmlns:a16="http://schemas.microsoft.com/office/drawing/2014/main" id="{C0AD1B0F-096B-42F7-9074-76BA5886FAE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7" name="Text Box 9">
          <a:extLst>
            <a:ext uri="{FF2B5EF4-FFF2-40B4-BE49-F238E27FC236}">
              <a16:creationId xmlns:a16="http://schemas.microsoft.com/office/drawing/2014/main" id="{B9124339-7A31-4520-B9B8-A04775BFC85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8" name="Text Box 10">
          <a:extLst>
            <a:ext uri="{FF2B5EF4-FFF2-40B4-BE49-F238E27FC236}">
              <a16:creationId xmlns:a16="http://schemas.microsoft.com/office/drawing/2014/main" id="{48A6DA51-E370-451D-931C-D4374734F23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1214C2D4-7CAB-4BEE-A3A7-EFD6B32DC66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0" name="Text Box 8">
          <a:extLst>
            <a:ext uri="{FF2B5EF4-FFF2-40B4-BE49-F238E27FC236}">
              <a16:creationId xmlns:a16="http://schemas.microsoft.com/office/drawing/2014/main" id="{B38794D2-F2F3-4A6C-AD62-5DA7AF1EA6A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1" name="Text Box 9">
          <a:extLst>
            <a:ext uri="{FF2B5EF4-FFF2-40B4-BE49-F238E27FC236}">
              <a16:creationId xmlns:a16="http://schemas.microsoft.com/office/drawing/2014/main" id="{921CC07E-DC1D-4219-AF50-C9742B9BA7A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2" name="Text Box 10">
          <a:extLst>
            <a:ext uri="{FF2B5EF4-FFF2-40B4-BE49-F238E27FC236}">
              <a16:creationId xmlns:a16="http://schemas.microsoft.com/office/drawing/2014/main" id="{5CB48115-BC0E-4D5F-848C-E49B7A82B1A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3" name="Text Box 41">
          <a:extLst>
            <a:ext uri="{FF2B5EF4-FFF2-40B4-BE49-F238E27FC236}">
              <a16:creationId xmlns:a16="http://schemas.microsoft.com/office/drawing/2014/main" id="{5BF23C4D-A691-4CA5-B8D9-A7F1364D5C1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F5F3C639-70ED-4749-B9E9-6E95FE009C8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5" name="Text Box 8">
          <a:extLst>
            <a:ext uri="{FF2B5EF4-FFF2-40B4-BE49-F238E27FC236}">
              <a16:creationId xmlns:a16="http://schemas.microsoft.com/office/drawing/2014/main" id="{95B156EC-064D-492D-9BC2-5A617421876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6" name="Text Box 9">
          <a:extLst>
            <a:ext uri="{FF2B5EF4-FFF2-40B4-BE49-F238E27FC236}">
              <a16:creationId xmlns:a16="http://schemas.microsoft.com/office/drawing/2014/main" id="{74689657-DD53-4DB5-8DEC-E24C9AE86E1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7" name="Text Box 10">
          <a:extLst>
            <a:ext uri="{FF2B5EF4-FFF2-40B4-BE49-F238E27FC236}">
              <a16:creationId xmlns:a16="http://schemas.microsoft.com/office/drawing/2014/main" id="{EBE4EB13-2A84-43F9-8C98-69F7586B7AB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FBC37117-FE1B-4B2E-8CBF-68EA9E6F984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BBD77627-8883-4F96-9914-545BA63C104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611D0D2D-7E4F-4085-8E3B-616AB537A2E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70B1DCE7-BC63-46AD-971B-702913E713D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036EAC36-DCFA-4D41-9E80-E6EA1F85987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2658CFF8-E2F2-4588-9FC7-0C275F1486A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4" name="Text Box 8">
          <a:extLst>
            <a:ext uri="{FF2B5EF4-FFF2-40B4-BE49-F238E27FC236}">
              <a16:creationId xmlns:a16="http://schemas.microsoft.com/office/drawing/2014/main" id="{2191C7DE-4E1F-475A-ACDA-FC30A6B5187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5" name="Text Box 9">
          <a:extLst>
            <a:ext uri="{FF2B5EF4-FFF2-40B4-BE49-F238E27FC236}">
              <a16:creationId xmlns:a16="http://schemas.microsoft.com/office/drawing/2014/main" id="{12749B3A-F872-4428-8AEA-221818F46FB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6" name="Text Box 10">
          <a:extLst>
            <a:ext uri="{FF2B5EF4-FFF2-40B4-BE49-F238E27FC236}">
              <a16:creationId xmlns:a16="http://schemas.microsoft.com/office/drawing/2014/main" id="{262C0C69-3FF8-46DE-8C87-B3D39F82316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5C64FD3B-8F83-4B3D-9C10-8BF154DDE35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8" name="Text Box 8">
          <a:extLst>
            <a:ext uri="{FF2B5EF4-FFF2-40B4-BE49-F238E27FC236}">
              <a16:creationId xmlns:a16="http://schemas.microsoft.com/office/drawing/2014/main" id="{0678FB7B-A39C-4E59-A346-70C42DFF8FF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69" name="Text Box 9">
          <a:extLst>
            <a:ext uri="{FF2B5EF4-FFF2-40B4-BE49-F238E27FC236}">
              <a16:creationId xmlns:a16="http://schemas.microsoft.com/office/drawing/2014/main" id="{C15CED7C-A224-4D5F-9687-65ECCA7C842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0" name="Text Box 10">
          <a:extLst>
            <a:ext uri="{FF2B5EF4-FFF2-40B4-BE49-F238E27FC236}">
              <a16:creationId xmlns:a16="http://schemas.microsoft.com/office/drawing/2014/main" id="{2D3F04A0-3093-4DF1-A6E4-044C11CE25CD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1" name="Text Box 41">
          <a:extLst>
            <a:ext uri="{FF2B5EF4-FFF2-40B4-BE49-F238E27FC236}">
              <a16:creationId xmlns:a16="http://schemas.microsoft.com/office/drawing/2014/main" id="{921C544F-2D88-4186-BAC5-F6E9318B760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39F50AAE-BBF2-4426-BA54-4853464386F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3" name="Text Box 8">
          <a:extLst>
            <a:ext uri="{FF2B5EF4-FFF2-40B4-BE49-F238E27FC236}">
              <a16:creationId xmlns:a16="http://schemas.microsoft.com/office/drawing/2014/main" id="{416FE1AC-AAEC-4170-8EEC-59ED5C22AB2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4" name="Text Box 9">
          <a:extLst>
            <a:ext uri="{FF2B5EF4-FFF2-40B4-BE49-F238E27FC236}">
              <a16:creationId xmlns:a16="http://schemas.microsoft.com/office/drawing/2014/main" id="{E8D6E4DD-AF1B-41FD-B87C-01CD8EDEE7D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5" name="Text Box 10">
          <a:extLst>
            <a:ext uri="{FF2B5EF4-FFF2-40B4-BE49-F238E27FC236}">
              <a16:creationId xmlns:a16="http://schemas.microsoft.com/office/drawing/2014/main" id="{95F06842-02F6-45B6-8271-C7D739776B3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60C10CB6-A199-4DB3-8E39-EDA27C95AE9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0B1C2487-DAF1-4DBB-AC78-CCDDE3F517D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0B970B78-9D9D-4344-8FFD-D75642755CA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F73CFBAF-E8EF-4B2F-8A17-F70A1B34C5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BB3DB17E-886F-4D90-A26A-89639C4F2A7A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E95CA32C-D6F7-4BF2-9E38-ED752F63746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2" name="Text Box 8">
          <a:extLst>
            <a:ext uri="{FF2B5EF4-FFF2-40B4-BE49-F238E27FC236}">
              <a16:creationId xmlns:a16="http://schemas.microsoft.com/office/drawing/2014/main" id="{DCDC349A-88D0-4180-9E0E-AAF71333CC2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3" name="Text Box 9">
          <a:extLst>
            <a:ext uri="{FF2B5EF4-FFF2-40B4-BE49-F238E27FC236}">
              <a16:creationId xmlns:a16="http://schemas.microsoft.com/office/drawing/2014/main" id="{310AC108-C2B6-422E-9940-DF4BF471E127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4" name="Text Box 10">
          <a:extLst>
            <a:ext uri="{FF2B5EF4-FFF2-40B4-BE49-F238E27FC236}">
              <a16:creationId xmlns:a16="http://schemas.microsoft.com/office/drawing/2014/main" id="{00673EF3-6020-4891-958B-CED1EACC2AC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B3C9DE9E-1C26-4BA7-9439-726B3E84017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1BD40E0D-026A-4F4E-8BA3-0ABB232998A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7" name="Text Box 9">
          <a:extLst>
            <a:ext uri="{FF2B5EF4-FFF2-40B4-BE49-F238E27FC236}">
              <a16:creationId xmlns:a16="http://schemas.microsoft.com/office/drawing/2014/main" id="{AB75576A-F878-4F6F-8B87-DF3C647C098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8" name="Text Box 10">
          <a:extLst>
            <a:ext uri="{FF2B5EF4-FFF2-40B4-BE49-F238E27FC236}">
              <a16:creationId xmlns:a16="http://schemas.microsoft.com/office/drawing/2014/main" id="{1AD63F3C-E60B-4C90-B552-C0778DE2C21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89" name="Text Box 41">
          <a:extLst>
            <a:ext uri="{FF2B5EF4-FFF2-40B4-BE49-F238E27FC236}">
              <a16:creationId xmlns:a16="http://schemas.microsoft.com/office/drawing/2014/main" id="{DF235A0B-6CB2-4B6D-9E54-25323F8B34D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77A5C0A6-C081-4091-9E69-4DC171D5139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85725</xdr:colOff>
      <xdr:row>22</xdr:row>
      <xdr:rowOff>266699</xdr:rowOff>
    </xdr:to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23372A85-15AE-40FE-A548-FCB6E91C7A2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85725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2A1BC555-8989-4A77-9017-790DA5A02364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67DE18BD-963B-42E0-A5F3-E848D4B48443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9A600515-7CC1-4F5E-B039-5B484EF4D711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D0EEFFBB-C6F1-4359-AF32-37FECAB0A7E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DC798D58-54A3-48C0-B375-AE35E970CC0F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E7486591-C8A4-48C1-AE63-4EBB4FD3F10C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D8374F2F-ED51-4562-8E19-327F7ADD2C9B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CD923356-6A0B-4E73-A950-D360245CFE2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0" name="Text Box 10">
          <a:extLst>
            <a:ext uri="{FF2B5EF4-FFF2-40B4-BE49-F238E27FC236}">
              <a16:creationId xmlns:a16="http://schemas.microsoft.com/office/drawing/2014/main" id="{25654DCA-A445-447C-A912-184FCEB1A2B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A16A0DD-F14A-42D7-9B82-5BB1BFB2B6F5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2" name="Text Box 8">
          <a:extLst>
            <a:ext uri="{FF2B5EF4-FFF2-40B4-BE49-F238E27FC236}">
              <a16:creationId xmlns:a16="http://schemas.microsoft.com/office/drawing/2014/main" id="{4B8B32A9-A362-412F-8DEC-ADCDEC1BC7F2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3" name="Text Box 9">
          <a:extLst>
            <a:ext uri="{FF2B5EF4-FFF2-40B4-BE49-F238E27FC236}">
              <a16:creationId xmlns:a16="http://schemas.microsoft.com/office/drawing/2014/main" id="{0ABE22CF-EAF0-403B-B214-A3B6165A3708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4" name="Text Box 10">
          <a:extLst>
            <a:ext uri="{FF2B5EF4-FFF2-40B4-BE49-F238E27FC236}">
              <a16:creationId xmlns:a16="http://schemas.microsoft.com/office/drawing/2014/main" id="{D7B479B5-7FDC-4F6D-8767-8DCF7103D77E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5" name="Text Box 41">
          <a:extLst>
            <a:ext uri="{FF2B5EF4-FFF2-40B4-BE49-F238E27FC236}">
              <a16:creationId xmlns:a16="http://schemas.microsoft.com/office/drawing/2014/main" id="{FBC4AC88-ADD6-477C-A9E1-A53233D0B88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7AA7C0A1-7DE9-4D22-AB66-A42960DF51E0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FA66C911-8EAE-4AA6-8878-A6BA43B5CC69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1</xdr:col>
      <xdr:colOff>95250</xdr:colOff>
      <xdr:row>22</xdr:row>
      <xdr:rowOff>266699</xdr:rowOff>
    </xdr:to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5DCAD61B-70A3-44F6-81E5-3ABF334FD0A6}"/>
            </a:ext>
          </a:extLst>
        </xdr:cNvPr>
        <xdr:cNvSpPr txBox="1">
          <a:spLocks noChangeArrowheads="1"/>
        </xdr:cNvSpPr>
      </xdr:nvSpPr>
      <xdr:spPr bwMode="auto">
        <a:xfrm>
          <a:off x="200025" y="3590925"/>
          <a:ext cx="95250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CK\External%20Audit\1909_PH\2026%20(69)\Q1.26\1909a69-B2%20Lead%20Sheet%20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.06.26\A1\FS\FINANCIAL_STATEMENTS%20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ฐานะการเงิน"/>
      <sheetName val="งบกำไรขาดทุนเบ็ดเสร็จ"/>
      <sheetName val="งบการเปลี่ยนแปลง รวม"/>
      <sheetName val="งบการเปลี่ยนแปลง เดี่ยว"/>
      <sheetName val="งบกระแสเงินสด"/>
      <sheetName val="BS"/>
      <sheetName val="PL"/>
      <sheetName val="EQ_Con"/>
      <sheetName val="EQ_Sep"/>
      <sheetName val="CF"/>
      <sheetName val="    "/>
      <sheetName val="A, R, CA, CR"/>
      <sheetName val="SUAD"/>
      <sheetName val=" "/>
      <sheetName val="FS-CON"/>
      <sheetName val="CF-CON"/>
      <sheetName val="PH-BS"/>
      <sheetName val="PH-PL"/>
      <sheetName val="PA-BS"/>
      <sheetName val="PA-PL"/>
      <sheetName val="MDW-BS"/>
      <sheetName val="MDW-PL"/>
      <sheetName val="   "/>
      <sheetName val="Eli_BS"/>
      <sheetName val="Eli_Equity"/>
      <sheetName val="Eli_PL"/>
      <sheetName val="  "/>
      <sheetName val="RTB-PH"/>
      <sheetName val="RTB-PA"/>
      <sheetName val="RTB-MDW"/>
      <sheetName val="TB - PH"/>
      <sheetName val="TB - PA"/>
      <sheetName val="TB - MD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5">
          <cell r="I135">
            <v>60450262</v>
          </cell>
        </row>
        <row r="138">
          <cell r="I138">
            <v>193568560</v>
          </cell>
        </row>
        <row r="142">
          <cell r="AB142">
            <v>10000000</v>
          </cell>
        </row>
      </sheetData>
      <sheetData sheetId="15"/>
      <sheetData sheetId="16">
        <row r="250">
          <cell r="R250">
            <v>60450262</v>
          </cell>
        </row>
        <row r="251">
          <cell r="R251">
            <v>193568560</v>
          </cell>
        </row>
        <row r="252">
          <cell r="R252">
            <v>10000000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ฐานะการเงิน"/>
      <sheetName val="งบกำไรขาดทุนเบ็ดเสร็จ"/>
      <sheetName val="งบการเปลี่ยนแปลง เดี่ยว"/>
      <sheetName val="งบการเปลี่ยนแปลง รวม"/>
      <sheetName val="งบกระแสเงินสด"/>
    </sheetNames>
    <sheetDataSet>
      <sheetData sheetId="0"/>
      <sheetData sheetId="1"/>
      <sheetData sheetId="2"/>
      <sheetData sheetId="3">
        <row r="12">
          <cell r="A12" t="str">
            <v>ยอดคงเหลือ ณ วันที่ 1 มกราคม 2568</v>
          </cell>
        </row>
        <row r="19">
          <cell r="A19" t="str">
            <v>ยอดคงเหลือ ณ วันที่ 1 มกราคม 2569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5AD9-91DB-4299-9681-51594CB9C9C5}">
  <dimension ref="A1:S73"/>
  <sheetViews>
    <sheetView tabSelected="1" zoomScale="90" zoomScaleNormal="90" zoomScaleSheetLayoutView="100" workbookViewId="0">
      <selection sqref="A1:L1"/>
    </sheetView>
  </sheetViews>
  <sheetFormatPr defaultRowHeight="21.75"/>
  <cols>
    <col min="1" max="2" width="3" style="1" customWidth="1"/>
    <col min="3" max="3" width="43" style="1" customWidth="1"/>
    <col min="4" max="4" width="9" style="1" bestFit="1" customWidth="1"/>
    <col min="5" max="5" width="2.28515625" style="1" customWidth="1"/>
    <col min="6" max="6" width="15.5703125" style="1" customWidth="1"/>
    <col min="7" max="7" width="2.28515625" style="1" customWidth="1"/>
    <col min="8" max="8" width="15.5703125" style="1" customWidth="1"/>
    <col min="9" max="9" width="2.28515625" style="1" customWidth="1"/>
    <col min="10" max="10" width="15.5703125" style="1" customWidth="1"/>
    <col min="11" max="11" width="2.28515625" style="1" customWidth="1"/>
    <col min="12" max="12" width="15.5703125" style="1" customWidth="1"/>
    <col min="13" max="16384" width="9.140625" style="1"/>
  </cols>
  <sheetData>
    <row r="1" spans="1:19">
      <c r="A1" s="108">
        <v>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9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9">
      <c r="A3" s="109" t="s">
        <v>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9">
      <c r="A4" s="109" t="s">
        <v>161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6" spans="1:19">
      <c r="L6" s="2" t="s">
        <v>2</v>
      </c>
    </row>
    <row r="7" spans="1:19">
      <c r="F7" s="110" t="s">
        <v>3</v>
      </c>
      <c r="G7" s="110"/>
      <c r="H7" s="110"/>
      <c r="J7" s="110" t="s">
        <v>4</v>
      </c>
      <c r="K7" s="110"/>
      <c r="L7" s="110"/>
    </row>
    <row r="8" spans="1:19">
      <c r="F8" s="3" t="s">
        <v>5</v>
      </c>
      <c r="J8" s="3" t="s">
        <v>5</v>
      </c>
      <c r="K8" s="4"/>
      <c r="L8" s="4"/>
    </row>
    <row r="9" spans="1:19">
      <c r="F9" s="3" t="s">
        <v>6</v>
      </c>
      <c r="H9" s="3" t="s">
        <v>7</v>
      </c>
      <c r="J9" s="3" t="s">
        <v>6</v>
      </c>
      <c r="K9" s="4"/>
      <c r="L9" s="3" t="s">
        <v>7</v>
      </c>
    </row>
    <row r="10" spans="1:19">
      <c r="D10" s="5" t="s">
        <v>8</v>
      </c>
      <c r="F10" s="6" t="s">
        <v>163</v>
      </c>
      <c r="H10" s="6" t="s">
        <v>9</v>
      </c>
      <c r="J10" s="7" t="str">
        <f>+F10</f>
        <v xml:space="preserve"> 30 มิถุนายน 2569</v>
      </c>
      <c r="K10" s="8"/>
      <c r="L10" s="9" t="str">
        <f>H10</f>
        <v>31 ธันวาคม 2568</v>
      </c>
    </row>
    <row r="11" spans="1:19">
      <c r="A11" s="10" t="s">
        <v>10</v>
      </c>
      <c r="B11" s="10"/>
      <c r="C11" s="10"/>
    </row>
    <row r="12" spans="1:19">
      <c r="A12" s="11" t="s">
        <v>11</v>
      </c>
      <c r="B12" s="11"/>
      <c r="C12" s="11"/>
    </row>
    <row r="13" spans="1:19">
      <c r="A13" s="12" t="s">
        <v>12</v>
      </c>
      <c r="B13" s="12"/>
      <c r="C13" s="12"/>
      <c r="D13" s="13">
        <v>4</v>
      </c>
      <c r="F13" s="14">
        <v>103426387</v>
      </c>
      <c r="H13" s="14">
        <v>88565179</v>
      </c>
      <c r="J13" s="14">
        <v>53499777</v>
      </c>
      <c r="L13" s="14">
        <v>46943095</v>
      </c>
      <c r="S13" s="1" t="s">
        <v>18</v>
      </c>
    </row>
    <row r="14" spans="1:19">
      <c r="A14" s="15" t="s">
        <v>13</v>
      </c>
      <c r="B14" s="15"/>
      <c r="C14" s="15"/>
      <c r="D14" s="13">
        <v>5</v>
      </c>
      <c r="F14" s="14">
        <v>138691286</v>
      </c>
      <c r="H14" s="14">
        <v>160489737</v>
      </c>
      <c r="J14" s="14">
        <v>115423372</v>
      </c>
      <c r="L14" s="14">
        <v>147115034</v>
      </c>
    </row>
    <row r="15" spans="1:19">
      <c r="A15" s="66" t="s">
        <v>14</v>
      </c>
      <c r="B15" s="66"/>
      <c r="C15" s="66"/>
      <c r="D15" s="67">
        <v>6</v>
      </c>
      <c r="E15" s="68"/>
      <c r="F15" s="14">
        <v>60793087</v>
      </c>
      <c r="G15" s="68"/>
      <c r="H15" s="14">
        <v>29042509</v>
      </c>
      <c r="I15" s="68"/>
      <c r="J15" s="14">
        <v>56815230</v>
      </c>
      <c r="K15" s="68"/>
      <c r="L15" s="14">
        <v>18882627</v>
      </c>
    </row>
    <row r="16" spans="1:19">
      <c r="A16" s="66" t="s">
        <v>15</v>
      </c>
      <c r="B16" s="66"/>
      <c r="C16" s="66"/>
      <c r="D16" s="67">
        <v>3.4</v>
      </c>
      <c r="E16" s="68"/>
      <c r="F16" s="14">
        <v>5000000</v>
      </c>
      <c r="G16" s="68"/>
      <c r="H16" s="14">
        <v>0</v>
      </c>
      <c r="I16" s="68"/>
      <c r="J16" s="14">
        <v>0</v>
      </c>
      <c r="K16" s="68"/>
      <c r="L16" s="14">
        <v>0</v>
      </c>
    </row>
    <row r="17" spans="1:12">
      <c r="A17" s="69" t="s">
        <v>16</v>
      </c>
      <c r="B17" s="69"/>
      <c r="C17" s="69"/>
      <c r="D17" s="70">
        <v>7</v>
      </c>
      <c r="E17" s="68"/>
      <c r="F17" s="14">
        <v>170915761</v>
      </c>
      <c r="G17" s="68"/>
      <c r="H17" s="14">
        <v>215573405</v>
      </c>
      <c r="I17" s="68"/>
      <c r="J17" s="14">
        <v>123823252</v>
      </c>
      <c r="K17" s="68"/>
      <c r="L17" s="14">
        <v>144361780</v>
      </c>
    </row>
    <row r="18" spans="1:12">
      <c r="A18" s="71" t="s">
        <v>17</v>
      </c>
      <c r="B18" s="72"/>
      <c r="C18" s="72"/>
      <c r="D18" s="73" t="s">
        <v>18</v>
      </c>
      <c r="E18" s="68"/>
      <c r="F18" s="18">
        <f>SUM(F13:F17)</f>
        <v>478826521</v>
      </c>
      <c r="G18" s="68"/>
      <c r="H18" s="18">
        <f>SUM(H13:H17)</f>
        <v>493670830</v>
      </c>
      <c r="I18" s="68"/>
      <c r="J18" s="18">
        <f>SUM(J13:J17)</f>
        <v>349561631</v>
      </c>
      <c r="K18" s="68"/>
      <c r="L18" s="18">
        <f>SUM(L13:L17)</f>
        <v>357302536</v>
      </c>
    </row>
    <row r="19" spans="1:12">
      <c r="A19" s="68"/>
      <c r="B19" s="68"/>
      <c r="C19" s="68"/>
      <c r="D19" s="74"/>
      <c r="E19" s="68"/>
      <c r="F19" s="14"/>
      <c r="G19" s="68"/>
      <c r="H19" s="14"/>
      <c r="I19" s="68"/>
      <c r="J19" s="14"/>
      <c r="K19" s="68"/>
      <c r="L19" s="14"/>
    </row>
    <row r="20" spans="1:12">
      <c r="A20" s="75" t="s">
        <v>19</v>
      </c>
      <c r="B20" s="76"/>
      <c r="C20" s="76"/>
      <c r="D20" s="70"/>
      <c r="E20" s="68"/>
      <c r="F20" s="14"/>
      <c r="G20" s="68"/>
      <c r="H20" s="14"/>
      <c r="I20" s="68"/>
      <c r="J20" s="14"/>
      <c r="K20" s="68"/>
      <c r="L20" s="14"/>
    </row>
    <row r="21" spans="1:12">
      <c r="A21" s="69" t="s">
        <v>20</v>
      </c>
      <c r="B21" s="69"/>
      <c r="C21" s="69"/>
      <c r="D21" s="70">
        <v>8</v>
      </c>
      <c r="E21" s="68"/>
      <c r="F21" s="14">
        <v>30000000</v>
      </c>
      <c r="G21" s="68"/>
      <c r="H21" s="14">
        <v>30000000</v>
      </c>
      <c r="I21" s="68"/>
      <c r="J21" s="14">
        <v>0</v>
      </c>
      <c r="K21" s="68"/>
      <c r="L21" s="14">
        <v>0</v>
      </c>
    </row>
    <row r="22" spans="1:12">
      <c r="A22" s="69" t="s">
        <v>21</v>
      </c>
      <c r="B22" s="69"/>
      <c r="C22" s="69"/>
      <c r="D22" s="70">
        <v>9</v>
      </c>
      <c r="E22" s="68"/>
      <c r="F22" s="14">
        <v>41644068</v>
      </c>
      <c r="G22" s="68"/>
      <c r="H22" s="14">
        <v>53909396</v>
      </c>
      <c r="I22" s="68"/>
      <c r="J22" s="14">
        <v>41644068</v>
      </c>
      <c r="K22" s="68"/>
      <c r="L22" s="14">
        <v>53909396</v>
      </c>
    </row>
    <row r="23" spans="1:12">
      <c r="A23" s="69" t="s">
        <v>22</v>
      </c>
      <c r="B23" s="69"/>
      <c r="C23" s="69"/>
      <c r="D23" s="70">
        <v>10</v>
      </c>
      <c r="E23" s="68"/>
      <c r="F23" s="14">
        <v>141653625</v>
      </c>
      <c r="G23" s="68"/>
      <c r="H23" s="14">
        <v>170731774</v>
      </c>
      <c r="I23" s="68"/>
      <c r="J23" s="14">
        <v>692318600</v>
      </c>
      <c r="K23" s="68"/>
      <c r="L23" s="14">
        <v>659318600</v>
      </c>
    </row>
    <row r="24" spans="1:12">
      <c r="A24" s="69" t="s">
        <v>23</v>
      </c>
      <c r="B24" s="69"/>
      <c r="C24" s="69"/>
      <c r="D24" s="70"/>
      <c r="E24" s="68"/>
      <c r="F24" s="14">
        <v>6484396</v>
      </c>
      <c r="G24" s="68"/>
      <c r="H24" s="14">
        <v>6396753</v>
      </c>
      <c r="I24" s="68"/>
      <c r="J24" s="14">
        <v>122400</v>
      </c>
      <c r="K24" s="68"/>
      <c r="L24" s="14">
        <v>122400</v>
      </c>
    </row>
    <row r="25" spans="1:12">
      <c r="A25" s="69" t="s">
        <v>24</v>
      </c>
      <c r="B25" s="69"/>
      <c r="C25" s="69"/>
      <c r="D25" s="70">
        <v>11</v>
      </c>
      <c r="E25" s="68"/>
      <c r="F25" s="14">
        <v>226485877</v>
      </c>
      <c r="G25" s="68"/>
      <c r="H25" s="14">
        <v>229700319</v>
      </c>
      <c r="I25" s="68"/>
      <c r="J25" s="14">
        <v>226485877</v>
      </c>
      <c r="K25" s="68"/>
      <c r="L25" s="14">
        <v>229700319</v>
      </c>
    </row>
    <row r="26" spans="1:12">
      <c r="A26" s="77" t="s">
        <v>25</v>
      </c>
      <c r="B26" s="77"/>
      <c r="C26" s="77"/>
      <c r="D26" s="70">
        <v>12</v>
      </c>
      <c r="E26" s="68"/>
      <c r="F26" s="14">
        <v>70495663</v>
      </c>
      <c r="G26" s="68"/>
      <c r="H26" s="14">
        <v>73318838</v>
      </c>
      <c r="I26" s="68"/>
      <c r="J26" s="14">
        <v>67998409</v>
      </c>
      <c r="K26" s="68"/>
      <c r="L26" s="14">
        <v>70490818</v>
      </c>
    </row>
    <row r="27" spans="1:12">
      <c r="A27" s="69" t="s">
        <v>26</v>
      </c>
      <c r="B27" s="69"/>
      <c r="C27" s="69"/>
      <c r="D27" s="68"/>
      <c r="E27" s="68"/>
      <c r="F27" s="14">
        <v>57067</v>
      </c>
      <c r="G27" s="68"/>
      <c r="H27" s="14">
        <v>39011</v>
      </c>
      <c r="I27" s="68"/>
      <c r="J27" s="14">
        <v>57065</v>
      </c>
      <c r="K27" s="68"/>
      <c r="L27" s="14">
        <v>39008</v>
      </c>
    </row>
    <row r="28" spans="1:12">
      <c r="A28" s="66" t="s">
        <v>27</v>
      </c>
      <c r="B28" s="66"/>
      <c r="C28" s="66"/>
      <c r="D28" s="68"/>
      <c r="E28" s="68"/>
      <c r="F28" s="14">
        <v>13886865</v>
      </c>
      <c r="G28" s="68"/>
      <c r="H28" s="14">
        <v>14205752</v>
      </c>
      <c r="I28" s="68"/>
      <c r="J28" s="14">
        <v>9047499</v>
      </c>
      <c r="K28" s="68"/>
      <c r="L28" s="14">
        <v>9419566</v>
      </c>
    </row>
    <row r="29" spans="1:12">
      <c r="A29" s="71" t="s">
        <v>28</v>
      </c>
      <c r="B29" s="72"/>
      <c r="C29" s="72"/>
      <c r="D29" s="68"/>
      <c r="E29" s="68"/>
      <c r="F29" s="18">
        <f>SUM(F21:F28)</f>
        <v>530707561</v>
      </c>
      <c r="G29" s="68"/>
      <c r="H29" s="18">
        <f>SUM(H21:H28)</f>
        <v>578301843</v>
      </c>
      <c r="I29" s="68"/>
      <c r="J29" s="18">
        <f>SUM(J21:J28)</f>
        <v>1037673918</v>
      </c>
      <c r="K29" s="68"/>
      <c r="L29" s="18">
        <f>SUM(L21:L28)</f>
        <v>1023000107</v>
      </c>
    </row>
    <row r="30" spans="1:12" ht="22.5" thickBot="1">
      <c r="A30" s="71" t="s">
        <v>29</v>
      </c>
      <c r="B30" s="72"/>
      <c r="C30" s="72"/>
      <c r="D30" s="68"/>
      <c r="E30" s="68"/>
      <c r="F30" s="19">
        <f>F18+F29</f>
        <v>1009534082</v>
      </c>
      <c r="G30" s="68"/>
      <c r="H30" s="19">
        <f>H18+H29</f>
        <v>1071972673</v>
      </c>
      <c r="I30" s="68"/>
      <c r="J30" s="19">
        <f>J18+J29</f>
        <v>1387235549</v>
      </c>
      <c r="K30" s="68"/>
      <c r="L30" s="19">
        <f>L18+L29</f>
        <v>1380302643</v>
      </c>
    </row>
    <row r="31" spans="1:12" ht="22.5" thickTop="1">
      <c r="A31" s="72"/>
      <c r="B31" s="72"/>
      <c r="C31" s="72"/>
      <c r="D31" s="68"/>
      <c r="E31" s="68"/>
      <c r="F31" s="20"/>
      <c r="G31" s="68"/>
      <c r="H31" s="78"/>
      <c r="I31" s="68"/>
      <c r="J31" s="20"/>
      <c r="K31" s="68"/>
      <c r="L31" s="78"/>
    </row>
    <row r="32" spans="1:12">
      <c r="A32" s="111">
        <v>2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</row>
    <row r="33" spans="1:12">
      <c r="A33" s="112" t="s">
        <v>0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>
      <c r="A34" s="112" t="s">
        <v>1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>
      <c r="A35" s="112" t="str">
        <f>+A4</f>
        <v xml:space="preserve"> ณ วันที่ 30 มิถุนายน 2569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</row>
    <row r="36" spans="1:12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12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2" t="s">
        <v>2</v>
      </c>
    </row>
    <row r="38" spans="1:12">
      <c r="A38" s="68"/>
      <c r="B38" s="68"/>
      <c r="C38" s="68"/>
      <c r="D38" s="68"/>
      <c r="E38" s="68"/>
      <c r="F38" s="113" t="s">
        <v>3</v>
      </c>
      <c r="G38" s="113"/>
      <c r="H38" s="113"/>
      <c r="I38" s="68"/>
      <c r="J38" s="113" t="s">
        <v>4</v>
      </c>
      <c r="K38" s="113"/>
      <c r="L38" s="113"/>
    </row>
    <row r="39" spans="1:12">
      <c r="A39" s="68"/>
      <c r="B39" s="68"/>
      <c r="C39" s="68"/>
      <c r="D39" s="68"/>
      <c r="E39" s="68"/>
      <c r="F39" s="79" t="s">
        <v>5</v>
      </c>
      <c r="G39" s="68"/>
      <c r="H39" s="68"/>
      <c r="I39" s="68"/>
      <c r="J39" s="79" t="s">
        <v>5</v>
      </c>
      <c r="K39" s="80"/>
      <c r="L39" s="80"/>
    </row>
    <row r="40" spans="1:12">
      <c r="A40" s="68"/>
      <c r="B40" s="68"/>
      <c r="C40" s="68"/>
      <c r="D40" s="68"/>
      <c r="E40" s="68"/>
      <c r="F40" s="79" t="s">
        <v>6</v>
      </c>
      <c r="G40" s="68"/>
      <c r="H40" s="79" t="s">
        <v>7</v>
      </c>
      <c r="I40" s="68"/>
      <c r="J40" s="79" t="s">
        <v>6</v>
      </c>
      <c r="K40" s="80"/>
      <c r="L40" s="79" t="s">
        <v>7</v>
      </c>
    </row>
    <row r="41" spans="1:12">
      <c r="A41" s="68"/>
      <c r="B41" s="68"/>
      <c r="C41" s="68"/>
      <c r="D41" s="81" t="s">
        <v>8</v>
      </c>
      <c r="E41" s="68"/>
      <c r="F41" s="82" t="str">
        <f>+F10</f>
        <v xml:space="preserve"> 30 มิถุนายน 2569</v>
      </c>
      <c r="G41" s="68"/>
      <c r="H41" s="82" t="s">
        <v>9</v>
      </c>
      <c r="I41" s="68"/>
      <c r="J41" s="83" t="str">
        <f>+F41</f>
        <v xml:space="preserve"> 30 มิถุนายน 2569</v>
      </c>
      <c r="K41" s="84"/>
      <c r="L41" s="85" t="str">
        <f>H41</f>
        <v>31 ธันวาคม 2568</v>
      </c>
    </row>
    <row r="42" spans="1:12">
      <c r="A42" s="71" t="s">
        <v>30</v>
      </c>
      <c r="B42" s="71"/>
      <c r="C42" s="71"/>
      <c r="D42" s="86"/>
      <c r="E42" s="68"/>
      <c r="F42" s="87"/>
      <c r="G42" s="68"/>
      <c r="H42" s="87"/>
      <c r="I42" s="68"/>
      <c r="J42" s="87"/>
      <c r="K42" s="68"/>
      <c r="L42" s="87"/>
    </row>
    <row r="43" spans="1:12">
      <c r="A43" s="75" t="s">
        <v>31</v>
      </c>
      <c r="B43" s="76"/>
      <c r="C43" s="76"/>
      <c r="D43" s="88"/>
      <c r="E43" s="68"/>
      <c r="F43" s="89"/>
      <c r="G43" s="68"/>
      <c r="H43" s="89"/>
      <c r="I43" s="68"/>
      <c r="J43" s="89"/>
      <c r="K43" s="68"/>
      <c r="L43" s="89"/>
    </row>
    <row r="44" spans="1:12">
      <c r="A44" s="77" t="s">
        <v>32</v>
      </c>
      <c r="B44" s="77"/>
      <c r="C44" s="77"/>
      <c r="D44" s="70">
        <v>13</v>
      </c>
      <c r="E44" s="68"/>
      <c r="F44" s="14">
        <v>287158087</v>
      </c>
      <c r="G44" s="68"/>
      <c r="H44" s="14">
        <v>266215575</v>
      </c>
      <c r="I44" s="68"/>
      <c r="J44" s="14">
        <v>235476842</v>
      </c>
      <c r="K44" s="68"/>
      <c r="L44" s="14">
        <v>208096908</v>
      </c>
    </row>
    <row r="45" spans="1:12">
      <c r="A45" s="90" t="s">
        <v>33</v>
      </c>
      <c r="B45" s="90"/>
      <c r="C45" s="90"/>
      <c r="D45" s="70"/>
      <c r="E45" s="68"/>
      <c r="F45" s="14">
        <v>6470933</v>
      </c>
      <c r="G45" s="68"/>
      <c r="H45" s="14">
        <v>7860799</v>
      </c>
      <c r="I45" s="68"/>
      <c r="J45" s="14">
        <v>4461177</v>
      </c>
      <c r="K45" s="68"/>
      <c r="L45" s="14">
        <v>6160546</v>
      </c>
    </row>
    <row r="46" spans="1:12">
      <c r="A46" s="71" t="s">
        <v>34</v>
      </c>
      <c r="B46" s="72"/>
      <c r="C46" s="72"/>
      <c r="D46" s="91"/>
      <c r="E46" s="68"/>
      <c r="F46" s="18">
        <f>SUM(F44:F45)</f>
        <v>293629020</v>
      </c>
      <c r="G46" s="68"/>
      <c r="H46" s="18">
        <f>SUM(H44:H45)</f>
        <v>274076374</v>
      </c>
      <c r="I46" s="68"/>
      <c r="J46" s="18">
        <f>SUM(J44:J45)</f>
        <v>239938019</v>
      </c>
      <c r="K46" s="68"/>
      <c r="L46" s="18">
        <f>SUM(L44:L45)</f>
        <v>214257454</v>
      </c>
    </row>
    <row r="47" spans="1:12">
      <c r="A47" s="68"/>
      <c r="B47" s="68"/>
      <c r="C47" s="68"/>
      <c r="D47" s="68"/>
      <c r="E47" s="68"/>
      <c r="F47" s="14"/>
      <c r="G47" s="68"/>
      <c r="H47" s="14"/>
      <c r="I47" s="68"/>
      <c r="J47" s="14"/>
      <c r="K47" s="68"/>
      <c r="L47" s="14"/>
    </row>
    <row r="48" spans="1:12">
      <c r="A48" s="75" t="s">
        <v>35</v>
      </c>
      <c r="B48" s="76"/>
      <c r="C48" s="76"/>
      <c r="D48" s="68"/>
      <c r="E48" s="68"/>
      <c r="F48" s="14"/>
      <c r="G48" s="68"/>
      <c r="H48" s="14"/>
      <c r="I48" s="68"/>
      <c r="J48" s="14"/>
      <c r="K48" s="68"/>
      <c r="L48" s="14"/>
    </row>
    <row r="49" spans="1:12">
      <c r="A49" s="77" t="s">
        <v>36</v>
      </c>
      <c r="B49" s="92"/>
      <c r="C49" s="92"/>
      <c r="D49" s="68"/>
      <c r="E49" s="68"/>
      <c r="F49" s="14">
        <v>1735160</v>
      </c>
      <c r="G49" s="68"/>
      <c r="H49" s="14">
        <v>1641160</v>
      </c>
      <c r="I49" s="68"/>
      <c r="J49" s="14">
        <v>1735161</v>
      </c>
      <c r="K49" s="68"/>
      <c r="L49" s="14">
        <v>1641160</v>
      </c>
    </row>
    <row r="50" spans="1:12">
      <c r="A50" s="77" t="s">
        <v>37</v>
      </c>
      <c r="B50" s="93"/>
      <c r="C50" s="93"/>
      <c r="D50" s="70">
        <v>14</v>
      </c>
      <c r="E50" s="68"/>
      <c r="F50" s="14">
        <v>41506067</v>
      </c>
      <c r="G50" s="68"/>
      <c r="H50" s="14">
        <v>40603708</v>
      </c>
      <c r="I50" s="68"/>
      <c r="J50" s="14">
        <v>17380488</v>
      </c>
      <c r="K50" s="68"/>
      <c r="L50" s="14">
        <v>16591378</v>
      </c>
    </row>
    <row r="51" spans="1:12">
      <c r="A51" s="71" t="s">
        <v>38</v>
      </c>
      <c r="B51" s="72"/>
      <c r="C51" s="72"/>
      <c r="D51" s="68"/>
      <c r="E51" s="68"/>
      <c r="F51" s="18">
        <f>SUM(F49:F50)</f>
        <v>43241227</v>
      </c>
      <c r="G51" s="68"/>
      <c r="H51" s="18">
        <f>SUM(H49:H50)</f>
        <v>42244868</v>
      </c>
      <c r="I51" s="68"/>
      <c r="J51" s="18">
        <f>SUM(J49:J50)</f>
        <v>19115649</v>
      </c>
      <c r="K51" s="68"/>
      <c r="L51" s="18">
        <f>SUM(L49:L50)</f>
        <v>18232538</v>
      </c>
    </row>
    <row r="52" spans="1:12">
      <c r="A52" s="71" t="s">
        <v>39</v>
      </c>
      <c r="B52" s="72"/>
      <c r="C52" s="72"/>
      <c r="D52" s="68"/>
      <c r="E52" s="68"/>
      <c r="F52" s="18">
        <f>F46+F51</f>
        <v>336870247</v>
      </c>
      <c r="G52" s="68"/>
      <c r="H52" s="18">
        <f>H46+H51</f>
        <v>316321242</v>
      </c>
      <c r="I52" s="68"/>
      <c r="J52" s="18">
        <f>J46+J51</f>
        <v>259053668</v>
      </c>
      <c r="K52" s="68"/>
      <c r="L52" s="18">
        <f>L46+L51</f>
        <v>232489992</v>
      </c>
    </row>
    <row r="53" spans="1:12">
      <c r="A53" s="68"/>
      <c r="B53" s="68"/>
      <c r="C53" s="68"/>
      <c r="D53" s="68"/>
      <c r="E53" s="68"/>
      <c r="F53" s="14"/>
      <c r="G53" s="68"/>
      <c r="H53" s="14"/>
      <c r="I53" s="68"/>
      <c r="J53" s="14"/>
      <c r="K53" s="68"/>
      <c r="L53" s="14"/>
    </row>
    <row r="54" spans="1:12">
      <c r="A54" s="75" t="s">
        <v>40</v>
      </c>
      <c r="B54" s="76"/>
      <c r="C54" s="76"/>
      <c r="D54" s="68"/>
      <c r="E54" s="68"/>
      <c r="F54" s="14"/>
      <c r="G54" s="68"/>
      <c r="H54" s="14"/>
      <c r="I54" s="68"/>
      <c r="J54" s="14"/>
      <c r="K54" s="68"/>
      <c r="L54" s="14"/>
    </row>
    <row r="55" spans="1:12">
      <c r="A55" s="77" t="s">
        <v>41</v>
      </c>
      <c r="B55" s="92"/>
      <c r="C55" s="92"/>
      <c r="D55" s="68"/>
      <c r="E55" s="68"/>
      <c r="F55" s="14"/>
      <c r="G55" s="68"/>
      <c r="H55" s="14"/>
      <c r="I55" s="68"/>
      <c r="J55" s="14"/>
      <c r="K55" s="68"/>
      <c r="L55" s="14"/>
    </row>
    <row r="56" spans="1:12">
      <c r="A56" s="77"/>
      <c r="B56" s="77" t="s">
        <v>42</v>
      </c>
      <c r="C56" s="77"/>
      <c r="D56" s="68"/>
      <c r="E56" s="68"/>
      <c r="F56" s="14"/>
      <c r="G56" s="94"/>
      <c r="H56" s="14"/>
      <c r="I56" s="94"/>
      <c r="J56" s="14"/>
      <c r="K56" s="95"/>
      <c r="L56" s="14"/>
    </row>
    <row r="57" spans="1:12" ht="22.5" thickBot="1">
      <c r="A57" s="69"/>
      <c r="B57" s="69"/>
      <c r="C57" s="69" t="s">
        <v>43</v>
      </c>
      <c r="D57" s="68"/>
      <c r="E57" s="68"/>
      <c r="F57" s="21">
        <v>94438800</v>
      </c>
      <c r="G57" s="96"/>
      <c r="H57" s="21">
        <v>94438800</v>
      </c>
      <c r="I57" s="97"/>
      <c r="J57" s="21">
        <v>94438800</v>
      </c>
      <c r="K57" s="95"/>
      <c r="L57" s="21">
        <v>94438800</v>
      </c>
    </row>
    <row r="58" spans="1:12" ht="22.5" thickTop="1">
      <c r="A58" s="90" t="s">
        <v>44</v>
      </c>
      <c r="B58" s="90" t="s">
        <v>45</v>
      </c>
      <c r="C58" s="90"/>
      <c r="D58" s="68"/>
      <c r="E58" s="68"/>
      <c r="F58" s="14"/>
      <c r="G58" s="68"/>
      <c r="H58" s="14"/>
      <c r="I58" s="68"/>
      <c r="J58" s="14"/>
      <c r="K58" s="68"/>
      <c r="L58" s="14"/>
    </row>
    <row r="59" spans="1:12">
      <c r="A59" s="98" t="s">
        <v>46</v>
      </c>
      <c r="B59" s="98"/>
      <c r="C59" s="98" t="s">
        <v>47</v>
      </c>
      <c r="D59" s="68"/>
      <c r="E59" s="68"/>
      <c r="F59" s="14">
        <f>+'[1]FS-CON'!I135</f>
        <v>60450262</v>
      </c>
      <c r="G59" s="68"/>
      <c r="H59" s="14">
        <v>60450262</v>
      </c>
      <c r="I59" s="68"/>
      <c r="J59" s="14">
        <f>+'[1]PH-BS'!$R$250</f>
        <v>60450262</v>
      </c>
      <c r="K59" s="68"/>
      <c r="L59" s="14">
        <v>60450262</v>
      </c>
    </row>
    <row r="60" spans="1:12">
      <c r="A60" s="77" t="s">
        <v>48</v>
      </c>
      <c r="B60" s="77"/>
      <c r="C60" s="77"/>
      <c r="D60" s="68"/>
      <c r="E60" s="68"/>
      <c r="F60" s="14">
        <f>+'[1]FS-CON'!I138</f>
        <v>193568560</v>
      </c>
      <c r="G60" s="68"/>
      <c r="H60" s="14">
        <v>193568560</v>
      </c>
      <c r="I60" s="68"/>
      <c r="J60" s="14">
        <f>+'[1]PH-BS'!$R$251</f>
        <v>193568560</v>
      </c>
      <c r="K60" s="68"/>
      <c r="L60" s="14">
        <v>193568560</v>
      </c>
    </row>
    <row r="61" spans="1:12">
      <c r="A61" s="77" t="s">
        <v>49</v>
      </c>
      <c r="B61" s="77"/>
      <c r="C61" s="77"/>
      <c r="D61" s="68"/>
      <c r="E61" s="68"/>
      <c r="F61" s="14"/>
      <c r="G61" s="68"/>
      <c r="H61" s="14"/>
      <c r="I61" s="68"/>
      <c r="J61" s="14"/>
      <c r="K61" s="68"/>
      <c r="L61" s="14"/>
    </row>
    <row r="62" spans="1:12">
      <c r="A62" s="90" t="s">
        <v>50</v>
      </c>
      <c r="B62" s="90"/>
      <c r="C62" s="90"/>
      <c r="D62" s="68"/>
      <c r="E62" s="68"/>
      <c r="F62" s="14">
        <f>+'[1]FS-CON'!AB142</f>
        <v>10000000</v>
      </c>
      <c r="G62" s="68"/>
      <c r="H62" s="14">
        <v>10000000</v>
      </c>
      <c r="I62" s="68"/>
      <c r="J62" s="14">
        <f>+'[1]PH-BS'!$R$252</f>
        <v>10000000</v>
      </c>
      <c r="K62" s="68"/>
      <c r="L62" s="14">
        <v>10000000</v>
      </c>
    </row>
    <row r="63" spans="1:12">
      <c r="A63" s="77" t="s">
        <v>51</v>
      </c>
      <c r="B63" s="77"/>
      <c r="C63" s="77"/>
      <c r="D63" s="68"/>
      <c r="E63" s="68"/>
      <c r="F63" s="14">
        <v>421916319</v>
      </c>
      <c r="G63" s="68"/>
      <c r="H63" s="14">
        <v>507984057</v>
      </c>
      <c r="I63" s="68"/>
      <c r="J63" s="14">
        <v>878401303</v>
      </c>
      <c r="K63" s="68"/>
      <c r="L63" s="14">
        <v>901010095</v>
      </c>
    </row>
    <row r="64" spans="1:12">
      <c r="A64" s="77" t="s">
        <v>52</v>
      </c>
      <c r="B64" s="77"/>
      <c r="C64" s="77"/>
      <c r="D64" s="68"/>
      <c r="E64" s="68"/>
      <c r="F64" s="22">
        <v>-15370606</v>
      </c>
      <c r="G64" s="68"/>
      <c r="H64" s="22">
        <v>-17665518</v>
      </c>
      <c r="I64" s="68"/>
      <c r="J64" s="22">
        <v>-14238244</v>
      </c>
      <c r="K64" s="68"/>
      <c r="L64" s="22">
        <v>-17216266</v>
      </c>
    </row>
    <row r="65" spans="1:12">
      <c r="A65" s="71" t="s">
        <v>53</v>
      </c>
      <c r="B65" s="72"/>
      <c r="C65" s="72"/>
      <c r="D65" s="68"/>
      <c r="E65" s="68"/>
      <c r="F65" s="23">
        <f>SUM(F58:F64)</f>
        <v>670564535</v>
      </c>
      <c r="G65" s="68"/>
      <c r="H65" s="23">
        <f>SUM(H58:H64)</f>
        <v>754337361</v>
      </c>
      <c r="I65" s="68"/>
      <c r="J65" s="23">
        <f>SUM(J58:J64)</f>
        <v>1128181881</v>
      </c>
      <c r="K65" s="68"/>
      <c r="L65" s="23">
        <f>SUM(L58:L64)</f>
        <v>1147812651</v>
      </c>
    </row>
    <row r="66" spans="1:12">
      <c r="A66" s="77" t="s">
        <v>54</v>
      </c>
      <c r="B66" s="92"/>
      <c r="C66" s="92"/>
      <c r="D66" s="68"/>
      <c r="E66" s="68"/>
      <c r="F66" s="22">
        <v>2099300</v>
      </c>
      <c r="G66" s="68"/>
      <c r="H66" s="22">
        <v>1314070</v>
      </c>
      <c r="I66" s="68"/>
      <c r="J66" s="22">
        <v>0</v>
      </c>
      <c r="K66" s="68"/>
      <c r="L66" s="22">
        <v>0</v>
      </c>
    </row>
    <row r="67" spans="1:12">
      <c r="A67" s="71" t="s">
        <v>55</v>
      </c>
      <c r="B67" s="72"/>
      <c r="C67" s="72"/>
      <c r="D67" s="68"/>
      <c r="E67" s="68"/>
      <c r="F67" s="18">
        <f>SUM(F65:F66)</f>
        <v>672663835</v>
      </c>
      <c r="G67" s="68"/>
      <c r="H67" s="18">
        <f>SUM(H65:H66)</f>
        <v>755651431</v>
      </c>
      <c r="I67" s="68"/>
      <c r="J67" s="18">
        <f>SUM(J65:J66)</f>
        <v>1128181881</v>
      </c>
      <c r="K67" s="68"/>
      <c r="L67" s="18">
        <f>SUM(L65:L66)</f>
        <v>1147812651</v>
      </c>
    </row>
    <row r="68" spans="1:12" ht="22.5" thickBot="1">
      <c r="A68" s="71" t="s">
        <v>56</v>
      </c>
      <c r="B68" s="99"/>
      <c r="C68" s="99"/>
      <c r="D68" s="68"/>
      <c r="E68" s="68"/>
      <c r="F68" s="19">
        <f>F52+F67</f>
        <v>1009534082</v>
      </c>
      <c r="G68" s="68"/>
      <c r="H68" s="19">
        <f>H52+H67</f>
        <v>1071972673</v>
      </c>
      <c r="I68" s="68"/>
      <c r="J68" s="19">
        <f>J52+J67</f>
        <v>1387235549</v>
      </c>
      <c r="K68" s="68"/>
      <c r="L68" s="19">
        <f>L52+L67</f>
        <v>1380302643</v>
      </c>
    </row>
    <row r="69" spans="1:12" ht="22.5" thickTop="1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</row>
    <row r="70" spans="1:12">
      <c r="F70" s="24">
        <f>+F68-F30</f>
        <v>0</v>
      </c>
      <c r="H70" s="24">
        <f>+H68-H30</f>
        <v>0</v>
      </c>
      <c r="J70" s="24">
        <f>+J68-J30</f>
        <v>0</v>
      </c>
      <c r="L70" s="24">
        <f>+L68-L30</f>
        <v>0</v>
      </c>
    </row>
    <row r="72" spans="1:12">
      <c r="F72" s="24"/>
    </row>
    <row r="73" spans="1:12">
      <c r="F73" s="65"/>
    </row>
  </sheetData>
  <mergeCells count="12">
    <mergeCell ref="A32:L32"/>
    <mergeCell ref="A33:L33"/>
    <mergeCell ref="A34:L34"/>
    <mergeCell ref="A35:L35"/>
    <mergeCell ref="F38:H38"/>
    <mergeCell ref="J38:L38"/>
    <mergeCell ref="A1:L1"/>
    <mergeCell ref="A2:L2"/>
    <mergeCell ref="A3:L3"/>
    <mergeCell ref="A4:L4"/>
    <mergeCell ref="F7:H7"/>
    <mergeCell ref="J7:L7"/>
  </mergeCells>
  <pageMargins left="0.70866141732283472" right="0.39370078740157483" top="0.51181102362204722" bottom="0.51181102362204722" header="0.31496062992125984" footer="0.31496062992125984"/>
  <pageSetup paperSize="9" scale="70" fitToHeight="0" orientation="portrait" r:id="rId1"/>
  <headerFooter>
    <oddFooter>&amp;L&amp;"Angsana New,Regular"&amp;15               
หมายเหตุประกอบงบการเงินแบบย่อเป็นส่วนหนึ่งของงบการเงินระหว่างกาลนี้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94CB-2F85-425F-BDD0-F10F436B176A}">
  <dimension ref="A1:N48"/>
  <sheetViews>
    <sheetView topLeftCell="A40" zoomScale="90" zoomScaleNormal="90" workbookViewId="0">
      <selection activeCell="F48" sqref="F48"/>
    </sheetView>
  </sheetViews>
  <sheetFormatPr defaultRowHeight="21.75"/>
  <cols>
    <col min="1" max="2" width="3" style="1" customWidth="1"/>
    <col min="3" max="3" width="44" style="1" customWidth="1"/>
    <col min="4" max="4" width="9" style="1" bestFit="1" customWidth="1"/>
    <col min="5" max="5" width="2.28515625" style="1" customWidth="1"/>
    <col min="6" max="6" width="15.5703125" style="1" customWidth="1"/>
    <col min="7" max="7" width="2.28515625" style="1" customWidth="1"/>
    <col min="8" max="8" width="15.5703125" style="1" customWidth="1"/>
    <col min="9" max="9" width="2.28515625" style="1" customWidth="1"/>
    <col min="10" max="10" width="15.5703125" style="1" customWidth="1"/>
    <col min="11" max="11" width="2.28515625" style="1" customWidth="1"/>
    <col min="12" max="12" width="15.5703125" style="1" customWidth="1"/>
    <col min="13" max="13" width="9.140625" style="1"/>
    <col min="14" max="14" width="11.5703125" style="1" bestFit="1" customWidth="1"/>
    <col min="15" max="16384" width="9.140625" style="1"/>
  </cols>
  <sheetData>
    <row r="1" spans="1:14">
      <c r="A1" s="108">
        <v>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4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4">
      <c r="A3" s="109" t="s">
        <v>57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4">
      <c r="A4" s="109" t="s">
        <v>162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4">
      <c r="A5" s="109" t="s">
        <v>58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7" spans="1:14">
      <c r="L7" s="2" t="s">
        <v>2</v>
      </c>
    </row>
    <row r="8" spans="1:14">
      <c r="F8" s="110" t="s">
        <v>3</v>
      </c>
      <c r="G8" s="110"/>
      <c r="H8" s="110"/>
      <c r="J8" s="110" t="s">
        <v>4</v>
      </c>
      <c r="K8" s="110"/>
      <c r="L8" s="110"/>
    </row>
    <row r="9" spans="1:14">
      <c r="D9" s="5" t="s">
        <v>8</v>
      </c>
      <c r="F9" s="25">
        <v>2569</v>
      </c>
      <c r="H9" s="25">
        <v>2568</v>
      </c>
      <c r="J9" s="26">
        <v>2569</v>
      </c>
      <c r="K9" s="27"/>
      <c r="L9" s="28">
        <v>2568</v>
      </c>
    </row>
    <row r="10" spans="1:14">
      <c r="A10" s="29" t="s">
        <v>59</v>
      </c>
      <c r="B10" s="29"/>
      <c r="C10" s="29"/>
    </row>
    <row r="11" spans="1:14">
      <c r="A11" s="30" t="s">
        <v>60</v>
      </c>
      <c r="B11" s="30"/>
      <c r="C11" s="30"/>
      <c r="D11" s="13">
        <v>15</v>
      </c>
      <c r="F11" s="14">
        <v>73608349</v>
      </c>
      <c r="G11" s="68"/>
      <c r="H11" s="14">
        <v>70915505</v>
      </c>
      <c r="I11" s="68"/>
      <c r="J11" s="14">
        <v>27042086</v>
      </c>
      <c r="L11" s="14">
        <v>25779528</v>
      </c>
      <c r="N11" s="24"/>
    </row>
    <row r="12" spans="1:14">
      <c r="A12" s="31" t="s">
        <v>61</v>
      </c>
      <c r="B12" s="31"/>
      <c r="C12" s="31"/>
      <c r="D12" s="13">
        <v>15</v>
      </c>
      <c r="F12" s="14">
        <v>41416921</v>
      </c>
      <c r="G12" s="68"/>
      <c r="H12" s="14">
        <v>49329697</v>
      </c>
      <c r="I12" s="68"/>
      <c r="J12" s="14">
        <v>34065357</v>
      </c>
      <c r="L12" s="14">
        <v>42231889</v>
      </c>
      <c r="N12" s="24"/>
    </row>
    <row r="13" spans="1:14">
      <c r="A13" s="31" t="s">
        <v>62</v>
      </c>
      <c r="B13" s="31"/>
      <c r="C13" s="31"/>
      <c r="D13" s="13"/>
      <c r="F13" s="14">
        <v>765597</v>
      </c>
      <c r="G13" s="68"/>
      <c r="H13" s="14">
        <v>1221095</v>
      </c>
      <c r="I13" s="68"/>
      <c r="J13" s="14">
        <v>336066</v>
      </c>
      <c r="L13" s="14">
        <v>794504</v>
      </c>
    </row>
    <row r="14" spans="1:14">
      <c r="A14" s="31" t="s">
        <v>63</v>
      </c>
      <c r="B14" s="31"/>
      <c r="C14" s="31"/>
      <c r="D14" s="13"/>
      <c r="F14" s="14">
        <v>933774</v>
      </c>
      <c r="G14" s="68"/>
      <c r="H14" s="14">
        <v>933500</v>
      </c>
      <c r="I14" s="68"/>
      <c r="J14" s="14">
        <v>10931674</v>
      </c>
      <c r="L14" s="14">
        <v>7932450</v>
      </c>
    </row>
    <row r="15" spans="1:14">
      <c r="A15" s="32" t="s">
        <v>64</v>
      </c>
      <c r="B15" s="32"/>
      <c r="C15" s="32"/>
      <c r="D15" s="13"/>
      <c r="F15" s="14">
        <v>465000</v>
      </c>
      <c r="G15" s="68"/>
      <c r="H15" s="14">
        <v>465000</v>
      </c>
      <c r="I15" s="68"/>
      <c r="J15" s="14">
        <v>881000</v>
      </c>
      <c r="L15" s="14">
        <v>881000</v>
      </c>
    </row>
    <row r="16" spans="1:14">
      <c r="A16" s="32" t="s">
        <v>65</v>
      </c>
      <c r="B16" s="32"/>
      <c r="C16" s="32"/>
      <c r="D16" s="16"/>
      <c r="F16" s="14">
        <v>4843043</v>
      </c>
      <c r="G16" s="68"/>
      <c r="H16" s="14">
        <v>9772780</v>
      </c>
      <c r="I16" s="68"/>
      <c r="J16" s="14">
        <v>5886137</v>
      </c>
      <c r="L16" s="14">
        <v>5593253</v>
      </c>
    </row>
    <row r="17" spans="1:12">
      <c r="A17" s="33" t="s">
        <v>66</v>
      </c>
      <c r="B17" s="33"/>
      <c r="C17" s="33"/>
      <c r="D17" s="17" t="s">
        <v>18</v>
      </c>
      <c r="F17" s="18">
        <f>SUM(F11:F16)</f>
        <v>122032684</v>
      </c>
      <c r="G17" s="68"/>
      <c r="H17" s="18">
        <f>SUM(H11:H16)</f>
        <v>132637577</v>
      </c>
      <c r="I17" s="68"/>
      <c r="J17" s="18">
        <f>SUM(J11:J16)</f>
        <v>79142320</v>
      </c>
      <c r="L17" s="18">
        <f>SUM(L11:L16)</f>
        <v>83212624</v>
      </c>
    </row>
    <row r="18" spans="1:12">
      <c r="A18" s="34" t="s">
        <v>67</v>
      </c>
      <c r="B18" s="34"/>
      <c r="C18" s="34"/>
      <c r="D18" s="16"/>
      <c r="F18" s="14"/>
      <c r="G18" s="68"/>
      <c r="H18" s="14"/>
      <c r="I18" s="68"/>
      <c r="J18" s="14"/>
      <c r="L18" s="14"/>
    </row>
    <row r="19" spans="1:12">
      <c r="A19" s="35" t="s">
        <v>68</v>
      </c>
      <c r="B19" s="35"/>
      <c r="C19" s="35"/>
      <c r="D19" s="16"/>
      <c r="F19" s="14">
        <v>59498309</v>
      </c>
      <c r="G19" s="68"/>
      <c r="H19" s="14">
        <v>56544762</v>
      </c>
      <c r="I19" s="68"/>
      <c r="J19" s="14">
        <v>26171372</v>
      </c>
      <c r="L19" s="14">
        <v>24542978</v>
      </c>
    </row>
    <row r="20" spans="1:12">
      <c r="A20" s="35" t="s">
        <v>69</v>
      </c>
      <c r="B20" s="35"/>
      <c r="C20" s="35"/>
      <c r="D20" s="16"/>
      <c r="F20" s="14">
        <v>17175855</v>
      </c>
      <c r="G20" s="68"/>
      <c r="H20" s="14">
        <v>18072870</v>
      </c>
      <c r="I20" s="68"/>
      <c r="J20" s="14">
        <v>11127699</v>
      </c>
      <c r="L20" s="14">
        <v>11401643</v>
      </c>
    </row>
    <row r="21" spans="1:12">
      <c r="A21" s="36" t="s">
        <v>70</v>
      </c>
      <c r="B21" s="36"/>
      <c r="C21" s="36"/>
      <c r="D21" s="16"/>
      <c r="F21" s="14">
        <v>24521557</v>
      </c>
      <c r="G21" s="68"/>
      <c r="H21" s="14">
        <v>24270940</v>
      </c>
      <c r="I21" s="68"/>
      <c r="J21" s="14">
        <v>17523483</v>
      </c>
      <c r="L21" s="14">
        <v>18173092</v>
      </c>
    </row>
    <row r="22" spans="1:12">
      <c r="A22" s="33" t="s">
        <v>71</v>
      </c>
      <c r="B22" s="33"/>
      <c r="C22" s="33"/>
      <c r="D22" s="16"/>
      <c r="F22" s="18">
        <f>SUM(F18:F21)</f>
        <v>101195721</v>
      </c>
      <c r="G22" s="68"/>
      <c r="H22" s="18">
        <f>SUM(H18:H21)</f>
        <v>98888572</v>
      </c>
      <c r="I22" s="68"/>
      <c r="J22" s="18">
        <f>SUM(J18:J21)</f>
        <v>54822554</v>
      </c>
      <c r="L22" s="18">
        <f>SUM(L18:L21)</f>
        <v>54117713</v>
      </c>
    </row>
    <row r="23" spans="1:12" ht="43.5" customHeight="1">
      <c r="A23" s="114" t="s">
        <v>72</v>
      </c>
      <c r="B23" s="114"/>
      <c r="C23" s="114"/>
      <c r="D23" s="114"/>
      <c r="F23" s="14">
        <f>+F17-F22</f>
        <v>20836963</v>
      </c>
      <c r="G23" s="68"/>
      <c r="H23" s="14">
        <f>+H17-H22</f>
        <v>33749005</v>
      </c>
      <c r="I23" s="68"/>
      <c r="J23" s="14">
        <f>+J17-J22</f>
        <v>24319766</v>
      </c>
      <c r="L23" s="14">
        <f>+L17-L22</f>
        <v>29094911</v>
      </c>
    </row>
    <row r="24" spans="1:12" ht="42.75" customHeight="1">
      <c r="A24" s="115" t="s">
        <v>73</v>
      </c>
      <c r="B24" s="115"/>
      <c r="C24" s="115"/>
      <c r="D24" s="115"/>
      <c r="F24" s="22">
        <v>-32038421</v>
      </c>
      <c r="G24" s="68"/>
      <c r="H24" s="22">
        <v>-36019650</v>
      </c>
      <c r="I24" s="68"/>
      <c r="J24" s="22">
        <v>0</v>
      </c>
      <c r="L24" s="22">
        <v>0</v>
      </c>
    </row>
    <row r="25" spans="1:12">
      <c r="A25" s="33" t="s">
        <v>74</v>
      </c>
      <c r="B25" s="33"/>
      <c r="C25" s="33"/>
      <c r="F25" s="23">
        <f>SUM(F23:F24)</f>
        <v>-11201458</v>
      </c>
      <c r="G25" s="68"/>
      <c r="H25" s="23">
        <f>SUM(H23:H24)</f>
        <v>-2270645</v>
      </c>
      <c r="I25" s="68"/>
      <c r="J25" s="23">
        <f>SUM(J23:J24)</f>
        <v>24319766</v>
      </c>
      <c r="L25" s="23">
        <f>SUM(L23:L24)</f>
        <v>29094911</v>
      </c>
    </row>
    <row r="26" spans="1:12">
      <c r="A26" s="1" t="s">
        <v>75</v>
      </c>
      <c r="D26" s="16">
        <v>16</v>
      </c>
      <c r="F26" s="14">
        <v>-4458134</v>
      </c>
      <c r="G26" s="68"/>
      <c r="H26" s="14">
        <v>-6541892</v>
      </c>
      <c r="I26" s="68"/>
      <c r="J26" s="14">
        <v>-3017813</v>
      </c>
      <c r="L26" s="14">
        <v>-4184192</v>
      </c>
    </row>
    <row r="27" spans="1:12">
      <c r="A27" s="37" t="s">
        <v>76</v>
      </c>
      <c r="B27" s="37"/>
      <c r="C27" s="37"/>
      <c r="D27" s="16"/>
      <c r="F27" s="18">
        <f>SUM(F25:F26)</f>
        <v>-15659592</v>
      </c>
      <c r="G27" s="68"/>
      <c r="H27" s="18">
        <f>SUM(H25:H26)</f>
        <v>-8812537</v>
      </c>
      <c r="I27" s="68"/>
      <c r="J27" s="18">
        <f>SUM(J25:J26)</f>
        <v>21301953</v>
      </c>
      <c r="L27" s="18">
        <f>SUM(L25:L26)</f>
        <v>24910719</v>
      </c>
    </row>
    <row r="28" spans="1:12">
      <c r="A28" s="37"/>
      <c r="B28" s="37"/>
      <c r="C28" s="37"/>
      <c r="D28" s="16"/>
      <c r="F28" s="23"/>
      <c r="G28" s="68"/>
      <c r="H28" s="23"/>
      <c r="I28" s="68"/>
      <c r="J28" s="23"/>
      <c r="L28" s="23"/>
    </row>
    <row r="29" spans="1:12">
      <c r="A29" s="33" t="s">
        <v>77</v>
      </c>
      <c r="B29" s="33"/>
      <c r="C29" s="33"/>
      <c r="D29" s="16"/>
      <c r="F29" s="14"/>
      <c r="G29" s="68"/>
      <c r="H29" s="14"/>
      <c r="I29" s="68"/>
      <c r="J29" s="14"/>
      <c r="L29" s="14"/>
    </row>
    <row r="30" spans="1:12">
      <c r="A30" s="33" t="s">
        <v>78</v>
      </c>
      <c r="B30" s="33"/>
      <c r="C30" s="33"/>
      <c r="D30" s="16"/>
      <c r="F30" s="14"/>
      <c r="G30" s="68"/>
      <c r="H30" s="14"/>
      <c r="I30" s="68"/>
      <c r="J30" s="14"/>
      <c r="L30" s="14"/>
    </row>
    <row r="31" spans="1:12">
      <c r="A31" s="38" t="s">
        <v>79</v>
      </c>
      <c r="B31" s="38"/>
      <c r="C31" s="38"/>
      <c r="D31" s="16"/>
      <c r="F31" s="22">
        <v>-123516.85999999987</v>
      </c>
      <c r="G31" s="68"/>
      <c r="H31" s="22">
        <v>2682</v>
      </c>
      <c r="I31" s="68"/>
      <c r="J31" s="22">
        <v>0</v>
      </c>
      <c r="L31" s="22">
        <v>0</v>
      </c>
    </row>
    <row r="32" spans="1:12">
      <c r="A32" s="33" t="s">
        <v>80</v>
      </c>
      <c r="B32" s="33"/>
      <c r="C32" s="33"/>
      <c r="D32" s="16"/>
      <c r="F32" s="18">
        <f>SUM(F31)</f>
        <v>-123516.85999999987</v>
      </c>
      <c r="G32" s="68"/>
      <c r="H32" s="18">
        <f>SUM(H31)</f>
        <v>2682</v>
      </c>
      <c r="I32" s="68"/>
      <c r="J32" s="18">
        <f>SUM(J31)</f>
        <v>0</v>
      </c>
      <c r="L32" s="18">
        <f>SUM(L31)</f>
        <v>0</v>
      </c>
    </row>
    <row r="33" spans="1:12">
      <c r="A33" s="33" t="s">
        <v>81</v>
      </c>
      <c r="B33" s="33"/>
      <c r="C33" s="33"/>
      <c r="D33" s="16"/>
      <c r="F33" s="14"/>
      <c r="G33" s="68"/>
      <c r="H33" s="14"/>
      <c r="I33" s="68"/>
      <c r="J33" s="14"/>
      <c r="L33" s="14"/>
    </row>
    <row r="34" spans="1:12">
      <c r="A34" s="38" t="s">
        <v>82</v>
      </c>
      <c r="B34" s="38"/>
      <c r="C34" s="38"/>
      <c r="D34" s="16"/>
      <c r="F34" s="39">
        <v>293962</v>
      </c>
      <c r="G34" s="68"/>
      <c r="H34" s="39">
        <v>-1922995</v>
      </c>
      <c r="I34" s="68"/>
      <c r="J34" s="39">
        <v>293963</v>
      </c>
      <c r="L34" s="39">
        <v>-1922995</v>
      </c>
    </row>
    <row r="35" spans="1:12">
      <c r="A35" s="38" t="s">
        <v>83</v>
      </c>
      <c r="B35" s="38"/>
      <c r="C35" s="38"/>
      <c r="D35" s="16"/>
      <c r="F35" s="39">
        <v>732307</v>
      </c>
      <c r="G35" s="68"/>
      <c r="H35" s="39">
        <v>-352309</v>
      </c>
      <c r="I35" s="68"/>
      <c r="J35" s="39">
        <v>732307</v>
      </c>
      <c r="L35" s="39">
        <v>-352309</v>
      </c>
    </row>
    <row r="36" spans="1:12">
      <c r="A36" s="31" t="s">
        <v>84</v>
      </c>
      <c r="B36" s="31"/>
      <c r="C36" s="31"/>
      <c r="D36" s="16"/>
      <c r="F36" s="39">
        <v>-58794</v>
      </c>
      <c r="G36" s="68"/>
      <c r="H36" s="39">
        <v>384599</v>
      </c>
      <c r="I36" s="68"/>
      <c r="J36" s="39">
        <v>-58794</v>
      </c>
      <c r="L36" s="39">
        <v>384599</v>
      </c>
    </row>
    <row r="37" spans="1:12">
      <c r="A37" s="33" t="s">
        <v>85</v>
      </c>
      <c r="B37" s="33"/>
      <c r="C37" s="33"/>
      <c r="D37" s="16"/>
      <c r="F37" s="18">
        <f>SUM(F34:F36)</f>
        <v>967475</v>
      </c>
      <c r="G37" s="68"/>
      <c r="H37" s="18">
        <f>SUM(H34:H36)</f>
        <v>-1890705</v>
      </c>
      <c r="I37" s="68"/>
      <c r="J37" s="18">
        <f>SUM(J34:J36)</f>
        <v>967476</v>
      </c>
      <c r="L37" s="18">
        <f>SUM(L34:L36)</f>
        <v>-1890705</v>
      </c>
    </row>
    <row r="38" spans="1:12" ht="22.5" thickBot="1">
      <c r="A38" s="33" t="s">
        <v>86</v>
      </c>
      <c r="B38" s="33"/>
      <c r="C38" s="33"/>
      <c r="D38" s="16"/>
      <c r="F38" s="19">
        <f>F27++F32+F37</f>
        <v>-14815633.859999999</v>
      </c>
      <c r="G38" s="68"/>
      <c r="H38" s="19">
        <f>H27++H32+H37</f>
        <v>-10700560</v>
      </c>
      <c r="I38" s="68"/>
      <c r="J38" s="19">
        <f>J27++J32+J37</f>
        <v>22269429</v>
      </c>
      <c r="L38" s="19">
        <f>L27++L32+L37</f>
        <v>23020014</v>
      </c>
    </row>
    <row r="39" spans="1:12" ht="22.5" thickTop="1">
      <c r="A39" s="40" t="s">
        <v>87</v>
      </c>
      <c r="B39" s="40"/>
      <c r="C39" s="40"/>
      <c r="D39" s="16"/>
      <c r="F39" s="14"/>
      <c r="G39" s="68"/>
      <c r="H39" s="14"/>
      <c r="I39" s="68"/>
      <c r="J39" s="14"/>
      <c r="L39" s="14"/>
    </row>
    <row r="40" spans="1:12">
      <c r="A40" s="41" t="s">
        <v>44</v>
      </c>
      <c r="B40" s="41" t="s">
        <v>88</v>
      </c>
      <c r="C40" s="41"/>
      <c r="D40" s="16"/>
      <c r="F40" s="39">
        <f>+F27-F41</f>
        <v>-16149452.014055714</v>
      </c>
      <c r="G40" s="68"/>
      <c r="H40" s="39">
        <f>+H27-H41</f>
        <v>-9539376</v>
      </c>
      <c r="I40" s="68"/>
      <c r="J40" s="39">
        <f>+J27-J41</f>
        <v>21301953</v>
      </c>
      <c r="L40" s="39">
        <f>+L27-L41</f>
        <v>24910719</v>
      </c>
    </row>
    <row r="41" spans="1:12">
      <c r="A41" s="41" t="s">
        <v>44</v>
      </c>
      <c r="B41" s="41" t="s">
        <v>89</v>
      </c>
      <c r="C41" s="41"/>
      <c r="D41" s="16"/>
      <c r="F41" s="43">
        <v>489860.01405571308</v>
      </c>
      <c r="G41" s="68"/>
      <c r="H41" s="42">
        <v>726839</v>
      </c>
      <c r="I41" s="68"/>
      <c r="J41" s="43">
        <v>0</v>
      </c>
      <c r="L41" s="43">
        <v>0</v>
      </c>
    </row>
    <row r="42" spans="1:12" ht="22.5" thickBot="1">
      <c r="A42" s="44"/>
      <c r="B42" s="44"/>
      <c r="C42" s="44"/>
      <c r="D42" s="16"/>
      <c r="F42" s="19">
        <f>F40+F41</f>
        <v>-15659592</v>
      </c>
      <c r="G42" s="68"/>
      <c r="H42" s="19">
        <f>H40+H41</f>
        <v>-8812537</v>
      </c>
      <c r="I42" s="68"/>
      <c r="J42" s="19">
        <f>J40</f>
        <v>21301953</v>
      </c>
      <c r="L42" s="19">
        <f>L40</f>
        <v>24910719</v>
      </c>
    </row>
    <row r="43" spans="1:12" ht="22.5" thickTop="1">
      <c r="A43" s="40" t="s">
        <v>90</v>
      </c>
      <c r="B43" s="40"/>
      <c r="C43" s="40"/>
      <c r="D43" s="16"/>
      <c r="F43" s="45"/>
      <c r="G43" s="68"/>
      <c r="H43" s="39"/>
      <c r="I43" s="68"/>
      <c r="J43" s="45"/>
      <c r="L43" s="45"/>
    </row>
    <row r="44" spans="1:12">
      <c r="A44" s="41" t="s">
        <v>44</v>
      </c>
      <c r="B44" s="41" t="s">
        <v>88</v>
      </c>
      <c r="C44" s="41"/>
      <c r="F44" s="39">
        <f>+F38-F45</f>
        <v>-15252557.859999999</v>
      </c>
      <c r="G44" s="68"/>
      <c r="H44" s="39">
        <f>+H38-H45</f>
        <v>-11427399</v>
      </c>
      <c r="I44" s="68"/>
      <c r="J44" s="39">
        <f>+J38-J45</f>
        <v>22269429</v>
      </c>
      <c r="L44" s="39">
        <f>+L38-L45</f>
        <v>23020014</v>
      </c>
    </row>
    <row r="45" spans="1:12">
      <c r="A45" s="41" t="s">
        <v>44</v>
      </c>
      <c r="B45" s="41" t="s">
        <v>89</v>
      </c>
      <c r="C45" s="41"/>
      <c r="F45" s="43">
        <v>436924</v>
      </c>
      <c r="G45" s="68"/>
      <c r="H45" s="46">
        <v>726839</v>
      </c>
      <c r="I45" s="68"/>
      <c r="J45" s="43">
        <v>0</v>
      </c>
      <c r="L45" s="43">
        <v>0</v>
      </c>
    </row>
    <row r="46" spans="1:12" ht="22.5" thickBot="1">
      <c r="A46" s="44"/>
      <c r="B46" s="44"/>
      <c r="C46" s="44"/>
      <c r="F46" s="19">
        <f>SUM(F43:F45)</f>
        <v>-14815633.859999999</v>
      </c>
      <c r="G46" s="68"/>
      <c r="H46" s="19">
        <f>SUM(H43:H45)</f>
        <v>-10700560</v>
      </c>
      <c r="I46" s="68"/>
      <c r="J46" s="19">
        <f>SUM(J44:J45)</f>
        <v>22269429</v>
      </c>
      <c r="L46" s="19">
        <f>SUM(L44:L45)</f>
        <v>23020014</v>
      </c>
    </row>
    <row r="47" spans="1:12" ht="22.5" thickTop="1">
      <c r="A47" s="40" t="s">
        <v>91</v>
      </c>
      <c r="B47" s="40"/>
      <c r="C47" s="40"/>
      <c r="F47" s="68"/>
      <c r="G47" s="68"/>
      <c r="H47" s="68"/>
      <c r="I47" s="68"/>
      <c r="J47" s="68"/>
    </row>
    <row r="48" spans="1:12">
      <c r="A48" s="1" t="s">
        <v>92</v>
      </c>
      <c r="D48" s="47">
        <v>17</v>
      </c>
      <c r="F48" s="100">
        <f>+F40/งบฐานะการเงิน!F59</f>
        <v>-0.26715272158879499</v>
      </c>
      <c r="G48" s="68"/>
      <c r="H48" s="100">
        <f>+H40/งบฐานะการเงิน!H59</f>
        <v>-0.15780537063677241</v>
      </c>
      <c r="I48" s="100"/>
      <c r="J48" s="100">
        <f>+J40/งบฐานะการเงิน!J59</f>
        <v>0.35238810048499047</v>
      </c>
      <c r="L48" s="48">
        <f>+L40/งบฐานะการเงิน!L59</f>
        <v>0.41208620402670876</v>
      </c>
    </row>
  </sheetData>
  <mergeCells count="9">
    <mergeCell ref="A23:D23"/>
    <mergeCell ref="A24:D24"/>
    <mergeCell ref="A1:L1"/>
    <mergeCell ref="A2:L2"/>
    <mergeCell ref="A3:L3"/>
    <mergeCell ref="A4:L4"/>
    <mergeCell ref="A5:L5"/>
    <mergeCell ref="F8:H8"/>
    <mergeCell ref="J8:L8"/>
  </mergeCells>
  <pageMargins left="0.70866141732283472" right="0.35433070866141736" top="0.51181102362204722" bottom="0.51181102362204722" header="0.31496062992125984" footer="0.31496062992125984"/>
  <pageSetup paperSize="9" scale="70" fitToHeight="0" orientation="portrait" r:id="rId1"/>
  <headerFooter>
    <oddFooter>&amp;L&amp;"Angsana New,Regular"&amp;15               
หมายเหตุประกอบงบการเงินแบบย่อเป็นส่วนหนึ่งของงบการเงินระหว่างกาลนี้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8F8A8-E6F1-45B2-9416-A855D767620D}">
  <dimension ref="A1:O49"/>
  <sheetViews>
    <sheetView topLeftCell="A25" zoomScale="80" zoomScaleNormal="80" workbookViewId="0">
      <selection activeCell="D48" sqref="D48"/>
    </sheetView>
  </sheetViews>
  <sheetFormatPr defaultRowHeight="21.75"/>
  <cols>
    <col min="1" max="2" width="3" style="1" customWidth="1"/>
    <col min="3" max="3" width="44" style="1" customWidth="1"/>
    <col min="4" max="4" width="9" style="1" bestFit="1" customWidth="1"/>
    <col min="5" max="5" width="2.28515625" style="1" customWidth="1"/>
    <col min="6" max="6" width="15.5703125" style="1" customWidth="1"/>
    <col min="7" max="7" width="2.28515625" style="1" customWidth="1"/>
    <col min="8" max="8" width="15.5703125" style="1" customWidth="1"/>
    <col min="9" max="9" width="2.28515625" style="1" customWidth="1"/>
    <col min="10" max="10" width="15.5703125" style="1" customWidth="1"/>
    <col min="11" max="11" width="2.28515625" style="1" customWidth="1"/>
    <col min="12" max="12" width="15.5703125" style="1" customWidth="1"/>
    <col min="13" max="16384" width="9.140625" style="1"/>
  </cols>
  <sheetData>
    <row r="1" spans="1:12">
      <c r="A1" s="108">
        <v>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>
      <c r="A3" s="109" t="s">
        <v>57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>
      <c r="A4" s="109" t="s">
        <v>164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>
      <c r="A5" s="109" t="s">
        <v>58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7" spans="1:12">
      <c r="L7" s="2" t="s">
        <v>2</v>
      </c>
    </row>
    <row r="8" spans="1:12">
      <c r="F8" s="110" t="s">
        <v>3</v>
      </c>
      <c r="G8" s="110"/>
      <c r="H8" s="110"/>
      <c r="J8" s="110" t="s">
        <v>4</v>
      </c>
      <c r="K8" s="110"/>
      <c r="L8" s="110"/>
    </row>
    <row r="9" spans="1:12">
      <c r="D9" s="5" t="s">
        <v>8</v>
      </c>
      <c r="F9" s="25">
        <v>2569</v>
      </c>
      <c r="H9" s="25">
        <v>2568</v>
      </c>
      <c r="J9" s="26">
        <v>2569</v>
      </c>
      <c r="K9" s="27"/>
      <c r="L9" s="28">
        <v>2568</v>
      </c>
    </row>
    <row r="10" spans="1:12">
      <c r="A10" s="29" t="s">
        <v>59</v>
      </c>
      <c r="B10" s="29"/>
      <c r="C10" s="29"/>
    </row>
    <row r="11" spans="1:12">
      <c r="A11" s="30" t="s">
        <v>60</v>
      </c>
      <c r="B11" s="30"/>
      <c r="C11" s="30"/>
      <c r="D11" s="13">
        <v>15</v>
      </c>
      <c r="F11" s="14">
        <v>109278604</v>
      </c>
      <c r="H11" s="14">
        <v>128097903</v>
      </c>
      <c r="J11" s="14">
        <v>35312332</v>
      </c>
      <c r="L11" s="14">
        <v>34039007</v>
      </c>
    </row>
    <row r="12" spans="1:12">
      <c r="A12" s="31" t="s">
        <v>61</v>
      </c>
      <c r="B12" s="31"/>
      <c r="C12" s="31"/>
      <c r="D12" s="13">
        <v>15</v>
      </c>
      <c r="F12" s="14">
        <v>74548528</v>
      </c>
      <c r="G12" s="68"/>
      <c r="H12" s="14">
        <v>86826239</v>
      </c>
      <c r="I12" s="68"/>
      <c r="J12" s="14">
        <v>61214448</v>
      </c>
      <c r="L12" s="14">
        <v>76521665</v>
      </c>
    </row>
    <row r="13" spans="1:12">
      <c r="A13" s="31" t="s">
        <v>62</v>
      </c>
      <c r="B13" s="31"/>
      <c r="C13" s="31"/>
      <c r="D13" s="13"/>
      <c r="F13" s="14">
        <v>1463573</v>
      </c>
      <c r="G13" s="68"/>
      <c r="H13" s="14">
        <v>2069752</v>
      </c>
      <c r="I13" s="68"/>
      <c r="J13" s="14">
        <v>638249</v>
      </c>
      <c r="L13" s="14">
        <v>1521586</v>
      </c>
    </row>
    <row r="14" spans="1:12">
      <c r="A14" s="31" t="s">
        <v>63</v>
      </c>
      <c r="B14" s="31"/>
      <c r="C14" s="31"/>
      <c r="D14" s="13"/>
      <c r="F14" s="14">
        <v>1168074</v>
      </c>
      <c r="G14" s="68"/>
      <c r="H14" s="14">
        <v>1161450</v>
      </c>
      <c r="I14" s="68"/>
      <c r="J14" s="14">
        <v>11165974</v>
      </c>
      <c r="L14" s="14">
        <v>8160400</v>
      </c>
    </row>
    <row r="15" spans="1:12">
      <c r="A15" s="32" t="s">
        <v>64</v>
      </c>
      <c r="B15" s="32"/>
      <c r="C15" s="32"/>
      <c r="D15" s="13"/>
      <c r="F15" s="14">
        <v>930000</v>
      </c>
      <c r="G15" s="68"/>
      <c r="H15" s="14">
        <v>930000</v>
      </c>
      <c r="I15" s="68"/>
      <c r="J15" s="14">
        <v>1742000</v>
      </c>
      <c r="L15" s="14">
        <v>1742000</v>
      </c>
    </row>
    <row r="16" spans="1:12">
      <c r="A16" s="32" t="s">
        <v>65</v>
      </c>
      <c r="B16" s="32"/>
      <c r="C16" s="32"/>
      <c r="D16" s="16"/>
      <c r="F16" s="14">
        <f>12354530+1048255</f>
        <v>13402785</v>
      </c>
      <c r="G16" s="68"/>
      <c r="H16" s="14">
        <v>14435348</v>
      </c>
      <c r="I16" s="68"/>
      <c r="J16" s="14">
        <v>12026023</v>
      </c>
      <c r="L16" s="14">
        <v>10336923</v>
      </c>
    </row>
    <row r="17" spans="1:12">
      <c r="A17" s="33" t="s">
        <v>66</v>
      </c>
      <c r="B17" s="33"/>
      <c r="C17" s="33"/>
      <c r="D17" s="17" t="s">
        <v>18</v>
      </c>
      <c r="F17" s="18">
        <f>SUM(F11:F16)</f>
        <v>200791564</v>
      </c>
      <c r="G17" s="68"/>
      <c r="H17" s="18">
        <f>SUM(H11:H16)</f>
        <v>233520692</v>
      </c>
      <c r="I17" s="68"/>
      <c r="J17" s="18">
        <f>SUM(J11:J16)</f>
        <v>122099026</v>
      </c>
      <c r="L17" s="18">
        <f>SUM(L11:L16)</f>
        <v>132321581</v>
      </c>
    </row>
    <row r="18" spans="1:12">
      <c r="A18" s="34" t="s">
        <v>67</v>
      </c>
      <c r="B18" s="34"/>
      <c r="C18" s="34"/>
      <c r="D18" s="16"/>
      <c r="F18" s="14"/>
      <c r="G18" s="68"/>
      <c r="H18" s="14"/>
      <c r="I18" s="68"/>
      <c r="J18" s="14"/>
      <c r="L18" s="14"/>
    </row>
    <row r="19" spans="1:12">
      <c r="A19" s="35" t="s">
        <v>68</v>
      </c>
      <c r="B19" s="35"/>
      <c r="C19" s="35"/>
      <c r="D19" s="16"/>
      <c r="F19" s="14">
        <v>84278862</v>
      </c>
      <c r="G19" s="68"/>
      <c r="H19" s="14">
        <v>100115316</v>
      </c>
      <c r="I19" s="68"/>
      <c r="J19" s="14">
        <v>32043900</v>
      </c>
      <c r="L19" s="14">
        <v>32492319</v>
      </c>
    </row>
    <row r="20" spans="1:12">
      <c r="A20" s="35" t="s">
        <v>69</v>
      </c>
      <c r="B20" s="35"/>
      <c r="C20" s="35"/>
      <c r="D20" s="16"/>
      <c r="F20" s="14">
        <v>33134159</v>
      </c>
      <c r="G20" s="68"/>
      <c r="H20" s="14">
        <v>34253021</v>
      </c>
      <c r="I20" s="68"/>
      <c r="J20" s="14">
        <v>21095135</v>
      </c>
      <c r="L20" s="14">
        <v>21308949</v>
      </c>
    </row>
    <row r="21" spans="1:12">
      <c r="A21" s="36" t="s">
        <v>70</v>
      </c>
      <c r="B21" s="36"/>
      <c r="C21" s="36"/>
      <c r="D21" s="16"/>
      <c r="F21" s="14">
        <v>47026343</v>
      </c>
      <c r="G21" s="68"/>
      <c r="H21" s="14">
        <v>47485821</v>
      </c>
      <c r="I21" s="68"/>
      <c r="J21" s="14">
        <v>34325359</v>
      </c>
      <c r="L21" s="14">
        <v>35651476</v>
      </c>
    </row>
    <row r="22" spans="1:12">
      <c r="A22" s="33" t="s">
        <v>71</v>
      </c>
      <c r="B22" s="33"/>
      <c r="C22" s="33"/>
      <c r="D22" s="16"/>
      <c r="F22" s="18">
        <f>SUM(F18:F21)</f>
        <v>164439364</v>
      </c>
      <c r="G22" s="68"/>
      <c r="H22" s="18">
        <f>SUM(H18:H21)</f>
        <v>181854158</v>
      </c>
      <c r="I22" s="68"/>
      <c r="J22" s="18">
        <f>SUM(J18:J21)</f>
        <v>87464394</v>
      </c>
      <c r="L22" s="18">
        <f>SUM(L18:L21)</f>
        <v>89452744</v>
      </c>
    </row>
    <row r="23" spans="1:12" ht="43.5" customHeight="1">
      <c r="A23" s="114" t="s">
        <v>72</v>
      </c>
      <c r="B23" s="114"/>
      <c r="C23" s="114"/>
      <c r="D23" s="114"/>
      <c r="F23" s="14">
        <f>+F17-F22</f>
        <v>36352200</v>
      </c>
      <c r="G23" s="68"/>
      <c r="H23" s="14">
        <f>+H17-H22</f>
        <v>51666534</v>
      </c>
      <c r="I23" s="68"/>
      <c r="J23" s="14">
        <f>+J17-J22</f>
        <v>34634632</v>
      </c>
      <c r="L23" s="14">
        <f>+L17-L22</f>
        <v>42868837</v>
      </c>
    </row>
    <row r="24" spans="1:12" ht="42.75" customHeight="1">
      <c r="A24" s="115" t="s">
        <v>73</v>
      </c>
      <c r="B24" s="115"/>
      <c r="C24" s="115"/>
      <c r="D24" s="115"/>
      <c r="F24" s="22">
        <v>-62078150</v>
      </c>
      <c r="G24" s="68"/>
      <c r="H24" s="22">
        <v>-63621902</v>
      </c>
      <c r="I24" s="68"/>
      <c r="J24" s="22">
        <v>0</v>
      </c>
      <c r="L24" s="22">
        <v>0</v>
      </c>
    </row>
    <row r="25" spans="1:12">
      <c r="A25" s="33" t="s">
        <v>74</v>
      </c>
      <c r="B25" s="33"/>
      <c r="C25" s="33"/>
      <c r="F25" s="23">
        <f>SUM(F23:F24)</f>
        <v>-25725950</v>
      </c>
      <c r="G25" s="68"/>
      <c r="H25" s="23">
        <f>SUM(H23:H24)</f>
        <v>-11955368</v>
      </c>
      <c r="I25" s="68"/>
      <c r="J25" s="23">
        <f>SUM(J23:J24)</f>
        <v>34634632</v>
      </c>
      <c r="L25" s="23">
        <f>SUM(L23:L24)</f>
        <v>42868837</v>
      </c>
    </row>
    <row r="26" spans="1:12">
      <c r="A26" s="1" t="s">
        <v>75</v>
      </c>
      <c r="D26" s="16">
        <v>16</v>
      </c>
      <c r="F26" s="14">
        <v>-7259087</v>
      </c>
      <c r="G26" s="68"/>
      <c r="H26" s="14">
        <v>-10327994</v>
      </c>
      <c r="I26" s="68"/>
      <c r="J26" s="14">
        <v>-5433351</v>
      </c>
      <c r="L26" s="14">
        <v>-6974303</v>
      </c>
    </row>
    <row r="27" spans="1:12">
      <c r="A27" s="37" t="s">
        <v>76</v>
      </c>
      <c r="B27" s="37"/>
      <c r="C27" s="37"/>
      <c r="D27" s="16"/>
      <c r="F27" s="18">
        <f>SUM(F25:F26)</f>
        <v>-32985037</v>
      </c>
      <c r="G27" s="68"/>
      <c r="H27" s="18">
        <f>SUM(H25:H26)</f>
        <v>-22283362</v>
      </c>
      <c r="I27" s="68"/>
      <c r="J27" s="18">
        <f>SUM(J25:J26)</f>
        <v>29201281</v>
      </c>
      <c r="L27" s="18">
        <f>SUM(L25:L26)</f>
        <v>35894534</v>
      </c>
    </row>
    <row r="28" spans="1:12">
      <c r="A28" s="37"/>
      <c r="B28" s="37"/>
      <c r="C28" s="37"/>
      <c r="D28" s="16"/>
      <c r="F28" s="23"/>
      <c r="G28" s="68"/>
      <c r="H28" s="23"/>
      <c r="I28" s="68"/>
      <c r="J28" s="23"/>
      <c r="L28" s="23"/>
    </row>
    <row r="29" spans="1:12">
      <c r="A29" s="33" t="s">
        <v>77</v>
      </c>
      <c r="B29" s="33"/>
      <c r="C29" s="33"/>
      <c r="D29" s="16"/>
      <c r="F29" s="14"/>
      <c r="G29" s="68"/>
      <c r="H29" s="14"/>
      <c r="I29" s="68"/>
      <c r="J29" s="14"/>
      <c r="L29" s="14"/>
    </row>
    <row r="30" spans="1:12">
      <c r="A30" s="33" t="s">
        <v>78</v>
      </c>
      <c r="B30" s="33"/>
      <c r="C30" s="33"/>
      <c r="D30" s="16"/>
      <c r="F30" s="14"/>
      <c r="G30" s="68"/>
      <c r="H30" s="14"/>
      <c r="I30" s="68"/>
      <c r="J30" s="14"/>
      <c r="L30" s="14"/>
    </row>
    <row r="31" spans="1:12">
      <c r="A31" s="38" t="s">
        <v>79</v>
      </c>
      <c r="B31" s="38"/>
      <c r="C31" s="38"/>
      <c r="D31" s="16"/>
      <c r="F31" s="22">
        <v>-683110</v>
      </c>
      <c r="G31" s="68"/>
      <c r="H31" s="22">
        <v>-12798</v>
      </c>
      <c r="I31" s="68"/>
      <c r="J31" s="22">
        <v>0</v>
      </c>
      <c r="L31" s="22">
        <v>0</v>
      </c>
    </row>
    <row r="32" spans="1:12">
      <c r="A32" s="33" t="s">
        <v>80</v>
      </c>
      <c r="B32" s="33"/>
      <c r="C32" s="33"/>
      <c r="D32" s="16"/>
      <c r="F32" s="18">
        <f>SUM(F31)</f>
        <v>-683110</v>
      </c>
      <c r="G32" s="68"/>
      <c r="H32" s="18">
        <f>SUM(H31)</f>
        <v>-12798</v>
      </c>
      <c r="I32" s="68"/>
      <c r="J32" s="18">
        <f>SUM(J31)</f>
        <v>0</v>
      </c>
      <c r="L32" s="18">
        <f>SUM(L31)</f>
        <v>0</v>
      </c>
    </row>
    <row r="33" spans="1:15">
      <c r="A33" s="33" t="s">
        <v>81</v>
      </c>
      <c r="B33" s="33"/>
      <c r="C33" s="33"/>
      <c r="D33" s="16"/>
      <c r="F33" s="14"/>
      <c r="G33" s="68"/>
      <c r="H33" s="14"/>
      <c r="I33" s="68"/>
      <c r="J33" s="14"/>
      <c r="L33" s="14"/>
    </row>
    <row r="34" spans="1:15">
      <c r="A34" s="38" t="s">
        <v>82</v>
      </c>
      <c r="B34" s="38"/>
      <c r="C34" s="38"/>
      <c r="D34" s="16"/>
      <c r="F34" s="39">
        <v>3722528</v>
      </c>
      <c r="G34" s="68"/>
      <c r="H34" s="39">
        <v>-7459000</v>
      </c>
      <c r="I34" s="68"/>
      <c r="J34" s="39">
        <v>3722528</v>
      </c>
      <c r="L34" s="39">
        <v>-7459000</v>
      </c>
    </row>
    <row r="35" spans="1:15">
      <c r="A35" s="38" t="s">
        <v>83</v>
      </c>
      <c r="B35" s="38"/>
      <c r="C35" s="38"/>
      <c r="D35" s="16"/>
      <c r="F35" s="39">
        <v>2595163</v>
      </c>
      <c r="G35" s="68"/>
      <c r="H35" s="39">
        <v>-352309</v>
      </c>
      <c r="I35" s="68"/>
      <c r="J35" s="39">
        <v>2595163</v>
      </c>
      <c r="L35" s="39">
        <v>-352309</v>
      </c>
    </row>
    <row r="36" spans="1:15">
      <c r="A36" s="31" t="s">
        <v>84</v>
      </c>
      <c r="B36" s="31"/>
      <c r="C36" s="31"/>
      <c r="D36" s="16"/>
      <c r="F36" s="39">
        <v>-744506</v>
      </c>
      <c r="G36" s="68"/>
      <c r="H36" s="39">
        <v>1491800</v>
      </c>
      <c r="I36" s="68"/>
      <c r="J36" s="39">
        <v>-744506</v>
      </c>
      <c r="L36" s="39">
        <v>1491800</v>
      </c>
    </row>
    <row r="37" spans="1:15">
      <c r="A37" s="33" t="s">
        <v>85</v>
      </c>
      <c r="B37" s="33"/>
      <c r="C37" s="33"/>
      <c r="D37" s="16"/>
      <c r="F37" s="18">
        <f>SUM(F34:F36)</f>
        <v>5573185</v>
      </c>
      <c r="G37" s="68"/>
      <c r="H37" s="18">
        <f>SUM(H34:H36)</f>
        <v>-6319509</v>
      </c>
      <c r="I37" s="68"/>
      <c r="J37" s="18">
        <f>SUM(J34:J36)</f>
        <v>5573185</v>
      </c>
      <c r="L37" s="18">
        <f>SUM(L34:L36)</f>
        <v>-6319509</v>
      </c>
    </row>
    <row r="38" spans="1:15" ht="22.5" thickBot="1">
      <c r="A38" s="33" t="s">
        <v>86</v>
      </c>
      <c r="B38" s="33"/>
      <c r="C38" s="33"/>
      <c r="D38" s="16"/>
      <c r="F38" s="19">
        <f>F27++F32+F37</f>
        <v>-28094962</v>
      </c>
      <c r="G38" s="68"/>
      <c r="H38" s="19">
        <f>H27++H32+H37</f>
        <v>-28615669</v>
      </c>
      <c r="I38" s="68"/>
      <c r="J38" s="19">
        <f>J27++J32+J37</f>
        <v>34774466</v>
      </c>
      <c r="L38" s="19">
        <f>L27++L32+L37</f>
        <v>29575025</v>
      </c>
    </row>
    <row r="39" spans="1:15" ht="22.5" thickTop="1">
      <c r="A39" s="40" t="s">
        <v>87</v>
      </c>
      <c r="B39" s="40"/>
      <c r="C39" s="40"/>
      <c r="D39" s="16"/>
      <c r="F39" s="14"/>
      <c r="G39" s="68"/>
      <c r="H39" s="14"/>
      <c r="I39" s="68"/>
      <c r="J39" s="14"/>
      <c r="L39" s="14"/>
    </row>
    <row r="40" spans="1:15">
      <c r="A40" s="41" t="s">
        <v>44</v>
      </c>
      <c r="B40" s="41" t="s">
        <v>88</v>
      </c>
      <c r="C40" s="41"/>
      <c r="D40" s="16"/>
      <c r="F40" s="39">
        <v>-34257665</v>
      </c>
      <c r="G40" s="68"/>
      <c r="H40" s="39">
        <v>-22828005</v>
      </c>
      <c r="I40" s="68"/>
      <c r="J40" s="39">
        <f>+J27</f>
        <v>29201281</v>
      </c>
      <c r="L40" s="39">
        <v>35894534</v>
      </c>
    </row>
    <row r="41" spans="1:15">
      <c r="A41" s="41" t="s">
        <v>44</v>
      </c>
      <c r="B41" s="41" t="s">
        <v>89</v>
      </c>
      <c r="C41" s="41"/>
      <c r="D41" s="16"/>
      <c r="F41" s="43">
        <v>1272628</v>
      </c>
      <c r="G41" s="68"/>
      <c r="H41" s="42">
        <v>544643</v>
      </c>
      <c r="I41" s="68"/>
      <c r="J41" s="43">
        <v>0</v>
      </c>
      <c r="L41" s="43">
        <v>0</v>
      </c>
      <c r="O41" s="24"/>
    </row>
    <row r="42" spans="1:15" ht="22.5" thickBot="1">
      <c r="A42" s="44"/>
      <c r="B42" s="44"/>
      <c r="C42" s="44"/>
      <c r="D42" s="16"/>
      <c r="F42" s="19">
        <f>SUM(F40:F41)</f>
        <v>-32985037</v>
      </c>
      <c r="G42" s="68"/>
      <c r="H42" s="19">
        <f>H40+H41</f>
        <v>-22283362</v>
      </c>
      <c r="I42" s="68"/>
      <c r="J42" s="19">
        <f>J40</f>
        <v>29201281</v>
      </c>
      <c r="L42" s="19">
        <f>L40</f>
        <v>35894534</v>
      </c>
    </row>
    <row r="43" spans="1:15" ht="22.5" thickTop="1">
      <c r="A43" s="40" t="s">
        <v>90</v>
      </c>
      <c r="B43" s="40"/>
      <c r="C43" s="40"/>
      <c r="D43" s="16"/>
      <c r="F43" s="45"/>
      <c r="G43" s="68"/>
      <c r="H43" s="39"/>
      <c r="I43" s="68"/>
      <c r="J43" s="45"/>
      <c r="L43" s="45"/>
    </row>
    <row r="44" spans="1:15">
      <c r="A44" s="41" t="s">
        <v>44</v>
      </c>
      <c r="B44" s="41" t="s">
        <v>88</v>
      </c>
      <c r="C44" s="41"/>
      <c r="F44" s="39">
        <v>-28882292</v>
      </c>
      <c r="G44" s="68"/>
      <c r="H44" s="39">
        <v>-29160312</v>
      </c>
      <c r="I44" s="68"/>
      <c r="J44" s="39">
        <f>+J38</f>
        <v>34774466</v>
      </c>
      <c r="L44" s="39">
        <v>29575025</v>
      </c>
    </row>
    <row r="45" spans="1:15">
      <c r="A45" s="41" t="s">
        <v>44</v>
      </c>
      <c r="B45" s="41" t="s">
        <v>89</v>
      </c>
      <c r="C45" s="41"/>
      <c r="F45" s="43">
        <v>787330</v>
      </c>
      <c r="G45" s="68"/>
      <c r="H45" s="46">
        <v>544643</v>
      </c>
      <c r="I45" s="68"/>
      <c r="J45" s="43">
        <v>0</v>
      </c>
      <c r="L45" s="43">
        <v>0</v>
      </c>
      <c r="O45" s="24"/>
    </row>
    <row r="46" spans="1:15" ht="22.5" thickBot="1">
      <c r="A46" s="44"/>
      <c r="B46" s="44"/>
      <c r="C46" s="44"/>
      <c r="F46" s="19">
        <f>SUM(F43:F45)</f>
        <v>-28094962</v>
      </c>
      <c r="G46" s="68"/>
      <c r="H46" s="19">
        <f>SUM(H43:H45)</f>
        <v>-28615669</v>
      </c>
      <c r="I46" s="68"/>
      <c r="J46" s="19">
        <f>SUM(J44:J45)</f>
        <v>34774466</v>
      </c>
      <c r="L46" s="19">
        <f>SUM(L44:L45)</f>
        <v>29575025</v>
      </c>
    </row>
    <row r="47" spans="1:15" ht="22.5" thickTop="1">
      <c r="A47" s="40" t="s">
        <v>91</v>
      </c>
      <c r="B47" s="40"/>
      <c r="C47" s="40"/>
      <c r="F47" s="68"/>
      <c r="G47" s="68"/>
      <c r="H47" s="68"/>
      <c r="I47" s="68"/>
      <c r="J47" s="68"/>
    </row>
    <row r="48" spans="1:15">
      <c r="A48" s="1" t="s">
        <v>92</v>
      </c>
      <c r="D48" s="47">
        <v>17</v>
      </c>
      <c r="F48" s="100">
        <f>+F40/งบฐานะการเงิน!F59</f>
        <v>-0.56670829648347931</v>
      </c>
      <c r="G48" s="68"/>
      <c r="H48" s="100">
        <f>+H40/งบฐานะการเงิน!H59</f>
        <v>-0.37763285459374851</v>
      </c>
      <c r="I48" s="100"/>
      <c r="J48" s="100">
        <f>+J40/งบฐานะการเงิน!J59</f>
        <v>0.48306293527726979</v>
      </c>
      <c r="L48" s="48">
        <f>+L40/งบฐานะการเงิน!L59</f>
        <v>0.59378624363944033</v>
      </c>
    </row>
    <row r="49" spans="6:10">
      <c r="F49" s="68"/>
      <c r="G49" s="68"/>
      <c r="H49" s="68"/>
      <c r="I49" s="68"/>
      <c r="J49" s="68"/>
    </row>
  </sheetData>
  <mergeCells count="9">
    <mergeCell ref="A23:D23"/>
    <mergeCell ref="A24:D24"/>
    <mergeCell ref="A1:L1"/>
    <mergeCell ref="A2:L2"/>
    <mergeCell ref="A3:L3"/>
    <mergeCell ref="A4:L4"/>
    <mergeCell ref="A5:L5"/>
    <mergeCell ref="F8:H8"/>
    <mergeCell ref="J8:L8"/>
  </mergeCells>
  <pageMargins left="0.70866141732283472" right="0.35433070866141736" top="0.51181102362204722" bottom="0.51181102362204722" header="0.31496062992125984" footer="0.31496062992125984"/>
  <pageSetup paperSize="9" scale="70" fitToHeight="0" orientation="portrait" r:id="rId1"/>
  <headerFooter>
    <oddFooter>&amp;L&amp;"Angsana New,Regular"&amp;15               
หมายเหตุประกอบงบการเงินแบบย่อเป็นส่วนหนึ่งของงบการเงินระหว่างกาลนี้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C3BA6-FDED-4154-BBB7-DB33B2C3E393}">
  <sheetPr>
    <pageSetUpPr fitToPage="1"/>
  </sheetPr>
  <dimension ref="A1:X38"/>
  <sheetViews>
    <sheetView topLeftCell="A19" zoomScale="80" zoomScaleNormal="80" workbookViewId="0">
      <selection activeCell="C32" sqref="C32"/>
    </sheetView>
  </sheetViews>
  <sheetFormatPr defaultRowHeight="21.75"/>
  <cols>
    <col min="1" max="2" width="3" style="1" customWidth="1"/>
    <col min="3" max="3" width="34" style="1" customWidth="1"/>
    <col min="4" max="4" width="9" style="1" customWidth="1"/>
    <col min="5" max="5" width="1.28515625" style="1" customWidth="1"/>
    <col min="6" max="6" width="12.7109375" style="1" customWidth="1"/>
    <col min="7" max="7" width="1.28515625" style="1" customWidth="1"/>
    <col min="8" max="8" width="12.7109375" style="1" customWidth="1"/>
    <col min="9" max="9" width="1.28515625" style="1" customWidth="1"/>
    <col min="10" max="10" width="12.7109375" style="1" customWidth="1"/>
    <col min="11" max="11" width="1.28515625" style="1" customWidth="1"/>
    <col min="12" max="12" width="12.7109375" style="1" customWidth="1"/>
    <col min="13" max="13" width="1.28515625" style="1" customWidth="1"/>
    <col min="14" max="14" width="14.7109375" style="1" customWidth="1"/>
    <col min="15" max="15" width="1.28515625" style="1" customWidth="1"/>
    <col min="16" max="16" width="12.7109375" style="1" customWidth="1"/>
    <col min="17" max="17" width="1.28515625" style="1" customWidth="1"/>
    <col min="18" max="18" width="12.7109375" style="1" customWidth="1"/>
    <col min="19" max="19" width="1.28515625" style="1" customWidth="1"/>
    <col min="20" max="20" width="12.7109375" style="1" customWidth="1"/>
    <col min="21" max="21" width="1.28515625" style="1" customWidth="1"/>
    <col min="22" max="22" width="12.7109375" style="1" customWidth="1"/>
    <col min="23" max="23" width="1.28515625" style="1" customWidth="1"/>
    <col min="24" max="24" width="12.7109375" style="1" customWidth="1"/>
    <col min="25" max="16384" width="9.140625" style="1"/>
  </cols>
  <sheetData>
    <row r="1" spans="1:24">
      <c r="A1" s="108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</row>
    <row r="2" spans="1:24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4">
      <c r="A3" s="109" t="s">
        <v>93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4">
      <c r="A4" s="109" t="str">
        <f>+'งบกำไรขาดทุนเบ็ดเสร็จ 6'!A4:L4</f>
        <v>สำหรับงวดหกเดือนสิ้นสุดวันที่ 30 มิถุนายน 2569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</row>
    <row r="5" spans="1:24">
      <c r="A5" s="109" t="str">
        <f>+'งบกำไรขาดทุนเบ็ดเสร็จ 3'!A5</f>
        <v>(สอบทานแล้ว/ ยังไม่ได้ตรวจสอบ)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</row>
    <row r="7" spans="1:24">
      <c r="X7" s="2" t="s">
        <v>2</v>
      </c>
    </row>
    <row r="8" spans="1:24">
      <c r="F8" s="118" t="s">
        <v>94</v>
      </c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X8" s="2"/>
    </row>
    <row r="9" spans="1:24">
      <c r="J9" s="116" t="s">
        <v>49</v>
      </c>
      <c r="K9" s="116"/>
      <c r="L9" s="116"/>
      <c r="N9" s="117" t="s">
        <v>52</v>
      </c>
      <c r="O9" s="117"/>
      <c r="P9" s="117"/>
      <c r="Q9" s="117"/>
      <c r="R9" s="117"/>
      <c r="S9" s="51"/>
      <c r="T9" s="51"/>
      <c r="U9" s="51"/>
      <c r="V9" s="51"/>
      <c r="W9" s="51"/>
    </row>
    <row r="10" spans="1:24">
      <c r="N10" s="52" t="s">
        <v>95</v>
      </c>
      <c r="R10" s="53" t="s">
        <v>96</v>
      </c>
      <c r="S10" s="53"/>
      <c r="T10" s="53"/>
      <c r="U10" s="53"/>
      <c r="V10" s="53"/>
      <c r="W10" s="53"/>
    </row>
    <row r="11" spans="1:24">
      <c r="F11" s="53" t="s">
        <v>41</v>
      </c>
      <c r="N11" s="52" t="s">
        <v>97</v>
      </c>
      <c r="P11" s="51" t="s">
        <v>98</v>
      </c>
      <c r="Q11" s="51"/>
      <c r="R11" s="53" t="s">
        <v>99</v>
      </c>
      <c r="S11" s="53"/>
      <c r="T11" s="54" t="s">
        <v>100</v>
      </c>
      <c r="U11" s="54"/>
      <c r="V11" s="55" t="s">
        <v>101</v>
      </c>
      <c r="W11" s="55"/>
    </row>
    <row r="12" spans="1:24">
      <c r="F12" s="54" t="s">
        <v>102</v>
      </c>
      <c r="H12" s="56" t="s">
        <v>103</v>
      </c>
      <c r="J12" s="54" t="s">
        <v>104</v>
      </c>
      <c r="N12" s="52" t="s">
        <v>105</v>
      </c>
      <c r="P12" s="55" t="s">
        <v>106</v>
      </c>
      <c r="Q12" s="55"/>
      <c r="R12" s="53" t="s">
        <v>107</v>
      </c>
      <c r="S12" s="53"/>
      <c r="T12" s="54" t="s">
        <v>108</v>
      </c>
      <c r="U12" s="54"/>
      <c r="V12" s="55" t="s">
        <v>109</v>
      </c>
      <c r="W12" s="55"/>
      <c r="X12" s="57" t="s">
        <v>110</v>
      </c>
    </row>
    <row r="13" spans="1:24">
      <c r="D13" s="5" t="s">
        <v>8</v>
      </c>
      <c r="F13" s="58" t="s">
        <v>111</v>
      </c>
      <c r="H13" s="49" t="s">
        <v>112</v>
      </c>
      <c r="J13" s="58" t="s">
        <v>113</v>
      </c>
      <c r="L13" s="49" t="s">
        <v>114</v>
      </c>
      <c r="N13" s="59" t="s">
        <v>115</v>
      </c>
      <c r="P13" s="50" t="s">
        <v>116</v>
      </c>
      <c r="Q13" s="55"/>
      <c r="R13" s="58" t="s">
        <v>108</v>
      </c>
      <c r="S13" s="53"/>
      <c r="T13" s="58" t="s">
        <v>117</v>
      </c>
      <c r="U13" s="54"/>
      <c r="V13" s="50" t="s">
        <v>118</v>
      </c>
      <c r="W13" s="55"/>
      <c r="X13" s="60" t="s">
        <v>119</v>
      </c>
    </row>
    <row r="14" spans="1:24">
      <c r="A14" s="61" t="str">
        <f>'[2]งบการเปลี่ยนแปลง รวม'!A12</f>
        <v>ยอดคงเหลือ ณ วันที่ 1 มกราคม 2568</v>
      </c>
      <c r="B14" s="61"/>
      <c r="C14" s="61"/>
      <c r="F14" s="23">
        <v>60450262</v>
      </c>
      <c r="G14" s="23"/>
      <c r="H14" s="23">
        <v>193568560</v>
      </c>
      <c r="I14" s="23"/>
      <c r="J14" s="23">
        <v>10000000</v>
      </c>
      <c r="K14" s="23"/>
      <c r="L14" s="23">
        <v>575410875</v>
      </c>
      <c r="M14" s="23"/>
      <c r="N14" s="23">
        <v>-12395812</v>
      </c>
      <c r="O14" s="14"/>
      <c r="P14" s="23">
        <v>-439687</v>
      </c>
      <c r="Q14" s="55"/>
      <c r="R14" s="23">
        <f>SUM(N14,P14)</f>
        <v>-12835499</v>
      </c>
      <c r="S14" s="53"/>
      <c r="T14" s="23">
        <f>SUM(F14,H14,J14,L14,R14)</f>
        <v>826594198</v>
      </c>
      <c r="U14" s="54"/>
      <c r="V14" s="23">
        <v>413688</v>
      </c>
      <c r="W14" s="55"/>
      <c r="X14" s="23">
        <f>SUM(T14,V14)</f>
        <v>827007886</v>
      </c>
    </row>
    <row r="15" spans="1:24">
      <c r="A15" s="62" t="s">
        <v>170</v>
      </c>
      <c r="B15" s="62"/>
      <c r="C15" s="62"/>
      <c r="F15" s="14">
        <v>0</v>
      </c>
      <c r="H15" s="14">
        <v>0</v>
      </c>
      <c r="I15" s="14"/>
      <c r="J15" s="14">
        <v>0</v>
      </c>
      <c r="K15" s="14"/>
      <c r="L15" s="14">
        <v>-42315183</v>
      </c>
      <c r="M15" s="14"/>
      <c r="N15" s="14">
        <v>0</v>
      </c>
      <c r="O15" s="14"/>
      <c r="P15" s="14">
        <v>0</v>
      </c>
      <c r="Q15" s="55"/>
      <c r="R15" s="14">
        <f t="shared" ref="R15:R21" si="0">SUM(N15,P15)</f>
        <v>0</v>
      </c>
      <c r="S15" s="53"/>
      <c r="T15" s="14">
        <f t="shared" ref="T15:T21" si="1">SUM(F15,H15,J15,L15,R15)</f>
        <v>-42315183</v>
      </c>
      <c r="U15" s="54"/>
      <c r="V15" s="14">
        <v>-1050</v>
      </c>
      <c r="W15" s="55"/>
      <c r="X15" s="14">
        <f t="shared" ref="X15:X21" si="2">SUM(T15,V15)</f>
        <v>-42316233</v>
      </c>
    </row>
    <row r="16" spans="1:24">
      <c r="A16" s="62" t="s">
        <v>120</v>
      </c>
      <c r="B16" s="62"/>
      <c r="C16" s="62"/>
      <c r="F16" s="14"/>
      <c r="H16" s="14"/>
      <c r="I16" s="14"/>
      <c r="J16" s="14"/>
      <c r="K16" s="14"/>
      <c r="L16" s="14"/>
      <c r="M16" s="14"/>
      <c r="N16" s="14"/>
      <c r="O16" s="14"/>
      <c r="P16" s="14"/>
      <c r="Q16" s="55"/>
      <c r="R16" s="14"/>
      <c r="S16" s="53"/>
      <c r="T16" s="14"/>
      <c r="U16" s="54"/>
      <c r="V16" s="14"/>
      <c r="W16" s="55"/>
      <c r="X16" s="14"/>
    </row>
    <row r="17" spans="1:24">
      <c r="A17" s="62"/>
      <c r="B17" s="62" t="s">
        <v>76</v>
      </c>
      <c r="F17" s="14">
        <v>0</v>
      </c>
      <c r="H17" s="14">
        <v>0</v>
      </c>
      <c r="I17" s="14"/>
      <c r="J17" s="14">
        <v>0</v>
      </c>
      <c r="K17" s="14"/>
      <c r="L17" s="14">
        <v>-22828005</v>
      </c>
      <c r="M17" s="14"/>
      <c r="N17" s="14">
        <v>0</v>
      </c>
      <c r="O17" s="14"/>
      <c r="P17" s="14">
        <v>0</v>
      </c>
      <c r="Q17" s="55"/>
      <c r="R17" s="14">
        <f t="shared" si="0"/>
        <v>0</v>
      </c>
      <c r="S17" s="53"/>
      <c r="T17" s="14">
        <f t="shared" si="1"/>
        <v>-22828005</v>
      </c>
      <c r="U17" s="54"/>
      <c r="V17" s="14">
        <v>544643</v>
      </c>
      <c r="W17" s="14"/>
      <c r="X17" s="14">
        <f t="shared" si="2"/>
        <v>-22283362</v>
      </c>
    </row>
    <row r="18" spans="1:24">
      <c r="A18" s="62"/>
      <c r="B18" s="62" t="s">
        <v>77</v>
      </c>
      <c r="F18" s="14">
        <v>0</v>
      </c>
      <c r="H18" s="14">
        <v>0</v>
      </c>
      <c r="I18" s="14"/>
      <c r="J18" s="14">
        <v>0</v>
      </c>
      <c r="K18" s="14"/>
      <c r="L18" s="14">
        <v>0</v>
      </c>
      <c r="M18" s="14"/>
      <c r="N18" s="14">
        <v>-6319509</v>
      </c>
      <c r="O18" s="14"/>
      <c r="P18" s="14">
        <v>0</v>
      </c>
      <c r="Q18" s="55"/>
      <c r="R18" s="14">
        <f t="shared" si="0"/>
        <v>-6319509</v>
      </c>
      <c r="S18" s="53"/>
      <c r="T18" s="14">
        <f t="shared" si="1"/>
        <v>-6319509</v>
      </c>
      <c r="U18" s="54"/>
      <c r="V18" s="14">
        <v>0</v>
      </c>
      <c r="X18" s="14">
        <f t="shared" si="2"/>
        <v>-6319509</v>
      </c>
    </row>
    <row r="19" spans="1:24">
      <c r="A19" s="62"/>
      <c r="B19" s="1" t="s">
        <v>180</v>
      </c>
      <c r="F19" s="14"/>
      <c r="H19" s="14"/>
      <c r="I19" s="14"/>
      <c r="J19" s="14"/>
      <c r="K19" s="14"/>
      <c r="L19" s="14"/>
      <c r="M19" s="14"/>
      <c r="N19" s="14"/>
      <c r="O19" s="14"/>
      <c r="P19" s="14"/>
      <c r="Q19" s="55"/>
      <c r="R19" s="14"/>
      <c r="S19" s="53"/>
      <c r="T19" s="14"/>
      <c r="U19" s="54"/>
      <c r="V19" s="14"/>
      <c r="X19" s="14"/>
    </row>
    <row r="20" spans="1:24">
      <c r="A20" s="62"/>
      <c r="C20" s="1" t="s">
        <v>122</v>
      </c>
      <c r="F20" s="14">
        <v>0</v>
      </c>
      <c r="H20" s="14">
        <v>0</v>
      </c>
      <c r="I20" s="14"/>
      <c r="J20" s="14">
        <v>0</v>
      </c>
      <c r="K20" s="14"/>
      <c r="L20" s="14">
        <v>-352309</v>
      </c>
      <c r="M20" s="14"/>
      <c r="N20" s="14">
        <v>352309</v>
      </c>
      <c r="O20" s="14"/>
      <c r="P20" s="14">
        <v>0</v>
      </c>
      <c r="Q20" s="55"/>
      <c r="R20" s="14">
        <f t="shared" si="0"/>
        <v>352309</v>
      </c>
      <c r="S20" s="53"/>
      <c r="T20" s="14">
        <f t="shared" si="1"/>
        <v>0</v>
      </c>
      <c r="U20" s="54"/>
      <c r="V20" s="14">
        <v>0</v>
      </c>
      <c r="X20" s="14">
        <f t="shared" si="2"/>
        <v>0</v>
      </c>
    </row>
    <row r="21" spans="1:24">
      <c r="A21" s="62"/>
      <c r="B21" s="1" t="s">
        <v>121</v>
      </c>
      <c r="F21" s="14">
        <v>0</v>
      </c>
      <c r="H21" s="14">
        <v>0</v>
      </c>
      <c r="I21" s="14"/>
      <c r="J21" s="14">
        <v>0</v>
      </c>
      <c r="K21" s="14"/>
      <c r="L21" s="14">
        <v>0</v>
      </c>
      <c r="M21" s="14"/>
      <c r="N21" s="14">
        <v>0</v>
      </c>
      <c r="O21" s="14"/>
      <c r="P21" s="14">
        <v>-12798</v>
      </c>
      <c r="Q21" s="55"/>
      <c r="R21" s="14">
        <f t="shared" si="0"/>
        <v>-12798</v>
      </c>
      <c r="S21" s="53"/>
      <c r="T21" s="14">
        <f t="shared" si="1"/>
        <v>-12798</v>
      </c>
      <c r="U21" s="54"/>
      <c r="V21" s="14">
        <v>0</v>
      </c>
      <c r="X21" s="14">
        <f t="shared" si="2"/>
        <v>-12798</v>
      </c>
    </row>
    <row r="22" spans="1:24" ht="22.5" thickBot="1">
      <c r="A22" s="61" t="s">
        <v>165</v>
      </c>
      <c r="B22" s="61"/>
      <c r="C22" s="61"/>
      <c r="F22" s="19">
        <f>SUM(F14:F21)</f>
        <v>60450262</v>
      </c>
      <c r="H22" s="19">
        <f>SUM(H14:H21)</f>
        <v>193568560</v>
      </c>
      <c r="I22" s="14"/>
      <c r="J22" s="19">
        <f>SUM(J14:J21)</f>
        <v>10000000</v>
      </c>
      <c r="K22" s="14"/>
      <c r="L22" s="19">
        <f>SUM(L14:L21)</f>
        <v>509915378</v>
      </c>
      <c r="M22" s="14"/>
      <c r="N22" s="19">
        <f>SUM(N14:N21)</f>
        <v>-18363012</v>
      </c>
      <c r="O22" s="14"/>
      <c r="P22" s="19">
        <f>SUM(P14:P21)</f>
        <v>-452485</v>
      </c>
      <c r="Q22" s="55"/>
      <c r="R22" s="19">
        <f>SUM(R14:R21)</f>
        <v>-18815497</v>
      </c>
      <c r="S22" s="53"/>
      <c r="T22" s="19">
        <f>SUM(T14:T21)</f>
        <v>755118703</v>
      </c>
      <c r="U22" s="54"/>
      <c r="V22" s="19">
        <f>SUM(V14:V21)</f>
        <v>957281</v>
      </c>
      <c r="X22" s="19">
        <f>SUM(X14:X21)</f>
        <v>756075984</v>
      </c>
    </row>
    <row r="23" spans="1:24" ht="22.5" thickTop="1"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55"/>
      <c r="R23" s="14"/>
      <c r="S23" s="53"/>
      <c r="T23" s="14"/>
      <c r="U23" s="54"/>
      <c r="V23" s="14"/>
      <c r="X23" s="14"/>
    </row>
    <row r="24" spans="1:24">
      <c r="A24" s="61" t="str">
        <f>'[2]งบการเปลี่ยนแปลง รวม'!A19</f>
        <v>ยอดคงเหลือ ณ วันที่ 1 มกราคม 2569</v>
      </c>
      <c r="B24" s="61"/>
      <c r="F24" s="23">
        <v>60450262</v>
      </c>
      <c r="G24" s="23"/>
      <c r="H24" s="23">
        <v>193568560</v>
      </c>
      <c r="I24" s="23"/>
      <c r="J24" s="23">
        <v>10000000</v>
      </c>
      <c r="K24" s="23"/>
      <c r="L24" s="23">
        <v>507984057</v>
      </c>
      <c r="M24" s="23"/>
      <c r="N24" s="23">
        <v>-17216266</v>
      </c>
      <c r="O24" s="23"/>
      <c r="P24" s="23">
        <v>-449252</v>
      </c>
      <c r="Q24" s="23"/>
      <c r="R24" s="23">
        <f>SUM(N24,P24)</f>
        <v>-17665518</v>
      </c>
      <c r="S24" s="53"/>
      <c r="T24" s="23">
        <f>SUM(F24,H24,J24,L24,R24)</f>
        <v>754337361</v>
      </c>
      <c r="U24" s="54"/>
      <c r="V24" s="23">
        <v>1314070</v>
      </c>
      <c r="X24" s="23">
        <f>SUM(T24,V24)</f>
        <v>755651431</v>
      </c>
    </row>
    <row r="25" spans="1:24">
      <c r="A25" s="62" t="s">
        <v>170</v>
      </c>
      <c r="B25" s="62"/>
      <c r="D25" s="47">
        <v>18</v>
      </c>
      <c r="F25" s="14">
        <v>0</v>
      </c>
      <c r="G25" s="14"/>
      <c r="H25" s="14">
        <v>0</v>
      </c>
      <c r="I25" s="14"/>
      <c r="J25" s="14">
        <v>0</v>
      </c>
      <c r="K25" s="14"/>
      <c r="L25" s="14">
        <v>-54405236</v>
      </c>
      <c r="M25" s="14"/>
      <c r="N25" s="14">
        <v>0</v>
      </c>
      <c r="O25" s="14"/>
      <c r="P25" s="14">
        <v>0</v>
      </c>
      <c r="Q25" s="14"/>
      <c r="R25" s="14">
        <f>SUM(N25,P25)</f>
        <v>0</v>
      </c>
      <c r="S25" s="53"/>
      <c r="T25" s="14">
        <f>SUM(F25,H25,J25,L25,R25)</f>
        <v>-54405236</v>
      </c>
      <c r="U25" s="54"/>
      <c r="V25" s="14">
        <v>-2100</v>
      </c>
      <c r="W25" s="14"/>
      <c r="X25" s="14">
        <f t="shared" ref="X25:X28" si="3">SUM(T25,V25)</f>
        <v>-54407336</v>
      </c>
    </row>
    <row r="26" spans="1:24">
      <c r="A26" s="62" t="s">
        <v>120</v>
      </c>
      <c r="B26" s="62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53"/>
      <c r="T26" s="14"/>
      <c r="U26" s="54"/>
      <c r="V26" s="14"/>
      <c r="W26" s="14"/>
      <c r="X26" s="14"/>
    </row>
    <row r="27" spans="1:24">
      <c r="B27" s="1" t="s">
        <v>76</v>
      </c>
      <c r="F27" s="14">
        <v>0</v>
      </c>
      <c r="G27" s="14"/>
      <c r="H27" s="14">
        <v>0</v>
      </c>
      <c r="I27" s="14"/>
      <c r="J27" s="14">
        <v>0</v>
      </c>
      <c r="K27" s="14"/>
      <c r="L27" s="14">
        <v>-34257665</v>
      </c>
      <c r="M27" s="14"/>
      <c r="N27" s="14">
        <v>0</v>
      </c>
      <c r="O27" s="14"/>
      <c r="P27" s="14">
        <v>0</v>
      </c>
      <c r="Q27" s="14"/>
      <c r="R27" s="14">
        <f t="shared" ref="R27:R28" si="4">SUM(N27,P27)</f>
        <v>0</v>
      </c>
      <c r="S27" s="53"/>
      <c r="T27" s="14">
        <f t="shared" ref="T27:T28" si="5">SUM(F27,H27,J27,L27,R27)</f>
        <v>-34257665</v>
      </c>
      <c r="U27" s="14"/>
      <c r="V27" s="14">
        <v>1272628</v>
      </c>
      <c r="W27" s="14"/>
      <c r="X27" s="14">
        <f t="shared" si="3"/>
        <v>-32985037</v>
      </c>
    </row>
    <row r="28" spans="1:24">
      <c r="B28" s="1" t="s">
        <v>77</v>
      </c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5573185</v>
      </c>
      <c r="O28" s="14"/>
      <c r="P28" s="14">
        <v>0</v>
      </c>
      <c r="Q28" s="14"/>
      <c r="R28" s="14">
        <f t="shared" si="4"/>
        <v>5573185</v>
      </c>
      <c r="S28" s="53"/>
      <c r="T28" s="14">
        <f t="shared" si="5"/>
        <v>5573185</v>
      </c>
      <c r="U28" s="14"/>
      <c r="V28" s="14">
        <v>0</v>
      </c>
      <c r="W28" s="14"/>
      <c r="X28" s="14">
        <f t="shared" si="3"/>
        <v>5573185</v>
      </c>
    </row>
    <row r="29" spans="1:24">
      <c r="B29" s="1" t="s">
        <v>180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53"/>
      <c r="T29" s="14"/>
      <c r="U29" s="14"/>
      <c r="V29" s="14"/>
      <c r="W29" s="14"/>
      <c r="X29" s="14"/>
    </row>
    <row r="30" spans="1:24">
      <c r="C30" s="1" t="s">
        <v>122</v>
      </c>
      <c r="F30" s="14">
        <v>0</v>
      </c>
      <c r="G30" s="14"/>
      <c r="H30" s="14">
        <v>0</v>
      </c>
      <c r="I30" s="14"/>
      <c r="J30" s="14">
        <v>0</v>
      </c>
      <c r="K30" s="14"/>
      <c r="L30" s="14">
        <v>2595163</v>
      </c>
      <c r="M30" s="14"/>
      <c r="N30" s="14">
        <v>-2595163</v>
      </c>
      <c r="O30" s="14"/>
      <c r="P30" s="14">
        <v>0</v>
      </c>
      <c r="Q30" s="14"/>
      <c r="R30" s="14">
        <f t="shared" ref="R30:R31" si="6">SUM(N30,P30)</f>
        <v>-2595163</v>
      </c>
      <c r="S30" s="53"/>
      <c r="T30" s="14">
        <f t="shared" ref="T30:T31" si="7">SUM(F30,H30,J30,L30,R30)</f>
        <v>0</v>
      </c>
      <c r="U30" s="14"/>
      <c r="V30" s="14">
        <v>0</v>
      </c>
      <c r="W30" s="14"/>
      <c r="X30" s="14">
        <f t="shared" ref="X30:X31" si="8">SUM(T30,V30)</f>
        <v>0</v>
      </c>
    </row>
    <row r="31" spans="1:24">
      <c r="B31" s="1" t="s">
        <v>121</v>
      </c>
      <c r="F31" s="14">
        <v>0</v>
      </c>
      <c r="G31" s="14"/>
      <c r="H31" s="14">
        <v>0</v>
      </c>
      <c r="I31" s="14"/>
      <c r="J31" s="14">
        <v>0</v>
      </c>
      <c r="K31" s="14"/>
      <c r="L31" s="14">
        <v>0</v>
      </c>
      <c r="M31" s="14"/>
      <c r="N31" s="14">
        <v>0</v>
      </c>
      <c r="O31" s="14"/>
      <c r="P31" s="14">
        <v>-683110</v>
      </c>
      <c r="Q31" s="14"/>
      <c r="R31" s="14">
        <f t="shared" si="6"/>
        <v>-683110</v>
      </c>
      <c r="S31" s="14"/>
      <c r="T31" s="14">
        <f t="shared" si="7"/>
        <v>-683110</v>
      </c>
      <c r="U31" s="14"/>
      <c r="V31" s="14">
        <v>-485298</v>
      </c>
      <c r="W31" s="14"/>
      <c r="X31" s="14">
        <f t="shared" si="8"/>
        <v>-1168408</v>
      </c>
    </row>
    <row r="32" spans="1:24" ht="22.5" thickBot="1">
      <c r="A32" s="61" t="s">
        <v>166</v>
      </c>
      <c r="F32" s="19">
        <f>SUM(F24:F31)</f>
        <v>60450262</v>
      </c>
      <c r="G32" s="14"/>
      <c r="H32" s="19">
        <f>SUM(H24:H31)</f>
        <v>193568560</v>
      </c>
      <c r="I32" s="14"/>
      <c r="J32" s="19">
        <f>SUM(J24:J31)</f>
        <v>10000000</v>
      </c>
      <c r="K32" s="14"/>
      <c r="L32" s="19">
        <f>SUM(L24:L31)</f>
        <v>421916319</v>
      </c>
      <c r="M32" s="14"/>
      <c r="N32" s="19">
        <f>SUM(N24:N31)</f>
        <v>-14238244</v>
      </c>
      <c r="O32" s="14"/>
      <c r="P32" s="19">
        <f>SUM(P24:P31)</f>
        <v>-1132362</v>
      </c>
      <c r="Q32" s="14"/>
      <c r="R32" s="19">
        <f>SUM(R24:R31)</f>
        <v>-15370606</v>
      </c>
      <c r="S32" s="14"/>
      <c r="T32" s="19">
        <f>SUM(T24:T31)</f>
        <v>670564535</v>
      </c>
      <c r="U32" s="14"/>
      <c r="V32" s="19">
        <f>SUM(V24:V31)</f>
        <v>2099300</v>
      </c>
      <c r="W32" s="14"/>
      <c r="X32" s="19">
        <f>SUM(X24:X31)</f>
        <v>672663835</v>
      </c>
    </row>
    <row r="33" spans="6:24" ht="22.5" thickTop="1"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6:24"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6:24"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6:24"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6:24"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6:24"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</sheetData>
  <mergeCells count="8">
    <mergeCell ref="J9:L9"/>
    <mergeCell ref="N9:R9"/>
    <mergeCell ref="A1:X1"/>
    <mergeCell ref="A2:X2"/>
    <mergeCell ref="A3:X3"/>
    <mergeCell ref="A4:X4"/>
    <mergeCell ref="A5:X5"/>
    <mergeCell ref="F8:R8"/>
  </mergeCells>
  <pageMargins left="0.70866141732283472" right="0.35433070866141736" top="0.51181102362204722" bottom="0.51181102362204722" header="0.31496062992125984" footer="0.31496062992125984"/>
  <pageSetup paperSize="9" scale="70" fitToHeight="0" orientation="landscape" r:id="rId1"/>
  <headerFooter>
    <oddFooter>&amp;L&amp;"Angsana New,Regular"&amp;15               
หมายเหตุประกอบงบการเงินแบบย่อเป็นส่วนหนึ่งของงบการเงินระหว่างกาลนี้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E6A8-E273-4DBC-A881-850CDFBC3AD6}">
  <sheetPr>
    <pageSetUpPr fitToPage="1"/>
  </sheetPr>
  <dimension ref="A1:P36"/>
  <sheetViews>
    <sheetView topLeftCell="A13" zoomScale="80" zoomScaleNormal="80" workbookViewId="0">
      <selection activeCell="F29" sqref="F29"/>
    </sheetView>
  </sheetViews>
  <sheetFormatPr defaultRowHeight="21.75"/>
  <cols>
    <col min="1" max="2" width="3" style="1" customWidth="1"/>
    <col min="3" max="3" width="46.7109375" style="1" customWidth="1"/>
    <col min="4" max="4" width="9" style="1" customWidth="1"/>
    <col min="5" max="5" width="2.28515625" style="1" customWidth="1"/>
    <col min="6" max="6" width="19.28515625" style="1" customWidth="1"/>
    <col min="7" max="7" width="2.28515625" style="1" customWidth="1"/>
    <col min="8" max="8" width="19.28515625" style="1" customWidth="1"/>
    <col min="9" max="9" width="2.28515625" style="1" customWidth="1"/>
    <col min="10" max="10" width="19.28515625" style="1" customWidth="1"/>
    <col min="11" max="11" width="2.28515625" style="1" customWidth="1"/>
    <col min="12" max="12" width="19.28515625" style="1" customWidth="1"/>
    <col min="13" max="13" width="2.28515625" style="1" customWidth="1"/>
    <col min="14" max="14" width="19.28515625" style="1" customWidth="1"/>
    <col min="15" max="15" width="2.28515625" style="1" customWidth="1"/>
    <col min="16" max="16" width="19.28515625" style="1" customWidth="1"/>
    <col min="17" max="16384" width="9.140625" style="1"/>
  </cols>
  <sheetData>
    <row r="1" spans="1:16">
      <c r="A1" s="108">
        <v>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>
      <c r="A3" s="109" t="s">
        <v>172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>
      <c r="A4" s="109" t="str">
        <f>+'งบการเปลี่ยนแปลง รวม'!A4:X4</f>
        <v>สำหรับงวดหกเดือนสิ้นสุดวันที่ 30 มิถุนายน 2569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>
      <c r="A5" s="109" t="str">
        <f>+'งบกำไรขาดทุนเบ็ดเสร็จ 3'!A5</f>
        <v>(สอบทานแล้ว/ ยังไม่ได้ตรวจสอบ)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7" spans="1:16">
      <c r="P7" s="2" t="s">
        <v>2</v>
      </c>
    </row>
    <row r="8" spans="1:16">
      <c r="N8" s="51" t="s">
        <v>99</v>
      </c>
      <c r="P8" s="2"/>
    </row>
    <row r="9" spans="1:16">
      <c r="J9" s="116" t="s">
        <v>49</v>
      </c>
      <c r="K9" s="116"/>
      <c r="L9" s="116"/>
      <c r="N9" s="50" t="s">
        <v>123</v>
      </c>
    </row>
    <row r="10" spans="1:16">
      <c r="N10" s="52" t="s">
        <v>95</v>
      </c>
    </row>
    <row r="11" spans="1:16">
      <c r="F11" s="56" t="s">
        <v>124</v>
      </c>
      <c r="H11" s="56" t="s">
        <v>103</v>
      </c>
      <c r="N11" s="52" t="s">
        <v>125</v>
      </c>
      <c r="P11" s="57" t="s">
        <v>110</v>
      </c>
    </row>
    <row r="12" spans="1:16">
      <c r="D12" s="5" t="s">
        <v>8</v>
      </c>
      <c r="F12" s="49" t="s">
        <v>111</v>
      </c>
      <c r="H12" s="49" t="s">
        <v>112</v>
      </c>
      <c r="J12" s="49" t="s">
        <v>126</v>
      </c>
      <c r="L12" s="49" t="s">
        <v>114</v>
      </c>
      <c r="N12" s="59" t="s">
        <v>127</v>
      </c>
      <c r="P12" s="60" t="s">
        <v>119</v>
      </c>
    </row>
    <row r="13" spans="1:16">
      <c r="A13" s="61" t="str">
        <f>'[2]งบการเปลี่ยนแปลง รวม'!A12</f>
        <v>ยอดคงเหลือ ณ วันที่ 1 มกราคม 2568</v>
      </c>
      <c r="B13" s="61"/>
      <c r="C13" s="61"/>
      <c r="F13" s="23">
        <v>60450262</v>
      </c>
      <c r="H13" s="23">
        <v>193568560</v>
      </c>
      <c r="J13" s="23">
        <v>10000000</v>
      </c>
      <c r="L13" s="23">
        <v>870996420</v>
      </c>
      <c r="N13" s="23">
        <v>-12395812</v>
      </c>
      <c r="O13" s="14"/>
      <c r="P13" s="23">
        <f>SUM(F13,H13,J13,L13,N13)</f>
        <v>1122619430</v>
      </c>
    </row>
    <row r="14" spans="1:16">
      <c r="A14" s="62" t="s">
        <v>170</v>
      </c>
      <c r="B14" s="62"/>
      <c r="C14" s="62"/>
      <c r="F14" s="14">
        <v>0</v>
      </c>
      <c r="H14" s="14">
        <v>0</v>
      </c>
      <c r="J14" s="14">
        <v>0</v>
      </c>
      <c r="L14" s="14">
        <v>-42315183</v>
      </c>
      <c r="N14" s="14">
        <v>0</v>
      </c>
      <c r="O14" s="14"/>
      <c r="P14" s="14">
        <f>SUM(F14,H14,J14,L14,N14)</f>
        <v>-42315183</v>
      </c>
    </row>
    <row r="15" spans="1:16">
      <c r="A15" s="62" t="s">
        <v>120</v>
      </c>
      <c r="B15" s="62"/>
      <c r="C15" s="62"/>
      <c r="F15" s="14"/>
      <c r="H15" s="14"/>
      <c r="J15" s="14"/>
      <c r="L15" s="14"/>
      <c r="N15" s="14"/>
      <c r="O15" s="14"/>
      <c r="P15" s="14"/>
    </row>
    <row r="16" spans="1:16">
      <c r="A16" s="62"/>
      <c r="B16" s="62" t="s">
        <v>76</v>
      </c>
      <c r="F16" s="14">
        <v>0</v>
      </c>
      <c r="H16" s="14">
        <v>0</v>
      </c>
      <c r="J16" s="14">
        <v>0</v>
      </c>
      <c r="L16" s="14">
        <v>35894534</v>
      </c>
      <c r="N16" s="14">
        <v>0</v>
      </c>
      <c r="O16" s="14"/>
      <c r="P16" s="14">
        <f>SUM(F16,H16,J16,L16,N16)</f>
        <v>35894534</v>
      </c>
    </row>
    <row r="17" spans="1:16">
      <c r="A17" s="62"/>
      <c r="B17" s="62" t="s">
        <v>77</v>
      </c>
      <c r="F17" s="14">
        <v>0</v>
      </c>
      <c r="H17" s="14">
        <v>0</v>
      </c>
      <c r="J17" s="14">
        <v>0</v>
      </c>
      <c r="L17" s="14">
        <v>0</v>
      </c>
      <c r="N17" s="14">
        <v>-6319509</v>
      </c>
      <c r="O17" s="14"/>
      <c r="P17" s="14">
        <f>SUM(F17,H17,J17,L17,N17)</f>
        <v>-6319509</v>
      </c>
    </row>
    <row r="18" spans="1:16">
      <c r="A18" s="62"/>
      <c r="B18" s="1" t="s">
        <v>180</v>
      </c>
      <c r="F18" s="14"/>
      <c r="H18" s="14"/>
      <c r="J18" s="14"/>
      <c r="L18" s="14"/>
      <c r="N18" s="14"/>
      <c r="O18" s="14"/>
      <c r="P18" s="14"/>
    </row>
    <row r="19" spans="1:16">
      <c r="A19" s="62"/>
      <c r="C19" s="1" t="s">
        <v>122</v>
      </c>
      <c r="F19" s="14">
        <v>0</v>
      </c>
      <c r="H19" s="14">
        <v>0</v>
      </c>
      <c r="J19" s="14">
        <v>0</v>
      </c>
      <c r="L19" s="14">
        <v>-352309</v>
      </c>
      <c r="N19" s="14">
        <v>352309</v>
      </c>
      <c r="O19" s="14"/>
      <c r="P19" s="14">
        <f>SUM(F19,H19,J19,L19,N19)</f>
        <v>0</v>
      </c>
    </row>
    <row r="20" spans="1:16" ht="22.5" thickBot="1">
      <c r="A20" s="61" t="str">
        <f>+'งบการเปลี่ยนแปลง รวม'!A22</f>
        <v>ยอดคงเหลือ ณ วันที่ 30 มิถุนายน 2568</v>
      </c>
      <c r="B20" s="61"/>
      <c r="C20" s="61"/>
      <c r="F20" s="19">
        <f>SUM(F13:F19)</f>
        <v>60450262</v>
      </c>
      <c r="H20" s="19">
        <f>SUM(H13:H19)</f>
        <v>193568560</v>
      </c>
      <c r="J20" s="19">
        <f>SUM(J13:J19)</f>
        <v>10000000</v>
      </c>
      <c r="L20" s="19">
        <f>SUM(L13:L19)</f>
        <v>864223462</v>
      </c>
      <c r="N20" s="19">
        <f>SUM(N13:N19)</f>
        <v>-18363012</v>
      </c>
      <c r="O20" s="14"/>
      <c r="P20" s="19">
        <f>SUM(P13:P19)</f>
        <v>1109879272</v>
      </c>
    </row>
    <row r="21" spans="1:16" ht="22.5" thickTop="1">
      <c r="F21" s="14"/>
      <c r="H21" s="14"/>
      <c r="J21" s="14"/>
      <c r="L21" s="14"/>
      <c r="N21" s="14"/>
      <c r="O21" s="14"/>
      <c r="P21" s="14"/>
    </row>
    <row r="22" spans="1:16">
      <c r="A22" s="61" t="str">
        <f>'[2]งบการเปลี่ยนแปลง รวม'!A19</f>
        <v>ยอดคงเหลือ ณ วันที่ 1 มกราคม 2569</v>
      </c>
      <c r="B22" s="61"/>
      <c r="F22" s="23">
        <v>60450262</v>
      </c>
      <c r="H22" s="23">
        <v>193568560</v>
      </c>
      <c r="J22" s="23">
        <v>10000000</v>
      </c>
      <c r="L22" s="23">
        <v>901010095</v>
      </c>
      <c r="N22" s="23">
        <v>-17216266</v>
      </c>
      <c r="O22" s="23"/>
      <c r="P22" s="23">
        <f>SUM(F22,H22,J22,L22,N22)</f>
        <v>1147812651</v>
      </c>
    </row>
    <row r="23" spans="1:16">
      <c r="A23" s="62" t="s">
        <v>170</v>
      </c>
      <c r="B23" s="62"/>
      <c r="D23" s="47">
        <v>18</v>
      </c>
      <c r="F23" s="14">
        <v>0</v>
      </c>
      <c r="H23" s="14">
        <v>0</v>
      </c>
      <c r="J23" s="14">
        <v>0</v>
      </c>
      <c r="L23" s="14">
        <v>-54405236</v>
      </c>
      <c r="N23" s="14">
        <v>0</v>
      </c>
      <c r="O23" s="14"/>
      <c r="P23" s="14">
        <f t="shared" ref="P23:P26" si="0">SUM(F23,H23,J23,L23,N23)</f>
        <v>-54405236</v>
      </c>
    </row>
    <row r="24" spans="1:16">
      <c r="A24" s="62" t="s">
        <v>120</v>
      </c>
      <c r="B24" s="62"/>
      <c r="F24" s="14"/>
      <c r="H24" s="14"/>
      <c r="J24" s="14"/>
      <c r="L24" s="14"/>
      <c r="N24" s="14"/>
      <c r="O24" s="14"/>
      <c r="P24" s="14"/>
    </row>
    <row r="25" spans="1:16">
      <c r="B25" s="1" t="s">
        <v>76</v>
      </c>
      <c r="F25" s="14">
        <v>0</v>
      </c>
      <c r="H25" s="14">
        <v>0</v>
      </c>
      <c r="J25" s="14">
        <v>0</v>
      </c>
      <c r="L25" s="14">
        <v>29201281</v>
      </c>
      <c r="N25" s="14">
        <v>0</v>
      </c>
      <c r="O25" s="14"/>
      <c r="P25" s="14">
        <f t="shared" si="0"/>
        <v>29201281</v>
      </c>
    </row>
    <row r="26" spans="1:16">
      <c r="B26" s="1" t="s">
        <v>77</v>
      </c>
      <c r="F26" s="14">
        <v>0</v>
      </c>
      <c r="H26" s="14">
        <v>0</v>
      </c>
      <c r="J26" s="14">
        <v>0</v>
      </c>
      <c r="L26" s="14">
        <v>0</v>
      </c>
      <c r="N26" s="14">
        <v>5573185</v>
      </c>
      <c r="O26" s="14"/>
      <c r="P26" s="14">
        <f t="shared" si="0"/>
        <v>5573185</v>
      </c>
    </row>
    <row r="27" spans="1:16">
      <c r="B27" s="1" t="s">
        <v>180</v>
      </c>
      <c r="F27" s="14"/>
      <c r="H27" s="14"/>
      <c r="J27" s="14"/>
      <c r="L27" s="14"/>
      <c r="N27" s="14"/>
      <c r="O27" s="14"/>
      <c r="P27" s="14"/>
    </row>
    <row r="28" spans="1:16">
      <c r="C28" s="1" t="s">
        <v>122</v>
      </c>
      <c r="F28" s="14">
        <v>0</v>
      </c>
      <c r="H28" s="14">
        <v>0</v>
      </c>
      <c r="J28" s="14">
        <v>0</v>
      </c>
      <c r="L28" s="14">
        <v>2595163</v>
      </c>
      <c r="N28" s="14">
        <f>-L28</f>
        <v>-2595163</v>
      </c>
      <c r="O28" s="14"/>
      <c r="P28" s="14">
        <f>SUM(F28,H28,J28,L28,N28)</f>
        <v>0</v>
      </c>
    </row>
    <row r="29" spans="1:16" ht="22.5" thickBot="1">
      <c r="A29" s="61" t="str">
        <f>+'งบการเปลี่ยนแปลง รวม'!A32</f>
        <v>ยอดคงเหลือ ณ วันที่ 30 มิถุนายน 2569</v>
      </c>
      <c r="F29" s="19">
        <f>SUM(F22:F28)</f>
        <v>60450262</v>
      </c>
      <c r="H29" s="19">
        <f>SUM(H22:H28)</f>
        <v>193568560</v>
      </c>
      <c r="I29" s="14"/>
      <c r="J29" s="19">
        <f>SUM(J22:J28)</f>
        <v>10000000</v>
      </c>
      <c r="L29" s="19">
        <f>SUM(L22:L28)</f>
        <v>878401303</v>
      </c>
      <c r="M29" s="14"/>
      <c r="N29" s="19">
        <f>SUM(N22:N28)</f>
        <v>-14238244</v>
      </c>
      <c r="O29" s="14"/>
      <c r="P29" s="19">
        <f>SUM(P22:P28)</f>
        <v>1128181881</v>
      </c>
    </row>
    <row r="30" spans="1:16" ht="22.5" thickTop="1">
      <c r="A30" s="61"/>
      <c r="F30" s="23"/>
      <c r="H30" s="23"/>
      <c r="I30" s="14"/>
      <c r="J30" s="23"/>
      <c r="K30" s="14"/>
      <c r="L30" s="23"/>
      <c r="M30" s="14"/>
      <c r="N30" s="23"/>
      <c r="O30" s="14"/>
      <c r="P30" s="23"/>
    </row>
    <row r="31" spans="1:16">
      <c r="F31" s="14"/>
      <c r="H31" s="14"/>
      <c r="I31" s="14"/>
      <c r="J31" s="14"/>
      <c r="K31" s="14"/>
      <c r="L31" s="14">
        <f>+L29-งบฐานะการเงิน!J63</f>
        <v>0</v>
      </c>
      <c r="M31" s="14"/>
      <c r="N31" s="14">
        <f>+N29-งบฐานะการเงิน!J64</f>
        <v>0</v>
      </c>
      <c r="O31" s="14"/>
      <c r="P31" s="14"/>
    </row>
    <row r="32" spans="1:16"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6:16"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6:16"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6:16"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6:16"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</sheetData>
  <mergeCells count="6">
    <mergeCell ref="J9:L9"/>
    <mergeCell ref="A1:P1"/>
    <mergeCell ref="A2:P2"/>
    <mergeCell ref="A3:P3"/>
    <mergeCell ref="A4:P4"/>
    <mergeCell ref="A5:P5"/>
  </mergeCells>
  <pageMargins left="0.70866141732283472" right="0.35433070866141736" top="0.51181102362204722" bottom="0.51181102362204722" header="0.31496062992125984" footer="0.31496062992125984"/>
  <pageSetup paperSize="9" scale="70" fitToHeight="0" orientation="landscape" r:id="rId1"/>
  <headerFooter>
    <oddFooter>&amp;L&amp;"Angsana New,Regular"&amp;15               
หมายเหตุประกอบงบการเงินแบบย่อเป็นส่วนหนึ่งของงบการเงินระหว่างกาลนี้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528A1-0958-4AFA-8670-B21EA0CF85FC}">
  <dimension ref="A1:J76"/>
  <sheetViews>
    <sheetView zoomScale="90" zoomScaleNormal="90" workbookViewId="0">
      <selection sqref="A1:J1"/>
    </sheetView>
  </sheetViews>
  <sheetFormatPr defaultRowHeight="21.75" outlineLevelRow="1"/>
  <cols>
    <col min="1" max="1" width="51.140625" style="1" customWidth="1"/>
    <col min="2" max="2" width="9" style="1" bestFit="1" customWidth="1"/>
    <col min="3" max="3" width="2.28515625" style="1" customWidth="1"/>
    <col min="4" max="4" width="15.5703125" style="1" customWidth="1"/>
    <col min="5" max="5" width="2.28515625" style="1" customWidth="1"/>
    <col min="6" max="6" width="15.5703125" style="1" customWidth="1"/>
    <col min="7" max="7" width="2.28515625" style="1" customWidth="1"/>
    <col min="8" max="8" width="15.5703125" style="1" customWidth="1"/>
    <col min="9" max="9" width="2.28515625" style="1" customWidth="1"/>
    <col min="10" max="10" width="15.5703125" style="1" customWidth="1"/>
    <col min="11" max="16384" width="9.140625" style="1"/>
  </cols>
  <sheetData>
    <row r="1" spans="1:10">
      <c r="A1" s="108">
        <v>7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>
      <c r="A2" s="109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>
      <c r="A3" s="109" t="s">
        <v>128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>
      <c r="A4" s="109" t="str">
        <f>+'งบกำไรขาดทุนเบ็ดเสร็จ 6'!A4:L4</f>
        <v>สำหรับงวดหกเดือนสิ้นสุดวันที่ 30 มิถุนายน 2569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>
      <c r="A5" s="109" t="str">
        <f>+'งบกำไรขาดทุนเบ็ดเสร็จ 3'!A5</f>
        <v>(สอบทานแล้ว/ ยังไม่ได้ตรวจสอบ)</v>
      </c>
      <c r="B5" s="109"/>
      <c r="C5" s="109"/>
      <c r="D5" s="109"/>
      <c r="E5" s="109"/>
      <c r="F5" s="109"/>
      <c r="G5" s="109"/>
      <c r="H5" s="109"/>
      <c r="I5" s="109"/>
      <c r="J5" s="109"/>
    </row>
    <row r="7" spans="1:10">
      <c r="J7" s="2" t="s">
        <v>2</v>
      </c>
    </row>
    <row r="8" spans="1:10">
      <c r="D8" s="110" t="s">
        <v>3</v>
      </c>
      <c r="E8" s="110"/>
      <c r="F8" s="110"/>
      <c r="H8" s="110" t="s">
        <v>4</v>
      </c>
      <c r="I8" s="110"/>
      <c r="J8" s="110"/>
    </row>
    <row r="9" spans="1:10">
      <c r="B9" s="5" t="s">
        <v>8</v>
      </c>
      <c r="D9" s="63">
        <v>2569</v>
      </c>
      <c r="F9" s="63">
        <v>2568</v>
      </c>
      <c r="H9" s="63">
        <v>2569</v>
      </c>
      <c r="J9" s="63">
        <v>2568</v>
      </c>
    </row>
    <row r="10" spans="1:10">
      <c r="A10" s="64" t="s">
        <v>129</v>
      </c>
    </row>
    <row r="11" spans="1:10">
      <c r="A11" s="101" t="s">
        <v>76</v>
      </c>
      <c r="B11" s="68"/>
      <c r="C11" s="68"/>
      <c r="D11" s="14">
        <v>-32985037</v>
      </c>
      <c r="E11" s="14"/>
      <c r="F11" s="14">
        <v>-22283362</v>
      </c>
      <c r="G11" s="68"/>
      <c r="H11" s="14">
        <v>29201281</v>
      </c>
      <c r="I11" s="68"/>
      <c r="J11" s="14">
        <v>35894534</v>
      </c>
    </row>
    <row r="12" spans="1:10">
      <c r="A12" s="102" t="s">
        <v>130</v>
      </c>
      <c r="B12" s="67"/>
      <c r="C12" s="68"/>
      <c r="D12" s="14"/>
      <c r="E12" s="14"/>
      <c r="F12" s="14"/>
      <c r="G12" s="68"/>
      <c r="H12" s="14"/>
      <c r="I12" s="68"/>
      <c r="J12" s="14"/>
    </row>
    <row r="13" spans="1:10">
      <c r="A13" s="66" t="s">
        <v>131</v>
      </c>
      <c r="B13" s="67">
        <v>16</v>
      </c>
      <c r="C13" s="68"/>
      <c r="D13" s="14">
        <v>7259087</v>
      </c>
      <c r="E13" s="14"/>
      <c r="F13" s="14">
        <v>10327994</v>
      </c>
      <c r="G13" s="68"/>
      <c r="H13" s="14">
        <v>5433351</v>
      </c>
      <c r="I13" s="68"/>
      <c r="J13" s="14">
        <v>6974303</v>
      </c>
    </row>
    <row r="14" spans="1:10">
      <c r="A14" s="66" t="s">
        <v>132</v>
      </c>
      <c r="B14" s="67">
        <v>11</v>
      </c>
      <c r="C14" s="68"/>
      <c r="D14" s="14">
        <v>3214443</v>
      </c>
      <c r="E14" s="14"/>
      <c r="F14" s="14">
        <v>3211579</v>
      </c>
      <c r="G14" s="68"/>
      <c r="H14" s="14">
        <v>3214443</v>
      </c>
      <c r="I14" s="68"/>
      <c r="J14" s="14">
        <v>3211579</v>
      </c>
    </row>
    <row r="15" spans="1:10">
      <c r="A15" s="66" t="s">
        <v>133</v>
      </c>
      <c r="B15" s="67">
        <v>12</v>
      </c>
      <c r="C15" s="68"/>
      <c r="D15" s="14">
        <v>2887548</v>
      </c>
      <c r="E15" s="14"/>
      <c r="F15" s="14">
        <v>2677009</v>
      </c>
      <c r="G15" s="68"/>
      <c r="H15" s="14">
        <v>2487488</v>
      </c>
      <c r="I15" s="68"/>
      <c r="J15" s="14">
        <v>2335822</v>
      </c>
    </row>
    <row r="16" spans="1:10">
      <c r="A16" s="66" t="s">
        <v>134</v>
      </c>
      <c r="B16" s="67"/>
      <c r="C16" s="68"/>
      <c r="D16" s="14">
        <v>21943</v>
      </c>
      <c r="E16" s="14"/>
      <c r="F16" s="14">
        <v>43121</v>
      </c>
      <c r="G16" s="68"/>
      <c r="H16" s="14">
        <v>21943</v>
      </c>
      <c r="I16" s="68"/>
      <c r="J16" s="14">
        <v>43121</v>
      </c>
    </row>
    <row r="17" spans="1:10">
      <c r="A17" s="66" t="s">
        <v>135</v>
      </c>
      <c r="B17" s="67"/>
      <c r="C17" s="68"/>
      <c r="D17" s="14">
        <v>817013</v>
      </c>
      <c r="E17" s="14"/>
      <c r="F17" s="14">
        <v>479977</v>
      </c>
      <c r="G17" s="68"/>
      <c r="H17" s="14">
        <v>684299</v>
      </c>
      <c r="I17" s="68"/>
      <c r="J17" s="14">
        <v>461498</v>
      </c>
    </row>
    <row r="18" spans="1:10">
      <c r="A18" s="66" t="s">
        <v>141</v>
      </c>
      <c r="B18" s="67"/>
      <c r="C18" s="68"/>
      <c r="D18" s="14">
        <v>1694821</v>
      </c>
      <c r="E18" s="68"/>
      <c r="F18" s="14">
        <v>119126</v>
      </c>
      <c r="G18" s="68"/>
      <c r="H18" s="14">
        <v>65279</v>
      </c>
      <c r="I18" s="68"/>
      <c r="J18" s="14">
        <v>111277</v>
      </c>
    </row>
    <row r="19" spans="1:10">
      <c r="A19" s="66" t="s">
        <v>136</v>
      </c>
      <c r="B19" s="67"/>
      <c r="C19" s="68"/>
      <c r="D19" s="14">
        <v>-1061551</v>
      </c>
      <c r="E19" s="14"/>
      <c r="F19" s="14">
        <v>-2097298</v>
      </c>
      <c r="G19" s="68"/>
      <c r="H19" s="14">
        <v>-879554</v>
      </c>
      <c r="I19" s="68"/>
      <c r="J19" s="14">
        <v>-2094076</v>
      </c>
    </row>
    <row r="20" spans="1:10">
      <c r="A20" s="66" t="s">
        <v>137</v>
      </c>
      <c r="B20" s="67"/>
      <c r="C20" s="68"/>
      <c r="D20" s="14">
        <f>462170</f>
        <v>462170</v>
      </c>
      <c r="E20" s="14"/>
      <c r="F20" s="14">
        <v>-295462</v>
      </c>
      <c r="G20" s="68"/>
      <c r="H20" s="14">
        <v>433548</v>
      </c>
      <c r="I20" s="68"/>
      <c r="J20" s="14">
        <v>-59795</v>
      </c>
    </row>
    <row r="21" spans="1:10">
      <c r="A21" s="66" t="s">
        <v>174</v>
      </c>
      <c r="B21" s="67"/>
      <c r="C21" s="68"/>
      <c r="D21" s="14">
        <v>49995</v>
      </c>
      <c r="E21" s="14"/>
      <c r="F21" s="14">
        <v>0</v>
      </c>
      <c r="G21" s="68"/>
      <c r="H21" s="14">
        <v>49993</v>
      </c>
      <c r="I21" s="68"/>
      <c r="J21" s="14">
        <v>0</v>
      </c>
    </row>
    <row r="22" spans="1:10">
      <c r="A22" s="66" t="s">
        <v>138</v>
      </c>
      <c r="B22" s="67"/>
      <c r="C22" s="68"/>
      <c r="D22" s="14">
        <v>1937026</v>
      </c>
      <c r="E22" s="14"/>
      <c r="F22" s="14">
        <v>2024531</v>
      </c>
      <c r="G22" s="68"/>
      <c r="H22" s="14">
        <v>789110</v>
      </c>
      <c r="I22" s="68"/>
      <c r="J22" s="14">
        <v>855905</v>
      </c>
    </row>
    <row r="23" spans="1:10">
      <c r="A23" s="66" t="s">
        <v>167</v>
      </c>
      <c r="B23" s="67"/>
      <c r="C23" s="68"/>
      <c r="D23" s="14">
        <v>0</v>
      </c>
      <c r="E23" s="14"/>
      <c r="F23" s="14">
        <v>3758</v>
      </c>
      <c r="G23" s="68"/>
      <c r="H23" s="14">
        <v>0</v>
      </c>
      <c r="I23" s="68"/>
      <c r="J23" s="14">
        <v>0</v>
      </c>
    </row>
    <row r="24" spans="1:10">
      <c r="A24" s="66" t="s">
        <v>63</v>
      </c>
      <c r="B24" s="67"/>
      <c r="C24" s="68"/>
      <c r="D24" s="14">
        <v>-1168074</v>
      </c>
      <c r="E24" s="14"/>
      <c r="F24" s="14">
        <v>-1161450</v>
      </c>
      <c r="G24" s="68"/>
      <c r="H24" s="14">
        <v>-11165974</v>
      </c>
      <c r="I24" s="68"/>
      <c r="J24" s="14">
        <v>-8160400</v>
      </c>
    </row>
    <row r="25" spans="1:10">
      <c r="A25" s="66" t="s">
        <v>139</v>
      </c>
      <c r="B25" s="67"/>
      <c r="C25" s="68"/>
      <c r="D25" s="14">
        <v>-1463573</v>
      </c>
      <c r="E25" s="14"/>
      <c r="F25" s="14">
        <v>-2069752</v>
      </c>
      <c r="G25" s="68"/>
      <c r="H25" s="14">
        <v>-638249</v>
      </c>
      <c r="I25" s="68"/>
      <c r="J25" s="14">
        <v>-1521586</v>
      </c>
    </row>
    <row r="26" spans="1:10">
      <c r="A26" s="66" t="s">
        <v>140</v>
      </c>
      <c r="B26" s="67"/>
      <c r="C26" s="68"/>
      <c r="D26" s="22">
        <v>62078150</v>
      </c>
      <c r="E26" s="68"/>
      <c r="F26" s="22">
        <v>63621902</v>
      </c>
      <c r="G26" s="68"/>
      <c r="H26" s="22">
        <v>0</v>
      </c>
      <c r="I26" s="68"/>
      <c r="J26" s="22">
        <v>0</v>
      </c>
    </row>
    <row r="27" spans="1:10">
      <c r="A27" s="66"/>
      <c r="B27" s="67"/>
      <c r="C27" s="68"/>
      <c r="D27" s="14">
        <f>SUM(D11:D26)</f>
        <v>43743961</v>
      </c>
      <c r="E27" s="68"/>
      <c r="F27" s="14">
        <f>SUM(F11:F26)</f>
        <v>54601673</v>
      </c>
      <c r="G27" s="68"/>
      <c r="H27" s="14">
        <f>SUM(H11:H26)</f>
        <v>29696958</v>
      </c>
      <c r="I27" s="68"/>
      <c r="J27" s="14">
        <f>SUM(J11:J26)</f>
        <v>38052182</v>
      </c>
    </row>
    <row r="28" spans="1:10">
      <c r="A28" s="103" t="s">
        <v>142</v>
      </c>
      <c r="B28" s="67"/>
      <c r="C28" s="68"/>
      <c r="D28" s="14"/>
      <c r="E28" s="68"/>
      <c r="F28" s="14"/>
      <c r="G28" s="68"/>
      <c r="H28" s="14"/>
      <c r="I28" s="68"/>
      <c r="J28" s="14"/>
    </row>
    <row r="29" spans="1:10">
      <c r="A29" s="66" t="s">
        <v>13</v>
      </c>
      <c r="B29" s="67"/>
      <c r="C29" s="68"/>
      <c r="D29" s="14">
        <v>19415945</v>
      </c>
      <c r="E29" s="68"/>
      <c r="F29" s="14">
        <v>388104</v>
      </c>
      <c r="G29" s="68"/>
      <c r="H29" s="14">
        <v>30999161</v>
      </c>
      <c r="I29" s="68"/>
      <c r="J29" s="14">
        <v>-8078693</v>
      </c>
    </row>
    <row r="30" spans="1:10">
      <c r="A30" s="66" t="s">
        <v>14</v>
      </c>
      <c r="B30" s="67"/>
      <c r="C30" s="68"/>
      <c r="D30" s="14">
        <v>-31750579</v>
      </c>
      <c r="E30" s="68"/>
      <c r="F30" s="14">
        <v>-29943391</v>
      </c>
      <c r="G30" s="68"/>
      <c r="H30" s="14">
        <v>-37932602.589999996</v>
      </c>
      <c r="I30" s="68"/>
      <c r="J30" s="14">
        <v>-28375525</v>
      </c>
    </row>
    <row r="31" spans="1:10">
      <c r="A31" s="66" t="s">
        <v>143</v>
      </c>
      <c r="B31" s="67"/>
      <c r="C31" s="68"/>
      <c r="D31" s="14">
        <v>370104417</v>
      </c>
      <c r="E31" s="68"/>
      <c r="F31" s="14">
        <v>564365479</v>
      </c>
      <c r="G31" s="68"/>
      <c r="H31" s="14">
        <v>252188199</v>
      </c>
      <c r="I31" s="68"/>
      <c r="J31" s="14">
        <v>522512592</v>
      </c>
    </row>
    <row r="32" spans="1:10">
      <c r="A32" s="66" t="s">
        <v>144</v>
      </c>
      <c r="B32" s="67"/>
      <c r="C32" s="68"/>
      <c r="D32" s="14">
        <f>-314847392</f>
        <v>-314847392</v>
      </c>
      <c r="E32" s="68"/>
      <c r="F32" s="14">
        <v>-522047755</v>
      </c>
      <c r="G32" s="68"/>
      <c r="H32" s="14">
        <v>-221203665</v>
      </c>
      <c r="I32" s="68"/>
      <c r="J32" s="14">
        <v>-467042979</v>
      </c>
    </row>
    <row r="33" spans="1:10">
      <c r="A33" s="66" t="s">
        <v>23</v>
      </c>
      <c r="B33" s="67"/>
      <c r="C33" s="68"/>
      <c r="D33" s="14">
        <v>-87643</v>
      </c>
      <c r="E33" s="68"/>
      <c r="F33" s="14">
        <v>3747</v>
      </c>
      <c r="G33" s="68"/>
      <c r="H33" s="14">
        <v>0</v>
      </c>
      <c r="I33" s="68"/>
      <c r="J33" s="14">
        <v>0</v>
      </c>
    </row>
    <row r="34" spans="1:10">
      <c r="A34" s="66" t="s">
        <v>32</v>
      </c>
      <c r="B34" s="67"/>
      <c r="C34" s="68"/>
      <c r="D34" s="14">
        <v>20942513</v>
      </c>
      <c r="E34" s="68"/>
      <c r="F34" s="14">
        <v>-31383520</v>
      </c>
      <c r="G34" s="68"/>
      <c r="H34" s="14">
        <v>27379934</v>
      </c>
      <c r="I34" s="68"/>
      <c r="J34" s="14">
        <v>-37084879</v>
      </c>
    </row>
    <row r="35" spans="1:10">
      <c r="A35" s="66" t="s">
        <v>36</v>
      </c>
      <c r="B35" s="67"/>
      <c r="C35" s="68"/>
      <c r="D35" s="14">
        <v>94000</v>
      </c>
      <c r="E35" s="68"/>
      <c r="F35" s="14">
        <v>-228400</v>
      </c>
      <c r="G35" s="68"/>
      <c r="H35" s="14">
        <v>94000</v>
      </c>
      <c r="I35" s="68"/>
      <c r="J35" s="14">
        <v>-228400</v>
      </c>
    </row>
    <row r="36" spans="1:10">
      <c r="A36" s="66" t="s">
        <v>145</v>
      </c>
      <c r="B36" s="67">
        <v>14</v>
      </c>
      <c r="C36" s="68"/>
      <c r="D36" s="22">
        <v>-1034667</v>
      </c>
      <c r="E36" s="68"/>
      <c r="F36" s="22">
        <v>-2365333</v>
      </c>
      <c r="G36" s="68"/>
      <c r="H36" s="22">
        <v>0</v>
      </c>
      <c r="I36" s="68"/>
      <c r="J36" s="22">
        <v>-281333</v>
      </c>
    </row>
    <row r="37" spans="1:10">
      <c r="A37" s="66" t="s">
        <v>146</v>
      </c>
      <c r="B37" s="67"/>
      <c r="C37" s="68"/>
      <c r="D37" s="14">
        <f>SUM(D27:D36)</f>
        <v>106580555</v>
      </c>
      <c r="E37" s="68"/>
      <c r="F37" s="14">
        <f>SUM(F27:F36)</f>
        <v>33390604</v>
      </c>
      <c r="G37" s="68"/>
      <c r="H37" s="14">
        <f>SUM(H27:H36)</f>
        <v>81221984.410000026</v>
      </c>
      <c r="I37" s="68"/>
      <c r="J37" s="14">
        <f>SUM(J27:J36)</f>
        <v>19472965</v>
      </c>
    </row>
    <row r="38" spans="1:10">
      <c r="A38" s="66" t="s">
        <v>147</v>
      </c>
      <c r="B38" s="67"/>
      <c r="C38" s="68"/>
      <c r="D38" s="14">
        <v>-9675289</v>
      </c>
      <c r="E38" s="68"/>
      <c r="F38" s="14">
        <v>-9328755</v>
      </c>
      <c r="G38" s="68"/>
      <c r="H38" s="14">
        <v>-7505158</v>
      </c>
      <c r="I38" s="68"/>
      <c r="J38" s="14">
        <v>-5677531</v>
      </c>
    </row>
    <row r="39" spans="1:10">
      <c r="A39" s="72" t="s">
        <v>148</v>
      </c>
      <c r="B39" s="73" t="s">
        <v>18</v>
      </c>
      <c r="C39" s="68"/>
      <c r="D39" s="18">
        <f>SUM(D37:D38)</f>
        <v>96905266</v>
      </c>
      <c r="E39" s="68"/>
      <c r="F39" s="18">
        <f>SUM(F37:F38)</f>
        <v>24061849</v>
      </c>
      <c r="G39" s="68"/>
      <c r="H39" s="18">
        <f>SUM(H37:H38)</f>
        <v>73716826.410000026</v>
      </c>
      <c r="I39" s="68"/>
      <c r="J39" s="18">
        <f>SUM(J37:J38)</f>
        <v>13795434</v>
      </c>
    </row>
    <row r="40" spans="1:10">
      <c r="A40" s="72"/>
      <c r="B40" s="73"/>
      <c r="C40" s="68"/>
      <c r="D40" s="23"/>
      <c r="E40" s="68"/>
      <c r="F40" s="23"/>
      <c r="G40" s="68"/>
      <c r="H40" s="23"/>
      <c r="I40" s="68"/>
      <c r="J40" s="23"/>
    </row>
    <row r="41" spans="1:10">
      <c r="A41" s="111">
        <v>8</v>
      </c>
      <c r="B41" s="111"/>
      <c r="C41" s="111"/>
      <c r="D41" s="111"/>
      <c r="E41" s="111"/>
      <c r="F41" s="111"/>
      <c r="G41" s="111"/>
      <c r="H41" s="111"/>
      <c r="I41" s="111"/>
      <c r="J41" s="111"/>
    </row>
    <row r="42" spans="1:10">
      <c r="A42" s="112" t="s">
        <v>0</v>
      </c>
      <c r="B42" s="112"/>
      <c r="C42" s="112"/>
      <c r="D42" s="112"/>
      <c r="E42" s="112"/>
      <c r="F42" s="112"/>
      <c r="G42" s="112"/>
      <c r="H42" s="112"/>
      <c r="I42" s="112"/>
      <c r="J42" s="112"/>
    </row>
    <row r="43" spans="1:10">
      <c r="A43" s="112" t="s">
        <v>128</v>
      </c>
      <c r="B43" s="112"/>
      <c r="C43" s="112"/>
      <c r="D43" s="112"/>
      <c r="E43" s="112"/>
      <c r="F43" s="112"/>
      <c r="G43" s="112"/>
      <c r="H43" s="112"/>
      <c r="I43" s="112"/>
      <c r="J43" s="112"/>
    </row>
    <row r="44" spans="1:10">
      <c r="A44" s="112" t="str">
        <f>+A4</f>
        <v>สำหรับงวดหกเดือนสิ้นสุดวันที่ 30 มิถุนายน 2569</v>
      </c>
      <c r="B44" s="112"/>
      <c r="C44" s="112"/>
      <c r="D44" s="112"/>
      <c r="E44" s="112"/>
      <c r="F44" s="112"/>
      <c r="G44" s="112"/>
      <c r="H44" s="112"/>
      <c r="I44" s="112"/>
      <c r="J44" s="112"/>
    </row>
    <row r="45" spans="1:10">
      <c r="A45" s="112" t="str">
        <f>+A5</f>
        <v>(สอบทานแล้ว/ ยังไม่ได้ตรวจสอบ)</v>
      </c>
      <c r="B45" s="112"/>
      <c r="C45" s="112"/>
      <c r="D45" s="112"/>
      <c r="E45" s="112"/>
      <c r="F45" s="112"/>
      <c r="G45" s="112"/>
      <c r="H45" s="112"/>
      <c r="I45" s="112"/>
      <c r="J45" s="112"/>
    </row>
    <row r="46" spans="1:10">
      <c r="A46" s="68"/>
      <c r="B46" s="68"/>
      <c r="C46" s="68"/>
      <c r="D46" s="68"/>
      <c r="E46" s="68"/>
      <c r="F46" s="68"/>
      <c r="G46" s="68"/>
      <c r="H46" s="68"/>
      <c r="I46" s="68"/>
      <c r="J46" s="68"/>
    </row>
    <row r="47" spans="1:10">
      <c r="A47" s="68"/>
      <c r="B47" s="68"/>
      <c r="C47" s="68"/>
      <c r="D47" s="68"/>
      <c r="E47" s="68"/>
      <c r="F47" s="68"/>
      <c r="G47" s="68"/>
      <c r="H47" s="68"/>
      <c r="I47" s="68"/>
      <c r="J47" s="2" t="s">
        <v>2</v>
      </c>
    </row>
    <row r="48" spans="1:10">
      <c r="A48" s="68"/>
      <c r="B48" s="68"/>
      <c r="C48" s="68"/>
      <c r="D48" s="113" t="s">
        <v>3</v>
      </c>
      <c r="E48" s="113"/>
      <c r="F48" s="113"/>
      <c r="G48" s="68"/>
      <c r="H48" s="113" t="s">
        <v>4</v>
      </c>
      <c r="I48" s="113"/>
      <c r="J48" s="113"/>
    </row>
    <row r="49" spans="1:10">
      <c r="A49" s="68"/>
      <c r="B49" s="81" t="s">
        <v>8</v>
      </c>
      <c r="C49" s="68"/>
      <c r="D49" s="104">
        <f>+D9</f>
        <v>2569</v>
      </c>
      <c r="E49" s="68"/>
      <c r="F49" s="104">
        <f>+F9</f>
        <v>2568</v>
      </c>
      <c r="G49" s="68"/>
      <c r="H49" s="104">
        <f>+H9</f>
        <v>2569</v>
      </c>
      <c r="I49" s="68"/>
      <c r="J49" s="104">
        <f>+J9</f>
        <v>2568</v>
      </c>
    </row>
    <row r="50" spans="1:10">
      <c r="A50" s="105" t="s">
        <v>149</v>
      </c>
      <c r="B50" s="86"/>
      <c r="C50" s="68"/>
      <c r="D50" s="87"/>
      <c r="E50" s="68"/>
      <c r="F50" s="87"/>
      <c r="G50" s="68"/>
      <c r="H50" s="87"/>
      <c r="I50" s="68"/>
      <c r="J50" s="87"/>
    </row>
    <row r="51" spans="1:10">
      <c r="A51" s="77" t="s">
        <v>168</v>
      </c>
      <c r="B51" s="70"/>
      <c r="C51" s="68"/>
      <c r="D51" s="14">
        <v>-33000000</v>
      </c>
      <c r="E51" s="68"/>
      <c r="F51" s="14">
        <v>-84280000</v>
      </c>
      <c r="G51" s="68"/>
      <c r="H51" s="14">
        <v>-33000000</v>
      </c>
      <c r="I51" s="68"/>
      <c r="J51" s="14">
        <v>-84280000</v>
      </c>
    </row>
    <row r="52" spans="1:10">
      <c r="A52" s="77" t="s">
        <v>150</v>
      </c>
      <c r="B52" s="70"/>
      <c r="C52" s="68"/>
      <c r="D52" s="14">
        <v>0</v>
      </c>
      <c r="E52" s="68"/>
      <c r="F52" s="14">
        <v>60000</v>
      </c>
      <c r="G52" s="68"/>
      <c r="H52" s="14">
        <v>0</v>
      </c>
      <c r="I52" s="68"/>
      <c r="J52" s="14">
        <v>60000</v>
      </c>
    </row>
    <row r="53" spans="1:10">
      <c r="A53" s="77" t="s">
        <v>151</v>
      </c>
      <c r="B53" s="70"/>
      <c r="C53" s="68"/>
      <c r="D53" s="14">
        <v>-9351862</v>
      </c>
      <c r="E53" s="68"/>
      <c r="F53" s="14">
        <v>-5401852</v>
      </c>
      <c r="G53" s="68"/>
      <c r="H53" s="14">
        <v>-9351862</v>
      </c>
      <c r="I53" s="68"/>
      <c r="J53" s="14">
        <v>-5401852</v>
      </c>
    </row>
    <row r="54" spans="1:10">
      <c r="A54" s="77" t="s">
        <v>152</v>
      </c>
      <c r="B54" s="70"/>
      <c r="C54" s="68"/>
      <c r="D54" s="14">
        <v>17934881</v>
      </c>
      <c r="E54" s="68"/>
      <c r="F54" s="14">
        <v>2686690</v>
      </c>
      <c r="G54" s="68"/>
      <c r="H54" s="14">
        <v>17934881</v>
      </c>
      <c r="I54" s="68"/>
      <c r="J54" s="14">
        <v>2686690</v>
      </c>
    </row>
    <row r="55" spans="1:10">
      <c r="A55" s="77" t="s">
        <v>153</v>
      </c>
      <c r="B55" s="106">
        <v>3.4</v>
      </c>
      <c r="C55" s="68"/>
      <c r="D55" s="14">
        <v>-5000000</v>
      </c>
      <c r="E55" s="68"/>
      <c r="F55" s="14">
        <v>0</v>
      </c>
      <c r="G55" s="68"/>
      <c r="H55" s="14">
        <v>0</v>
      </c>
      <c r="I55" s="68"/>
      <c r="J55" s="14">
        <v>0</v>
      </c>
    </row>
    <row r="56" spans="1:10">
      <c r="A56" s="77" t="s">
        <v>154</v>
      </c>
      <c r="B56" s="70"/>
      <c r="C56" s="68"/>
      <c r="D56" s="14">
        <v>0</v>
      </c>
      <c r="E56" s="68"/>
      <c r="F56" s="14">
        <v>-67000</v>
      </c>
      <c r="G56" s="68"/>
      <c r="H56" s="14">
        <v>0</v>
      </c>
      <c r="I56" s="68"/>
      <c r="J56" s="14">
        <v>-67000</v>
      </c>
    </row>
    <row r="57" spans="1:10">
      <c r="A57" s="77" t="s">
        <v>175</v>
      </c>
      <c r="B57" s="70"/>
      <c r="C57" s="68"/>
      <c r="D57" s="14">
        <v>205607</v>
      </c>
      <c r="E57" s="68"/>
      <c r="F57" s="14">
        <v>0</v>
      </c>
      <c r="G57" s="68"/>
      <c r="H57" s="14">
        <v>205607</v>
      </c>
      <c r="I57" s="68"/>
      <c r="J57" s="14">
        <v>0</v>
      </c>
    </row>
    <row r="58" spans="1:10">
      <c r="A58" s="77" t="s">
        <v>155</v>
      </c>
      <c r="B58" s="70"/>
      <c r="C58" s="68"/>
      <c r="D58" s="14">
        <v>-319975</v>
      </c>
      <c r="E58" s="68"/>
      <c r="F58" s="14">
        <v>-615015</v>
      </c>
      <c r="G58" s="68"/>
      <c r="H58" s="14">
        <v>-250679</v>
      </c>
      <c r="I58" s="68"/>
      <c r="J58" s="14">
        <v>-398262</v>
      </c>
    </row>
    <row r="59" spans="1:10">
      <c r="A59" s="77" t="s">
        <v>176</v>
      </c>
      <c r="B59" s="70"/>
      <c r="C59" s="68"/>
      <c r="D59" s="14">
        <v>-40000</v>
      </c>
      <c r="E59" s="68"/>
      <c r="F59" s="14">
        <v>0</v>
      </c>
      <c r="G59" s="68"/>
      <c r="H59" s="14">
        <v>-40000</v>
      </c>
      <c r="I59" s="68"/>
      <c r="J59" s="14">
        <v>0</v>
      </c>
    </row>
    <row r="60" spans="1:10">
      <c r="A60" s="77" t="s">
        <v>169</v>
      </c>
      <c r="B60" s="70"/>
      <c r="C60" s="68"/>
      <c r="D60" s="14">
        <v>0</v>
      </c>
      <c r="E60" s="68"/>
      <c r="F60" s="14">
        <v>89133</v>
      </c>
      <c r="G60" s="68"/>
      <c r="H60" s="14">
        <v>0</v>
      </c>
      <c r="I60" s="68"/>
      <c r="J60" s="14">
        <v>0</v>
      </c>
    </row>
    <row r="61" spans="1:10">
      <c r="A61" s="77" t="s">
        <v>156</v>
      </c>
      <c r="B61" s="70"/>
      <c r="C61" s="68"/>
      <c r="D61" s="14">
        <v>1168074</v>
      </c>
      <c r="E61" s="68"/>
      <c r="F61" s="14">
        <v>1161450</v>
      </c>
      <c r="G61" s="68"/>
      <c r="H61" s="14">
        <v>11165974</v>
      </c>
      <c r="I61" s="68"/>
      <c r="J61" s="14">
        <v>8160400</v>
      </c>
    </row>
    <row r="62" spans="1:10">
      <c r="A62" s="77" t="s">
        <v>62</v>
      </c>
      <c r="B62" s="70"/>
      <c r="C62" s="68"/>
      <c r="D62" s="14">
        <v>1449663</v>
      </c>
      <c r="E62" s="68"/>
      <c r="F62" s="14">
        <v>1710992</v>
      </c>
      <c r="G62" s="68"/>
      <c r="H62" s="14">
        <v>581171</v>
      </c>
      <c r="I62" s="68"/>
      <c r="J62" s="14">
        <v>1165891</v>
      </c>
    </row>
    <row r="63" spans="1:10">
      <c r="A63" s="72" t="s">
        <v>157</v>
      </c>
      <c r="B63" s="91"/>
      <c r="C63" s="68"/>
      <c r="D63" s="18">
        <f>SUM(D51:D62)</f>
        <v>-26953612</v>
      </c>
      <c r="E63" s="68"/>
      <c r="F63" s="18">
        <f>SUM(F51:F62)</f>
        <v>-84655602</v>
      </c>
      <c r="G63" s="68"/>
      <c r="H63" s="18">
        <f>SUM(H51:H62)</f>
        <v>-12754908</v>
      </c>
      <c r="I63" s="68"/>
      <c r="J63" s="18">
        <f>SUM(J51:J62)</f>
        <v>-78074133</v>
      </c>
    </row>
    <row r="64" spans="1:10">
      <c r="A64" s="68"/>
      <c r="B64" s="68"/>
      <c r="C64" s="68"/>
      <c r="D64" s="14"/>
      <c r="E64" s="68"/>
      <c r="F64" s="14"/>
      <c r="G64" s="68"/>
      <c r="H64" s="14"/>
      <c r="I64" s="68"/>
      <c r="J64" s="14"/>
    </row>
    <row r="65" spans="1:10" outlineLevel="1">
      <c r="A65" s="76" t="s">
        <v>158</v>
      </c>
      <c r="B65" s="68"/>
      <c r="C65" s="68"/>
      <c r="D65" s="14"/>
      <c r="E65" s="68"/>
      <c r="F65" s="14"/>
      <c r="G65" s="68"/>
      <c r="H65" s="14"/>
      <c r="I65" s="68"/>
      <c r="J65" s="14"/>
    </row>
    <row r="66" spans="1:10" outlineLevel="1">
      <c r="A66" s="92" t="s">
        <v>170</v>
      </c>
      <c r="B66" s="67">
        <v>18</v>
      </c>
      <c r="C66" s="68"/>
      <c r="D66" s="14">
        <v>-54405236</v>
      </c>
      <c r="E66" s="68"/>
      <c r="F66" s="14">
        <v>-42315183</v>
      </c>
      <c r="G66" s="68"/>
      <c r="H66" s="14">
        <v>-54405236</v>
      </c>
      <c r="I66" s="68"/>
      <c r="J66" s="14">
        <v>-42315183</v>
      </c>
    </row>
    <row r="67" spans="1:10" outlineLevel="1">
      <c r="A67" s="92" t="s">
        <v>171</v>
      </c>
      <c r="B67" s="68"/>
      <c r="C67" s="68"/>
      <c r="D67" s="14">
        <v>-2100</v>
      </c>
      <c r="E67" s="68"/>
      <c r="F67" s="14">
        <v>-1050</v>
      </c>
      <c r="G67" s="68"/>
      <c r="H67" s="14">
        <v>0</v>
      </c>
      <c r="I67" s="68"/>
      <c r="J67" s="14">
        <v>0</v>
      </c>
    </row>
    <row r="68" spans="1:10" outlineLevel="1">
      <c r="A68" s="72" t="s">
        <v>159</v>
      </c>
      <c r="B68" s="68"/>
      <c r="C68" s="68"/>
      <c r="D68" s="18">
        <f>SUM(D66:D67)</f>
        <v>-54407336</v>
      </c>
      <c r="E68" s="68"/>
      <c r="F68" s="18">
        <f>SUM(F66:F67)</f>
        <v>-42316233</v>
      </c>
      <c r="G68" s="68"/>
      <c r="H68" s="18">
        <f>SUM(H66:H67)</f>
        <v>-54405236</v>
      </c>
      <c r="I68" s="68"/>
      <c r="J68" s="18">
        <f>SUM(J66:J67)</f>
        <v>-42315183</v>
      </c>
    </row>
    <row r="69" spans="1:10" outlineLevel="1">
      <c r="A69" s="92"/>
      <c r="B69" s="68"/>
      <c r="C69" s="68"/>
      <c r="D69" s="14"/>
      <c r="E69" s="68"/>
      <c r="F69" s="14"/>
      <c r="G69" s="68"/>
      <c r="H69" s="14"/>
      <c r="I69" s="68"/>
      <c r="J69" s="14"/>
    </row>
    <row r="70" spans="1:10" ht="43.5">
      <c r="A70" s="107" t="s">
        <v>177</v>
      </c>
      <c r="B70" s="68"/>
      <c r="C70" s="68"/>
      <c r="D70" s="23">
        <f>+D68+D63+D39</f>
        <v>15544318</v>
      </c>
      <c r="E70" s="68"/>
      <c r="F70" s="23">
        <f>+F68+F63+F39</f>
        <v>-102909986</v>
      </c>
      <c r="G70" s="68"/>
      <c r="H70" s="23">
        <f>+H68+H63+H39</f>
        <v>6556682.4100000262</v>
      </c>
      <c r="I70" s="68"/>
      <c r="J70" s="23">
        <f>+J68+J63+J39</f>
        <v>-106593882</v>
      </c>
    </row>
    <row r="71" spans="1:10">
      <c r="A71" s="90" t="s">
        <v>178</v>
      </c>
      <c r="B71" s="70"/>
      <c r="C71" s="68"/>
      <c r="D71" s="22">
        <v>-683110</v>
      </c>
      <c r="E71" s="68"/>
      <c r="F71" s="22">
        <v>-12798</v>
      </c>
      <c r="G71" s="68"/>
      <c r="H71" s="22">
        <v>0</v>
      </c>
      <c r="I71" s="68"/>
      <c r="J71" s="22">
        <v>0</v>
      </c>
    </row>
    <row r="72" spans="1:10">
      <c r="A72" s="107" t="s">
        <v>179</v>
      </c>
      <c r="B72" s="68"/>
      <c r="C72" s="68"/>
      <c r="D72" s="23">
        <f>SUM(D70:D71)</f>
        <v>14861208</v>
      </c>
      <c r="E72" s="68"/>
      <c r="F72" s="23">
        <f>SUM(F70:F71)</f>
        <v>-102922784</v>
      </c>
      <c r="G72" s="68"/>
      <c r="H72" s="23">
        <f>SUM(H70:H71)</f>
        <v>6556682.4100000262</v>
      </c>
      <c r="I72" s="68"/>
      <c r="J72" s="23">
        <f>SUM(J70:J71)</f>
        <v>-106593882</v>
      </c>
    </row>
    <row r="73" spans="1:10">
      <c r="A73" s="92" t="s">
        <v>160</v>
      </c>
      <c r="B73" s="68"/>
      <c r="C73" s="68"/>
      <c r="D73" s="14">
        <v>88565179</v>
      </c>
      <c r="E73" s="68"/>
      <c r="F73" s="14">
        <v>198232311</v>
      </c>
      <c r="G73" s="68"/>
      <c r="H73" s="14">
        <v>46943095</v>
      </c>
      <c r="I73" s="68"/>
      <c r="J73" s="14">
        <v>152732551</v>
      </c>
    </row>
    <row r="74" spans="1:10" ht="22.5" thickBot="1">
      <c r="A74" s="72" t="s">
        <v>173</v>
      </c>
      <c r="B74" s="68"/>
      <c r="C74" s="68"/>
      <c r="D74" s="19">
        <f>SUM(D72:D73)</f>
        <v>103426387</v>
      </c>
      <c r="E74" s="68"/>
      <c r="F74" s="19">
        <f>SUM(F72:F73)</f>
        <v>95309527</v>
      </c>
      <c r="G74" s="68"/>
      <c r="H74" s="19">
        <f>SUM(H72:H73)</f>
        <v>53499777.410000026</v>
      </c>
      <c r="I74" s="68"/>
      <c r="J74" s="19">
        <f>SUM(J72:J73)</f>
        <v>46138669</v>
      </c>
    </row>
    <row r="75" spans="1:10" ht="22.5" thickTop="1">
      <c r="D75" s="14"/>
      <c r="F75" s="14"/>
      <c r="H75" s="14"/>
      <c r="J75" s="14"/>
    </row>
    <row r="76" spans="1:10">
      <c r="D76" s="24">
        <f>+D74-งบฐานะการเงิน!F13</f>
        <v>0</v>
      </c>
      <c r="F76" s="24">
        <f>95309527-F74</f>
        <v>0</v>
      </c>
      <c r="H76" s="24">
        <f>53499777.41-H74</f>
        <v>0</v>
      </c>
      <c r="J76" s="24">
        <f>46138669-J74</f>
        <v>0</v>
      </c>
    </row>
  </sheetData>
  <mergeCells count="14">
    <mergeCell ref="D48:F48"/>
    <mergeCell ref="H48:J48"/>
    <mergeCell ref="A1:J1"/>
    <mergeCell ref="A2:J2"/>
    <mergeCell ref="A3:J3"/>
    <mergeCell ref="A4:J4"/>
    <mergeCell ref="A5:J5"/>
    <mergeCell ref="D8:F8"/>
    <mergeCell ref="H8:J8"/>
    <mergeCell ref="A41:J41"/>
    <mergeCell ref="A42:J42"/>
    <mergeCell ref="A43:J43"/>
    <mergeCell ref="A44:J44"/>
    <mergeCell ref="A45:J45"/>
  </mergeCells>
  <pageMargins left="0.70866141732283472" right="0.31496062992125984" top="0.51181102362204722" bottom="0.51181102362204722" header="0.31496062992125984" footer="0.31496062992125984"/>
  <pageSetup paperSize="9" scale="70" orientation="portrait" r:id="rId1"/>
  <headerFooter>
    <oddFooter>&amp;L&amp;"Angsana New,Regular"&amp;15               
หมายเหตุประกอบงบการเงินแบบย่อเป็นส่วนหนึ่งของงบการเงินระหว่างกาลนี้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งบกำไรขาดทุนเบ็ดเสร็จ 3</vt:lpstr>
      <vt:lpstr>งบกำไรขาดทุนเบ็ดเสร็จ 6</vt:lpstr>
      <vt:lpstr>งบการเปลี่ยนแปลง รวม</vt:lpstr>
      <vt:lpstr>งบการเปลี่ยนแปลง เดี่ยว</vt:lpstr>
      <vt:lpstr>งบกระแสเงินสด</vt:lpstr>
      <vt:lpstr>งบกระแสเงินสด!Print_Area</vt:lpstr>
      <vt:lpstr>'งบการเปลี่ยนแปลง เดี่ยว'!Print_Area</vt:lpstr>
      <vt:lpstr>'งบการเปลี่ยนแปลง รวม'!Print_Area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Phatcharanat</dc:creator>
  <cp:lastModifiedBy>Somjai Sutharos</cp:lastModifiedBy>
  <cp:lastPrinted>2026-08-10T02:38:11Z</cp:lastPrinted>
  <dcterms:created xsi:type="dcterms:W3CDTF">2015-06-05T18:17:20Z</dcterms:created>
  <dcterms:modified xsi:type="dcterms:W3CDTF">2026-08-11T03:51:26Z</dcterms:modified>
</cp:coreProperties>
</file>